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5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charts/chart118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charts/chart119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charts/chart120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charts/chart121.xml" ContentType="application/vnd.openxmlformats-officedocument.drawingml.chart+xml"/>
  <Override PartName="/xl/charts/style121.xml" ContentType="application/vnd.ms-office.chartstyle+xml"/>
  <Override PartName="/xl/charts/colors121.xml" ContentType="application/vnd.ms-office.chartcolorstyle+xml"/>
  <Override PartName="/xl/charts/chart122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charts/chart123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charts/chart124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charts/chart125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charts/chart126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charts/chart127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charts/chart128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charts/chart129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charts/chart130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xl/charts/chart131.xml" ContentType="application/vnd.openxmlformats-officedocument.drawingml.chart+xml"/>
  <Override PartName="/xl/charts/style131.xml" ContentType="application/vnd.ms-office.chartstyle+xml"/>
  <Override PartName="/xl/charts/colors131.xml" ContentType="application/vnd.ms-office.chartcolorstyle+xml"/>
  <Override PartName="/xl/charts/chart132.xml" ContentType="application/vnd.openxmlformats-officedocument.drawingml.chart+xml"/>
  <Override PartName="/xl/charts/style132.xml" ContentType="application/vnd.ms-office.chartstyle+xml"/>
  <Override PartName="/xl/charts/colors132.xml" ContentType="application/vnd.ms-office.chartcolorstyle+xml"/>
  <Override PartName="/xl/drawings/drawing6.xml" ContentType="application/vnd.openxmlformats-officedocument.drawing+xml"/>
  <Override PartName="/xl/charts/chart133.xml" ContentType="application/vnd.openxmlformats-officedocument.drawingml.chart+xml"/>
  <Override PartName="/xl/charts/style133.xml" ContentType="application/vnd.ms-office.chartstyle+xml"/>
  <Override PartName="/xl/charts/colors133.xml" ContentType="application/vnd.ms-office.chartcolorstyle+xml"/>
  <Override PartName="/xl/charts/chart134.xml" ContentType="application/vnd.openxmlformats-officedocument.drawingml.chart+xml"/>
  <Override PartName="/xl/charts/style134.xml" ContentType="application/vnd.ms-office.chartstyle+xml"/>
  <Override PartName="/xl/charts/colors134.xml" ContentType="application/vnd.ms-office.chartcolorstyle+xml"/>
  <Override PartName="/xl/charts/chart135.xml" ContentType="application/vnd.openxmlformats-officedocument.drawingml.chart+xml"/>
  <Override PartName="/xl/charts/style135.xml" ContentType="application/vnd.ms-office.chartstyle+xml"/>
  <Override PartName="/xl/charts/colors135.xml" ContentType="application/vnd.ms-office.chartcolorstyle+xml"/>
  <Override PartName="/xl/drawings/drawing7.xml" ContentType="application/vnd.openxmlformats-officedocument.drawing+xml"/>
  <Override PartName="/xl/charts/chart136.xml" ContentType="application/vnd.openxmlformats-officedocument.drawingml.chart+xml"/>
  <Override PartName="/xl/charts/style136.xml" ContentType="application/vnd.ms-office.chartstyle+xml"/>
  <Override PartName="/xl/charts/colors136.xml" ContentType="application/vnd.ms-office.chartcolorstyle+xml"/>
  <Override PartName="/xl/charts/chart137.xml" ContentType="application/vnd.openxmlformats-officedocument.drawingml.chart+xml"/>
  <Override PartName="/xl/charts/style137.xml" ContentType="application/vnd.ms-office.chartstyle+xml"/>
  <Override PartName="/xl/charts/colors137.xml" ContentType="application/vnd.ms-office.chartcolorstyle+xml"/>
  <Override PartName="/xl/charts/chart138.xml" ContentType="application/vnd.openxmlformats-officedocument.drawingml.chart+xml"/>
  <Override PartName="/xl/charts/style138.xml" ContentType="application/vnd.ms-office.chartstyle+xml"/>
  <Override PartName="/xl/charts/colors138.xml" ContentType="application/vnd.ms-office.chartcolorstyle+xml"/>
  <Override PartName="/xl/charts/chart139.xml" ContentType="application/vnd.openxmlformats-officedocument.drawingml.chart+xml"/>
  <Override PartName="/xl/charts/style139.xml" ContentType="application/vnd.ms-office.chartstyle+xml"/>
  <Override PartName="/xl/charts/colors139.xml" ContentType="application/vnd.ms-office.chartcolorstyle+xml"/>
  <Override PartName="/xl/charts/chart140.xml" ContentType="application/vnd.openxmlformats-officedocument.drawingml.chart+xml"/>
  <Override PartName="/xl/charts/style140.xml" ContentType="application/vnd.ms-office.chartstyle+xml"/>
  <Override PartName="/xl/charts/colors140.xml" ContentType="application/vnd.ms-office.chartcolorstyle+xml"/>
  <Override PartName="/xl/charts/chart141.xml" ContentType="application/vnd.openxmlformats-officedocument.drawingml.chart+xml"/>
  <Override PartName="/xl/charts/style141.xml" ContentType="application/vnd.ms-office.chartstyle+xml"/>
  <Override PartName="/xl/charts/colors141.xml" ContentType="application/vnd.ms-office.chartcolorstyle+xml"/>
  <Override PartName="/xl/charts/chart142.xml" ContentType="application/vnd.openxmlformats-officedocument.drawingml.chart+xml"/>
  <Override PartName="/xl/charts/style142.xml" ContentType="application/vnd.ms-office.chartstyle+xml"/>
  <Override PartName="/xl/charts/colors142.xml" ContentType="application/vnd.ms-office.chartcolorstyle+xml"/>
  <Override PartName="/xl/charts/chart143.xml" ContentType="application/vnd.openxmlformats-officedocument.drawingml.chart+xml"/>
  <Override PartName="/xl/charts/style143.xml" ContentType="application/vnd.ms-office.chartstyle+xml"/>
  <Override PartName="/xl/charts/colors143.xml" ContentType="application/vnd.ms-office.chartcolorstyle+xml"/>
  <Override PartName="/xl/charts/chart144.xml" ContentType="application/vnd.openxmlformats-officedocument.drawingml.chart+xml"/>
  <Override PartName="/xl/charts/style144.xml" ContentType="application/vnd.ms-office.chartstyle+xml"/>
  <Override PartName="/xl/charts/colors144.xml" ContentType="application/vnd.ms-office.chartcolorstyle+xml"/>
  <Override PartName="/xl/charts/chart145.xml" ContentType="application/vnd.openxmlformats-officedocument.drawingml.chart+xml"/>
  <Override PartName="/xl/charts/style145.xml" ContentType="application/vnd.ms-office.chartstyle+xml"/>
  <Override PartName="/xl/charts/colors145.xml" ContentType="application/vnd.ms-office.chartcolorstyle+xml"/>
  <Override PartName="/xl/charts/chart146.xml" ContentType="application/vnd.openxmlformats-officedocument.drawingml.chart+xml"/>
  <Override PartName="/xl/charts/style146.xml" ContentType="application/vnd.ms-office.chartstyle+xml"/>
  <Override PartName="/xl/charts/colors146.xml" ContentType="application/vnd.ms-office.chartcolorstyle+xml"/>
  <Override PartName="/xl/charts/chart147.xml" ContentType="application/vnd.openxmlformats-officedocument.drawingml.chart+xml"/>
  <Override PartName="/xl/charts/style147.xml" ContentType="application/vnd.ms-office.chartstyle+xml"/>
  <Override PartName="/xl/charts/colors147.xml" ContentType="application/vnd.ms-office.chartcolorstyle+xml"/>
  <Override PartName="/xl/drawings/drawing8.xml" ContentType="application/vnd.openxmlformats-officedocument.drawing+xml"/>
  <Override PartName="/xl/charts/chart148.xml" ContentType="application/vnd.openxmlformats-officedocument.drawingml.chart+xml"/>
  <Override PartName="/xl/charts/style148.xml" ContentType="application/vnd.ms-office.chartstyle+xml"/>
  <Override PartName="/xl/charts/colors148.xml" ContentType="application/vnd.ms-office.chartcolorstyle+xml"/>
  <Override PartName="/xl/charts/chart149.xml" ContentType="application/vnd.openxmlformats-officedocument.drawingml.chart+xml"/>
  <Override PartName="/xl/charts/style149.xml" ContentType="application/vnd.ms-office.chartstyle+xml"/>
  <Override PartName="/xl/charts/colors149.xml" ContentType="application/vnd.ms-office.chartcolorstyle+xml"/>
  <Override PartName="/xl/charts/chart150.xml" ContentType="application/vnd.openxmlformats-officedocument.drawingml.chart+xml"/>
  <Override PartName="/xl/charts/style150.xml" ContentType="application/vnd.ms-office.chartstyle+xml"/>
  <Override PartName="/xl/charts/colors150.xml" ContentType="application/vnd.ms-office.chartcolorstyle+xml"/>
  <Override PartName="/xl/charts/chart151.xml" ContentType="application/vnd.openxmlformats-officedocument.drawingml.chart+xml"/>
  <Override PartName="/xl/charts/style151.xml" ContentType="application/vnd.ms-office.chartstyle+xml"/>
  <Override PartName="/xl/charts/colors151.xml" ContentType="application/vnd.ms-office.chartcolorstyle+xml"/>
  <Override PartName="/xl/charts/chart152.xml" ContentType="application/vnd.openxmlformats-officedocument.drawingml.chart+xml"/>
  <Override PartName="/xl/charts/style152.xml" ContentType="application/vnd.ms-office.chartstyle+xml"/>
  <Override PartName="/xl/charts/colors152.xml" ContentType="application/vnd.ms-office.chartcolorstyle+xml"/>
  <Override PartName="/xl/charts/chart153.xml" ContentType="application/vnd.openxmlformats-officedocument.drawingml.chart+xml"/>
  <Override PartName="/xl/charts/style153.xml" ContentType="application/vnd.ms-office.chartstyle+xml"/>
  <Override PartName="/xl/charts/colors153.xml" ContentType="application/vnd.ms-office.chartcolorstyle+xml"/>
  <Override PartName="/xl/charts/chart154.xml" ContentType="application/vnd.openxmlformats-officedocument.drawingml.chart+xml"/>
  <Override PartName="/xl/charts/style154.xml" ContentType="application/vnd.ms-office.chartstyle+xml"/>
  <Override PartName="/xl/charts/colors154.xml" ContentType="application/vnd.ms-office.chartcolorstyle+xml"/>
  <Override PartName="/xl/charts/chart155.xml" ContentType="application/vnd.openxmlformats-officedocument.drawingml.chart+xml"/>
  <Override PartName="/xl/charts/style155.xml" ContentType="application/vnd.ms-office.chartstyle+xml"/>
  <Override PartName="/xl/charts/colors155.xml" ContentType="application/vnd.ms-office.chartcolorstyle+xml"/>
  <Override PartName="/xl/charts/chart156.xml" ContentType="application/vnd.openxmlformats-officedocument.drawingml.chart+xml"/>
  <Override PartName="/xl/charts/style156.xml" ContentType="application/vnd.ms-office.chartstyle+xml"/>
  <Override PartName="/xl/charts/colors156.xml" ContentType="application/vnd.ms-office.chartcolorstyle+xml"/>
  <Override PartName="/xl/charts/chart157.xml" ContentType="application/vnd.openxmlformats-officedocument.drawingml.chart+xml"/>
  <Override PartName="/xl/charts/style157.xml" ContentType="application/vnd.ms-office.chartstyle+xml"/>
  <Override PartName="/xl/charts/colors157.xml" ContentType="application/vnd.ms-office.chartcolorstyle+xml"/>
  <Override PartName="/xl/drawings/drawing9.xml" ContentType="application/vnd.openxmlformats-officedocument.drawing+xml"/>
  <Override PartName="/xl/charts/chart158.xml" ContentType="application/vnd.openxmlformats-officedocument.drawingml.chart+xml"/>
  <Override PartName="/xl/charts/style158.xml" ContentType="application/vnd.ms-office.chartstyle+xml"/>
  <Override PartName="/xl/charts/colors158.xml" ContentType="application/vnd.ms-office.chartcolorstyle+xml"/>
  <Override PartName="/xl/charts/chart159.xml" ContentType="application/vnd.openxmlformats-officedocument.drawingml.chart+xml"/>
  <Override PartName="/xl/charts/style159.xml" ContentType="application/vnd.ms-office.chartstyle+xml"/>
  <Override PartName="/xl/charts/colors159.xml" ContentType="application/vnd.ms-office.chartcolorstyle+xml"/>
  <Override PartName="/xl/charts/chart160.xml" ContentType="application/vnd.openxmlformats-officedocument.drawingml.chart+xml"/>
  <Override PartName="/xl/charts/style160.xml" ContentType="application/vnd.ms-office.chartstyle+xml"/>
  <Override PartName="/xl/charts/colors160.xml" ContentType="application/vnd.ms-office.chartcolorstyle+xml"/>
  <Override PartName="/xl/charts/chart161.xml" ContentType="application/vnd.openxmlformats-officedocument.drawingml.chart+xml"/>
  <Override PartName="/xl/charts/style161.xml" ContentType="application/vnd.ms-office.chartstyle+xml"/>
  <Override PartName="/xl/charts/colors161.xml" ContentType="application/vnd.ms-office.chartcolorstyle+xml"/>
  <Override PartName="/xl/charts/chart162.xml" ContentType="application/vnd.openxmlformats-officedocument.drawingml.chart+xml"/>
  <Override PartName="/xl/charts/style162.xml" ContentType="application/vnd.ms-office.chartstyle+xml"/>
  <Override PartName="/xl/charts/colors162.xml" ContentType="application/vnd.ms-office.chartcolorstyle+xml"/>
  <Override PartName="/xl/drawings/drawing10.xml" ContentType="application/vnd.openxmlformats-officedocument.drawing+xml"/>
  <Override PartName="/xl/charts/chart163.xml" ContentType="application/vnd.openxmlformats-officedocument.drawingml.chart+xml"/>
  <Override PartName="/xl/charts/style163.xml" ContentType="application/vnd.ms-office.chartstyle+xml"/>
  <Override PartName="/xl/charts/colors163.xml" ContentType="application/vnd.ms-office.chartcolorstyle+xml"/>
  <Override PartName="/xl/charts/chart164.xml" ContentType="application/vnd.openxmlformats-officedocument.drawingml.chart+xml"/>
  <Override PartName="/xl/charts/style164.xml" ContentType="application/vnd.ms-office.chartstyle+xml"/>
  <Override PartName="/xl/charts/colors164.xml" ContentType="application/vnd.ms-office.chartcolorstyle+xml"/>
  <Override PartName="/xl/charts/chart165.xml" ContentType="application/vnd.openxmlformats-officedocument.drawingml.chart+xml"/>
  <Override PartName="/xl/charts/style165.xml" ContentType="application/vnd.ms-office.chartstyle+xml"/>
  <Override PartName="/xl/charts/colors165.xml" ContentType="application/vnd.ms-office.chartcolorstyle+xml"/>
  <Override PartName="/xl/charts/chart166.xml" ContentType="application/vnd.openxmlformats-officedocument.drawingml.chart+xml"/>
  <Override PartName="/xl/charts/style166.xml" ContentType="application/vnd.ms-office.chartstyle+xml"/>
  <Override PartName="/xl/charts/colors166.xml" ContentType="application/vnd.ms-office.chartcolorstyle+xml"/>
  <Override PartName="/xl/drawings/drawing11.xml" ContentType="application/vnd.openxmlformats-officedocument.drawing+xml"/>
  <Override PartName="/xl/charts/chart167.xml" ContentType="application/vnd.openxmlformats-officedocument.drawingml.chart+xml"/>
  <Override PartName="/xl/charts/style167.xml" ContentType="application/vnd.ms-office.chartstyle+xml"/>
  <Override PartName="/xl/charts/colors167.xml" ContentType="application/vnd.ms-office.chartcolorstyle+xml"/>
  <Override PartName="/xl/charts/chart168.xml" ContentType="application/vnd.openxmlformats-officedocument.drawingml.chart+xml"/>
  <Override PartName="/xl/charts/style168.xml" ContentType="application/vnd.ms-office.chartstyle+xml"/>
  <Override PartName="/xl/charts/colors168.xml" ContentType="application/vnd.ms-office.chartcolorstyle+xml"/>
  <Override PartName="/xl/charts/chart169.xml" ContentType="application/vnd.openxmlformats-officedocument.drawingml.chart+xml"/>
  <Override PartName="/xl/charts/style169.xml" ContentType="application/vnd.ms-office.chartstyle+xml"/>
  <Override PartName="/xl/charts/colors169.xml" ContentType="application/vnd.ms-office.chartcolorstyle+xml"/>
  <Override PartName="/xl/charts/chart170.xml" ContentType="application/vnd.openxmlformats-officedocument.drawingml.chart+xml"/>
  <Override PartName="/xl/charts/style170.xml" ContentType="application/vnd.ms-office.chartstyle+xml"/>
  <Override PartName="/xl/charts/colors170.xml" ContentType="application/vnd.ms-office.chartcolorstyle+xml"/>
  <Override PartName="/xl/charts/chart171.xml" ContentType="application/vnd.openxmlformats-officedocument.drawingml.chart+xml"/>
  <Override PartName="/xl/charts/style171.xml" ContentType="application/vnd.ms-office.chartstyle+xml"/>
  <Override PartName="/xl/charts/colors171.xml" ContentType="application/vnd.ms-office.chartcolorstyle+xml"/>
  <Override PartName="/xl/charts/chart172.xml" ContentType="application/vnd.openxmlformats-officedocument.drawingml.chart+xml"/>
  <Override PartName="/xl/charts/style172.xml" ContentType="application/vnd.ms-office.chartstyle+xml"/>
  <Override PartName="/xl/charts/colors172.xml" ContentType="application/vnd.ms-office.chartcolorstyle+xml"/>
  <Override PartName="/xl/charts/chart173.xml" ContentType="application/vnd.openxmlformats-officedocument.drawingml.chart+xml"/>
  <Override PartName="/xl/charts/style173.xml" ContentType="application/vnd.ms-office.chartstyle+xml"/>
  <Override PartName="/xl/charts/colors173.xml" ContentType="application/vnd.ms-office.chartcolorstyle+xml"/>
  <Override PartName="/xl/drawings/drawing12.xml" ContentType="application/vnd.openxmlformats-officedocument.drawing+xml"/>
  <Override PartName="/xl/charts/chart174.xml" ContentType="application/vnd.openxmlformats-officedocument.drawingml.chart+xml"/>
  <Override PartName="/xl/charts/style174.xml" ContentType="application/vnd.ms-office.chartstyle+xml"/>
  <Override PartName="/xl/charts/colors174.xml" ContentType="application/vnd.ms-office.chartcolorstyle+xml"/>
  <Override PartName="/xl/charts/chart175.xml" ContentType="application/vnd.openxmlformats-officedocument.drawingml.chart+xml"/>
  <Override PartName="/xl/charts/style175.xml" ContentType="application/vnd.ms-office.chartstyle+xml"/>
  <Override PartName="/xl/charts/colors175.xml" ContentType="application/vnd.ms-office.chartcolorstyle+xml"/>
  <Override PartName="/xl/charts/chart176.xml" ContentType="application/vnd.openxmlformats-officedocument.drawingml.chart+xml"/>
  <Override PartName="/xl/charts/style176.xml" ContentType="application/vnd.ms-office.chartstyle+xml"/>
  <Override PartName="/xl/charts/colors176.xml" ContentType="application/vnd.ms-office.chartcolorstyle+xml"/>
  <Override PartName="/xl/charts/chart177.xml" ContentType="application/vnd.openxmlformats-officedocument.drawingml.chart+xml"/>
  <Override PartName="/xl/charts/style177.xml" ContentType="application/vnd.ms-office.chartstyle+xml"/>
  <Override PartName="/xl/charts/colors177.xml" ContentType="application/vnd.ms-office.chartcolorstyle+xml"/>
  <Override PartName="/xl/drawings/drawing13.xml" ContentType="application/vnd.openxmlformats-officedocument.drawing+xml"/>
  <Override PartName="/xl/charts/chart178.xml" ContentType="application/vnd.openxmlformats-officedocument.drawingml.chart+xml"/>
  <Override PartName="/xl/charts/style178.xml" ContentType="application/vnd.ms-office.chartstyle+xml"/>
  <Override PartName="/xl/charts/colors178.xml" ContentType="application/vnd.ms-office.chartcolorstyle+xml"/>
  <Override PartName="/xl/charts/chart179.xml" ContentType="application/vnd.openxmlformats-officedocument.drawingml.chart+xml"/>
  <Override PartName="/xl/charts/style179.xml" ContentType="application/vnd.ms-office.chartstyle+xml"/>
  <Override PartName="/xl/charts/colors179.xml" ContentType="application/vnd.ms-office.chartcolorstyle+xml"/>
  <Override PartName="/xl/drawings/drawing14.xml" ContentType="application/vnd.openxmlformats-officedocument.drawing+xml"/>
  <Override PartName="/xl/charts/chart180.xml" ContentType="application/vnd.openxmlformats-officedocument.drawingml.chart+xml"/>
  <Override PartName="/xl/charts/style180.xml" ContentType="application/vnd.ms-office.chartstyle+xml"/>
  <Override PartName="/xl/charts/colors180.xml" ContentType="application/vnd.ms-office.chartcolorstyle+xml"/>
  <Override PartName="/xl/charts/chart181.xml" ContentType="application/vnd.openxmlformats-officedocument.drawingml.chart+xml"/>
  <Override PartName="/xl/charts/style181.xml" ContentType="application/vnd.ms-office.chartstyle+xml"/>
  <Override PartName="/xl/charts/colors181.xml" ContentType="application/vnd.ms-office.chartcolorstyle+xml"/>
  <Override PartName="/xl/drawings/drawing15.xml" ContentType="application/vnd.openxmlformats-officedocument.drawing+xml"/>
  <Override PartName="/xl/charts/chart182.xml" ContentType="application/vnd.openxmlformats-officedocument.drawingml.chart+xml"/>
  <Override PartName="/xl/charts/style182.xml" ContentType="application/vnd.ms-office.chartstyle+xml"/>
  <Override PartName="/xl/charts/colors182.xml" ContentType="application/vnd.ms-office.chartcolorstyle+xml"/>
  <Override PartName="/xl/charts/chart183.xml" ContentType="application/vnd.openxmlformats-officedocument.drawingml.chart+xml"/>
  <Override PartName="/xl/charts/style183.xml" ContentType="application/vnd.ms-office.chartstyle+xml"/>
  <Override PartName="/xl/charts/colors183.xml" ContentType="application/vnd.ms-office.chartcolorstyle+xml"/>
  <Override PartName="/xl/charts/chart184.xml" ContentType="application/vnd.openxmlformats-officedocument.drawingml.chart+xml"/>
  <Override PartName="/xl/charts/style184.xml" ContentType="application/vnd.ms-office.chartstyle+xml"/>
  <Override PartName="/xl/charts/colors184.xml" ContentType="application/vnd.ms-office.chartcolorstyle+xml"/>
  <Override PartName="/xl/drawings/drawing16.xml" ContentType="application/vnd.openxmlformats-officedocument.drawing+xml"/>
  <Override PartName="/xl/charts/chart185.xml" ContentType="application/vnd.openxmlformats-officedocument.drawingml.chart+xml"/>
  <Override PartName="/xl/charts/style185.xml" ContentType="application/vnd.ms-office.chartstyle+xml"/>
  <Override PartName="/xl/charts/colors185.xml" ContentType="application/vnd.ms-office.chartcolorstyle+xml"/>
  <Override PartName="/xl/charts/chart186.xml" ContentType="application/vnd.openxmlformats-officedocument.drawingml.chart+xml"/>
  <Override PartName="/xl/charts/style186.xml" ContentType="application/vnd.ms-office.chartstyle+xml"/>
  <Override PartName="/xl/charts/colors186.xml" ContentType="application/vnd.ms-office.chartcolorstyle+xml"/>
  <Override PartName="/xl/charts/chart187.xml" ContentType="application/vnd.openxmlformats-officedocument.drawingml.chart+xml"/>
  <Override PartName="/xl/charts/style187.xml" ContentType="application/vnd.ms-office.chartstyle+xml"/>
  <Override PartName="/xl/charts/colors187.xml" ContentType="application/vnd.ms-office.chartcolorstyle+xml"/>
  <Override PartName="/xl/charts/chart188.xml" ContentType="application/vnd.openxmlformats-officedocument.drawingml.chart+xml"/>
  <Override PartName="/xl/charts/style188.xml" ContentType="application/vnd.ms-office.chartstyle+xml"/>
  <Override PartName="/xl/charts/colors188.xml" ContentType="application/vnd.ms-office.chartcolorstyle+xml"/>
  <Override PartName="/xl/charts/chart189.xml" ContentType="application/vnd.openxmlformats-officedocument.drawingml.chart+xml"/>
  <Override PartName="/xl/charts/style189.xml" ContentType="application/vnd.ms-office.chartstyle+xml"/>
  <Override PartName="/xl/charts/colors189.xml" ContentType="application/vnd.ms-office.chartcolorstyle+xml"/>
  <Override PartName="/xl/drawings/drawing17.xml" ContentType="application/vnd.openxmlformats-officedocument.drawing+xml"/>
  <Override PartName="/xl/charts/chart190.xml" ContentType="application/vnd.openxmlformats-officedocument.drawingml.chart+xml"/>
  <Override PartName="/xl/charts/style190.xml" ContentType="application/vnd.ms-office.chartstyle+xml"/>
  <Override PartName="/xl/charts/colors190.xml" ContentType="application/vnd.ms-office.chartcolorstyle+xml"/>
  <Override PartName="/xl/charts/chart191.xml" ContentType="application/vnd.openxmlformats-officedocument.drawingml.chart+xml"/>
  <Override PartName="/xl/charts/style191.xml" ContentType="application/vnd.ms-office.chartstyle+xml"/>
  <Override PartName="/xl/charts/colors191.xml" ContentType="application/vnd.ms-office.chartcolorstyle+xml"/>
  <Override PartName="/xl/charts/chart192.xml" ContentType="application/vnd.openxmlformats-officedocument.drawingml.chart+xml"/>
  <Override PartName="/xl/charts/style192.xml" ContentType="application/vnd.ms-office.chartstyle+xml"/>
  <Override PartName="/xl/charts/colors192.xml" ContentType="application/vnd.ms-office.chartcolorstyle+xml"/>
  <Override PartName="/xl/charts/chart193.xml" ContentType="application/vnd.openxmlformats-officedocument.drawingml.chart+xml"/>
  <Override PartName="/xl/charts/style193.xml" ContentType="application/vnd.ms-office.chartstyle+xml"/>
  <Override PartName="/xl/charts/colors19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Daten\Wissen\Papers_Talks_Posters\Margaritifera SWE revisited\HESS Disc 1st 7Jun19\"/>
    </mc:Choice>
  </mc:AlternateContent>
  <bookViews>
    <workbookView xWindow="0" yWindow="0" windowWidth="28800" windowHeight="12705" activeTab="7"/>
  </bookViews>
  <sheets>
    <sheet name="Daily shell growth" sheetId="16" r:id="rId1"/>
    <sheet name="seasonal" sheetId="19" r:id="rId2"/>
    <sheet name="annual" sheetId="17" r:id="rId3"/>
    <sheet name="intercorr" sheetId="24" r:id="rId4"/>
    <sheet name="d13C-SGI,NAO" sheetId="20" r:id="rId5"/>
    <sheet name="SGI" sheetId="22" r:id="rId6"/>
    <sheet name="Tw" sheetId="23" r:id="rId7"/>
    <sheet name="Summary" sheetId="1" r:id="rId8"/>
    <sheet name="tree d18O" sheetId="15" r:id="rId9"/>
    <sheet name="ED-NJB-A6R" sheetId="2" r:id="rId10"/>
    <sheet name="ED-NJB-A4R" sheetId="4" r:id="rId11"/>
    <sheet name="ED-NJB-A2R" sheetId="11" r:id="rId12"/>
    <sheet name="ED-NJB-A3R" sheetId="6" r:id="rId13"/>
    <sheet name="ED-GTB-A1R" sheetId="7" r:id="rId14"/>
    <sheet name="ED-GTB-A2R" sheetId="8" r:id="rId15"/>
    <sheet name="ED-GJ-A1L" sheetId="9" r:id="rId16"/>
    <sheet name="ED-GJ-A2R" sheetId="10" r:id="rId17"/>
    <sheet name="ED-GJ-A3L" sheetId="12" r:id="rId18"/>
    <sheet name="ED-GJ-D6R" sheetId="13" r:id="rId19"/>
    <sheet name="ED-GJ-D5L" sheetId="14" r:id="rId20"/>
  </sheets>
  <definedNames>
    <definedName name="_MailEndCompose" localSheetId="7">Summary!$GK$330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M193" i="1" l="1"/>
  <c r="BE135" i="23" l="1"/>
  <c r="AM3" i="23"/>
  <c r="AN3" i="23"/>
  <c r="AO3" i="23"/>
  <c r="AP3" i="23"/>
  <c r="AQ3" i="23"/>
  <c r="AR3" i="23"/>
  <c r="AS3" i="23"/>
  <c r="AM4" i="23"/>
  <c r="AN4" i="23"/>
  <c r="AO4" i="23"/>
  <c r="AP4" i="23"/>
  <c r="AQ4" i="23"/>
  <c r="AR4" i="23"/>
  <c r="AS4" i="23"/>
  <c r="AM5" i="23"/>
  <c r="AN5" i="23"/>
  <c r="AO5" i="23"/>
  <c r="AP5" i="23"/>
  <c r="AQ5" i="23"/>
  <c r="AR5" i="23"/>
  <c r="AS5" i="23"/>
  <c r="AM6" i="23"/>
  <c r="AN6" i="23"/>
  <c r="AO6" i="23"/>
  <c r="AP6" i="23"/>
  <c r="AQ6" i="23"/>
  <c r="AR6" i="23"/>
  <c r="AS6" i="23"/>
  <c r="AM7" i="23"/>
  <c r="AN7" i="23"/>
  <c r="AO7" i="23"/>
  <c r="AP7" i="23"/>
  <c r="AQ7" i="23"/>
  <c r="AR7" i="23"/>
  <c r="AS7" i="23"/>
  <c r="AM8" i="23"/>
  <c r="AN8" i="23"/>
  <c r="AO8" i="23"/>
  <c r="AP8" i="23"/>
  <c r="AQ8" i="23"/>
  <c r="AR8" i="23"/>
  <c r="AS8" i="23"/>
  <c r="AM9" i="23"/>
  <c r="AN9" i="23"/>
  <c r="AO9" i="23"/>
  <c r="AP9" i="23"/>
  <c r="AQ9" i="23"/>
  <c r="AR9" i="23"/>
  <c r="AS9" i="23"/>
  <c r="AM10" i="23"/>
  <c r="AN10" i="23"/>
  <c r="AO10" i="23"/>
  <c r="AP10" i="23"/>
  <c r="AQ10" i="23"/>
  <c r="AR10" i="23"/>
  <c r="AS10" i="23"/>
  <c r="AM11" i="23"/>
  <c r="AN11" i="23"/>
  <c r="AO11" i="23"/>
  <c r="AP11" i="23"/>
  <c r="AQ11" i="23"/>
  <c r="AR11" i="23"/>
  <c r="AS11" i="23"/>
  <c r="AM12" i="23"/>
  <c r="AN12" i="23"/>
  <c r="AO12" i="23"/>
  <c r="AP12" i="23"/>
  <c r="AQ12" i="23"/>
  <c r="AR12" i="23"/>
  <c r="AS12" i="23"/>
  <c r="AM13" i="23"/>
  <c r="AN13" i="23"/>
  <c r="AO13" i="23"/>
  <c r="AP13" i="23"/>
  <c r="AQ13" i="23"/>
  <c r="AR13" i="23"/>
  <c r="AS13" i="23"/>
  <c r="AM14" i="23"/>
  <c r="AN14" i="23"/>
  <c r="AO14" i="23"/>
  <c r="AP14" i="23"/>
  <c r="AQ14" i="23"/>
  <c r="AR14" i="23"/>
  <c r="AS14" i="23"/>
  <c r="AM15" i="23"/>
  <c r="AN15" i="23"/>
  <c r="AO15" i="23"/>
  <c r="AP15" i="23"/>
  <c r="AQ15" i="23"/>
  <c r="AR15" i="23"/>
  <c r="AS15" i="23"/>
  <c r="AM16" i="23"/>
  <c r="AN16" i="23"/>
  <c r="AO16" i="23"/>
  <c r="AP16" i="23"/>
  <c r="AQ16" i="23"/>
  <c r="AR16" i="23"/>
  <c r="AS16" i="23"/>
  <c r="AM17" i="23"/>
  <c r="AN17" i="23"/>
  <c r="AO17" i="23"/>
  <c r="AP17" i="23"/>
  <c r="AQ17" i="23"/>
  <c r="AR17" i="23"/>
  <c r="AS17" i="23"/>
  <c r="AM18" i="23"/>
  <c r="AN18" i="23"/>
  <c r="AO18" i="23"/>
  <c r="AP18" i="23"/>
  <c r="AQ18" i="23"/>
  <c r="AR18" i="23"/>
  <c r="AS18" i="23"/>
  <c r="AM19" i="23"/>
  <c r="AN19" i="23"/>
  <c r="AO19" i="23"/>
  <c r="AP19" i="23"/>
  <c r="AQ19" i="23"/>
  <c r="AR19" i="23"/>
  <c r="AS19" i="23"/>
  <c r="AM20" i="23"/>
  <c r="AN20" i="23"/>
  <c r="AO20" i="23"/>
  <c r="AP20" i="23"/>
  <c r="AQ20" i="23"/>
  <c r="AR20" i="23"/>
  <c r="AS20" i="23"/>
  <c r="AM21" i="23"/>
  <c r="AN21" i="23"/>
  <c r="AO21" i="23"/>
  <c r="AP21" i="23"/>
  <c r="AQ21" i="23"/>
  <c r="AR21" i="23"/>
  <c r="AS21" i="23"/>
  <c r="AM22" i="23"/>
  <c r="AN22" i="23"/>
  <c r="AO22" i="23"/>
  <c r="AP22" i="23"/>
  <c r="AQ22" i="23"/>
  <c r="AR22" i="23"/>
  <c r="AS22" i="23"/>
  <c r="AM23" i="23"/>
  <c r="AN23" i="23"/>
  <c r="AO23" i="23"/>
  <c r="AP23" i="23"/>
  <c r="AQ23" i="23"/>
  <c r="AR23" i="23"/>
  <c r="AS23" i="23"/>
  <c r="AM24" i="23"/>
  <c r="AN24" i="23"/>
  <c r="AO24" i="23"/>
  <c r="AP24" i="23"/>
  <c r="AQ24" i="23"/>
  <c r="AR24" i="23"/>
  <c r="AS24" i="23"/>
  <c r="AM25" i="23"/>
  <c r="AN25" i="23"/>
  <c r="AO25" i="23"/>
  <c r="AP25" i="23"/>
  <c r="AQ25" i="23"/>
  <c r="AR25" i="23"/>
  <c r="AS25" i="23"/>
  <c r="AM26" i="23"/>
  <c r="AN26" i="23"/>
  <c r="AO26" i="23"/>
  <c r="AP26" i="23"/>
  <c r="AQ26" i="23"/>
  <c r="AR26" i="23"/>
  <c r="AS26" i="23"/>
  <c r="AM27" i="23"/>
  <c r="AN27" i="23"/>
  <c r="AO27" i="23"/>
  <c r="AP27" i="23"/>
  <c r="AQ27" i="23"/>
  <c r="AR27" i="23"/>
  <c r="AS27" i="23"/>
  <c r="AM28" i="23"/>
  <c r="AN28" i="23"/>
  <c r="AO28" i="23"/>
  <c r="AP28" i="23"/>
  <c r="AQ28" i="23"/>
  <c r="AR28" i="23"/>
  <c r="AS28" i="23"/>
  <c r="AM29" i="23"/>
  <c r="AN29" i="23"/>
  <c r="AO29" i="23"/>
  <c r="AP29" i="23"/>
  <c r="AQ29" i="23"/>
  <c r="AR29" i="23"/>
  <c r="AS29" i="23"/>
  <c r="AM30" i="23"/>
  <c r="AN30" i="23"/>
  <c r="AO30" i="23"/>
  <c r="AP30" i="23"/>
  <c r="AQ30" i="23"/>
  <c r="AR30" i="23"/>
  <c r="AS30" i="23"/>
  <c r="AM31" i="23"/>
  <c r="AN31" i="23"/>
  <c r="AO31" i="23"/>
  <c r="AP31" i="23"/>
  <c r="AQ31" i="23"/>
  <c r="AR31" i="23"/>
  <c r="AS31" i="23"/>
  <c r="AM32" i="23"/>
  <c r="AN32" i="23"/>
  <c r="AO32" i="23"/>
  <c r="AP32" i="23"/>
  <c r="AQ32" i="23"/>
  <c r="AR32" i="23"/>
  <c r="AS32" i="23"/>
  <c r="AM33" i="23"/>
  <c r="AN33" i="23"/>
  <c r="AO33" i="23"/>
  <c r="AP33" i="23"/>
  <c r="AQ33" i="23"/>
  <c r="AR33" i="23"/>
  <c r="AS33" i="23"/>
  <c r="AM34" i="23"/>
  <c r="AN34" i="23"/>
  <c r="AO34" i="23"/>
  <c r="AP34" i="23"/>
  <c r="AQ34" i="23"/>
  <c r="AR34" i="23"/>
  <c r="AS34" i="23"/>
  <c r="AM35" i="23"/>
  <c r="AN35" i="23"/>
  <c r="AO35" i="23"/>
  <c r="AP35" i="23"/>
  <c r="AQ35" i="23"/>
  <c r="AR35" i="23"/>
  <c r="AS35" i="23"/>
  <c r="AM36" i="23"/>
  <c r="AN36" i="23"/>
  <c r="AO36" i="23"/>
  <c r="AP36" i="23"/>
  <c r="AQ36" i="23"/>
  <c r="AR36" i="23"/>
  <c r="AS36" i="23"/>
  <c r="AM37" i="23"/>
  <c r="AN37" i="23"/>
  <c r="AO37" i="23"/>
  <c r="AP37" i="23"/>
  <c r="AQ37" i="23"/>
  <c r="AR37" i="23"/>
  <c r="AS37" i="23"/>
  <c r="AM38" i="23"/>
  <c r="AN38" i="23"/>
  <c r="AO38" i="23"/>
  <c r="AP38" i="23"/>
  <c r="AQ38" i="23"/>
  <c r="AR38" i="23"/>
  <c r="AS38" i="23"/>
  <c r="AM39" i="23"/>
  <c r="AN39" i="23"/>
  <c r="AO39" i="23"/>
  <c r="AP39" i="23"/>
  <c r="AQ39" i="23"/>
  <c r="AR39" i="23"/>
  <c r="AS39" i="23"/>
  <c r="AM40" i="23"/>
  <c r="AN40" i="23"/>
  <c r="AO40" i="23"/>
  <c r="AP40" i="23"/>
  <c r="AQ40" i="23"/>
  <c r="AR40" i="23"/>
  <c r="AS40" i="23"/>
  <c r="AM41" i="23"/>
  <c r="AN41" i="23"/>
  <c r="AO41" i="23"/>
  <c r="AP41" i="23"/>
  <c r="AQ41" i="23"/>
  <c r="AR41" i="23"/>
  <c r="AS41" i="23"/>
  <c r="AM42" i="23"/>
  <c r="AN42" i="23"/>
  <c r="AO42" i="23"/>
  <c r="AP42" i="23"/>
  <c r="AQ42" i="23"/>
  <c r="AR42" i="23"/>
  <c r="AS42" i="23"/>
  <c r="AM43" i="23"/>
  <c r="AN43" i="23"/>
  <c r="AO43" i="23"/>
  <c r="AP43" i="23"/>
  <c r="AQ43" i="23"/>
  <c r="AR43" i="23"/>
  <c r="AS43" i="23"/>
  <c r="AM44" i="23"/>
  <c r="AN44" i="23"/>
  <c r="AO44" i="23"/>
  <c r="AP44" i="23"/>
  <c r="AQ44" i="23"/>
  <c r="AR44" i="23"/>
  <c r="AS44" i="23"/>
  <c r="AM45" i="23"/>
  <c r="AN45" i="23"/>
  <c r="AO45" i="23"/>
  <c r="AP45" i="23"/>
  <c r="AQ45" i="23"/>
  <c r="AR45" i="23"/>
  <c r="AS45" i="23"/>
  <c r="AM46" i="23"/>
  <c r="AN46" i="23"/>
  <c r="AO46" i="23"/>
  <c r="AP46" i="23"/>
  <c r="AQ46" i="23"/>
  <c r="AR46" i="23"/>
  <c r="AS46" i="23"/>
  <c r="AM47" i="23"/>
  <c r="AN47" i="23"/>
  <c r="AO47" i="23"/>
  <c r="AP47" i="23"/>
  <c r="AQ47" i="23"/>
  <c r="AR47" i="23"/>
  <c r="AS47" i="23"/>
  <c r="AM48" i="23"/>
  <c r="AN48" i="23"/>
  <c r="AO48" i="23"/>
  <c r="AP48" i="23"/>
  <c r="AQ48" i="23"/>
  <c r="AR48" i="23"/>
  <c r="AS48" i="23"/>
  <c r="AM49" i="23"/>
  <c r="AN49" i="23"/>
  <c r="AO49" i="23"/>
  <c r="AP49" i="23"/>
  <c r="AQ49" i="23"/>
  <c r="AR49" i="23"/>
  <c r="AS49" i="23"/>
  <c r="AM50" i="23"/>
  <c r="AN50" i="23"/>
  <c r="AO50" i="23"/>
  <c r="AP50" i="23"/>
  <c r="AQ50" i="23"/>
  <c r="AR50" i="23"/>
  <c r="AS50" i="23"/>
  <c r="AM51" i="23"/>
  <c r="AN51" i="23"/>
  <c r="AO51" i="23"/>
  <c r="AP51" i="23"/>
  <c r="AQ51" i="23"/>
  <c r="AR51" i="23"/>
  <c r="AS51" i="23"/>
  <c r="AM52" i="23"/>
  <c r="AN52" i="23"/>
  <c r="AO52" i="23"/>
  <c r="AP52" i="23"/>
  <c r="AQ52" i="23"/>
  <c r="AR52" i="23"/>
  <c r="AS52" i="23"/>
  <c r="AM53" i="23"/>
  <c r="AN53" i="23"/>
  <c r="AO53" i="23"/>
  <c r="AP53" i="23"/>
  <c r="AQ53" i="23"/>
  <c r="AR53" i="23"/>
  <c r="AS53" i="23"/>
  <c r="AM54" i="23"/>
  <c r="AN54" i="23"/>
  <c r="AO54" i="23"/>
  <c r="AP54" i="23"/>
  <c r="AQ54" i="23"/>
  <c r="AR54" i="23"/>
  <c r="AS54" i="23"/>
  <c r="AM55" i="23"/>
  <c r="AN55" i="23"/>
  <c r="AO55" i="23"/>
  <c r="AP55" i="23"/>
  <c r="AQ55" i="23"/>
  <c r="AR55" i="23"/>
  <c r="AS55" i="23"/>
  <c r="AM56" i="23"/>
  <c r="AN56" i="23"/>
  <c r="AO56" i="23"/>
  <c r="AP56" i="23"/>
  <c r="AQ56" i="23"/>
  <c r="AR56" i="23"/>
  <c r="AS56" i="23"/>
  <c r="AM57" i="23"/>
  <c r="AN57" i="23"/>
  <c r="AO57" i="23"/>
  <c r="AP57" i="23"/>
  <c r="AQ57" i="23"/>
  <c r="AR57" i="23"/>
  <c r="AS57" i="23"/>
  <c r="AM58" i="23"/>
  <c r="AN58" i="23"/>
  <c r="AO58" i="23"/>
  <c r="AP58" i="23"/>
  <c r="AQ58" i="23"/>
  <c r="AR58" i="23"/>
  <c r="AS58" i="23"/>
  <c r="AM59" i="23"/>
  <c r="AN59" i="23"/>
  <c r="AO59" i="23"/>
  <c r="AP59" i="23"/>
  <c r="AQ59" i="23"/>
  <c r="AR59" i="23"/>
  <c r="AS59" i="23"/>
  <c r="AM60" i="23"/>
  <c r="AN60" i="23"/>
  <c r="AO60" i="23"/>
  <c r="AP60" i="23"/>
  <c r="AQ60" i="23"/>
  <c r="AR60" i="23"/>
  <c r="AS60" i="23"/>
  <c r="AM61" i="23"/>
  <c r="AN61" i="23"/>
  <c r="AO61" i="23"/>
  <c r="AP61" i="23"/>
  <c r="AQ61" i="23"/>
  <c r="AR61" i="23"/>
  <c r="AS61" i="23"/>
  <c r="AM62" i="23"/>
  <c r="AN62" i="23"/>
  <c r="AO62" i="23"/>
  <c r="AP62" i="23"/>
  <c r="AQ62" i="23"/>
  <c r="AR62" i="23"/>
  <c r="AS62" i="23"/>
  <c r="AM63" i="23"/>
  <c r="AN63" i="23"/>
  <c r="AO63" i="23"/>
  <c r="AP63" i="23"/>
  <c r="AQ63" i="23"/>
  <c r="AR63" i="23"/>
  <c r="AS63" i="23"/>
  <c r="AM64" i="23"/>
  <c r="AN64" i="23"/>
  <c r="AO64" i="23"/>
  <c r="AP64" i="23"/>
  <c r="AQ64" i="23"/>
  <c r="AR64" i="23"/>
  <c r="AS64" i="23"/>
  <c r="AM65" i="23"/>
  <c r="AN65" i="23"/>
  <c r="AO65" i="23"/>
  <c r="AP65" i="23"/>
  <c r="AQ65" i="23"/>
  <c r="AR65" i="23"/>
  <c r="AS65" i="23"/>
  <c r="AM66" i="23"/>
  <c r="AN66" i="23"/>
  <c r="AO66" i="23"/>
  <c r="AP66" i="23"/>
  <c r="AQ66" i="23"/>
  <c r="AR66" i="23"/>
  <c r="AS66" i="23"/>
  <c r="AM67" i="23"/>
  <c r="AN67" i="23"/>
  <c r="AO67" i="23"/>
  <c r="AP67" i="23"/>
  <c r="AQ67" i="23"/>
  <c r="AR67" i="23"/>
  <c r="AS67" i="23"/>
  <c r="AM68" i="23"/>
  <c r="AN68" i="23"/>
  <c r="AO68" i="23"/>
  <c r="AP68" i="23"/>
  <c r="AQ68" i="23"/>
  <c r="AR68" i="23"/>
  <c r="AS68" i="23"/>
  <c r="AM69" i="23"/>
  <c r="AN69" i="23"/>
  <c r="AO69" i="23"/>
  <c r="AP69" i="23"/>
  <c r="AQ69" i="23"/>
  <c r="AR69" i="23"/>
  <c r="AS69" i="23"/>
  <c r="AM70" i="23"/>
  <c r="AN70" i="23"/>
  <c r="AO70" i="23"/>
  <c r="AP70" i="23"/>
  <c r="AQ70" i="23"/>
  <c r="AR70" i="23"/>
  <c r="AS70" i="23"/>
  <c r="AM71" i="23"/>
  <c r="AN71" i="23"/>
  <c r="AO71" i="23"/>
  <c r="AP71" i="23"/>
  <c r="AQ71" i="23"/>
  <c r="AR71" i="23"/>
  <c r="AS71" i="23"/>
  <c r="AM72" i="23"/>
  <c r="AN72" i="23"/>
  <c r="AO72" i="23"/>
  <c r="AP72" i="23"/>
  <c r="AQ72" i="23"/>
  <c r="AR72" i="23"/>
  <c r="AS72" i="23"/>
  <c r="AM73" i="23"/>
  <c r="AN73" i="23"/>
  <c r="AO73" i="23"/>
  <c r="AP73" i="23"/>
  <c r="AQ73" i="23"/>
  <c r="AR73" i="23"/>
  <c r="AS73" i="23"/>
  <c r="AM74" i="23"/>
  <c r="AN74" i="23"/>
  <c r="AO74" i="23"/>
  <c r="AP74" i="23"/>
  <c r="AQ74" i="23"/>
  <c r="AR74" i="23"/>
  <c r="AS74" i="23"/>
  <c r="AM75" i="23"/>
  <c r="AN75" i="23"/>
  <c r="AO75" i="23"/>
  <c r="AP75" i="23"/>
  <c r="AQ75" i="23"/>
  <c r="AR75" i="23"/>
  <c r="AS75" i="23"/>
  <c r="AM76" i="23"/>
  <c r="AN76" i="23"/>
  <c r="AO76" i="23"/>
  <c r="AP76" i="23"/>
  <c r="AQ76" i="23"/>
  <c r="AR76" i="23"/>
  <c r="AS76" i="23"/>
  <c r="AM77" i="23"/>
  <c r="AN77" i="23"/>
  <c r="AO77" i="23"/>
  <c r="AP77" i="23"/>
  <c r="AQ77" i="23"/>
  <c r="AR77" i="23"/>
  <c r="AS77" i="23"/>
  <c r="AM78" i="23"/>
  <c r="AN78" i="23"/>
  <c r="AO78" i="23"/>
  <c r="AP78" i="23"/>
  <c r="AQ78" i="23"/>
  <c r="AR78" i="23"/>
  <c r="AS78" i="23"/>
  <c r="AM79" i="23"/>
  <c r="AN79" i="23"/>
  <c r="AO79" i="23"/>
  <c r="AP79" i="23"/>
  <c r="AQ79" i="23"/>
  <c r="AR79" i="23"/>
  <c r="AS79" i="23"/>
  <c r="AM80" i="23"/>
  <c r="AN80" i="23"/>
  <c r="AO80" i="23"/>
  <c r="AP80" i="23"/>
  <c r="AQ80" i="23"/>
  <c r="AR80" i="23"/>
  <c r="AS80" i="23"/>
  <c r="AM81" i="23"/>
  <c r="AN81" i="23"/>
  <c r="AO81" i="23"/>
  <c r="AP81" i="23"/>
  <c r="AQ81" i="23"/>
  <c r="AR81" i="23"/>
  <c r="AS81" i="23"/>
  <c r="AM82" i="23"/>
  <c r="AN82" i="23"/>
  <c r="AO82" i="23"/>
  <c r="AP82" i="23"/>
  <c r="AQ82" i="23"/>
  <c r="AR82" i="23"/>
  <c r="AS82" i="23"/>
  <c r="AM83" i="23"/>
  <c r="AN83" i="23"/>
  <c r="AO83" i="23"/>
  <c r="AP83" i="23"/>
  <c r="AQ83" i="23"/>
  <c r="AR83" i="23"/>
  <c r="AS83" i="23"/>
  <c r="AM84" i="23"/>
  <c r="AN84" i="23"/>
  <c r="AO84" i="23"/>
  <c r="AP84" i="23"/>
  <c r="AQ84" i="23"/>
  <c r="AR84" i="23"/>
  <c r="AS84" i="23"/>
  <c r="AM85" i="23"/>
  <c r="AN85" i="23"/>
  <c r="AO85" i="23"/>
  <c r="AP85" i="23"/>
  <c r="AQ85" i="23"/>
  <c r="AR85" i="23"/>
  <c r="AS85" i="23"/>
  <c r="AM86" i="23"/>
  <c r="AN86" i="23"/>
  <c r="AO86" i="23"/>
  <c r="AP86" i="23"/>
  <c r="AQ86" i="23"/>
  <c r="AR86" i="23"/>
  <c r="AS86" i="23"/>
  <c r="AM87" i="23"/>
  <c r="AN87" i="23"/>
  <c r="AO87" i="23"/>
  <c r="AP87" i="23"/>
  <c r="AQ87" i="23"/>
  <c r="AR87" i="23"/>
  <c r="AS87" i="23"/>
  <c r="AM88" i="23"/>
  <c r="AN88" i="23"/>
  <c r="AO88" i="23"/>
  <c r="AP88" i="23"/>
  <c r="AQ88" i="23"/>
  <c r="AR88" i="23"/>
  <c r="AS88" i="23"/>
  <c r="AM89" i="23"/>
  <c r="AN89" i="23"/>
  <c r="AO89" i="23"/>
  <c r="AP89" i="23"/>
  <c r="AQ89" i="23"/>
  <c r="AR89" i="23"/>
  <c r="AS89" i="23"/>
  <c r="AM90" i="23"/>
  <c r="AN90" i="23"/>
  <c r="AO90" i="23"/>
  <c r="AP90" i="23"/>
  <c r="AQ90" i="23"/>
  <c r="AR90" i="23"/>
  <c r="AS90" i="23"/>
  <c r="AM91" i="23"/>
  <c r="AN91" i="23"/>
  <c r="AO91" i="23"/>
  <c r="AP91" i="23"/>
  <c r="AQ91" i="23"/>
  <c r="AR91" i="23"/>
  <c r="AS91" i="23"/>
  <c r="AM92" i="23"/>
  <c r="AN92" i="23"/>
  <c r="AO92" i="23"/>
  <c r="AP92" i="23"/>
  <c r="AQ92" i="23"/>
  <c r="AR92" i="23"/>
  <c r="AS92" i="23"/>
  <c r="AM93" i="23"/>
  <c r="AN93" i="23"/>
  <c r="AO93" i="23"/>
  <c r="AP93" i="23"/>
  <c r="AQ93" i="23"/>
  <c r="AR93" i="23"/>
  <c r="AS93" i="23"/>
  <c r="AM94" i="23"/>
  <c r="AN94" i="23"/>
  <c r="AO94" i="23"/>
  <c r="AP94" i="23"/>
  <c r="AQ94" i="23"/>
  <c r="AR94" i="23"/>
  <c r="AS94" i="23"/>
  <c r="AM95" i="23"/>
  <c r="AN95" i="23"/>
  <c r="AO95" i="23"/>
  <c r="AP95" i="23"/>
  <c r="AQ95" i="23"/>
  <c r="AR95" i="23"/>
  <c r="AS95" i="23"/>
  <c r="AM96" i="23"/>
  <c r="AN96" i="23"/>
  <c r="AO96" i="23"/>
  <c r="AP96" i="23"/>
  <c r="AQ96" i="23"/>
  <c r="AR96" i="23"/>
  <c r="AS96" i="23"/>
  <c r="AM97" i="23"/>
  <c r="AN97" i="23"/>
  <c r="AO97" i="23"/>
  <c r="AP97" i="23"/>
  <c r="AQ97" i="23"/>
  <c r="AR97" i="23"/>
  <c r="AS97" i="23"/>
  <c r="AM98" i="23"/>
  <c r="AN98" i="23"/>
  <c r="AO98" i="23"/>
  <c r="AP98" i="23"/>
  <c r="AQ98" i="23"/>
  <c r="AR98" i="23"/>
  <c r="AS98" i="23"/>
  <c r="AM99" i="23"/>
  <c r="AN99" i="23"/>
  <c r="AO99" i="23"/>
  <c r="AP99" i="23"/>
  <c r="AQ99" i="23"/>
  <c r="AR99" i="23"/>
  <c r="AS99" i="23"/>
  <c r="AM100" i="23"/>
  <c r="AN100" i="23"/>
  <c r="AO100" i="23"/>
  <c r="AP100" i="23"/>
  <c r="AQ100" i="23"/>
  <c r="AR100" i="23"/>
  <c r="AS100" i="23"/>
  <c r="AM101" i="23"/>
  <c r="AN101" i="23"/>
  <c r="AO101" i="23"/>
  <c r="AP101" i="23"/>
  <c r="AQ101" i="23"/>
  <c r="AR101" i="23"/>
  <c r="AS101" i="23"/>
  <c r="AM102" i="23"/>
  <c r="AN102" i="23"/>
  <c r="AO102" i="23"/>
  <c r="AP102" i="23"/>
  <c r="AQ102" i="23"/>
  <c r="AR102" i="23"/>
  <c r="AS102" i="23"/>
  <c r="AM103" i="23"/>
  <c r="AN103" i="23"/>
  <c r="AO103" i="23"/>
  <c r="AP103" i="23"/>
  <c r="AQ103" i="23"/>
  <c r="AR103" i="23"/>
  <c r="AS103" i="23"/>
  <c r="AM104" i="23"/>
  <c r="AN104" i="23"/>
  <c r="AO104" i="23"/>
  <c r="AP104" i="23"/>
  <c r="AQ104" i="23"/>
  <c r="AR104" i="23"/>
  <c r="AS104" i="23"/>
  <c r="AM105" i="23"/>
  <c r="AN105" i="23"/>
  <c r="AO105" i="23"/>
  <c r="AP105" i="23"/>
  <c r="AQ105" i="23"/>
  <c r="AR105" i="23"/>
  <c r="AS105" i="23"/>
  <c r="AM106" i="23"/>
  <c r="AN106" i="23"/>
  <c r="AO106" i="23"/>
  <c r="AP106" i="23"/>
  <c r="AQ106" i="23"/>
  <c r="AR106" i="23"/>
  <c r="AS106" i="23"/>
  <c r="AM107" i="23"/>
  <c r="AN107" i="23"/>
  <c r="AO107" i="23"/>
  <c r="AP107" i="23"/>
  <c r="AQ107" i="23"/>
  <c r="AR107" i="23"/>
  <c r="AS107" i="23"/>
  <c r="AM108" i="23"/>
  <c r="AN108" i="23"/>
  <c r="AO108" i="23"/>
  <c r="AP108" i="23"/>
  <c r="AQ108" i="23"/>
  <c r="AR108" i="23"/>
  <c r="AS108" i="23"/>
  <c r="AM109" i="23"/>
  <c r="AN109" i="23"/>
  <c r="AO109" i="23"/>
  <c r="AP109" i="23"/>
  <c r="AQ109" i="23"/>
  <c r="AR109" i="23"/>
  <c r="AS109" i="23"/>
  <c r="AM110" i="23"/>
  <c r="AN110" i="23"/>
  <c r="AO110" i="23"/>
  <c r="AP110" i="23"/>
  <c r="AQ110" i="23"/>
  <c r="AR110" i="23"/>
  <c r="AS110" i="23"/>
  <c r="AM111" i="23"/>
  <c r="AN111" i="23"/>
  <c r="AO111" i="23"/>
  <c r="AP111" i="23"/>
  <c r="AQ111" i="23"/>
  <c r="AR111" i="23"/>
  <c r="AS111" i="23"/>
  <c r="AM112" i="23"/>
  <c r="AN112" i="23"/>
  <c r="AO112" i="23"/>
  <c r="AP112" i="23"/>
  <c r="AQ112" i="23"/>
  <c r="AR112" i="23"/>
  <c r="AS112" i="23"/>
  <c r="AM113" i="23"/>
  <c r="AN113" i="23"/>
  <c r="AO113" i="23"/>
  <c r="AP113" i="23"/>
  <c r="AQ113" i="23"/>
  <c r="AR113" i="23"/>
  <c r="AS113" i="23"/>
  <c r="AM114" i="23"/>
  <c r="AN114" i="23"/>
  <c r="AO114" i="23"/>
  <c r="AP114" i="23"/>
  <c r="AQ114" i="23"/>
  <c r="AR114" i="23"/>
  <c r="AS114" i="23"/>
  <c r="AM115" i="23"/>
  <c r="AN115" i="23"/>
  <c r="AO115" i="23"/>
  <c r="AP115" i="23"/>
  <c r="AQ115" i="23"/>
  <c r="AR115" i="23"/>
  <c r="AS115" i="23"/>
  <c r="AM116" i="23"/>
  <c r="AN116" i="23"/>
  <c r="AO116" i="23"/>
  <c r="AP116" i="23"/>
  <c r="AQ116" i="23"/>
  <c r="AR116" i="23"/>
  <c r="AS116" i="23"/>
  <c r="AM117" i="23"/>
  <c r="AN117" i="23"/>
  <c r="AO117" i="23"/>
  <c r="AP117" i="23"/>
  <c r="AQ117" i="23"/>
  <c r="AR117" i="23"/>
  <c r="AS117" i="23"/>
  <c r="AM118" i="23"/>
  <c r="AN118" i="23"/>
  <c r="AO118" i="23"/>
  <c r="AP118" i="23"/>
  <c r="AQ118" i="23"/>
  <c r="AR118" i="23"/>
  <c r="AS118" i="23"/>
  <c r="AM119" i="23"/>
  <c r="AN119" i="23"/>
  <c r="AO119" i="23"/>
  <c r="AP119" i="23"/>
  <c r="AQ119" i="23"/>
  <c r="AR119" i="23"/>
  <c r="AS119" i="23"/>
  <c r="AM120" i="23"/>
  <c r="AN120" i="23"/>
  <c r="AO120" i="23"/>
  <c r="AP120" i="23"/>
  <c r="AQ120" i="23"/>
  <c r="AR120" i="23"/>
  <c r="AS120" i="23"/>
  <c r="AM121" i="23"/>
  <c r="AN121" i="23"/>
  <c r="AO121" i="23"/>
  <c r="AP121" i="23"/>
  <c r="AQ121" i="23"/>
  <c r="AR121" i="23"/>
  <c r="AS121" i="23"/>
  <c r="AM122" i="23"/>
  <c r="AN122" i="23"/>
  <c r="AO122" i="23"/>
  <c r="AP122" i="23"/>
  <c r="AQ122" i="23"/>
  <c r="AR122" i="23"/>
  <c r="AS122" i="23"/>
  <c r="AM123" i="23"/>
  <c r="AN123" i="23"/>
  <c r="AO123" i="23"/>
  <c r="AP123" i="23"/>
  <c r="AQ123" i="23"/>
  <c r="AR123" i="23"/>
  <c r="AS123" i="23"/>
  <c r="AM124" i="23"/>
  <c r="AN124" i="23"/>
  <c r="AO124" i="23"/>
  <c r="AP124" i="23"/>
  <c r="AQ124" i="23"/>
  <c r="AR124" i="23"/>
  <c r="AS124" i="23"/>
  <c r="AM125" i="23"/>
  <c r="AN125" i="23"/>
  <c r="AO125" i="23"/>
  <c r="AP125" i="23"/>
  <c r="AQ125" i="23"/>
  <c r="AR125" i="23"/>
  <c r="AS125" i="23"/>
  <c r="AM126" i="23"/>
  <c r="AN126" i="23"/>
  <c r="AO126" i="23"/>
  <c r="AP126" i="23"/>
  <c r="AQ126" i="23"/>
  <c r="AR126" i="23"/>
  <c r="AS126" i="23"/>
  <c r="AM127" i="23"/>
  <c r="AN127" i="23"/>
  <c r="AO127" i="23"/>
  <c r="AP127" i="23"/>
  <c r="AQ127" i="23"/>
  <c r="AR127" i="23"/>
  <c r="AS127" i="23"/>
  <c r="AM128" i="23"/>
  <c r="AN128" i="23"/>
  <c r="AO128" i="23"/>
  <c r="AP128" i="23"/>
  <c r="AQ128" i="23"/>
  <c r="AR128" i="23"/>
  <c r="AS128" i="23"/>
  <c r="AM129" i="23"/>
  <c r="AN129" i="23"/>
  <c r="AO129" i="23"/>
  <c r="AP129" i="23"/>
  <c r="AQ129" i="23"/>
  <c r="AR129" i="23"/>
  <c r="AS129" i="23"/>
  <c r="AM130" i="23"/>
  <c r="AN130" i="23"/>
  <c r="AO130" i="23"/>
  <c r="AP130" i="23"/>
  <c r="AQ130" i="23"/>
  <c r="AR130" i="23"/>
  <c r="AS130" i="23"/>
  <c r="AM131" i="23"/>
  <c r="AN131" i="23"/>
  <c r="AO131" i="23"/>
  <c r="AP131" i="23"/>
  <c r="AQ131" i="23"/>
  <c r="AR131" i="23"/>
  <c r="AS131" i="23"/>
  <c r="AM132" i="23"/>
  <c r="AN132" i="23"/>
  <c r="AO132" i="23"/>
  <c r="AP132" i="23"/>
  <c r="AQ132" i="23"/>
  <c r="AR132" i="23"/>
  <c r="AS132" i="23"/>
  <c r="AM133" i="23"/>
  <c r="AN133" i="23"/>
  <c r="AO133" i="23"/>
  <c r="AP133" i="23"/>
  <c r="AQ133" i="23"/>
  <c r="AR133" i="23"/>
  <c r="AS133" i="23"/>
  <c r="AM134" i="23"/>
  <c r="AN134" i="23"/>
  <c r="AO134" i="23"/>
  <c r="AP134" i="23"/>
  <c r="AQ134" i="23"/>
  <c r="AR134" i="23"/>
  <c r="AS134" i="23"/>
  <c r="AM135" i="23"/>
  <c r="AN135" i="23"/>
  <c r="AO135" i="23"/>
  <c r="AP135" i="23"/>
  <c r="AQ135" i="23"/>
  <c r="AR135" i="23"/>
  <c r="AS135" i="23"/>
  <c r="AM136" i="23"/>
  <c r="AN136" i="23"/>
  <c r="AO136" i="23"/>
  <c r="AP136" i="23"/>
  <c r="AQ136" i="23"/>
  <c r="AR136" i="23"/>
  <c r="AS136" i="23"/>
  <c r="AM137" i="23"/>
  <c r="AN137" i="23"/>
  <c r="AO137" i="23"/>
  <c r="AP137" i="23"/>
  <c r="AQ137" i="23"/>
  <c r="AR137" i="23"/>
  <c r="AS137" i="23"/>
  <c r="AM138" i="23"/>
  <c r="AN138" i="23"/>
  <c r="AO138" i="23"/>
  <c r="AP138" i="23"/>
  <c r="AQ138" i="23"/>
  <c r="AR138" i="23"/>
  <c r="AS138" i="23"/>
  <c r="AS139" i="23"/>
  <c r="AR139" i="23"/>
  <c r="AQ139" i="23"/>
  <c r="AP139" i="23"/>
  <c r="AO139" i="23"/>
  <c r="AN139" i="23"/>
  <c r="AM139" i="23"/>
  <c r="AL139" i="23"/>
  <c r="AL3" i="23"/>
  <c r="AL4" i="23"/>
  <c r="AL5" i="23"/>
  <c r="AL6" i="23"/>
  <c r="AL7" i="23"/>
  <c r="AL8" i="23"/>
  <c r="AL9" i="23"/>
  <c r="AL10" i="23"/>
  <c r="AL11" i="23"/>
  <c r="AL12" i="23"/>
  <c r="AL13" i="23"/>
  <c r="AL14" i="23"/>
  <c r="AL15" i="23"/>
  <c r="AL16" i="23"/>
  <c r="AL17" i="23"/>
  <c r="AL18" i="23"/>
  <c r="AL19" i="23"/>
  <c r="AL20" i="23"/>
  <c r="AL21" i="23"/>
  <c r="AL22" i="23"/>
  <c r="AL23" i="23"/>
  <c r="AL24" i="23"/>
  <c r="AL25" i="23"/>
  <c r="AL26" i="23"/>
  <c r="AL27" i="23"/>
  <c r="AL28" i="23"/>
  <c r="AL29" i="23"/>
  <c r="AL30" i="23"/>
  <c r="AL31" i="23"/>
  <c r="AL32" i="23"/>
  <c r="AL33" i="23"/>
  <c r="AL34" i="23"/>
  <c r="AL35" i="23"/>
  <c r="AL36" i="23"/>
  <c r="AL37" i="23"/>
  <c r="AL38" i="23"/>
  <c r="AL39" i="23"/>
  <c r="AL40" i="23"/>
  <c r="AL41" i="23"/>
  <c r="AL42" i="23"/>
  <c r="AL43" i="23"/>
  <c r="AL44" i="23"/>
  <c r="AL45" i="23"/>
  <c r="AL46" i="23"/>
  <c r="AL47" i="23"/>
  <c r="AL48" i="23"/>
  <c r="AL49" i="23"/>
  <c r="AL50" i="23"/>
  <c r="AL51" i="23"/>
  <c r="AL52" i="23"/>
  <c r="AL53" i="23"/>
  <c r="AL54" i="23"/>
  <c r="AL55" i="23"/>
  <c r="AL56" i="23"/>
  <c r="AL57" i="23"/>
  <c r="AL58" i="23"/>
  <c r="AL59" i="23"/>
  <c r="AL60" i="23"/>
  <c r="AL61" i="23"/>
  <c r="AL62" i="23"/>
  <c r="AL63" i="23"/>
  <c r="AL64" i="23"/>
  <c r="AL65" i="23"/>
  <c r="AL66" i="23"/>
  <c r="AL67" i="23"/>
  <c r="AL68" i="23"/>
  <c r="AL69" i="23"/>
  <c r="AL70" i="23"/>
  <c r="AL71" i="23"/>
  <c r="AL72" i="23"/>
  <c r="AL73" i="23"/>
  <c r="AL74" i="23"/>
  <c r="AL75" i="23"/>
  <c r="AL76" i="23"/>
  <c r="AL77" i="23"/>
  <c r="AL78" i="23"/>
  <c r="AL79" i="23"/>
  <c r="AL80" i="23"/>
  <c r="AL81" i="23"/>
  <c r="AL82" i="23"/>
  <c r="AL83" i="23"/>
  <c r="AL84" i="23"/>
  <c r="AL85" i="23"/>
  <c r="AL86" i="23"/>
  <c r="AL87" i="23"/>
  <c r="AL88" i="23"/>
  <c r="AL89" i="23"/>
  <c r="AL90" i="23"/>
  <c r="AL91" i="23"/>
  <c r="AL92" i="23"/>
  <c r="AL93" i="23"/>
  <c r="AL94" i="23"/>
  <c r="AL95" i="23"/>
  <c r="AL96" i="23"/>
  <c r="AL97" i="23"/>
  <c r="AL98" i="23"/>
  <c r="AL99" i="23"/>
  <c r="AL100" i="23"/>
  <c r="AL101" i="23"/>
  <c r="AL102" i="23"/>
  <c r="AL103" i="23"/>
  <c r="AL104" i="23"/>
  <c r="AL105" i="23"/>
  <c r="AL106" i="23"/>
  <c r="AL107" i="23"/>
  <c r="AL108" i="23"/>
  <c r="AL109" i="23"/>
  <c r="AL110" i="23"/>
  <c r="AL111" i="23"/>
  <c r="AL112" i="23"/>
  <c r="AL113" i="23"/>
  <c r="AL114" i="23"/>
  <c r="AL115" i="23"/>
  <c r="AL116" i="23"/>
  <c r="AL117" i="23"/>
  <c r="AL118" i="23"/>
  <c r="AL119" i="23"/>
  <c r="AL120" i="23"/>
  <c r="AL121" i="23"/>
  <c r="AL122" i="23"/>
  <c r="AL123" i="23"/>
  <c r="AL124" i="23"/>
  <c r="AL125" i="23"/>
  <c r="AL126" i="23"/>
  <c r="AL127" i="23"/>
  <c r="AL128" i="23"/>
  <c r="AL129" i="23"/>
  <c r="AL130" i="23"/>
  <c r="AL131" i="23"/>
  <c r="AL132" i="23"/>
  <c r="AL133" i="23"/>
  <c r="AL134" i="23"/>
  <c r="AL135" i="23"/>
  <c r="AL136" i="23"/>
  <c r="AL137" i="23"/>
  <c r="AL138" i="23"/>
  <c r="AU70" i="23" l="1"/>
  <c r="AU71" i="23"/>
  <c r="AU72" i="23"/>
  <c r="AU73" i="23"/>
  <c r="AU74" i="23"/>
  <c r="AU75" i="23"/>
  <c r="AU76" i="23"/>
  <c r="AU77" i="23"/>
  <c r="AU78" i="23"/>
  <c r="AU79" i="23"/>
  <c r="AU80" i="23"/>
  <c r="AU81" i="23"/>
  <c r="AU82" i="23"/>
  <c r="AU83" i="23"/>
  <c r="AU84" i="23"/>
  <c r="AU85" i="23"/>
  <c r="AU86" i="23"/>
  <c r="AU87" i="23"/>
  <c r="AU88" i="23"/>
  <c r="AU89" i="23"/>
  <c r="AU90" i="23"/>
  <c r="AU91" i="23"/>
  <c r="AU92" i="23"/>
  <c r="AU93" i="23"/>
  <c r="AU94" i="23"/>
  <c r="AU95" i="23"/>
  <c r="AU96" i="23"/>
  <c r="AU97" i="23"/>
  <c r="AU98" i="23"/>
  <c r="AU99" i="23"/>
  <c r="AU100" i="23"/>
  <c r="AU101" i="23"/>
  <c r="AU102" i="23"/>
  <c r="AU103" i="23"/>
  <c r="AU104" i="23"/>
  <c r="AU105" i="23"/>
  <c r="AU106" i="23"/>
  <c r="AU107" i="23"/>
  <c r="AU108" i="23"/>
  <c r="AU109" i="23"/>
  <c r="AU110" i="23"/>
  <c r="AU111" i="23"/>
  <c r="AU112" i="23"/>
  <c r="AU113" i="23"/>
  <c r="AU114" i="23"/>
  <c r="AU115" i="23"/>
  <c r="AU116" i="23"/>
  <c r="AU117" i="23"/>
  <c r="AU118" i="23"/>
  <c r="AU69" i="23"/>
  <c r="BE146" i="23"/>
  <c r="BH163" i="23" a="1"/>
  <c r="BH163" i="23" s="1"/>
  <c r="BH149" i="23" a="1"/>
  <c r="BH149" i="23" s="1"/>
  <c r="BH135" i="23" a="1"/>
  <c r="BH135" i="23" s="1"/>
  <c r="BE157" i="23"/>
  <c r="BH156" i="23" s="1" a="1"/>
  <c r="BH156" i="23" s="1"/>
  <c r="BE158" i="23"/>
  <c r="BE159" i="23"/>
  <c r="BE156" i="23"/>
  <c r="BE164" i="23"/>
  <c r="BE165" i="23"/>
  <c r="BE166" i="23"/>
  <c r="BE167" i="23"/>
  <c r="BE163" i="23"/>
  <c r="BE153" i="23"/>
  <c r="BE150" i="23"/>
  <c r="BE151" i="23"/>
  <c r="BE152" i="23"/>
  <c r="BE149" i="23"/>
  <c r="BE143" i="23"/>
  <c r="BE144" i="23"/>
  <c r="BE145" i="23"/>
  <c r="BH142" i="23" s="1" a="1"/>
  <c r="BH142" i="23" s="1"/>
  <c r="BE142" i="23"/>
  <c r="BE136" i="23"/>
  <c r="BE137" i="23"/>
  <c r="BE138" i="23"/>
  <c r="BE139" i="23"/>
  <c r="BE171" i="23"/>
  <c r="BH169" i="23" s="1" a="1"/>
  <c r="BH169" i="23" s="1"/>
  <c r="BE172" i="23"/>
  <c r="BE170" i="23"/>
  <c r="BI167" i="23" l="1"/>
  <c r="BH167" i="23"/>
  <c r="BI164" i="23"/>
  <c r="BH164" i="23"/>
  <c r="BH166" i="23"/>
  <c r="BH165" i="23"/>
  <c r="BI163" i="23"/>
  <c r="BI166" i="23"/>
  <c r="BI165" i="23"/>
  <c r="BI160" i="23"/>
  <c r="BI157" i="23"/>
  <c r="BH157" i="23"/>
  <c r="BI159" i="23"/>
  <c r="BH159" i="23"/>
  <c r="BI158" i="23"/>
  <c r="BH158" i="23"/>
  <c r="BI156" i="23"/>
  <c r="BH160" i="23"/>
  <c r="BI150" i="23"/>
  <c r="BH150" i="23"/>
  <c r="BI153" i="23"/>
  <c r="BI151" i="23"/>
  <c r="BI149" i="23"/>
  <c r="BH153" i="23"/>
  <c r="BI152" i="23"/>
  <c r="BH152" i="23"/>
  <c r="BH151" i="23"/>
  <c r="BI146" i="23"/>
  <c r="BH146" i="23"/>
  <c r="BI145" i="23"/>
  <c r="BH143" i="23"/>
  <c r="BH145" i="23"/>
  <c r="BI142" i="23"/>
  <c r="BI144" i="23"/>
  <c r="BH144" i="23"/>
  <c r="BI143" i="23"/>
  <c r="BH136" i="23"/>
  <c r="BH139" i="23"/>
  <c r="BI138" i="23"/>
  <c r="BH138" i="23"/>
  <c r="BI137" i="23"/>
  <c r="BH137" i="23"/>
  <c r="BI136" i="23"/>
  <c r="BI135" i="23"/>
  <c r="BI139" i="23"/>
  <c r="BI170" i="23"/>
  <c r="BH173" i="23"/>
  <c r="BI171" i="23"/>
  <c r="BH170" i="23"/>
  <c r="BI169" i="23"/>
  <c r="BI173" i="23"/>
  <c r="BI172" i="23"/>
  <c r="BH172" i="23"/>
  <c r="BH171" i="23"/>
  <c r="AI135" i="23" l="1"/>
  <c r="AV69" i="23" l="1"/>
  <c r="AZ93" i="23" a="1"/>
  <c r="AZ93" i="23" s="1"/>
  <c r="AZ97" i="23" l="1"/>
  <c r="AZ96" i="23"/>
  <c r="AZ95" i="23"/>
  <c r="AZ94" i="23"/>
  <c r="BA97" i="23"/>
  <c r="BA96" i="23"/>
  <c r="BA95" i="23"/>
  <c r="BB95" i="23" s="1"/>
  <c r="BA93" i="23"/>
  <c r="BA94" i="23"/>
  <c r="AK3" i="23" l="1"/>
  <c r="AF109" i="22" l="1"/>
  <c r="G242" i="1"/>
  <c r="AY245" i="1"/>
  <c r="GL224" i="1"/>
  <c r="EV223" i="1"/>
  <c r="EX207" i="1"/>
  <c r="AF263" i="22" l="1" a="1"/>
  <c r="AF263" i="22" s="1"/>
  <c r="AG267" i="22" l="1"/>
  <c r="AF267" i="22"/>
  <c r="AG266" i="22"/>
  <c r="AF266" i="22"/>
  <c r="AG265" i="22"/>
  <c r="AF265" i="22"/>
  <c r="AG264" i="22"/>
  <c r="AF264" i="22"/>
  <c r="AG263" i="22"/>
  <c r="AF256" i="22" l="1"/>
  <c r="G253" i="1" l="1"/>
  <c r="AN250" i="1"/>
  <c r="GM240" i="1" l="1"/>
  <c r="AM250" i="1" l="1"/>
  <c r="AG256" i="22" l="1"/>
  <c r="AG254" i="22"/>
  <c r="AW84" i="23" l="1"/>
  <c r="AW85" i="23"/>
  <c r="AW100" i="23"/>
  <c r="AW101" i="23"/>
  <c r="AW116" i="23"/>
  <c r="AW117" i="23"/>
  <c r="AW69" i="23"/>
  <c r="AV70" i="23"/>
  <c r="AW70" i="23" s="1"/>
  <c r="AV71" i="23"/>
  <c r="AW71" i="23" s="1"/>
  <c r="AV72" i="23"/>
  <c r="AW72" i="23" s="1"/>
  <c r="AV73" i="23"/>
  <c r="AW73" i="23" s="1"/>
  <c r="AV74" i="23"/>
  <c r="AW74" i="23" s="1"/>
  <c r="AV75" i="23"/>
  <c r="AW75" i="23" s="1"/>
  <c r="AV76" i="23"/>
  <c r="AW76" i="23" s="1"/>
  <c r="AV77" i="23"/>
  <c r="AW77" i="23" s="1"/>
  <c r="AV78" i="23"/>
  <c r="AW78" i="23" s="1"/>
  <c r="AV79" i="23"/>
  <c r="AW79" i="23" s="1"/>
  <c r="AV80" i="23"/>
  <c r="AW80" i="23" s="1"/>
  <c r="AV81" i="23"/>
  <c r="AW81" i="23" s="1"/>
  <c r="AV82" i="23"/>
  <c r="AW82" i="23" s="1"/>
  <c r="AV83" i="23"/>
  <c r="AW83" i="23" s="1"/>
  <c r="AV84" i="23"/>
  <c r="AV85" i="23"/>
  <c r="AV86" i="23"/>
  <c r="AW86" i="23" s="1"/>
  <c r="AV87" i="23"/>
  <c r="AW87" i="23" s="1"/>
  <c r="AV88" i="23"/>
  <c r="AW88" i="23" s="1"/>
  <c r="AV89" i="23"/>
  <c r="AW89" i="23" s="1"/>
  <c r="AV90" i="23"/>
  <c r="AW90" i="23" s="1"/>
  <c r="AV91" i="23"/>
  <c r="AW91" i="23" s="1"/>
  <c r="AV92" i="23"/>
  <c r="AW92" i="23" s="1"/>
  <c r="AV93" i="23"/>
  <c r="AW93" i="23" s="1"/>
  <c r="AV94" i="23"/>
  <c r="AW94" i="23" s="1"/>
  <c r="AV95" i="23"/>
  <c r="AW95" i="23" s="1"/>
  <c r="AV96" i="23"/>
  <c r="AW96" i="23" s="1"/>
  <c r="AV97" i="23"/>
  <c r="AW97" i="23" s="1"/>
  <c r="AV98" i="23"/>
  <c r="AW98" i="23" s="1"/>
  <c r="AV99" i="23"/>
  <c r="AW99" i="23" s="1"/>
  <c r="AV100" i="23"/>
  <c r="AV101" i="23"/>
  <c r="AV102" i="23"/>
  <c r="AW102" i="23" s="1"/>
  <c r="AV103" i="23"/>
  <c r="AW103" i="23" s="1"/>
  <c r="AV104" i="23"/>
  <c r="AW104" i="23" s="1"/>
  <c r="AV105" i="23"/>
  <c r="AW105" i="23" s="1"/>
  <c r="AV106" i="23"/>
  <c r="AW106" i="23" s="1"/>
  <c r="AV107" i="23"/>
  <c r="AW107" i="23" s="1"/>
  <c r="AV108" i="23"/>
  <c r="AW108" i="23" s="1"/>
  <c r="AV109" i="23"/>
  <c r="AW109" i="23" s="1"/>
  <c r="AV110" i="23"/>
  <c r="AW110" i="23" s="1"/>
  <c r="AV111" i="23"/>
  <c r="AW111" i="23" s="1"/>
  <c r="AV112" i="23"/>
  <c r="AW112" i="23" s="1"/>
  <c r="AV113" i="23"/>
  <c r="AW113" i="23" s="1"/>
  <c r="AV114" i="23"/>
  <c r="AW114" i="23" s="1"/>
  <c r="AV115" i="23"/>
  <c r="AW115" i="23" s="1"/>
  <c r="AV116" i="23"/>
  <c r="AV117" i="23"/>
  <c r="AV118" i="23"/>
  <c r="AW118" i="23" s="1"/>
  <c r="T273" i="1"/>
  <c r="AI260" i="22"/>
  <c r="AF257" i="22"/>
  <c r="AF258" i="22" s="1"/>
  <c r="AF260" i="22" s="1"/>
  <c r="AF254" i="22"/>
  <c r="AF253" i="22"/>
  <c r="AJ256" i="22"/>
  <c r="AI256" i="22"/>
  <c r="AI257" i="22" s="1"/>
  <c r="AI258" i="22" s="1"/>
  <c r="AJ254" i="22"/>
  <c r="AI254" i="22"/>
  <c r="AJ109" i="22"/>
  <c r="AG109" i="22"/>
  <c r="AI109" i="22"/>
  <c r="AG253" i="22"/>
  <c r="AG110" i="22"/>
  <c r="AG111" i="22"/>
  <c r="AG112" i="22"/>
  <c r="AG113" i="22"/>
  <c r="AG114" i="22"/>
  <c r="AG115" i="22"/>
  <c r="AG116" i="22"/>
  <c r="AG117" i="22"/>
  <c r="AG118" i="22"/>
  <c r="AG119" i="22"/>
  <c r="AG120" i="22"/>
  <c r="AG121" i="22"/>
  <c r="AG122" i="22"/>
  <c r="AG123" i="22"/>
  <c r="AG124" i="22"/>
  <c r="AG125" i="22"/>
  <c r="AG126" i="22"/>
  <c r="AG127" i="22"/>
  <c r="AG128" i="22"/>
  <c r="AG129" i="22"/>
  <c r="AG130" i="22"/>
  <c r="AG131" i="22"/>
  <c r="AG132" i="22"/>
  <c r="AG133" i="22"/>
  <c r="AG134" i="22"/>
  <c r="AG135" i="22"/>
  <c r="AG136" i="22"/>
  <c r="AG137" i="22"/>
  <c r="AG138" i="22"/>
  <c r="AG139" i="22"/>
  <c r="AG140" i="22"/>
  <c r="AG141" i="22"/>
  <c r="AG142" i="22"/>
  <c r="AG143" i="22"/>
  <c r="AG144" i="22"/>
  <c r="AG145" i="22"/>
  <c r="AG146" i="22"/>
  <c r="AG147" i="22"/>
  <c r="AG148" i="22"/>
  <c r="AG149" i="22"/>
  <c r="AG150" i="22"/>
  <c r="AG151" i="22"/>
  <c r="AG152" i="22"/>
  <c r="AG153" i="22"/>
  <c r="AG154" i="22"/>
  <c r="AG155" i="22"/>
  <c r="AG156" i="22"/>
  <c r="AG157" i="22"/>
  <c r="AG158" i="22"/>
  <c r="AG159" i="22"/>
  <c r="AG160" i="22"/>
  <c r="AG161" i="22"/>
  <c r="AG162" i="22"/>
  <c r="AG163" i="22"/>
  <c r="AG164" i="22"/>
  <c r="AG165" i="22"/>
  <c r="AG166" i="22"/>
  <c r="AG167" i="22"/>
  <c r="AG168" i="22"/>
  <c r="AG169" i="22"/>
  <c r="AG170" i="22"/>
  <c r="AG171" i="22"/>
  <c r="AG172" i="22"/>
  <c r="AG173" i="22"/>
  <c r="AG174" i="22"/>
  <c r="AG175" i="22"/>
  <c r="AG176" i="22"/>
  <c r="AG177" i="22"/>
  <c r="AG178" i="22"/>
  <c r="AG179" i="22"/>
  <c r="AG180" i="22"/>
  <c r="AG181" i="22"/>
  <c r="AG182" i="22"/>
  <c r="AG183" i="22"/>
  <c r="AG184" i="22"/>
  <c r="AG185" i="22"/>
  <c r="AG186" i="22"/>
  <c r="AG187" i="22"/>
  <c r="AG188" i="22"/>
  <c r="AG189" i="22"/>
  <c r="AG190" i="22"/>
  <c r="AG191" i="22"/>
  <c r="AG192" i="22"/>
  <c r="AG193" i="22"/>
  <c r="AG194" i="22"/>
  <c r="AG195" i="22"/>
  <c r="AG196" i="22"/>
  <c r="AG197" i="22"/>
  <c r="AG198" i="22"/>
  <c r="AG199" i="22"/>
  <c r="AG200" i="22"/>
  <c r="AG201" i="22"/>
  <c r="AG202" i="22"/>
  <c r="AG203" i="22"/>
  <c r="AG204" i="22"/>
  <c r="AG205" i="22"/>
  <c r="AG206" i="22"/>
  <c r="AG207" i="22"/>
  <c r="AG208" i="22"/>
  <c r="AG209" i="22"/>
  <c r="AG210" i="22"/>
  <c r="AG211" i="22"/>
  <c r="AG212" i="22"/>
  <c r="AG213" i="22"/>
  <c r="AG214" i="22"/>
  <c r="AG215" i="22"/>
  <c r="AG216" i="22"/>
  <c r="AG217" i="22"/>
  <c r="AG218" i="22"/>
  <c r="AG219" i="22"/>
  <c r="AG220" i="22"/>
  <c r="AG221" i="22"/>
  <c r="AG222" i="22"/>
  <c r="AG223" i="22"/>
  <c r="AG224" i="22"/>
  <c r="AG225" i="22"/>
  <c r="AG226" i="22"/>
  <c r="AG227" i="22"/>
  <c r="AG228" i="22"/>
  <c r="AG229" i="22"/>
  <c r="AG230" i="22"/>
  <c r="AG231" i="22"/>
  <c r="AG232" i="22"/>
  <c r="AG233" i="22"/>
  <c r="AG234" i="22"/>
  <c r="AG235" i="22"/>
  <c r="AG236" i="22"/>
  <c r="AG237" i="22"/>
  <c r="AG238" i="22"/>
  <c r="AG239" i="22"/>
  <c r="AG240" i="22"/>
  <c r="AG241" i="22"/>
  <c r="AG242" i="22"/>
  <c r="AG243" i="22"/>
  <c r="AG244" i="22"/>
  <c r="AG245" i="22"/>
  <c r="AG246" i="22"/>
  <c r="AE172" i="22" l="1"/>
  <c r="AF173" i="22"/>
  <c r="AF162" i="22"/>
  <c r="AF68" i="22"/>
  <c r="AX279" i="24" l="1"/>
  <c r="AL289" i="24"/>
  <c r="AL279" i="24"/>
  <c r="AL280" i="24"/>
  <c r="H19" i="2" l="1"/>
  <c r="HW429" i="1" l="1"/>
  <c r="HS434" i="1"/>
  <c r="HS433" i="1"/>
  <c r="HS432" i="1"/>
  <c r="HS431" i="1"/>
  <c r="HS430" i="1"/>
  <c r="HS429" i="1"/>
  <c r="HW397" i="1"/>
  <c r="HS423" i="1"/>
  <c r="HS424" i="1"/>
  <c r="AQ279" i="24" l="1"/>
  <c r="T70" i="13" l="1"/>
  <c r="BK275" i="1" l="1"/>
  <c r="BK274" i="1"/>
  <c r="EH274" i="1"/>
  <c r="G275" i="1"/>
  <c r="G276" i="1"/>
  <c r="G274" i="1"/>
  <c r="G241" i="1" l="1"/>
  <c r="IL514" i="1"/>
  <c r="IL515" i="1"/>
  <c r="IL516" i="1"/>
  <c r="IL517" i="1"/>
  <c r="IL518" i="1"/>
  <c r="IL519" i="1"/>
  <c r="IL520" i="1"/>
  <c r="IL521" i="1"/>
  <c r="IL522" i="1"/>
  <c r="IL523" i="1"/>
  <c r="IK523" i="1" s="1"/>
  <c r="IL524" i="1"/>
  <c r="IK524" i="1" s="1"/>
  <c r="IL513" i="1"/>
  <c r="II514" i="1"/>
  <c r="II515" i="1"/>
  <c r="II516" i="1"/>
  <c r="II517" i="1"/>
  <c r="II518" i="1"/>
  <c r="II519" i="1"/>
  <c r="II520" i="1"/>
  <c r="II521" i="1"/>
  <c r="II522" i="1"/>
  <c r="II523" i="1"/>
  <c r="II524" i="1"/>
  <c r="II513" i="1"/>
  <c r="IK518" i="1"/>
  <c r="IK517" i="1"/>
  <c r="IJ517" i="1"/>
  <c r="IK516" i="1"/>
  <c r="IK515" i="1"/>
  <c r="IK514" i="1"/>
  <c r="IK513" i="1"/>
  <c r="IJ513" i="1"/>
  <c r="HS408" i="1"/>
  <c r="HS397" i="1"/>
  <c r="HT419" i="1"/>
  <c r="HU419" i="1"/>
  <c r="HT420" i="1"/>
  <c r="HU420" i="1"/>
  <c r="HT422" i="1"/>
  <c r="HU422" i="1"/>
  <c r="HT423" i="1"/>
  <c r="HU423" i="1"/>
  <c r="HT424" i="1"/>
  <c r="HU424" i="1"/>
  <c r="HR419" i="1"/>
  <c r="HR420" i="1"/>
  <c r="HR422" i="1"/>
  <c r="HR423" i="1"/>
  <c r="HR424" i="1"/>
  <c r="HS422" i="1"/>
  <c r="HS420" i="1"/>
  <c r="HS419" i="1"/>
  <c r="IK522" i="1" l="1"/>
  <c r="IK520" i="1"/>
  <c r="IK519" i="1"/>
  <c r="IJ521" i="1"/>
  <c r="IK521" i="1"/>
  <c r="IJ519" i="1"/>
  <c r="IJ515" i="1"/>
  <c r="IJ516" i="1"/>
  <c r="IJ520" i="1"/>
  <c r="IJ524" i="1"/>
  <c r="IJ514" i="1"/>
  <c r="IJ518" i="1"/>
  <c r="IJ522" i="1"/>
  <c r="IJ523" i="1"/>
  <c r="HZ514" i="1" l="1"/>
  <c r="IA514" i="1"/>
  <c r="HZ515" i="1"/>
  <c r="IA515" i="1"/>
  <c r="HZ516" i="1"/>
  <c r="IA516" i="1"/>
  <c r="HZ517" i="1"/>
  <c r="IA517" i="1"/>
  <c r="HZ518" i="1"/>
  <c r="IA518" i="1"/>
  <c r="HZ519" i="1"/>
  <c r="IA519" i="1"/>
  <c r="HZ520" i="1"/>
  <c r="IA520" i="1"/>
  <c r="HZ521" i="1"/>
  <c r="IA521" i="1"/>
  <c r="HZ522" i="1"/>
  <c r="IA522" i="1"/>
  <c r="HZ523" i="1"/>
  <c r="IA523" i="1"/>
  <c r="HZ524" i="1"/>
  <c r="IA524" i="1"/>
  <c r="IA513" i="1"/>
  <c r="HZ513" i="1"/>
  <c r="HY514" i="1"/>
  <c r="IB514" i="1"/>
  <c r="HY515" i="1"/>
  <c r="IB515" i="1"/>
  <c r="HY516" i="1"/>
  <c r="IB516" i="1"/>
  <c r="HY517" i="1"/>
  <c r="IB517" i="1"/>
  <c r="HY518" i="1"/>
  <c r="IB518" i="1"/>
  <c r="HY519" i="1"/>
  <c r="IB519" i="1"/>
  <c r="HY520" i="1"/>
  <c r="IB520" i="1"/>
  <c r="HY521" i="1"/>
  <c r="IB521" i="1"/>
  <c r="HY522" i="1"/>
  <c r="IB522" i="1"/>
  <c r="HY523" i="1"/>
  <c r="IB523" i="1"/>
  <c r="HY524" i="1"/>
  <c r="HY513" i="1"/>
  <c r="IB513" i="1"/>
  <c r="HS526" i="1"/>
  <c r="HW467" i="1"/>
  <c r="HW466" i="1"/>
  <c r="IC461" i="1"/>
  <c r="IB461" i="1"/>
  <c r="HY463" i="1"/>
  <c r="HY462" i="1"/>
  <c r="IC462" i="1"/>
  <c r="IB462" i="1"/>
  <c r="HX463" i="1"/>
  <c r="HX462" i="1"/>
  <c r="HZ463" i="1"/>
  <c r="HW463" i="1"/>
  <c r="HZ462" i="1"/>
  <c r="HW462" i="1"/>
  <c r="HW433" i="1"/>
  <c r="HW432" i="1"/>
  <c r="HW431" i="1"/>
  <c r="HW430" i="1"/>
  <c r="HW409" i="1"/>
  <c r="HW408" i="1"/>
  <c r="AX289" i="24" l="1"/>
  <c r="AX290" i="24"/>
  <c r="AV289" i="24"/>
  <c r="AV290" i="24" s="1"/>
  <c r="AT289" i="24"/>
  <c r="AT290" i="24" s="1"/>
  <c r="AX280" i="24"/>
  <c r="AV279" i="24"/>
  <c r="AV280" i="24" s="1"/>
  <c r="AT279" i="24"/>
  <c r="AT280" i="24" s="1"/>
  <c r="AY97" i="24"/>
  <c r="AY98" i="24"/>
  <c r="AY99" i="24"/>
  <c r="AY100" i="24"/>
  <c r="AY101" i="24"/>
  <c r="AY102" i="24"/>
  <c r="AY103" i="24"/>
  <c r="AY104" i="24"/>
  <c r="AY105" i="24"/>
  <c r="AY106" i="24"/>
  <c r="AY107" i="24"/>
  <c r="AY108" i="24"/>
  <c r="AY109" i="24"/>
  <c r="AY110" i="24"/>
  <c r="AY111" i="24"/>
  <c r="AY112" i="24"/>
  <c r="AY113" i="24"/>
  <c r="AY114" i="24"/>
  <c r="AY115" i="24"/>
  <c r="AY116" i="24"/>
  <c r="AY117" i="24"/>
  <c r="AY118" i="24"/>
  <c r="AY119" i="24"/>
  <c r="AY120" i="24"/>
  <c r="AY121" i="24"/>
  <c r="AY122" i="24"/>
  <c r="AY123" i="24"/>
  <c r="AY124" i="24"/>
  <c r="AY125" i="24"/>
  <c r="AY126" i="24"/>
  <c r="AY127" i="24"/>
  <c r="AY128" i="24"/>
  <c r="AY129" i="24"/>
  <c r="AY130" i="24"/>
  <c r="AY131" i="24"/>
  <c r="AY132" i="24"/>
  <c r="AY133" i="24"/>
  <c r="AY134" i="24"/>
  <c r="AY135" i="24"/>
  <c r="AY136" i="24"/>
  <c r="AY137" i="24"/>
  <c r="AY138" i="24"/>
  <c r="AY139" i="24"/>
  <c r="AY140" i="24"/>
  <c r="AY141" i="24"/>
  <c r="AY142" i="24"/>
  <c r="AY143" i="24"/>
  <c r="AY144" i="24"/>
  <c r="AY145" i="24"/>
  <c r="AY146" i="24"/>
  <c r="AY147" i="24"/>
  <c r="AY148" i="24"/>
  <c r="AY149" i="24"/>
  <c r="AY150" i="24"/>
  <c r="AY151" i="24"/>
  <c r="AY152" i="24"/>
  <c r="AY153" i="24"/>
  <c r="AY154" i="24"/>
  <c r="AY155" i="24"/>
  <c r="AY156" i="24"/>
  <c r="AY157" i="24"/>
  <c r="AY158" i="24"/>
  <c r="AY159" i="24"/>
  <c r="AY160" i="24"/>
  <c r="AY161" i="24"/>
  <c r="AY162" i="24"/>
  <c r="AY163" i="24"/>
  <c r="AY164" i="24"/>
  <c r="AY165" i="24"/>
  <c r="AY166" i="24"/>
  <c r="AY167" i="24"/>
  <c r="AY168" i="24"/>
  <c r="AY169" i="24"/>
  <c r="AY170" i="24"/>
  <c r="AY171" i="24"/>
  <c r="AY172" i="24"/>
  <c r="AY173" i="24"/>
  <c r="AY174" i="24"/>
  <c r="AY175" i="24"/>
  <c r="AY176" i="24"/>
  <c r="AY177" i="24"/>
  <c r="AY178" i="24"/>
  <c r="AY179" i="24"/>
  <c r="AY180" i="24"/>
  <c r="AY181" i="24"/>
  <c r="AY182" i="24"/>
  <c r="AY183" i="24"/>
  <c r="AY184" i="24"/>
  <c r="AY185" i="24"/>
  <c r="AY186" i="24"/>
  <c r="AY187" i="24"/>
  <c r="AY188" i="24"/>
  <c r="AY189" i="24"/>
  <c r="AY190" i="24"/>
  <c r="AY191" i="24"/>
  <c r="AY192" i="24"/>
  <c r="AY193" i="24"/>
  <c r="AY194" i="24"/>
  <c r="AY195" i="24"/>
  <c r="AY196" i="24"/>
  <c r="AY197" i="24"/>
  <c r="AY198" i="24"/>
  <c r="AY199" i="24"/>
  <c r="AY200" i="24"/>
  <c r="AY201" i="24"/>
  <c r="AY202" i="24"/>
  <c r="AY203" i="24"/>
  <c r="AY204" i="24"/>
  <c r="AY205" i="24"/>
  <c r="AY206" i="24"/>
  <c r="AY207" i="24"/>
  <c r="AY208" i="24"/>
  <c r="AY209" i="24"/>
  <c r="AY210" i="24"/>
  <c r="AY211" i="24"/>
  <c r="AY212" i="24"/>
  <c r="AY213" i="24"/>
  <c r="AY214" i="24"/>
  <c r="AY215" i="24"/>
  <c r="AY216" i="24"/>
  <c r="AY217" i="24"/>
  <c r="AY218" i="24"/>
  <c r="AY219" i="24"/>
  <c r="AY220" i="24"/>
  <c r="AY221" i="24"/>
  <c r="AW222" i="24"/>
  <c r="AY222" i="24"/>
  <c r="AW223" i="24"/>
  <c r="AY223" i="24"/>
  <c r="AW224" i="24"/>
  <c r="AY224" i="24"/>
  <c r="AU225" i="24"/>
  <c r="AW225" i="24"/>
  <c r="AY225" i="24"/>
  <c r="AU226" i="24"/>
  <c r="AW226" i="24"/>
  <c r="AY226" i="24"/>
  <c r="AU227" i="24"/>
  <c r="AW227" i="24"/>
  <c r="AY227" i="24"/>
  <c r="AU228" i="24"/>
  <c r="AW228" i="24"/>
  <c r="AY228" i="24"/>
  <c r="AU229" i="24"/>
  <c r="AW229" i="24"/>
  <c r="AY229" i="24"/>
  <c r="AU230" i="24"/>
  <c r="AW230" i="24"/>
  <c r="AY230" i="24"/>
  <c r="AU231" i="24"/>
  <c r="AW231" i="24"/>
  <c r="AY231" i="24"/>
  <c r="AU232" i="24"/>
  <c r="AW232" i="24"/>
  <c r="AY232" i="24"/>
  <c r="AU233" i="24"/>
  <c r="AW233" i="24"/>
  <c r="AY233" i="24"/>
  <c r="AU234" i="24"/>
  <c r="AW234" i="24"/>
  <c r="AY234" i="24"/>
  <c r="AU235" i="24"/>
  <c r="AW235" i="24"/>
  <c r="AY235" i="24"/>
  <c r="AU236" i="24"/>
  <c r="AW236" i="24"/>
  <c r="AY236" i="24"/>
  <c r="AU237" i="24"/>
  <c r="AW237" i="24"/>
  <c r="AY237" i="24"/>
  <c r="AU238" i="24"/>
  <c r="AW238" i="24"/>
  <c r="AY238" i="24"/>
  <c r="AU239" i="24"/>
  <c r="AW239" i="24"/>
  <c r="AY239" i="24"/>
  <c r="AU240" i="24"/>
  <c r="AW240" i="24"/>
  <c r="AY240" i="24"/>
  <c r="AU241" i="24"/>
  <c r="AW241" i="24"/>
  <c r="AY241" i="24"/>
  <c r="AU242" i="24"/>
  <c r="AW242" i="24"/>
  <c r="AY242" i="24"/>
  <c r="AU243" i="24"/>
  <c r="AW243" i="24"/>
  <c r="AY243" i="24"/>
  <c r="AU244" i="24"/>
  <c r="AW244" i="24"/>
  <c r="AY244" i="24"/>
  <c r="AU245" i="24"/>
  <c r="AW245" i="24"/>
  <c r="AY245" i="24"/>
  <c r="AU246" i="24"/>
  <c r="AW246" i="24"/>
  <c r="AY246" i="24"/>
  <c r="AU247" i="24"/>
  <c r="AW247" i="24"/>
  <c r="AY247" i="24"/>
  <c r="AU248" i="24"/>
  <c r="AW248" i="24"/>
  <c r="AY248" i="24"/>
  <c r="AU249" i="24"/>
  <c r="AW249" i="24"/>
  <c r="AY249" i="24"/>
  <c r="AU250" i="24"/>
  <c r="AW250" i="24"/>
  <c r="AY250" i="24"/>
  <c r="AU251" i="24"/>
  <c r="AW251" i="24"/>
  <c r="AY251" i="24"/>
  <c r="AU252" i="24"/>
  <c r="AW252" i="24"/>
  <c r="AY252" i="24"/>
  <c r="AU253" i="24"/>
  <c r="AW253" i="24"/>
  <c r="AY253" i="24"/>
  <c r="AU254" i="24"/>
  <c r="AW254" i="24"/>
  <c r="AY254" i="24"/>
  <c r="AU255" i="24"/>
  <c r="AW255" i="24"/>
  <c r="AY255" i="24"/>
  <c r="AU256" i="24"/>
  <c r="AW256" i="24"/>
  <c r="AY256" i="24"/>
  <c r="AU257" i="24"/>
  <c r="AW257" i="24"/>
  <c r="AY257" i="24"/>
  <c r="AU258" i="24"/>
  <c r="AW258" i="24"/>
  <c r="AY258" i="24"/>
  <c r="AU259" i="24"/>
  <c r="AW259" i="24"/>
  <c r="AY259" i="24"/>
  <c r="AU260" i="24"/>
  <c r="AW260" i="24"/>
  <c r="AY260" i="24"/>
  <c r="AU261" i="24"/>
  <c r="AW261" i="24"/>
  <c r="AY261" i="24"/>
  <c r="AU262" i="24"/>
  <c r="AW262" i="24"/>
  <c r="AY262" i="24"/>
  <c r="AU263" i="24"/>
  <c r="AW263" i="24"/>
  <c r="AY263" i="24"/>
  <c r="AU264" i="24"/>
  <c r="AW264" i="24"/>
  <c r="AY264" i="24"/>
  <c r="AU265" i="24"/>
  <c r="AW265" i="24"/>
  <c r="AY265" i="24"/>
  <c r="AU266" i="24"/>
  <c r="AW266" i="24"/>
  <c r="AY266" i="24"/>
  <c r="AU267" i="24"/>
  <c r="AW267" i="24"/>
  <c r="AY267" i="24"/>
  <c r="AU268" i="24"/>
  <c r="AW268" i="24"/>
  <c r="AY268" i="24"/>
  <c r="AU269" i="24"/>
  <c r="AW269" i="24"/>
  <c r="AY269" i="24"/>
  <c r="AU270" i="24"/>
  <c r="AY270" i="24"/>
  <c r="AY271" i="24"/>
  <c r="AY272" i="24"/>
  <c r="AY273" i="24"/>
  <c r="AY274" i="24"/>
  <c r="AY275" i="24"/>
  <c r="AY276" i="24"/>
  <c r="GM221" i="1"/>
  <c r="B309" i="24"/>
  <c r="B310" i="24" s="1"/>
  <c r="AQ97" i="24"/>
  <c r="AQ98" i="24"/>
  <c r="AQ99" i="24"/>
  <c r="AQ100" i="24"/>
  <c r="AQ101" i="24"/>
  <c r="AQ102" i="24"/>
  <c r="AQ103" i="24"/>
  <c r="AQ104" i="24"/>
  <c r="AQ105" i="24"/>
  <c r="AQ106" i="24"/>
  <c r="AQ107" i="24"/>
  <c r="AQ108" i="24"/>
  <c r="AQ109" i="24"/>
  <c r="AQ110" i="24"/>
  <c r="AQ111" i="24"/>
  <c r="AQ112" i="24"/>
  <c r="AQ113" i="24"/>
  <c r="AQ114" i="24"/>
  <c r="AQ115" i="24"/>
  <c r="AQ116" i="24"/>
  <c r="AQ117" i="24"/>
  <c r="AQ118" i="24"/>
  <c r="AQ119" i="24"/>
  <c r="AQ120" i="24"/>
  <c r="AQ121" i="24"/>
  <c r="AQ122" i="24"/>
  <c r="AQ123" i="24"/>
  <c r="AQ124" i="24"/>
  <c r="AQ125" i="24"/>
  <c r="AQ126" i="24"/>
  <c r="AQ127" i="24"/>
  <c r="AQ128" i="24"/>
  <c r="AQ129" i="24"/>
  <c r="AQ130" i="24"/>
  <c r="AQ131" i="24"/>
  <c r="AQ132" i="24"/>
  <c r="AQ133" i="24"/>
  <c r="AQ134" i="24"/>
  <c r="AQ135" i="24"/>
  <c r="AQ136" i="24"/>
  <c r="AQ137" i="24"/>
  <c r="AN138" i="24"/>
  <c r="AQ138" i="24"/>
  <c r="AN139" i="24"/>
  <c r="AQ139" i="24"/>
  <c r="AN140" i="24"/>
  <c r="AQ140" i="24"/>
  <c r="AN141" i="24"/>
  <c r="AQ141" i="24"/>
  <c r="AN142" i="24"/>
  <c r="AQ142" i="24"/>
  <c r="AN143" i="24"/>
  <c r="AQ143" i="24"/>
  <c r="AN144" i="24"/>
  <c r="AQ144" i="24"/>
  <c r="AN145" i="24"/>
  <c r="AQ145" i="24"/>
  <c r="AN146" i="24"/>
  <c r="AQ146" i="24"/>
  <c r="AN147" i="24"/>
  <c r="AQ147" i="24"/>
  <c r="AN148" i="24"/>
  <c r="AQ148" i="24"/>
  <c r="AN149" i="24"/>
  <c r="AQ149" i="24"/>
  <c r="AN150" i="24"/>
  <c r="AQ150" i="24"/>
  <c r="AN151" i="24"/>
  <c r="AQ151" i="24"/>
  <c r="AN152" i="24"/>
  <c r="AQ152" i="24"/>
  <c r="AN153" i="24"/>
  <c r="AQ153" i="24"/>
  <c r="AN154" i="24"/>
  <c r="AQ154" i="24"/>
  <c r="AN155" i="24"/>
  <c r="AQ155" i="24"/>
  <c r="AN156" i="24"/>
  <c r="AQ156" i="24"/>
  <c r="AN157" i="24"/>
  <c r="AQ157" i="24"/>
  <c r="AN158" i="24"/>
  <c r="AQ158" i="24"/>
  <c r="AN159" i="24"/>
  <c r="AQ159" i="24"/>
  <c r="AN160" i="24"/>
  <c r="AQ160" i="24"/>
  <c r="AN161" i="24"/>
  <c r="AQ161" i="24"/>
  <c r="AN162" i="24"/>
  <c r="AQ162" i="24"/>
  <c r="AN163" i="24"/>
  <c r="AQ163" i="24"/>
  <c r="AN164" i="24"/>
  <c r="AQ164" i="24"/>
  <c r="AN165" i="24"/>
  <c r="AQ165" i="24"/>
  <c r="AN166" i="24"/>
  <c r="AQ166" i="24"/>
  <c r="AN167" i="24"/>
  <c r="AQ167" i="24"/>
  <c r="AN168" i="24"/>
  <c r="AQ168" i="24"/>
  <c r="AN169" i="24"/>
  <c r="AQ169" i="24"/>
  <c r="AN170" i="24"/>
  <c r="AQ170" i="24"/>
  <c r="AN171" i="24"/>
  <c r="AQ171" i="24"/>
  <c r="AN172" i="24"/>
  <c r="AQ172" i="24"/>
  <c r="AN173" i="24"/>
  <c r="AQ173" i="24"/>
  <c r="AN174" i="24"/>
  <c r="AQ174" i="24"/>
  <c r="AN175" i="24"/>
  <c r="AQ175" i="24"/>
  <c r="AN176" i="24"/>
  <c r="AQ176" i="24"/>
  <c r="AN177" i="24"/>
  <c r="AQ177" i="24"/>
  <c r="AN178" i="24"/>
  <c r="AQ178" i="24"/>
  <c r="AN179" i="24"/>
  <c r="AQ179" i="24"/>
  <c r="AN180" i="24"/>
  <c r="AQ180" i="24"/>
  <c r="AN181" i="24"/>
  <c r="AQ181" i="24"/>
  <c r="AN182" i="24"/>
  <c r="AQ182" i="24"/>
  <c r="AN183" i="24"/>
  <c r="AQ183" i="24"/>
  <c r="AN184" i="24"/>
  <c r="AQ184" i="24"/>
  <c r="AN185" i="24"/>
  <c r="AQ185" i="24"/>
  <c r="AN186" i="24"/>
  <c r="AQ186" i="24"/>
  <c r="AN187" i="24"/>
  <c r="AQ187" i="24"/>
  <c r="AN188" i="24"/>
  <c r="AQ188" i="24"/>
  <c r="AN189" i="24"/>
  <c r="AQ189" i="24"/>
  <c r="AN190" i="24"/>
  <c r="AQ190" i="24"/>
  <c r="AN191" i="24"/>
  <c r="AQ191" i="24"/>
  <c r="AN192" i="24"/>
  <c r="AQ192" i="24"/>
  <c r="AN193" i="24"/>
  <c r="AQ193" i="24"/>
  <c r="AN194" i="24"/>
  <c r="AQ194" i="24"/>
  <c r="AN195" i="24"/>
  <c r="AQ195" i="24"/>
  <c r="AN196" i="24"/>
  <c r="AQ196" i="24"/>
  <c r="AN197" i="24"/>
  <c r="AQ197" i="24"/>
  <c r="AN198" i="24"/>
  <c r="AQ198" i="24"/>
  <c r="AN199" i="24"/>
  <c r="AQ199" i="24"/>
  <c r="AN200" i="24"/>
  <c r="AQ200" i="24"/>
  <c r="AN201" i="24"/>
  <c r="AQ201" i="24"/>
  <c r="AN202" i="24"/>
  <c r="AQ202" i="24"/>
  <c r="AN203" i="24"/>
  <c r="AQ203" i="24"/>
  <c r="AN204" i="24"/>
  <c r="AQ204" i="24"/>
  <c r="AN205" i="24"/>
  <c r="AQ205" i="24"/>
  <c r="AN206" i="24"/>
  <c r="AQ206" i="24"/>
  <c r="AN207" i="24"/>
  <c r="AQ207" i="24"/>
  <c r="AN208" i="24"/>
  <c r="AQ208" i="24"/>
  <c r="AN209" i="24"/>
  <c r="AQ209" i="24"/>
  <c r="AN210" i="24"/>
  <c r="AQ210" i="24"/>
  <c r="AN211" i="24"/>
  <c r="AQ211" i="24"/>
  <c r="AN212" i="24"/>
  <c r="AQ212" i="24"/>
  <c r="AN213" i="24"/>
  <c r="AQ213" i="24"/>
  <c r="AN214" i="24"/>
  <c r="AQ214" i="24"/>
  <c r="AN215" i="24"/>
  <c r="AQ215" i="24"/>
  <c r="AN216" i="24"/>
  <c r="AQ216" i="24"/>
  <c r="AN217" i="24"/>
  <c r="AQ217" i="24"/>
  <c r="AN218" i="24"/>
  <c r="AQ218" i="24"/>
  <c r="AN219" i="24"/>
  <c r="AQ219" i="24"/>
  <c r="AN220" i="24"/>
  <c r="AQ220" i="24"/>
  <c r="AN221" i="24"/>
  <c r="AQ221" i="24"/>
  <c r="AM222" i="24"/>
  <c r="AN222" i="24"/>
  <c r="AP222" i="24"/>
  <c r="AQ222" i="24"/>
  <c r="AM223" i="24"/>
  <c r="AN223" i="24"/>
  <c r="AP223" i="24"/>
  <c r="AQ223" i="24"/>
  <c r="AM224" i="24"/>
  <c r="AN224" i="24"/>
  <c r="AP224" i="24"/>
  <c r="AQ224" i="24"/>
  <c r="AL225" i="24"/>
  <c r="AM225" i="24"/>
  <c r="AN225" i="24"/>
  <c r="AO225" i="24"/>
  <c r="AP225" i="24"/>
  <c r="AQ225" i="24"/>
  <c r="AL226" i="24"/>
  <c r="AM226" i="24"/>
  <c r="AN226" i="24"/>
  <c r="AO226" i="24"/>
  <c r="AP226" i="24"/>
  <c r="AQ226" i="24"/>
  <c r="AL227" i="24"/>
  <c r="AM227" i="24"/>
  <c r="AN227" i="24"/>
  <c r="AO227" i="24"/>
  <c r="AP227" i="24"/>
  <c r="AQ227" i="24"/>
  <c r="AL228" i="24"/>
  <c r="AM228" i="24"/>
  <c r="AN228" i="24"/>
  <c r="AO228" i="24"/>
  <c r="AP228" i="24"/>
  <c r="AQ228" i="24"/>
  <c r="AL229" i="24"/>
  <c r="AM229" i="24"/>
  <c r="AN229" i="24"/>
  <c r="AO229" i="24"/>
  <c r="AP229" i="24"/>
  <c r="AQ229" i="24"/>
  <c r="AL230" i="24"/>
  <c r="AM230" i="24"/>
  <c r="AN230" i="24"/>
  <c r="AO230" i="24"/>
  <c r="AP230" i="24"/>
  <c r="AQ230" i="24"/>
  <c r="AL231" i="24"/>
  <c r="AM231" i="24"/>
  <c r="AN231" i="24"/>
  <c r="AO231" i="24"/>
  <c r="AP231" i="24"/>
  <c r="AQ231" i="24"/>
  <c r="AL232" i="24"/>
  <c r="AM232" i="24"/>
  <c r="AN232" i="24"/>
  <c r="AO232" i="24"/>
  <c r="AP232" i="24"/>
  <c r="AQ232" i="24"/>
  <c r="AL233" i="24"/>
  <c r="AM233" i="24"/>
  <c r="AN233" i="24"/>
  <c r="AO233" i="24"/>
  <c r="AP233" i="24"/>
  <c r="AQ233" i="24"/>
  <c r="AL234" i="24"/>
  <c r="AM234" i="24"/>
  <c r="AN234" i="24"/>
  <c r="AO234" i="24"/>
  <c r="AP234" i="24"/>
  <c r="AQ234" i="24"/>
  <c r="AL235" i="24"/>
  <c r="AM235" i="24"/>
  <c r="AN235" i="24"/>
  <c r="AO235" i="24"/>
  <c r="AP235" i="24"/>
  <c r="AQ235" i="24"/>
  <c r="AL236" i="24"/>
  <c r="AM236" i="24"/>
  <c r="AN236" i="24"/>
  <c r="AO236" i="24"/>
  <c r="AP236" i="24"/>
  <c r="AQ236" i="24"/>
  <c r="AL237" i="24"/>
  <c r="AM237" i="24"/>
  <c r="AN237" i="24"/>
  <c r="AO237" i="24"/>
  <c r="AP237" i="24"/>
  <c r="AQ237" i="24"/>
  <c r="AL238" i="24"/>
  <c r="AM238" i="24"/>
  <c r="AN238" i="24"/>
  <c r="AO238" i="24"/>
  <c r="AP238" i="24"/>
  <c r="AQ238" i="24"/>
  <c r="AL239" i="24"/>
  <c r="AM239" i="24"/>
  <c r="AN239" i="24"/>
  <c r="AO239" i="24"/>
  <c r="AP239" i="24"/>
  <c r="AQ239" i="24"/>
  <c r="AL240" i="24"/>
  <c r="AM240" i="24"/>
  <c r="AN240" i="24"/>
  <c r="AO240" i="24"/>
  <c r="AP240" i="24"/>
  <c r="AQ240" i="24"/>
  <c r="AL241" i="24"/>
  <c r="AM241" i="24"/>
  <c r="AN241" i="24"/>
  <c r="AO241" i="24"/>
  <c r="AP241" i="24"/>
  <c r="AQ241" i="24"/>
  <c r="AL242" i="24"/>
  <c r="AM242" i="24"/>
  <c r="AN242" i="24"/>
  <c r="AO242" i="24"/>
  <c r="AP242" i="24"/>
  <c r="AQ242" i="24"/>
  <c r="AL243" i="24"/>
  <c r="AM243" i="24"/>
  <c r="AN243" i="24"/>
  <c r="AO243" i="24"/>
  <c r="AP243" i="24"/>
  <c r="AQ243" i="24"/>
  <c r="AL244" i="24"/>
  <c r="AM244" i="24"/>
  <c r="AN244" i="24"/>
  <c r="AO244" i="24"/>
  <c r="AP244" i="24"/>
  <c r="AQ244" i="24"/>
  <c r="AL245" i="24"/>
  <c r="AM245" i="24"/>
  <c r="AN245" i="24"/>
  <c r="AO245" i="24"/>
  <c r="AP245" i="24"/>
  <c r="AQ245" i="24"/>
  <c r="AL246" i="24"/>
  <c r="AM246" i="24"/>
  <c r="AN246" i="24"/>
  <c r="AO246" i="24"/>
  <c r="AP246" i="24"/>
  <c r="AQ246" i="24"/>
  <c r="AL247" i="24"/>
  <c r="AM247" i="24"/>
  <c r="AN247" i="24"/>
  <c r="AO247" i="24"/>
  <c r="AP247" i="24"/>
  <c r="AQ247" i="24"/>
  <c r="AL248" i="24"/>
  <c r="AM248" i="24"/>
  <c r="AN248" i="24"/>
  <c r="AO248" i="24"/>
  <c r="AP248" i="24"/>
  <c r="AQ248" i="24"/>
  <c r="AL249" i="24"/>
  <c r="AM249" i="24"/>
  <c r="AN249" i="24"/>
  <c r="AO249" i="24"/>
  <c r="AP249" i="24"/>
  <c r="AQ249" i="24"/>
  <c r="AL250" i="24"/>
  <c r="AM250" i="24"/>
  <c r="AN250" i="24"/>
  <c r="AO250" i="24"/>
  <c r="AP250" i="24"/>
  <c r="AQ250" i="24"/>
  <c r="AL251" i="24"/>
  <c r="AM251" i="24"/>
  <c r="AN251" i="24"/>
  <c r="AO251" i="24"/>
  <c r="AP251" i="24"/>
  <c r="AQ251" i="24"/>
  <c r="AL252" i="24"/>
  <c r="AM252" i="24"/>
  <c r="AN252" i="24"/>
  <c r="AO252" i="24"/>
  <c r="AP252" i="24"/>
  <c r="AQ252" i="24"/>
  <c r="AL253" i="24"/>
  <c r="AM253" i="24"/>
  <c r="AN253" i="24"/>
  <c r="AO253" i="24"/>
  <c r="AP253" i="24"/>
  <c r="AQ253" i="24"/>
  <c r="AL254" i="24"/>
  <c r="AM254" i="24"/>
  <c r="AN254" i="24"/>
  <c r="AO254" i="24"/>
  <c r="AP254" i="24"/>
  <c r="AQ254" i="24"/>
  <c r="AL255" i="24"/>
  <c r="AM255" i="24"/>
  <c r="AN255" i="24"/>
  <c r="AO255" i="24"/>
  <c r="AP255" i="24"/>
  <c r="AQ255" i="24"/>
  <c r="AL256" i="24"/>
  <c r="AM256" i="24"/>
  <c r="AN256" i="24"/>
  <c r="AO256" i="24"/>
  <c r="AP256" i="24"/>
  <c r="AQ256" i="24"/>
  <c r="AL257" i="24"/>
  <c r="AM257" i="24"/>
  <c r="AN257" i="24"/>
  <c r="AO257" i="24"/>
  <c r="AP257" i="24"/>
  <c r="AQ257" i="24"/>
  <c r="AL258" i="24"/>
  <c r="AM258" i="24"/>
  <c r="AN258" i="24"/>
  <c r="AO258" i="24"/>
  <c r="AP258" i="24"/>
  <c r="AQ258" i="24"/>
  <c r="AL259" i="24"/>
  <c r="AM259" i="24"/>
  <c r="AN259" i="24"/>
  <c r="AO259" i="24"/>
  <c r="AP259" i="24"/>
  <c r="AQ259" i="24"/>
  <c r="AL260" i="24"/>
  <c r="AM260" i="24"/>
  <c r="AN260" i="24"/>
  <c r="AO260" i="24"/>
  <c r="AP260" i="24"/>
  <c r="AQ260" i="24"/>
  <c r="AL261" i="24"/>
  <c r="AM261" i="24"/>
  <c r="AN261" i="24"/>
  <c r="AO261" i="24"/>
  <c r="AP261" i="24"/>
  <c r="AQ261" i="24"/>
  <c r="AL262" i="24"/>
  <c r="AM262" i="24"/>
  <c r="AN262" i="24"/>
  <c r="AO262" i="24"/>
  <c r="AP262" i="24"/>
  <c r="AQ262" i="24"/>
  <c r="AL263" i="24"/>
  <c r="AM263" i="24"/>
  <c r="AN263" i="24"/>
  <c r="AO263" i="24"/>
  <c r="AP263" i="24"/>
  <c r="AQ263" i="24"/>
  <c r="AL264" i="24"/>
  <c r="AM264" i="24"/>
  <c r="AN264" i="24"/>
  <c r="AO264" i="24"/>
  <c r="AP264" i="24"/>
  <c r="AQ264" i="24"/>
  <c r="AL265" i="24"/>
  <c r="AM265" i="24"/>
  <c r="AN265" i="24"/>
  <c r="AO265" i="24"/>
  <c r="AP265" i="24"/>
  <c r="AQ265" i="24"/>
  <c r="AL266" i="24"/>
  <c r="AM266" i="24"/>
  <c r="AN266" i="24"/>
  <c r="AO266" i="24"/>
  <c r="AP266" i="24"/>
  <c r="AQ266" i="24"/>
  <c r="AL267" i="24"/>
  <c r="AM267" i="24"/>
  <c r="AN267" i="24"/>
  <c r="AO267" i="24"/>
  <c r="AP267" i="24"/>
  <c r="AQ267" i="24"/>
  <c r="AL268" i="24"/>
  <c r="AM268" i="24"/>
  <c r="AN268" i="24"/>
  <c r="AO268" i="24"/>
  <c r="AP268" i="24"/>
  <c r="AQ268" i="24"/>
  <c r="AL269" i="24"/>
  <c r="AM269" i="24"/>
  <c r="AN269" i="24"/>
  <c r="AO269" i="24"/>
  <c r="AP269" i="24"/>
  <c r="AQ269" i="24"/>
  <c r="AL270" i="24"/>
  <c r="AN270" i="24"/>
  <c r="AO270" i="24"/>
  <c r="AQ270" i="24"/>
  <c r="AN271" i="24"/>
  <c r="AQ271" i="24"/>
  <c r="AN272" i="24"/>
  <c r="AQ272" i="24"/>
  <c r="AN273" i="24"/>
  <c r="AQ273" i="24"/>
  <c r="AN274" i="24"/>
  <c r="AQ274" i="24"/>
  <c r="AN275" i="24"/>
  <c r="AQ275" i="24"/>
  <c r="AN276" i="24"/>
  <c r="AQ276" i="24"/>
  <c r="GL269" i="1"/>
  <c r="DA219" i="1"/>
  <c r="AD286" i="24"/>
  <c r="AD287" i="24" s="1"/>
  <c r="AB293" i="24"/>
  <c r="AB294" i="24" s="1"/>
  <c r="X286" i="24"/>
  <c r="X287" i="24" s="1"/>
  <c r="S295" i="24"/>
  <c r="S296" i="24" s="1"/>
  <c r="Q284" i="24"/>
  <c r="Q285" i="24" s="1"/>
  <c r="M294" i="24"/>
  <c r="M295" i="24" s="1"/>
  <c r="H287" i="24"/>
  <c r="H288" i="24" s="1"/>
  <c r="F295" i="24"/>
  <c r="F296" i="24" s="1"/>
  <c r="B289" i="24"/>
  <c r="B290" i="24" s="1"/>
  <c r="AT255" i="22"/>
  <c r="AR256" i="22"/>
  <c r="AR255" i="22"/>
  <c r="AN283" i="24" l="1"/>
  <c r="AN284" i="24" s="1"/>
  <c r="AM283" i="24"/>
  <c r="AM284" i="24" s="1"/>
  <c r="AO293" i="24"/>
  <c r="AO294" i="24" s="1"/>
  <c r="AP293" i="24"/>
  <c r="AP294" i="24" s="1"/>
  <c r="AN289" i="24"/>
  <c r="AN290" i="24" s="1"/>
  <c r="AM293" i="24"/>
  <c r="AM294" i="24" s="1"/>
  <c r="AL293" i="24"/>
  <c r="AL294" i="24" s="1"/>
  <c r="AP279" i="24"/>
  <c r="AP280" i="24" s="1"/>
  <c r="AN279" i="24"/>
  <c r="AN280" i="24" s="1"/>
  <c r="AO279" i="24"/>
  <c r="AO280" i="24" s="1"/>
  <c r="AM279" i="24"/>
  <c r="AM280" i="24" s="1"/>
  <c r="AP283" i="24"/>
  <c r="AP284" i="24" s="1"/>
  <c r="AQ293" i="24"/>
  <c r="AQ294" i="24" s="1"/>
  <c r="AQ280" i="24"/>
  <c r="AN293" i="24"/>
  <c r="AN294" i="24" s="1"/>
  <c r="AQ283" i="24"/>
  <c r="AQ284" i="24" s="1"/>
  <c r="AQ289" i="24"/>
  <c r="AQ290" i="24" s="1"/>
  <c r="AO283" i="24"/>
  <c r="AO284" i="24" s="1"/>
  <c r="AP289" i="24"/>
  <c r="AP290" i="24" s="1"/>
  <c r="AO289" i="24"/>
  <c r="AO290" i="24" s="1"/>
  <c r="AM289" i="24"/>
  <c r="AM290" i="24" s="1"/>
  <c r="AL290" i="24"/>
  <c r="AL283" i="24"/>
  <c r="AL284" i="24" s="1"/>
  <c r="X75" i="2" l="1"/>
  <c r="L117" i="4"/>
  <c r="EI275" i="1"/>
  <c r="GN275" i="1" s="1"/>
  <c r="EH275" i="1"/>
  <c r="M54" i="8"/>
  <c r="M54" i="7"/>
  <c r="R75" i="11"/>
  <c r="U139" i="4"/>
  <c r="V139" i="4"/>
  <c r="V138" i="4"/>
  <c r="K125" i="2"/>
  <c r="K126" i="2"/>
  <c r="U95" i="2"/>
  <c r="U96" i="2"/>
  <c r="AO195" i="2"/>
  <c r="AO194" i="2"/>
  <c r="AO193" i="2"/>
  <c r="AP194" i="2"/>
  <c r="AP195" i="2"/>
  <c r="T96" i="2"/>
  <c r="T95" i="2"/>
  <c r="Q96" i="2"/>
  <c r="K127" i="2"/>
  <c r="J127" i="2"/>
  <c r="Q95" i="2"/>
  <c r="AP191" i="2"/>
  <c r="AN195" i="2"/>
  <c r="AP193" i="2"/>
  <c r="AP192" i="2"/>
  <c r="AO192" i="2"/>
  <c r="AO191" i="2"/>
  <c r="R51" i="6"/>
  <c r="AK139" i="23" l="1"/>
  <c r="AI139" i="23"/>
  <c r="AJ139" i="23" s="1"/>
  <c r="AE139" i="23"/>
  <c r="AD139" i="23"/>
  <c r="AC139" i="23"/>
  <c r="AB139" i="23"/>
  <c r="AA139" i="23"/>
  <c r="Z139" i="23"/>
  <c r="Y139" i="23"/>
  <c r="X139" i="23"/>
  <c r="W139" i="23"/>
  <c r="V139" i="23"/>
  <c r="U139" i="23"/>
  <c r="T139" i="23"/>
  <c r="S139" i="23"/>
  <c r="R139" i="23"/>
  <c r="AH139" i="23" s="1"/>
  <c r="Q139" i="23"/>
  <c r="AG139" i="23" s="1"/>
  <c r="P139" i="23"/>
  <c r="AF139" i="23" s="1"/>
  <c r="AK138" i="23"/>
  <c r="AI138" i="23"/>
  <c r="AJ138" i="23" s="1"/>
  <c r="AE138" i="23"/>
  <c r="AD138" i="23"/>
  <c r="AC138" i="23"/>
  <c r="AB138" i="23"/>
  <c r="AA138" i="23"/>
  <c r="Z138" i="23"/>
  <c r="Y138" i="23"/>
  <c r="X138" i="23"/>
  <c r="W138" i="23"/>
  <c r="V138" i="23"/>
  <c r="U138" i="23"/>
  <c r="T138" i="23"/>
  <c r="S138" i="23"/>
  <c r="R138" i="23"/>
  <c r="AH138" i="23" s="1"/>
  <c r="Q138" i="23"/>
  <c r="AG138" i="23" s="1"/>
  <c r="P138" i="23"/>
  <c r="AF138" i="23" s="1"/>
  <c r="AK137" i="23"/>
  <c r="AI137" i="23"/>
  <c r="AJ137" i="23" s="1"/>
  <c r="AE137" i="23"/>
  <c r="AD137" i="23"/>
  <c r="AC137" i="23"/>
  <c r="AB137" i="23"/>
  <c r="AA137" i="23"/>
  <c r="Z137" i="23"/>
  <c r="Y137" i="23"/>
  <c r="X137" i="23"/>
  <c r="W137" i="23"/>
  <c r="V137" i="23"/>
  <c r="U137" i="23"/>
  <c r="T137" i="23"/>
  <c r="S137" i="23"/>
  <c r="R137" i="23"/>
  <c r="AH137" i="23" s="1"/>
  <c r="Q137" i="23"/>
  <c r="AG137" i="23" s="1"/>
  <c r="P137" i="23"/>
  <c r="AF137" i="23" s="1"/>
  <c r="AK136" i="23"/>
  <c r="AI136" i="23"/>
  <c r="AJ136" i="23" s="1"/>
  <c r="AE136" i="23"/>
  <c r="AD136" i="23"/>
  <c r="AC136" i="23"/>
  <c r="AB136" i="23"/>
  <c r="AA136" i="23"/>
  <c r="Z136" i="23"/>
  <c r="Y136" i="23"/>
  <c r="X136" i="23"/>
  <c r="W136" i="23"/>
  <c r="V136" i="23"/>
  <c r="U136" i="23"/>
  <c r="T136" i="23"/>
  <c r="S136" i="23"/>
  <c r="R136" i="23"/>
  <c r="AH136" i="23" s="1"/>
  <c r="Q136" i="23"/>
  <c r="AG136" i="23" s="1"/>
  <c r="P136" i="23"/>
  <c r="AF136" i="23" s="1"/>
  <c r="AK135" i="23"/>
  <c r="AJ135" i="23"/>
  <c r="AE135" i="23"/>
  <c r="AD135" i="23"/>
  <c r="AC135" i="23"/>
  <c r="AB135" i="23"/>
  <c r="AA135" i="23"/>
  <c r="Z135" i="23"/>
  <c r="Y135" i="23"/>
  <c r="X135" i="23"/>
  <c r="W135" i="23"/>
  <c r="V135" i="23"/>
  <c r="U135" i="23"/>
  <c r="T135" i="23"/>
  <c r="S135" i="23"/>
  <c r="R135" i="23"/>
  <c r="AH135" i="23" s="1"/>
  <c r="Q135" i="23"/>
  <c r="AG135" i="23" s="1"/>
  <c r="P135" i="23"/>
  <c r="AF135" i="23" s="1"/>
  <c r="AK134" i="23"/>
  <c r="AI134" i="23"/>
  <c r="AJ134" i="23" s="1"/>
  <c r="AE134" i="23"/>
  <c r="AD134" i="23"/>
  <c r="AC134" i="23"/>
  <c r="AB134" i="23"/>
  <c r="AA134" i="23"/>
  <c r="Z134" i="23"/>
  <c r="Y134" i="23"/>
  <c r="X134" i="23"/>
  <c r="W134" i="23"/>
  <c r="V134" i="23"/>
  <c r="U134" i="23"/>
  <c r="T134" i="23"/>
  <c r="S134" i="23"/>
  <c r="R134" i="23"/>
  <c r="AH134" i="23" s="1"/>
  <c r="Q134" i="23"/>
  <c r="AG134" i="23" s="1"/>
  <c r="P134" i="23"/>
  <c r="AF134" i="23" s="1"/>
  <c r="AK133" i="23"/>
  <c r="AI133" i="23"/>
  <c r="AJ133" i="23" s="1"/>
  <c r="AE133" i="23"/>
  <c r="AD133" i="23"/>
  <c r="AC133" i="23"/>
  <c r="AB133" i="23"/>
  <c r="AA133" i="23"/>
  <c r="Z133" i="23"/>
  <c r="Y133" i="23"/>
  <c r="X133" i="23"/>
  <c r="W133" i="23"/>
  <c r="V133" i="23"/>
  <c r="U133" i="23"/>
  <c r="T133" i="23"/>
  <c r="S133" i="23"/>
  <c r="R133" i="23"/>
  <c r="AH133" i="23" s="1"/>
  <c r="Q133" i="23"/>
  <c r="AG133" i="23" s="1"/>
  <c r="P133" i="23"/>
  <c r="AF133" i="23" s="1"/>
  <c r="AK132" i="23"/>
  <c r="AI132" i="23"/>
  <c r="AJ132" i="23" s="1"/>
  <c r="AE132" i="23"/>
  <c r="AD132" i="23"/>
  <c r="AC132" i="23"/>
  <c r="AB132" i="23"/>
  <c r="AA132" i="23"/>
  <c r="Z132" i="23"/>
  <c r="Y132" i="23"/>
  <c r="X132" i="23"/>
  <c r="W132" i="23"/>
  <c r="V132" i="23"/>
  <c r="U132" i="23"/>
  <c r="T132" i="23"/>
  <c r="S132" i="23"/>
  <c r="R132" i="23"/>
  <c r="AH132" i="23" s="1"/>
  <c r="Q132" i="23"/>
  <c r="AG132" i="23" s="1"/>
  <c r="P132" i="23"/>
  <c r="AF132" i="23" s="1"/>
  <c r="AK131" i="23"/>
  <c r="AI131" i="23"/>
  <c r="AJ131" i="23" s="1"/>
  <c r="AE131" i="23"/>
  <c r="AD131" i="23"/>
  <c r="AC131" i="23"/>
  <c r="AB131" i="23"/>
  <c r="AA131" i="23"/>
  <c r="Z131" i="23"/>
  <c r="Y131" i="23"/>
  <c r="X131" i="23"/>
  <c r="W131" i="23"/>
  <c r="V131" i="23"/>
  <c r="U131" i="23"/>
  <c r="T131" i="23"/>
  <c r="S131" i="23"/>
  <c r="R131" i="23"/>
  <c r="AH131" i="23" s="1"/>
  <c r="Q131" i="23"/>
  <c r="AG131" i="23" s="1"/>
  <c r="P131" i="23"/>
  <c r="AF131" i="23" s="1"/>
  <c r="AK130" i="23"/>
  <c r="AI130" i="23"/>
  <c r="AJ130" i="23" s="1"/>
  <c r="AE130" i="23"/>
  <c r="AD130" i="23"/>
  <c r="AC130" i="23"/>
  <c r="AB130" i="23"/>
  <c r="AA130" i="23"/>
  <c r="Z130" i="23"/>
  <c r="Y130" i="23"/>
  <c r="X130" i="23"/>
  <c r="W130" i="23"/>
  <c r="V130" i="23"/>
  <c r="U130" i="23"/>
  <c r="T130" i="23"/>
  <c r="S130" i="23"/>
  <c r="R130" i="23"/>
  <c r="AH130" i="23" s="1"/>
  <c r="Q130" i="23"/>
  <c r="AG130" i="23" s="1"/>
  <c r="P130" i="23"/>
  <c r="AF130" i="23" s="1"/>
  <c r="AK129" i="23"/>
  <c r="AI129" i="23"/>
  <c r="AJ129" i="23" s="1"/>
  <c r="AE129" i="23"/>
  <c r="AD129" i="23"/>
  <c r="AC129" i="23"/>
  <c r="AB129" i="23"/>
  <c r="AA129" i="23"/>
  <c r="Z129" i="23"/>
  <c r="Y129" i="23"/>
  <c r="X129" i="23"/>
  <c r="W129" i="23"/>
  <c r="V129" i="23"/>
  <c r="U129" i="23"/>
  <c r="T129" i="23"/>
  <c r="S129" i="23"/>
  <c r="R129" i="23"/>
  <c r="AH129" i="23" s="1"/>
  <c r="Q129" i="23"/>
  <c r="AG129" i="23" s="1"/>
  <c r="P129" i="23"/>
  <c r="AF129" i="23" s="1"/>
  <c r="AK128" i="23"/>
  <c r="AI128" i="23"/>
  <c r="AJ128" i="23" s="1"/>
  <c r="AE128" i="23"/>
  <c r="AD128" i="23"/>
  <c r="AC128" i="23"/>
  <c r="AB128" i="23"/>
  <c r="AA128" i="23"/>
  <c r="Z128" i="23"/>
  <c r="Y128" i="23"/>
  <c r="X128" i="23"/>
  <c r="W128" i="23"/>
  <c r="V128" i="23"/>
  <c r="U128" i="23"/>
  <c r="T128" i="23"/>
  <c r="S128" i="23"/>
  <c r="R128" i="23"/>
  <c r="AH128" i="23" s="1"/>
  <c r="Q128" i="23"/>
  <c r="AG128" i="23" s="1"/>
  <c r="P128" i="23"/>
  <c r="AF128" i="23" s="1"/>
  <c r="AK127" i="23"/>
  <c r="AI127" i="23"/>
  <c r="AJ127" i="23" s="1"/>
  <c r="AE127" i="23"/>
  <c r="AD127" i="23"/>
  <c r="AC127" i="23"/>
  <c r="AB127" i="23"/>
  <c r="AA127" i="23"/>
  <c r="Z127" i="23"/>
  <c r="Y127" i="23"/>
  <c r="X127" i="23"/>
  <c r="W127" i="23"/>
  <c r="V127" i="23"/>
  <c r="U127" i="23"/>
  <c r="T127" i="23"/>
  <c r="S127" i="23"/>
  <c r="R127" i="23"/>
  <c r="AH127" i="23" s="1"/>
  <c r="Q127" i="23"/>
  <c r="AG127" i="23" s="1"/>
  <c r="P127" i="23"/>
  <c r="AF127" i="23" s="1"/>
  <c r="AK126" i="23"/>
  <c r="AI126" i="23"/>
  <c r="AJ126" i="23" s="1"/>
  <c r="AE126" i="23"/>
  <c r="AD126" i="23"/>
  <c r="AC126" i="23"/>
  <c r="AB126" i="23"/>
  <c r="AA126" i="23"/>
  <c r="Z126" i="23"/>
  <c r="Y126" i="23"/>
  <c r="X126" i="23"/>
  <c r="W126" i="23"/>
  <c r="V126" i="23"/>
  <c r="U126" i="23"/>
  <c r="T126" i="23"/>
  <c r="S126" i="23"/>
  <c r="R126" i="23"/>
  <c r="AH126" i="23" s="1"/>
  <c r="Q126" i="23"/>
  <c r="AG126" i="23" s="1"/>
  <c r="P126" i="23"/>
  <c r="AF126" i="23" s="1"/>
  <c r="AK125" i="23"/>
  <c r="AI125" i="23"/>
  <c r="AJ125" i="23" s="1"/>
  <c r="AE125" i="23"/>
  <c r="AD125" i="23"/>
  <c r="AC125" i="23"/>
  <c r="AB125" i="23"/>
  <c r="AA125" i="23"/>
  <c r="Z125" i="23"/>
  <c r="Y125" i="23"/>
  <c r="X125" i="23"/>
  <c r="W125" i="23"/>
  <c r="V125" i="23"/>
  <c r="U125" i="23"/>
  <c r="T125" i="23"/>
  <c r="S125" i="23"/>
  <c r="R125" i="23"/>
  <c r="AH125" i="23" s="1"/>
  <c r="Q125" i="23"/>
  <c r="AG125" i="23" s="1"/>
  <c r="P125" i="23"/>
  <c r="AF125" i="23" s="1"/>
  <c r="AK124" i="23"/>
  <c r="AI124" i="23"/>
  <c r="AJ124" i="23" s="1"/>
  <c r="AE124" i="23"/>
  <c r="AD124" i="23"/>
  <c r="AC124" i="23"/>
  <c r="AB124" i="23"/>
  <c r="AA124" i="23"/>
  <c r="Z124" i="23"/>
  <c r="Y124" i="23"/>
  <c r="X124" i="23"/>
  <c r="W124" i="23"/>
  <c r="V124" i="23"/>
  <c r="U124" i="23"/>
  <c r="T124" i="23"/>
  <c r="S124" i="23"/>
  <c r="R124" i="23"/>
  <c r="AH124" i="23" s="1"/>
  <c r="Q124" i="23"/>
  <c r="AG124" i="23" s="1"/>
  <c r="P124" i="23"/>
  <c r="AF124" i="23" s="1"/>
  <c r="AK123" i="23"/>
  <c r="AI123" i="23"/>
  <c r="AJ123" i="23" s="1"/>
  <c r="AE123" i="23"/>
  <c r="AD123" i="23"/>
  <c r="AC123" i="23"/>
  <c r="AB123" i="23"/>
  <c r="AA123" i="23"/>
  <c r="Z123" i="23"/>
  <c r="Y123" i="23"/>
  <c r="X123" i="23"/>
  <c r="W123" i="23"/>
  <c r="V123" i="23"/>
  <c r="U123" i="23"/>
  <c r="T123" i="23"/>
  <c r="S123" i="23"/>
  <c r="R123" i="23"/>
  <c r="AH123" i="23" s="1"/>
  <c r="Q123" i="23"/>
  <c r="AG123" i="23" s="1"/>
  <c r="P123" i="23"/>
  <c r="AF123" i="23" s="1"/>
  <c r="AK122" i="23"/>
  <c r="AI122" i="23"/>
  <c r="AJ122" i="23" s="1"/>
  <c r="AE122" i="23"/>
  <c r="AD122" i="23"/>
  <c r="AC122" i="23"/>
  <c r="AB122" i="23"/>
  <c r="AA122" i="23"/>
  <c r="Z122" i="23"/>
  <c r="Y122" i="23"/>
  <c r="X122" i="23"/>
  <c r="W122" i="23"/>
  <c r="V122" i="23"/>
  <c r="U122" i="23"/>
  <c r="T122" i="23"/>
  <c r="S122" i="23"/>
  <c r="R122" i="23"/>
  <c r="AH122" i="23" s="1"/>
  <c r="Q122" i="23"/>
  <c r="AG122" i="23" s="1"/>
  <c r="P122" i="23"/>
  <c r="AF122" i="23" s="1"/>
  <c r="AK121" i="23"/>
  <c r="AI121" i="23"/>
  <c r="AJ121" i="23" s="1"/>
  <c r="AE121" i="23"/>
  <c r="AD121" i="23"/>
  <c r="AC121" i="23"/>
  <c r="AB121" i="23"/>
  <c r="AA121" i="23"/>
  <c r="Z121" i="23"/>
  <c r="Y121" i="23"/>
  <c r="X121" i="23"/>
  <c r="W121" i="23"/>
  <c r="V121" i="23"/>
  <c r="U121" i="23"/>
  <c r="T121" i="23"/>
  <c r="S121" i="23"/>
  <c r="R121" i="23"/>
  <c r="AH121" i="23" s="1"/>
  <c r="Q121" i="23"/>
  <c r="AG121" i="23" s="1"/>
  <c r="P121" i="23"/>
  <c r="AF121" i="23" s="1"/>
  <c r="AK120" i="23"/>
  <c r="AJ120" i="23"/>
  <c r="AI120" i="23"/>
  <c r="AE120" i="23"/>
  <c r="AD120" i="23"/>
  <c r="AC120" i="23"/>
  <c r="AB120" i="23"/>
  <c r="AA120" i="23"/>
  <c r="Z120" i="23"/>
  <c r="Y120" i="23"/>
  <c r="X120" i="23"/>
  <c r="W120" i="23"/>
  <c r="V120" i="23"/>
  <c r="U120" i="23"/>
  <c r="T120" i="23"/>
  <c r="S120" i="23"/>
  <c r="R120" i="23"/>
  <c r="AH120" i="23" s="1"/>
  <c r="Q120" i="23"/>
  <c r="AG120" i="23" s="1"/>
  <c r="P120" i="23"/>
  <c r="AF120" i="23" s="1"/>
  <c r="AK119" i="23"/>
  <c r="AI119" i="23"/>
  <c r="AJ119" i="23" s="1"/>
  <c r="AE119" i="23"/>
  <c r="AD119" i="23"/>
  <c r="AC119" i="23"/>
  <c r="AB119" i="23"/>
  <c r="AA119" i="23"/>
  <c r="Z119" i="23"/>
  <c r="Y119" i="23"/>
  <c r="X119" i="23"/>
  <c r="W119" i="23"/>
  <c r="V119" i="23"/>
  <c r="U119" i="23"/>
  <c r="T119" i="23"/>
  <c r="S119" i="23"/>
  <c r="R119" i="23"/>
  <c r="AH119" i="23" s="1"/>
  <c r="Q119" i="23"/>
  <c r="AG119" i="23" s="1"/>
  <c r="P119" i="23"/>
  <c r="AF119" i="23" s="1"/>
  <c r="AK118" i="23"/>
  <c r="AI118" i="23"/>
  <c r="AJ118" i="23" s="1"/>
  <c r="AE118" i="23"/>
  <c r="AD118" i="23"/>
  <c r="AC118" i="23"/>
  <c r="AB118" i="23"/>
  <c r="AA118" i="23"/>
  <c r="Z118" i="23"/>
  <c r="Y118" i="23"/>
  <c r="X118" i="23"/>
  <c r="W118" i="23"/>
  <c r="V118" i="23"/>
  <c r="U118" i="23"/>
  <c r="T118" i="23"/>
  <c r="S118" i="23"/>
  <c r="R118" i="23"/>
  <c r="AH118" i="23" s="1"/>
  <c r="Q118" i="23"/>
  <c r="AG118" i="23" s="1"/>
  <c r="P118" i="23"/>
  <c r="AF118" i="23" s="1"/>
  <c r="AK117" i="23"/>
  <c r="AI117" i="23"/>
  <c r="AJ117" i="23" s="1"/>
  <c r="AE117" i="23"/>
  <c r="AD117" i="23"/>
  <c r="AC117" i="23"/>
  <c r="AB117" i="23"/>
  <c r="AA117" i="23"/>
  <c r="Z117" i="23"/>
  <c r="Y117" i="23"/>
  <c r="X117" i="23"/>
  <c r="W117" i="23"/>
  <c r="V117" i="23"/>
  <c r="U117" i="23"/>
  <c r="T117" i="23"/>
  <c r="S117" i="23"/>
  <c r="R117" i="23"/>
  <c r="AH117" i="23" s="1"/>
  <c r="Q117" i="23"/>
  <c r="AG117" i="23" s="1"/>
  <c r="P117" i="23"/>
  <c r="AF117" i="23" s="1"/>
  <c r="AK116" i="23"/>
  <c r="AI116" i="23"/>
  <c r="AJ116" i="23" s="1"/>
  <c r="AE116" i="23"/>
  <c r="AD116" i="23"/>
  <c r="AC116" i="23"/>
  <c r="AB116" i="23"/>
  <c r="AA116" i="23"/>
  <c r="Z116" i="23"/>
  <c r="Y116" i="23"/>
  <c r="X116" i="23"/>
  <c r="W116" i="23"/>
  <c r="V116" i="23"/>
  <c r="U116" i="23"/>
  <c r="T116" i="23"/>
  <c r="S116" i="23"/>
  <c r="R116" i="23"/>
  <c r="AH116" i="23" s="1"/>
  <c r="Q116" i="23"/>
  <c r="AG116" i="23" s="1"/>
  <c r="P116" i="23"/>
  <c r="AF116" i="23" s="1"/>
  <c r="AK115" i="23"/>
  <c r="AI115" i="23"/>
  <c r="AJ115" i="23" s="1"/>
  <c r="AE115" i="23"/>
  <c r="AD115" i="23"/>
  <c r="AC115" i="23"/>
  <c r="AB115" i="23"/>
  <c r="AA115" i="23"/>
  <c r="Z115" i="23"/>
  <c r="Y115" i="23"/>
  <c r="X115" i="23"/>
  <c r="W115" i="23"/>
  <c r="V115" i="23"/>
  <c r="U115" i="23"/>
  <c r="T115" i="23"/>
  <c r="S115" i="23"/>
  <c r="R115" i="23"/>
  <c r="AH115" i="23" s="1"/>
  <c r="Q115" i="23"/>
  <c r="AG115" i="23" s="1"/>
  <c r="P115" i="23"/>
  <c r="AF115" i="23" s="1"/>
  <c r="AK114" i="23"/>
  <c r="AI114" i="23"/>
  <c r="AJ114" i="23" s="1"/>
  <c r="AE114" i="23"/>
  <c r="AD114" i="23"/>
  <c r="AC114" i="23"/>
  <c r="AB114" i="23"/>
  <c r="AA114" i="23"/>
  <c r="Z114" i="23"/>
  <c r="Y114" i="23"/>
  <c r="X114" i="23"/>
  <c r="W114" i="23"/>
  <c r="V114" i="23"/>
  <c r="U114" i="23"/>
  <c r="T114" i="23"/>
  <c r="S114" i="23"/>
  <c r="R114" i="23"/>
  <c r="AH114" i="23" s="1"/>
  <c r="Q114" i="23"/>
  <c r="AG114" i="23" s="1"/>
  <c r="P114" i="23"/>
  <c r="AF114" i="23" s="1"/>
  <c r="AK113" i="23"/>
  <c r="AI113" i="23"/>
  <c r="AJ113" i="23" s="1"/>
  <c r="AE113" i="23"/>
  <c r="AD113" i="23"/>
  <c r="AC113" i="23"/>
  <c r="AB113" i="23"/>
  <c r="AA113" i="23"/>
  <c r="Z113" i="23"/>
  <c r="Y113" i="23"/>
  <c r="X113" i="23"/>
  <c r="W113" i="23"/>
  <c r="V113" i="23"/>
  <c r="U113" i="23"/>
  <c r="T113" i="23"/>
  <c r="S113" i="23"/>
  <c r="R113" i="23"/>
  <c r="AH113" i="23" s="1"/>
  <c r="Q113" i="23"/>
  <c r="AG113" i="23" s="1"/>
  <c r="P113" i="23"/>
  <c r="AF113" i="23" s="1"/>
  <c r="AK112" i="23"/>
  <c r="AI112" i="23"/>
  <c r="AJ112" i="23" s="1"/>
  <c r="AE112" i="23"/>
  <c r="AD112" i="23"/>
  <c r="AC112" i="23"/>
  <c r="AB112" i="23"/>
  <c r="AA112" i="23"/>
  <c r="Z112" i="23"/>
  <c r="Y112" i="23"/>
  <c r="X112" i="23"/>
  <c r="W112" i="23"/>
  <c r="V112" i="23"/>
  <c r="U112" i="23"/>
  <c r="T112" i="23"/>
  <c r="S112" i="23"/>
  <c r="R112" i="23"/>
  <c r="AH112" i="23" s="1"/>
  <c r="Q112" i="23"/>
  <c r="AG112" i="23" s="1"/>
  <c r="P112" i="23"/>
  <c r="AF112" i="23" s="1"/>
  <c r="AK111" i="23"/>
  <c r="AI111" i="23"/>
  <c r="AJ111" i="23" s="1"/>
  <c r="AE111" i="23"/>
  <c r="AD111" i="23"/>
  <c r="AC111" i="23"/>
  <c r="AB111" i="23"/>
  <c r="AA111" i="23"/>
  <c r="Z111" i="23"/>
  <c r="Y111" i="23"/>
  <c r="X111" i="23"/>
  <c r="W111" i="23"/>
  <c r="V111" i="23"/>
  <c r="U111" i="23"/>
  <c r="T111" i="23"/>
  <c r="S111" i="23"/>
  <c r="R111" i="23"/>
  <c r="AH111" i="23" s="1"/>
  <c r="Q111" i="23"/>
  <c r="AG111" i="23" s="1"/>
  <c r="P111" i="23"/>
  <c r="AF111" i="23" s="1"/>
  <c r="AK110" i="23"/>
  <c r="AI110" i="23"/>
  <c r="AJ110" i="23" s="1"/>
  <c r="AE110" i="23"/>
  <c r="AD110" i="23"/>
  <c r="AC110" i="23"/>
  <c r="AB110" i="23"/>
  <c r="AA110" i="23"/>
  <c r="Z110" i="23"/>
  <c r="Y110" i="23"/>
  <c r="X110" i="23"/>
  <c r="W110" i="23"/>
  <c r="V110" i="23"/>
  <c r="U110" i="23"/>
  <c r="T110" i="23"/>
  <c r="S110" i="23"/>
  <c r="R110" i="23"/>
  <c r="AH110" i="23" s="1"/>
  <c r="Q110" i="23"/>
  <c r="AG110" i="23" s="1"/>
  <c r="P110" i="23"/>
  <c r="AF110" i="23" s="1"/>
  <c r="AK109" i="23"/>
  <c r="AI109" i="23"/>
  <c r="AJ109" i="23" s="1"/>
  <c r="AE109" i="23"/>
  <c r="AD109" i="23"/>
  <c r="AC109" i="23"/>
  <c r="AB109" i="23"/>
  <c r="AA109" i="23"/>
  <c r="Z109" i="23"/>
  <c r="Y109" i="23"/>
  <c r="X109" i="23"/>
  <c r="W109" i="23"/>
  <c r="V109" i="23"/>
  <c r="U109" i="23"/>
  <c r="T109" i="23"/>
  <c r="S109" i="23"/>
  <c r="R109" i="23"/>
  <c r="AH109" i="23" s="1"/>
  <c r="Q109" i="23"/>
  <c r="AG109" i="23" s="1"/>
  <c r="P109" i="23"/>
  <c r="AF109" i="23" s="1"/>
  <c r="AK108" i="23"/>
  <c r="AI108" i="23"/>
  <c r="AJ108" i="23" s="1"/>
  <c r="AE108" i="23"/>
  <c r="AD108" i="23"/>
  <c r="AC108" i="23"/>
  <c r="AB108" i="23"/>
  <c r="AA108" i="23"/>
  <c r="Z108" i="23"/>
  <c r="Y108" i="23"/>
  <c r="X108" i="23"/>
  <c r="W108" i="23"/>
  <c r="V108" i="23"/>
  <c r="U108" i="23"/>
  <c r="T108" i="23"/>
  <c r="S108" i="23"/>
  <c r="R108" i="23"/>
  <c r="AH108" i="23" s="1"/>
  <c r="Q108" i="23"/>
  <c r="AG108" i="23" s="1"/>
  <c r="P108" i="23"/>
  <c r="AF108" i="23" s="1"/>
  <c r="AK107" i="23"/>
  <c r="AJ107" i="23"/>
  <c r="AI107" i="23"/>
  <c r="AE107" i="23"/>
  <c r="AD107" i="23"/>
  <c r="AC107" i="23"/>
  <c r="AB107" i="23"/>
  <c r="AA107" i="23"/>
  <c r="Z107" i="23"/>
  <c r="Y107" i="23"/>
  <c r="X107" i="23"/>
  <c r="W107" i="23"/>
  <c r="V107" i="23"/>
  <c r="U107" i="23"/>
  <c r="T107" i="23"/>
  <c r="S107" i="23"/>
  <c r="R107" i="23"/>
  <c r="AH107" i="23" s="1"/>
  <c r="Q107" i="23"/>
  <c r="AG107" i="23" s="1"/>
  <c r="P107" i="23"/>
  <c r="AF107" i="23" s="1"/>
  <c r="AK106" i="23"/>
  <c r="AI106" i="23"/>
  <c r="AJ106" i="23" s="1"/>
  <c r="AE106" i="23"/>
  <c r="AD106" i="23"/>
  <c r="AC106" i="23"/>
  <c r="AB106" i="23"/>
  <c r="AA106" i="23"/>
  <c r="Z106" i="23"/>
  <c r="Y106" i="23"/>
  <c r="X106" i="23"/>
  <c r="W106" i="23"/>
  <c r="V106" i="23"/>
  <c r="U106" i="23"/>
  <c r="T106" i="23"/>
  <c r="S106" i="23"/>
  <c r="R106" i="23"/>
  <c r="AH106" i="23" s="1"/>
  <c r="Q106" i="23"/>
  <c r="AG106" i="23" s="1"/>
  <c r="P106" i="23"/>
  <c r="AF106" i="23" s="1"/>
  <c r="AK105" i="23"/>
  <c r="AI105" i="23"/>
  <c r="AJ105" i="23" s="1"/>
  <c r="AE105" i="23"/>
  <c r="AD105" i="23"/>
  <c r="AC105" i="23"/>
  <c r="AB105" i="23"/>
  <c r="AA105" i="23"/>
  <c r="Z105" i="23"/>
  <c r="Y105" i="23"/>
  <c r="X105" i="23"/>
  <c r="W105" i="23"/>
  <c r="V105" i="23"/>
  <c r="U105" i="23"/>
  <c r="T105" i="23"/>
  <c r="S105" i="23"/>
  <c r="R105" i="23"/>
  <c r="AH105" i="23" s="1"/>
  <c r="Q105" i="23"/>
  <c r="AG105" i="23" s="1"/>
  <c r="P105" i="23"/>
  <c r="AF105" i="23" s="1"/>
  <c r="AK104" i="23"/>
  <c r="AI104" i="23"/>
  <c r="AJ104" i="23" s="1"/>
  <c r="AE104" i="23"/>
  <c r="AD104" i="23"/>
  <c r="AC104" i="23"/>
  <c r="AB104" i="23"/>
  <c r="AA104" i="23"/>
  <c r="Z104" i="23"/>
  <c r="Y104" i="23"/>
  <c r="X104" i="23"/>
  <c r="W104" i="23"/>
  <c r="V104" i="23"/>
  <c r="U104" i="23"/>
  <c r="T104" i="23"/>
  <c r="S104" i="23"/>
  <c r="R104" i="23"/>
  <c r="AH104" i="23" s="1"/>
  <c r="Q104" i="23"/>
  <c r="AG104" i="23" s="1"/>
  <c r="P104" i="23"/>
  <c r="AF104" i="23" s="1"/>
  <c r="AK103" i="23"/>
  <c r="AJ103" i="23"/>
  <c r="AI103" i="23"/>
  <c r="AE103" i="23"/>
  <c r="AD103" i="23"/>
  <c r="AC103" i="23"/>
  <c r="AB103" i="23"/>
  <c r="AA103" i="23"/>
  <c r="Z103" i="23"/>
  <c r="Y103" i="23"/>
  <c r="X103" i="23"/>
  <c r="W103" i="23"/>
  <c r="V103" i="23"/>
  <c r="U103" i="23"/>
  <c r="T103" i="23"/>
  <c r="S103" i="23"/>
  <c r="R103" i="23"/>
  <c r="AH103" i="23" s="1"/>
  <c r="Q103" i="23"/>
  <c r="AG103" i="23" s="1"/>
  <c r="P103" i="23"/>
  <c r="AF103" i="23" s="1"/>
  <c r="AK102" i="23"/>
  <c r="AI102" i="23"/>
  <c r="AJ102" i="23" s="1"/>
  <c r="AE102" i="23"/>
  <c r="AD102" i="23"/>
  <c r="AC102" i="23"/>
  <c r="AB102" i="23"/>
  <c r="AA102" i="23"/>
  <c r="Z102" i="23"/>
  <c r="Y102" i="23"/>
  <c r="X102" i="23"/>
  <c r="W102" i="23"/>
  <c r="V102" i="23"/>
  <c r="U102" i="23"/>
  <c r="T102" i="23"/>
  <c r="S102" i="23"/>
  <c r="R102" i="23"/>
  <c r="AH102" i="23" s="1"/>
  <c r="Q102" i="23"/>
  <c r="AG102" i="23" s="1"/>
  <c r="P102" i="23"/>
  <c r="AF102" i="23" s="1"/>
  <c r="AK101" i="23"/>
  <c r="AI101" i="23"/>
  <c r="AJ101" i="23" s="1"/>
  <c r="AE101" i="23"/>
  <c r="AD101" i="23"/>
  <c r="AC101" i="23"/>
  <c r="AB101" i="23"/>
  <c r="AA101" i="23"/>
  <c r="Z101" i="23"/>
  <c r="Y101" i="23"/>
  <c r="X101" i="23"/>
  <c r="W101" i="23"/>
  <c r="V101" i="23"/>
  <c r="U101" i="23"/>
  <c r="T101" i="23"/>
  <c r="S101" i="23"/>
  <c r="R101" i="23"/>
  <c r="AH101" i="23" s="1"/>
  <c r="Q101" i="23"/>
  <c r="AG101" i="23" s="1"/>
  <c r="P101" i="23"/>
  <c r="AF101" i="23" s="1"/>
  <c r="AK100" i="23"/>
  <c r="AI100" i="23"/>
  <c r="AJ100" i="23" s="1"/>
  <c r="AE100" i="23"/>
  <c r="AD100" i="23"/>
  <c r="AC100" i="23"/>
  <c r="AB100" i="23"/>
  <c r="AA100" i="23"/>
  <c r="Z100" i="23"/>
  <c r="Y100" i="23"/>
  <c r="X100" i="23"/>
  <c r="W100" i="23"/>
  <c r="V100" i="23"/>
  <c r="U100" i="23"/>
  <c r="T100" i="23"/>
  <c r="S100" i="23"/>
  <c r="R100" i="23"/>
  <c r="AH100" i="23" s="1"/>
  <c r="Q100" i="23"/>
  <c r="AG100" i="23" s="1"/>
  <c r="P100" i="23"/>
  <c r="AF100" i="23" s="1"/>
  <c r="AK99" i="23"/>
  <c r="AI99" i="23"/>
  <c r="AJ99" i="23" s="1"/>
  <c r="AE99" i="23"/>
  <c r="AD99" i="23"/>
  <c r="AC99" i="23"/>
  <c r="AB99" i="23"/>
  <c r="AA99" i="23"/>
  <c r="Z99" i="23"/>
  <c r="Y99" i="23"/>
  <c r="X99" i="23"/>
  <c r="W99" i="23"/>
  <c r="V99" i="23"/>
  <c r="U99" i="23"/>
  <c r="T99" i="23"/>
  <c r="S99" i="23"/>
  <c r="R99" i="23"/>
  <c r="AH99" i="23" s="1"/>
  <c r="Q99" i="23"/>
  <c r="AG99" i="23" s="1"/>
  <c r="P99" i="23"/>
  <c r="AF99" i="23" s="1"/>
  <c r="AK98" i="23"/>
  <c r="AI98" i="23"/>
  <c r="AJ98" i="23" s="1"/>
  <c r="AE98" i="23"/>
  <c r="AD98" i="23"/>
  <c r="AC98" i="23"/>
  <c r="AB98" i="23"/>
  <c r="AA98" i="23"/>
  <c r="Z98" i="23"/>
  <c r="Y98" i="23"/>
  <c r="X98" i="23"/>
  <c r="W98" i="23"/>
  <c r="V98" i="23"/>
  <c r="U98" i="23"/>
  <c r="T98" i="23"/>
  <c r="S98" i="23"/>
  <c r="R98" i="23"/>
  <c r="AH98" i="23" s="1"/>
  <c r="Q98" i="23"/>
  <c r="AG98" i="23" s="1"/>
  <c r="P98" i="23"/>
  <c r="AF98" i="23" s="1"/>
  <c r="AK97" i="23"/>
  <c r="AI97" i="23"/>
  <c r="AJ97" i="23" s="1"/>
  <c r="AE97" i="23"/>
  <c r="AD97" i="23"/>
  <c r="AC97" i="23"/>
  <c r="AB97" i="23"/>
  <c r="AA97" i="23"/>
  <c r="Z97" i="23"/>
  <c r="Y97" i="23"/>
  <c r="X97" i="23"/>
  <c r="W97" i="23"/>
  <c r="V97" i="23"/>
  <c r="U97" i="23"/>
  <c r="T97" i="23"/>
  <c r="S97" i="23"/>
  <c r="R97" i="23"/>
  <c r="AH97" i="23" s="1"/>
  <c r="Q97" i="23"/>
  <c r="AG97" i="23" s="1"/>
  <c r="P97" i="23"/>
  <c r="AF97" i="23" s="1"/>
  <c r="AK96" i="23"/>
  <c r="AI96" i="23"/>
  <c r="AJ96" i="23" s="1"/>
  <c r="AE96" i="23"/>
  <c r="AD96" i="23"/>
  <c r="AC96" i="23"/>
  <c r="AB96" i="23"/>
  <c r="AA96" i="23"/>
  <c r="Z96" i="23"/>
  <c r="Y96" i="23"/>
  <c r="X96" i="23"/>
  <c r="W96" i="23"/>
  <c r="V96" i="23"/>
  <c r="U96" i="23"/>
  <c r="T96" i="23"/>
  <c r="S96" i="23"/>
  <c r="R96" i="23"/>
  <c r="AH96" i="23" s="1"/>
  <c r="Q96" i="23"/>
  <c r="AG96" i="23" s="1"/>
  <c r="P96" i="23"/>
  <c r="AF96" i="23" s="1"/>
  <c r="AK95" i="23"/>
  <c r="AI95" i="23"/>
  <c r="AJ95" i="23" s="1"/>
  <c r="AE95" i="23"/>
  <c r="AD95" i="23"/>
  <c r="AC95" i="23"/>
  <c r="AB95" i="23"/>
  <c r="AA95" i="23"/>
  <c r="Z95" i="23"/>
  <c r="Y95" i="23"/>
  <c r="X95" i="23"/>
  <c r="W95" i="23"/>
  <c r="V95" i="23"/>
  <c r="U95" i="23"/>
  <c r="T95" i="23"/>
  <c r="S95" i="23"/>
  <c r="R95" i="23"/>
  <c r="AH95" i="23" s="1"/>
  <c r="Q95" i="23"/>
  <c r="AG95" i="23" s="1"/>
  <c r="P95" i="23"/>
  <c r="AF95" i="23" s="1"/>
  <c r="AK94" i="23"/>
  <c r="AI94" i="23"/>
  <c r="AJ94" i="23" s="1"/>
  <c r="AE94" i="23"/>
  <c r="AD94" i="23"/>
  <c r="AC94" i="23"/>
  <c r="AB94" i="23"/>
  <c r="AA94" i="23"/>
  <c r="Z94" i="23"/>
  <c r="Y94" i="23"/>
  <c r="X94" i="23"/>
  <c r="W94" i="23"/>
  <c r="V94" i="23"/>
  <c r="U94" i="23"/>
  <c r="T94" i="23"/>
  <c r="S94" i="23"/>
  <c r="R94" i="23"/>
  <c r="AH94" i="23" s="1"/>
  <c r="Q94" i="23"/>
  <c r="AG94" i="23" s="1"/>
  <c r="P94" i="23"/>
  <c r="AF94" i="23" s="1"/>
  <c r="AK93" i="23"/>
  <c r="AI93" i="23"/>
  <c r="AJ93" i="23" s="1"/>
  <c r="AE93" i="23"/>
  <c r="AD93" i="23"/>
  <c r="AC93" i="23"/>
  <c r="AB93" i="23"/>
  <c r="AA93" i="23"/>
  <c r="Z93" i="23"/>
  <c r="Y93" i="23"/>
  <c r="X93" i="23"/>
  <c r="W93" i="23"/>
  <c r="V93" i="23"/>
  <c r="U93" i="23"/>
  <c r="T93" i="23"/>
  <c r="S93" i="23"/>
  <c r="R93" i="23"/>
  <c r="AH93" i="23" s="1"/>
  <c r="Q93" i="23"/>
  <c r="AG93" i="23" s="1"/>
  <c r="P93" i="23"/>
  <c r="AF93" i="23" s="1"/>
  <c r="AK92" i="23"/>
  <c r="AI92" i="23"/>
  <c r="AJ92" i="23" s="1"/>
  <c r="AE92" i="23"/>
  <c r="AD92" i="23"/>
  <c r="AC92" i="23"/>
  <c r="AB92" i="23"/>
  <c r="AA92" i="23"/>
  <c r="Z92" i="23"/>
  <c r="Y92" i="23"/>
  <c r="X92" i="23"/>
  <c r="W92" i="23"/>
  <c r="V92" i="23"/>
  <c r="U92" i="23"/>
  <c r="T92" i="23"/>
  <c r="S92" i="23"/>
  <c r="R92" i="23"/>
  <c r="AH92" i="23" s="1"/>
  <c r="Q92" i="23"/>
  <c r="AG92" i="23" s="1"/>
  <c r="P92" i="23"/>
  <c r="AF92" i="23" s="1"/>
  <c r="AK91" i="23"/>
  <c r="AJ91" i="23"/>
  <c r="AI91" i="23"/>
  <c r="AE91" i="23"/>
  <c r="AD91" i="23"/>
  <c r="AC91" i="23"/>
  <c r="AB91" i="23"/>
  <c r="AA91" i="23"/>
  <c r="Z91" i="23"/>
  <c r="Y91" i="23"/>
  <c r="X91" i="23"/>
  <c r="W91" i="23"/>
  <c r="V91" i="23"/>
  <c r="U91" i="23"/>
  <c r="T91" i="23"/>
  <c r="S91" i="23"/>
  <c r="R91" i="23"/>
  <c r="AH91" i="23" s="1"/>
  <c r="Q91" i="23"/>
  <c r="AG91" i="23" s="1"/>
  <c r="P91" i="23"/>
  <c r="AF91" i="23" s="1"/>
  <c r="AK90" i="23"/>
  <c r="AI90" i="23"/>
  <c r="AJ90" i="23" s="1"/>
  <c r="AE90" i="23"/>
  <c r="AD90" i="23"/>
  <c r="AC90" i="23"/>
  <c r="AB90" i="23"/>
  <c r="AA90" i="23"/>
  <c r="Z90" i="23"/>
  <c r="Y90" i="23"/>
  <c r="X90" i="23"/>
  <c r="W90" i="23"/>
  <c r="V90" i="23"/>
  <c r="U90" i="23"/>
  <c r="T90" i="23"/>
  <c r="S90" i="23"/>
  <c r="R90" i="23"/>
  <c r="AH90" i="23" s="1"/>
  <c r="Q90" i="23"/>
  <c r="AG90" i="23" s="1"/>
  <c r="P90" i="23"/>
  <c r="AF90" i="23" s="1"/>
  <c r="AK89" i="23"/>
  <c r="AI89" i="23"/>
  <c r="AJ89" i="23" s="1"/>
  <c r="AE89" i="23"/>
  <c r="AD89" i="23"/>
  <c r="AC89" i="23"/>
  <c r="AB89" i="23"/>
  <c r="AA89" i="23"/>
  <c r="Z89" i="23"/>
  <c r="Y89" i="23"/>
  <c r="X89" i="23"/>
  <c r="W89" i="23"/>
  <c r="V89" i="23"/>
  <c r="U89" i="23"/>
  <c r="T89" i="23"/>
  <c r="S89" i="23"/>
  <c r="R89" i="23"/>
  <c r="AH89" i="23" s="1"/>
  <c r="Q89" i="23"/>
  <c r="AG89" i="23" s="1"/>
  <c r="P89" i="23"/>
  <c r="AF89" i="23" s="1"/>
  <c r="AK88" i="23"/>
  <c r="AI88" i="23"/>
  <c r="AJ88" i="23" s="1"/>
  <c r="AE88" i="23"/>
  <c r="AD88" i="23"/>
  <c r="AC88" i="23"/>
  <c r="AB88" i="23"/>
  <c r="AA88" i="23"/>
  <c r="Z88" i="23"/>
  <c r="Y88" i="23"/>
  <c r="X88" i="23"/>
  <c r="W88" i="23"/>
  <c r="V88" i="23"/>
  <c r="U88" i="23"/>
  <c r="T88" i="23"/>
  <c r="S88" i="23"/>
  <c r="R88" i="23"/>
  <c r="AH88" i="23" s="1"/>
  <c r="Q88" i="23"/>
  <c r="AG88" i="23" s="1"/>
  <c r="P88" i="23"/>
  <c r="AF88" i="23" s="1"/>
  <c r="AK87" i="23"/>
  <c r="AI87" i="23"/>
  <c r="AJ87" i="23" s="1"/>
  <c r="AE87" i="23"/>
  <c r="AD87" i="23"/>
  <c r="AC87" i="23"/>
  <c r="AB87" i="23"/>
  <c r="AA87" i="23"/>
  <c r="Z87" i="23"/>
  <c r="Y87" i="23"/>
  <c r="X87" i="23"/>
  <c r="W87" i="23"/>
  <c r="V87" i="23"/>
  <c r="U87" i="23"/>
  <c r="T87" i="23"/>
  <c r="S87" i="23"/>
  <c r="R87" i="23"/>
  <c r="AH87" i="23" s="1"/>
  <c r="Q87" i="23"/>
  <c r="AG87" i="23" s="1"/>
  <c r="P87" i="23"/>
  <c r="AF87" i="23" s="1"/>
  <c r="AK86" i="23"/>
  <c r="AI86" i="23"/>
  <c r="AJ86" i="23" s="1"/>
  <c r="AE86" i="23"/>
  <c r="AD86" i="23"/>
  <c r="AC86" i="23"/>
  <c r="AB86" i="23"/>
  <c r="AA86" i="23"/>
  <c r="Z86" i="23"/>
  <c r="Y86" i="23"/>
  <c r="X86" i="23"/>
  <c r="W86" i="23"/>
  <c r="V86" i="23"/>
  <c r="U86" i="23"/>
  <c r="T86" i="23"/>
  <c r="S86" i="23"/>
  <c r="R86" i="23"/>
  <c r="AH86" i="23" s="1"/>
  <c r="Q86" i="23"/>
  <c r="AG86" i="23" s="1"/>
  <c r="P86" i="23"/>
  <c r="AF86" i="23" s="1"/>
  <c r="AK85" i="23"/>
  <c r="AI85" i="23"/>
  <c r="AJ85" i="23" s="1"/>
  <c r="AE85" i="23"/>
  <c r="AD85" i="23"/>
  <c r="AC85" i="23"/>
  <c r="AB85" i="23"/>
  <c r="AA85" i="23"/>
  <c r="Z85" i="23"/>
  <c r="Y85" i="23"/>
  <c r="X85" i="23"/>
  <c r="W85" i="23"/>
  <c r="V85" i="23"/>
  <c r="U85" i="23"/>
  <c r="T85" i="23"/>
  <c r="S85" i="23"/>
  <c r="R85" i="23"/>
  <c r="AH85" i="23" s="1"/>
  <c r="Q85" i="23"/>
  <c r="AG85" i="23" s="1"/>
  <c r="P85" i="23"/>
  <c r="AF85" i="23" s="1"/>
  <c r="AK84" i="23"/>
  <c r="AI84" i="23"/>
  <c r="AJ84" i="23" s="1"/>
  <c r="AE84" i="23"/>
  <c r="AD84" i="23"/>
  <c r="AC84" i="23"/>
  <c r="AB84" i="23"/>
  <c r="AA84" i="23"/>
  <c r="Z84" i="23"/>
  <c r="Y84" i="23"/>
  <c r="X84" i="23"/>
  <c r="W84" i="23"/>
  <c r="V84" i="23"/>
  <c r="U84" i="23"/>
  <c r="T84" i="23"/>
  <c r="S84" i="23"/>
  <c r="R84" i="23"/>
  <c r="AH84" i="23" s="1"/>
  <c r="Q84" i="23"/>
  <c r="AG84" i="23" s="1"/>
  <c r="P84" i="23"/>
  <c r="AF84" i="23" s="1"/>
  <c r="AK83" i="23"/>
  <c r="AI83" i="23"/>
  <c r="AJ83" i="23" s="1"/>
  <c r="AE83" i="23"/>
  <c r="AD83" i="23"/>
  <c r="AC83" i="23"/>
  <c r="AB83" i="23"/>
  <c r="AA83" i="23"/>
  <c r="Z83" i="23"/>
  <c r="Y83" i="23"/>
  <c r="X83" i="23"/>
  <c r="W83" i="23"/>
  <c r="V83" i="23"/>
  <c r="U83" i="23"/>
  <c r="T83" i="23"/>
  <c r="S83" i="23"/>
  <c r="R83" i="23"/>
  <c r="AH83" i="23" s="1"/>
  <c r="Q83" i="23"/>
  <c r="AG83" i="23" s="1"/>
  <c r="P83" i="23"/>
  <c r="AF83" i="23" s="1"/>
  <c r="AK82" i="23"/>
  <c r="AI82" i="23"/>
  <c r="AJ82" i="23" s="1"/>
  <c r="AE82" i="23"/>
  <c r="AD82" i="23"/>
  <c r="AC82" i="23"/>
  <c r="AB82" i="23"/>
  <c r="AA82" i="23"/>
  <c r="Z82" i="23"/>
  <c r="Y82" i="23"/>
  <c r="X82" i="23"/>
  <c r="W82" i="23"/>
  <c r="V82" i="23"/>
  <c r="U82" i="23"/>
  <c r="T82" i="23"/>
  <c r="S82" i="23"/>
  <c r="R82" i="23"/>
  <c r="AH82" i="23" s="1"/>
  <c r="Q82" i="23"/>
  <c r="AG82" i="23" s="1"/>
  <c r="P82" i="23"/>
  <c r="AF82" i="23" s="1"/>
  <c r="AK81" i="23"/>
  <c r="AI81" i="23"/>
  <c r="AJ81" i="23" s="1"/>
  <c r="AE81" i="23"/>
  <c r="AD81" i="23"/>
  <c r="AC81" i="23"/>
  <c r="AB81" i="23"/>
  <c r="AA81" i="23"/>
  <c r="Z81" i="23"/>
  <c r="Y81" i="23"/>
  <c r="X81" i="23"/>
  <c r="W81" i="23"/>
  <c r="V81" i="23"/>
  <c r="U81" i="23"/>
  <c r="T81" i="23"/>
  <c r="S81" i="23"/>
  <c r="R81" i="23"/>
  <c r="AH81" i="23" s="1"/>
  <c r="Q81" i="23"/>
  <c r="AG81" i="23" s="1"/>
  <c r="P81" i="23"/>
  <c r="AF81" i="23" s="1"/>
  <c r="AK80" i="23"/>
  <c r="AI80" i="23"/>
  <c r="AJ80" i="23" s="1"/>
  <c r="AE80" i="23"/>
  <c r="AD80" i="23"/>
  <c r="AC80" i="23"/>
  <c r="AB80" i="23"/>
  <c r="AA80" i="23"/>
  <c r="Z80" i="23"/>
  <c r="Y80" i="23"/>
  <c r="X80" i="23"/>
  <c r="W80" i="23"/>
  <c r="V80" i="23"/>
  <c r="U80" i="23"/>
  <c r="T80" i="23"/>
  <c r="S80" i="23"/>
  <c r="R80" i="23"/>
  <c r="AH80" i="23" s="1"/>
  <c r="Q80" i="23"/>
  <c r="AG80" i="23" s="1"/>
  <c r="P80" i="23"/>
  <c r="AF80" i="23" s="1"/>
  <c r="AK79" i="23"/>
  <c r="AI79" i="23"/>
  <c r="AJ79" i="23" s="1"/>
  <c r="AE79" i="23"/>
  <c r="AD79" i="23"/>
  <c r="AC79" i="23"/>
  <c r="AB79" i="23"/>
  <c r="AA79" i="23"/>
  <c r="Z79" i="23"/>
  <c r="Y79" i="23"/>
  <c r="X79" i="23"/>
  <c r="W79" i="23"/>
  <c r="V79" i="23"/>
  <c r="U79" i="23"/>
  <c r="T79" i="23"/>
  <c r="S79" i="23"/>
  <c r="R79" i="23"/>
  <c r="AH79" i="23" s="1"/>
  <c r="Q79" i="23"/>
  <c r="AG79" i="23" s="1"/>
  <c r="P79" i="23"/>
  <c r="AF79" i="23" s="1"/>
  <c r="AK78" i="23"/>
  <c r="AI78" i="23"/>
  <c r="AJ78" i="23" s="1"/>
  <c r="AE78" i="23"/>
  <c r="AD78" i="23"/>
  <c r="AC78" i="23"/>
  <c r="AB78" i="23"/>
  <c r="AA78" i="23"/>
  <c r="Z78" i="23"/>
  <c r="Y78" i="23"/>
  <c r="X78" i="23"/>
  <c r="W78" i="23"/>
  <c r="V78" i="23"/>
  <c r="U78" i="23"/>
  <c r="T78" i="23"/>
  <c r="S78" i="23"/>
  <c r="R78" i="23"/>
  <c r="AH78" i="23" s="1"/>
  <c r="Q78" i="23"/>
  <c r="AG78" i="23" s="1"/>
  <c r="P78" i="23"/>
  <c r="AF78" i="23" s="1"/>
  <c r="AK77" i="23"/>
  <c r="AI77" i="23"/>
  <c r="AJ77" i="23" s="1"/>
  <c r="AE77" i="23"/>
  <c r="AD77" i="23"/>
  <c r="AC77" i="23"/>
  <c r="AB77" i="23"/>
  <c r="AA77" i="23"/>
  <c r="Z77" i="23"/>
  <c r="Y77" i="23"/>
  <c r="X77" i="23"/>
  <c r="W77" i="23"/>
  <c r="V77" i="23"/>
  <c r="U77" i="23"/>
  <c r="T77" i="23"/>
  <c r="S77" i="23"/>
  <c r="R77" i="23"/>
  <c r="AH77" i="23" s="1"/>
  <c r="Q77" i="23"/>
  <c r="AG77" i="23" s="1"/>
  <c r="P77" i="23"/>
  <c r="AF77" i="23" s="1"/>
  <c r="AK76" i="23"/>
  <c r="AI76" i="23"/>
  <c r="AJ76" i="23" s="1"/>
  <c r="AE76" i="23"/>
  <c r="AD76" i="23"/>
  <c r="AC76" i="23"/>
  <c r="AB76" i="23"/>
  <c r="AA76" i="23"/>
  <c r="Z76" i="23"/>
  <c r="Y76" i="23"/>
  <c r="X76" i="23"/>
  <c r="W76" i="23"/>
  <c r="V76" i="23"/>
  <c r="U76" i="23"/>
  <c r="T76" i="23"/>
  <c r="S76" i="23"/>
  <c r="R76" i="23"/>
  <c r="AH76" i="23" s="1"/>
  <c r="Q76" i="23"/>
  <c r="AG76" i="23" s="1"/>
  <c r="P76" i="23"/>
  <c r="AF76" i="23" s="1"/>
  <c r="AK75" i="23"/>
  <c r="AJ75" i="23"/>
  <c r="AI75" i="23"/>
  <c r="AE75" i="23"/>
  <c r="AD75" i="23"/>
  <c r="AC75" i="23"/>
  <c r="AB75" i="23"/>
  <c r="AA75" i="23"/>
  <c r="Z75" i="23"/>
  <c r="Y75" i="23"/>
  <c r="X75" i="23"/>
  <c r="W75" i="23"/>
  <c r="V75" i="23"/>
  <c r="U75" i="23"/>
  <c r="T75" i="23"/>
  <c r="S75" i="23"/>
  <c r="R75" i="23"/>
  <c r="AH75" i="23" s="1"/>
  <c r="Q75" i="23"/>
  <c r="AG75" i="23" s="1"/>
  <c r="P75" i="23"/>
  <c r="AF75" i="23" s="1"/>
  <c r="AK74" i="23"/>
  <c r="AI74" i="23"/>
  <c r="AJ74" i="23" s="1"/>
  <c r="AE74" i="23"/>
  <c r="AD74" i="23"/>
  <c r="AC74" i="23"/>
  <c r="AB74" i="23"/>
  <c r="AA74" i="23"/>
  <c r="Z74" i="23"/>
  <c r="Y74" i="23"/>
  <c r="X74" i="23"/>
  <c r="W74" i="23"/>
  <c r="V74" i="23"/>
  <c r="U74" i="23"/>
  <c r="T74" i="23"/>
  <c r="S74" i="23"/>
  <c r="R74" i="23"/>
  <c r="AH74" i="23" s="1"/>
  <c r="Q74" i="23"/>
  <c r="AG74" i="23" s="1"/>
  <c r="P74" i="23"/>
  <c r="AF74" i="23" s="1"/>
  <c r="AK73" i="23"/>
  <c r="AI73" i="23"/>
  <c r="AJ73" i="23" s="1"/>
  <c r="AE73" i="23"/>
  <c r="AD73" i="23"/>
  <c r="AC73" i="23"/>
  <c r="AB73" i="23"/>
  <c r="AA73" i="23"/>
  <c r="Z73" i="23"/>
  <c r="Y73" i="23"/>
  <c r="X73" i="23"/>
  <c r="W73" i="23"/>
  <c r="V73" i="23"/>
  <c r="U73" i="23"/>
  <c r="T73" i="23"/>
  <c r="S73" i="23"/>
  <c r="R73" i="23"/>
  <c r="AH73" i="23" s="1"/>
  <c r="Q73" i="23"/>
  <c r="AG73" i="23" s="1"/>
  <c r="P73" i="23"/>
  <c r="AF73" i="23" s="1"/>
  <c r="AK72" i="23"/>
  <c r="AI72" i="23"/>
  <c r="AJ72" i="23" s="1"/>
  <c r="AE72" i="23"/>
  <c r="AD72" i="23"/>
  <c r="AC72" i="23"/>
  <c r="AB72" i="23"/>
  <c r="AA72" i="23"/>
  <c r="Z72" i="23"/>
  <c r="Y72" i="23"/>
  <c r="X72" i="23"/>
  <c r="W72" i="23"/>
  <c r="V72" i="23"/>
  <c r="U72" i="23"/>
  <c r="T72" i="23"/>
  <c r="S72" i="23"/>
  <c r="R72" i="23"/>
  <c r="AH72" i="23" s="1"/>
  <c r="Q72" i="23"/>
  <c r="AG72" i="23" s="1"/>
  <c r="P72" i="23"/>
  <c r="AF72" i="23" s="1"/>
  <c r="AK71" i="23"/>
  <c r="AI71" i="23"/>
  <c r="AJ71" i="23" s="1"/>
  <c r="AE71" i="23"/>
  <c r="AD71" i="23"/>
  <c r="AC71" i="23"/>
  <c r="AB71" i="23"/>
  <c r="AA71" i="23"/>
  <c r="Z71" i="23"/>
  <c r="Y71" i="23"/>
  <c r="X71" i="23"/>
  <c r="W71" i="23"/>
  <c r="V71" i="23"/>
  <c r="U71" i="23"/>
  <c r="T71" i="23"/>
  <c r="S71" i="23"/>
  <c r="R71" i="23"/>
  <c r="AH71" i="23" s="1"/>
  <c r="Q71" i="23"/>
  <c r="AG71" i="23" s="1"/>
  <c r="P71" i="23"/>
  <c r="AF71" i="23" s="1"/>
  <c r="AK70" i="23"/>
  <c r="AI70" i="23"/>
  <c r="AJ70" i="23" s="1"/>
  <c r="AE70" i="23"/>
  <c r="AD70" i="23"/>
  <c r="AC70" i="23"/>
  <c r="AB70" i="23"/>
  <c r="AA70" i="23"/>
  <c r="Z70" i="23"/>
  <c r="Y70" i="23"/>
  <c r="X70" i="23"/>
  <c r="W70" i="23"/>
  <c r="V70" i="23"/>
  <c r="U70" i="23"/>
  <c r="T70" i="23"/>
  <c r="S70" i="23"/>
  <c r="R70" i="23"/>
  <c r="AH70" i="23" s="1"/>
  <c r="Q70" i="23"/>
  <c r="AG70" i="23" s="1"/>
  <c r="P70" i="23"/>
  <c r="AF70" i="23" s="1"/>
  <c r="AK69" i="23"/>
  <c r="AI69" i="23"/>
  <c r="AJ69" i="23" s="1"/>
  <c r="AE69" i="23"/>
  <c r="AD69" i="23"/>
  <c r="AC69" i="23"/>
  <c r="AB69" i="23"/>
  <c r="AA69" i="23"/>
  <c r="Z69" i="23"/>
  <c r="Y69" i="23"/>
  <c r="X69" i="23"/>
  <c r="W69" i="23"/>
  <c r="V69" i="23"/>
  <c r="U69" i="23"/>
  <c r="T69" i="23"/>
  <c r="S69" i="23"/>
  <c r="R69" i="23"/>
  <c r="AH69" i="23" s="1"/>
  <c r="Q69" i="23"/>
  <c r="AG69" i="23" s="1"/>
  <c r="P69" i="23"/>
  <c r="AF69" i="23" s="1"/>
  <c r="AK68" i="23"/>
  <c r="AI68" i="23"/>
  <c r="AJ68" i="23" s="1"/>
  <c r="AE68" i="23"/>
  <c r="AD68" i="23"/>
  <c r="AC68" i="23"/>
  <c r="AB68" i="23"/>
  <c r="AA68" i="23"/>
  <c r="Z68" i="23"/>
  <c r="Y68" i="23"/>
  <c r="X68" i="23"/>
  <c r="W68" i="23"/>
  <c r="V68" i="23"/>
  <c r="U68" i="23"/>
  <c r="T68" i="23"/>
  <c r="S68" i="23"/>
  <c r="R68" i="23"/>
  <c r="AH68" i="23" s="1"/>
  <c r="Q68" i="23"/>
  <c r="AG68" i="23" s="1"/>
  <c r="P68" i="23"/>
  <c r="AF68" i="23" s="1"/>
  <c r="AK67" i="23"/>
  <c r="AI67" i="23"/>
  <c r="AJ67" i="23" s="1"/>
  <c r="AE67" i="23"/>
  <c r="AD67" i="23"/>
  <c r="AC67" i="23"/>
  <c r="AB67" i="23"/>
  <c r="AA67" i="23"/>
  <c r="Z67" i="23"/>
  <c r="Y67" i="23"/>
  <c r="X67" i="23"/>
  <c r="W67" i="23"/>
  <c r="V67" i="23"/>
  <c r="U67" i="23"/>
  <c r="T67" i="23"/>
  <c r="S67" i="23"/>
  <c r="R67" i="23"/>
  <c r="AH67" i="23" s="1"/>
  <c r="Q67" i="23"/>
  <c r="AG67" i="23" s="1"/>
  <c r="P67" i="23"/>
  <c r="AF67" i="23" s="1"/>
  <c r="AK66" i="23"/>
  <c r="AJ66" i="23"/>
  <c r="AI66" i="23"/>
  <c r="AE66" i="23"/>
  <c r="AD66" i="23"/>
  <c r="AC66" i="23"/>
  <c r="AB66" i="23"/>
  <c r="AA66" i="23"/>
  <c r="Z66" i="23"/>
  <c r="Y66" i="23"/>
  <c r="X66" i="23"/>
  <c r="W66" i="23"/>
  <c r="V66" i="23"/>
  <c r="U66" i="23"/>
  <c r="T66" i="23"/>
  <c r="S66" i="23"/>
  <c r="R66" i="23"/>
  <c r="AH66" i="23" s="1"/>
  <c r="Q66" i="23"/>
  <c r="AG66" i="23" s="1"/>
  <c r="P66" i="23"/>
  <c r="AF66" i="23" s="1"/>
  <c r="AK65" i="23"/>
  <c r="AI65" i="23"/>
  <c r="AJ65" i="23" s="1"/>
  <c r="AE65" i="23"/>
  <c r="AD65" i="23"/>
  <c r="AC65" i="23"/>
  <c r="AB65" i="23"/>
  <c r="AA65" i="23"/>
  <c r="Z65" i="23"/>
  <c r="Y65" i="23"/>
  <c r="X65" i="23"/>
  <c r="W65" i="23"/>
  <c r="V65" i="23"/>
  <c r="U65" i="23"/>
  <c r="T65" i="23"/>
  <c r="S65" i="23"/>
  <c r="R65" i="23"/>
  <c r="AH65" i="23" s="1"/>
  <c r="Q65" i="23"/>
  <c r="AG65" i="23" s="1"/>
  <c r="P65" i="23"/>
  <c r="AF65" i="23" s="1"/>
  <c r="AK64" i="23"/>
  <c r="AJ64" i="23"/>
  <c r="AI64" i="23"/>
  <c r="AE64" i="23"/>
  <c r="AD64" i="23"/>
  <c r="AC64" i="23"/>
  <c r="AB64" i="23"/>
  <c r="AA64" i="23"/>
  <c r="Z64" i="23"/>
  <c r="Y64" i="23"/>
  <c r="X64" i="23"/>
  <c r="W64" i="23"/>
  <c r="V64" i="23"/>
  <c r="U64" i="23"/>
  <c r="T64" i="23"/>
  <c r="S64" i="23"/>
  <c r="R64" i="23"/>
  <c r="AH64" i="23" s="1"/>
  <c r="Q64" i="23"/>
  <c r="AG64" i="23" s="1"/>
  <c r="P64" i="23"/>
  <c r="AF64" i="23" s="1"/>
  <c r="AK63" i="23"/>
  <c r="AI63" i="23"/>
  <c r="AJ63" i="23" s="1"/>
  <c r="AE63" i="23"/>
  <c r="AD63" i="23"/>
  <c r="AC63" i="23"/>
  <c r="AB63" i="23"/>
  <c r="AA63" i="23"/>
  <c r="Z63" i="23"/>
  <c r="Y63" i="23"/>
  <c r="X63" i="23"/>
  <c r="W63" i="23"/>
  <c r="V63" i="23"/>
  <c r="U63" i="23"/>
  <c r="T63" i="23"/>
  <c r="S63" i="23"/>
  <c r="R63" i="23"/>
  <c r="AH63" i="23" s="1"/>
  <c r="Q63" i="23"/>
  <c r="AG63" i="23" s="1"/>
  <c r="P63" i="23"/>
  <c r="AF63" i="23" s="1"/>
  <c r="AK62" i="23"/>
  <c r="AI62" i="23"/>
  <c r="AJ62" i="23" s="1"/>
  <c r="AE62" i="23"/>
  <c r="AD62" i="23"/>
  <c r="AC62" i="23"/>
  <c r="AB62" i="23"/>
  <c r="AA62" i="23"/>
  <c r="Z62" i="23"/>
  <c r="Y62" i="23"/>
  <c r="X62" i="23"/>
  <c r="W62" i="23"/>
  <c r="V62" i="23"/>
  <c r="U62" i="23"/>
  <c r="T62" i="23"/>
  <c r="S62" i="23"/>
  <c r="R62" i="23"/>
  <c r="AH62" i="23" s="1"/>
  <c r="Q62" i="23"/>
  <c r="AG62" i="23" s="1"/>
  <c r="P62" i="23"/>
  <c r="AF62" i="23" s="1"/>
  <c r="AK61" i="23"/>
  <c r="AI61" i="23"/>
  <c r="AJ61" i="23" s="1"/>
  <c r="AE61" i="23"/>
  <c r="AD61" i="23"/>
  <c r="AC61" i="23"/>
  <c r="AB61" i="23"/>
  <c r="AA61" i="23"/>
  <c r="Z61" i="23"/>
  <c r="Y61" i="23"/>
  <c r="X61" i="23"/>
  <c r="W61" i="23"/>
  <c r="V61" i="23"/>
  <c r="U61" i="23"/>
  <c r="T61" i="23"/>
  <c r="S61" i="23"/>
  <c r="R61" i="23"/>
  <c r="AH61" i="23" s="1"/>
  <c r="Q61" i="23"/>
  <c r="AG61" i="23" s="1"/>
  <c r="P61" i="23"/>
  <c r="AF61" i="23" s="1"/>
  <c r="AK60" i="23"/>
  <c r="AI60" i="23"/>
  <c r="AJ60" i="23" s="1"/>
  <c r="AE60" i="23"/>
  <c r="AD60" i="23"/>
  <c r="AC60" i="23"/>
  <c r="AB60" i="23"/>
  <c r="AA60" i="23"/>
  <c r="Z60" i="23"/>
  <c r="Y60" i="23"/>
  <c r="X60" i="23"/>
  <c r="W60" i="23"/>
  <c r="V60" i="23"/>
  <c r="U60" i="23"/>
  <c r="T60" i="23"/>
  <c r="S60" i="23"/>
  <c r="R60" i="23"/>
  <c r="AH60" i="23" s="1"/>
  <c r="Q60" i="23"/>
  <c r="AG60" i="23" s="1"/>
  <c r="P60" i="23"/>
  <c r="AF60" i="23" s="1"/>
  <c r="AK59" i="23"/>
  <c r="AI59" i="23"/>
  <c r="AJ59" i="23" s="1"/>
  <c r="AE59" i="23"/>
  <c r="AD59" i="23"/>
  <c r="AC59" i="23"/>
  <c r="AB59" i="23"/>
  <c r="AA59" i="23"/>
  <c r="Z59" i="23"/>
  <c r="Y59" i="23"/>
  <c r="X59" i="23"/>
  <c r="W59" i="23"/>
  <c r="V59" i="23"/>
  <c r="U59" i="23"/>
  <c r="T59" i="23"/>
  <c r="S59" i="23"/>
  <c r="R59" i="23"/>
  <c r="AH59" i="23" s="1"/>
  <c r="Q59" i="23"/>
  <c r="AG59" i="23" s="1"/>
  <c r="P59" i="23"/>
  <c r="AF59" i="23" s="1"/>
  <c r="AK58" i="23"/>
  <c r="AI58" i="23"/>
  <c r="AJ58" i="23" s="1"/>
  <c r="AE58" i="23"/>
  <c r="AD58" i="23"/>
  <c r="AC58" i="23"/>
  <c r="AB58" i="23"/>
  <c r="AA58" i="23"/>
  <c r="Z58" i="23"/>
  <c r="Y58" i="23"/>
  <c r="X58" i="23"/>
  <c r="W58" i="23"/>
  <c r="V58" i="23"/>
  <c r="U58" i="23"/>
  <c r="T58" i="23"/>
  <c r="S58" i="23"/>
  <c r="R58" i="23"/>
  <c r="AH58" i="23" s="1"/>
  <c r="Q58" i="23"/>
  <c r="AG58" i="23" s="1"/>
  <c r="P58" i="23"/>
  <c r="AF58" i="23" s="1"/>
  <c r="AK57" i="23"/>
  <c r="AI57" i="23"/>
  <c r="AJ57" i="23" s="1"/>
  <c r="AE57" i="23"/>
  <c r="AD57" i="23"/>
  <c r="AC57" i="23"/>
  <c r="AB57" i="23"/>
  <c r="AA57" i="23"/>
  <c r="Z57" i="23"/>
  <c r="Y57" i="23"/>
  <c r="X57" i="23"/>
  <c r="W57" i="23"/>
  <c r="V57" i="23"/>
  <c r="U57" i="23"/>
  <c r="T57" i="23"/>
  <c r="S57" i="23"/>
  <c r="R57" i="23"/>
  <c r="AH57" i="23" s="1"/>
  <c r="Q57" i="23"/>
  <c r="AG57" i="23" s="1"/>
  <c r="P57" i="23"/>
  <c r="AF57" i="23" s="1"/>
  <c r="AK56" i="23"/>
  <c r="AI56" i="23"/>
  <c r="AJ56" i="23" s="1"/>
  <c r="AE56" i="23"/>
  <c r="AD56" i="23"/>
  <c r="AC56" i="23"/>
  <c r="AB56" i="23"/>
  <c r="AA56" i="23"/>
  <c r="Z56" i="23"/>
  <c r="Y56" i="23"/>
  <c r="X56" i="23"/>
  <c r="W56" i="23"/>
  <c r="V56" i="23"/>
  <c r="U56" i="23"/>
  <c r="T56" i="23"/>
  <c r="S56" i="23"/>
  <c r="R56" i="23"/>
  <c r="AH56" i="23" s="1"/>
  <c r="Q56" i="23"/>
  <c r="AG56" i="23" s="1"/>
  <c r="P56" i="23"/>
  <c r="AF56" i="23" s="1"/>
  <c r="AK55" i="23"/>
  <c r="AI55" i="23"/>
  <c r="AJ55" i="23" s="1"/>
  <c r="AE55" i="23"/>
  <c r="AD55" i="23"/>
  <c r="AC55" i="23"/>
  <c r="AB55" i="23"/>
  <c r="AA55" i="23"/>
  <c r="Z55" i="23"/>
  <c r="Y55" i="23"/>
  <c r="X55" i="23"/>
  <c r="W55" i="23"/>
  <c r="V55" i="23"/>
  <c r="U55" i="23"/>
  <c r="T55" i="23"/>
  <c r="S55" i="23"/>
  <c r="R55" i="23"/>
  <c r="AH55" i="23" s="1"/>
  <c r="Q55" i="23"/>
  <c r="AG55" i="23" s="1"/>
  <c r="P55" i="23"/>
  <c r="AF55" i="23" s="1"/>
  <c r="AK54" i="23"/>
  <c r="AI54" i="23"/>
  <c r="AJ54" i="23" s="1"/>
  <c r="AE54" i="23"/>
  <c r="AD54" i="23"/>
  <c r="AC54" i="23"/>
  <c r="AB54" i="23"/>
  <c r="AA54" i="23"/>
  <c r="Z54" i="23"/>
  <c r="Y54" i="23"/>
  <c r="X54" i="23"/>
  <c r="W54" i="23"/>
  <c r="V54" i="23"/>
  <c r="U54" i="23"/>
  <c r="T54" i="23"/>
  <c r="S54" i="23"/>
  <c r="R54" i="23"/>
  <c r="AH54" i="23" s="1"/>
  <c r="Q54" i="23"/>
  <c r="AG54" i="23" s="1"/>
  <c r="P54" i="23"/>
  <c r="AF54" i="23" s="1"/>
  <c r="AK53" i="23"/>
  <c r="AI53" i="23"/>
  <c r="AJ53" i="23" s="1"/>
  <c r="AE53" i="23"/>
  <c r="AD53" i="23"/>
  <c r="AC53" i="23"/>
  <c r="AB53" i="23"/>
  <c r="AA53" i="23"/>
  <c r="Z53" i="23"/>
  <c r="Y53" i="23"/>
  <c r="X53" i="23"/>
  <c r="W53" i="23"/>
  <c r="V53" i="23"/>
  <c r="U53" i="23"/>
  <c r="T53" i="23"/>
  <c r="S53" i="23"/>
  <c r="R53" i="23"/>
  <c r="AH53" i="23" s="1"/>
  <c r="Q53" i="23"/>
  <c r="AG53" i="23" s="1"/>
  <c r="P53" i="23"/>
  <c r="AF53" i="23" s="1"/>
  <c r="AK52" i="23"/>
  <c r="AI52" i="23"/>
  <c r="AJ52" i="23" s="1"/>
  <c r="AE52" i="23"/>
  <c r="AD52" i="23"/>
  <c r="AC52" i="23"/>
  <c r="AB52" i="23"/>
  <c r="AA52" i="23"/>
  <c r="Z52" i="23"/>
  <c r="Y52" i="23"/>
  <c r="X52" i="23"/>
  <c r="W52" i="23"/>
  <c r="V52" i="23"/>
  <c r="U52" i="23"/>
  <c r="T52" i="23"/>
  <c r="S52" i="23"/>
  <c r="R52" i="23"/>
  <c r="AH52" i="23" s="1"/>
  <c r="Q52" i="23"/>
  <c r="AG52" i="23" s="1"/>
  <c r="P52" i="23"/>
  <c r="AF52" i="23" s="1"/>
  <c r="AK51" i="23"/>
  <c r="AI51" i="23"/>
  <c r="AJ51" i="23" s="1"/>
  <c r="AE51" i="23"/>
  <c r="AD51" i="23"/>
  <c r="AC51" i="23"/>
  <c r="AB51" i="23"/>
  <c r="AA51" i="23"/>
  <c r="Z51" i="23"/>
  <c r="Y51" i="23"/>
  <c r="X51" i="23"/>
  <c r="W51" i="23"/>
  <c r="V51" i="23"/>
  <c r="U51" i="23"/>
  <c r="T51" i="23"/>
  <c r="S51" i="23"/>
  <c r="R51" i="23"/>
  <c r="AH51" i="23" s="1"/>
  <c r="Q51" i="23"/>
  <c r="AG51" i="23" s="1"/>
  <c r="P51" i="23"/>
  <c r="AF51" i="23" s="1"/>
  <c r="AK50" i="23"/>
  <c r="AI50" i="23"/>
  <c r="AJ50" i="23" s="1"/>
  <c r="AE50" i="23"/>
  <c r="AD50" i="23"/>
  <c r="AC50" i="23"/>
  <c r="AB50" i="23"/>
  <c r="AA50" i="23"/>
  <c r="Z50" i="23"/>
  <c r="Y50" i="23"/>
  <c r="X50" i="23"/>
  <c r="W50" i="23"/>
  <c r="V50" i="23"/>
  <c r="U50" i="23"/>
  <c r="T50" i="23"/>
  <c r="S50" i="23"/>
  <c r="R50" i="23"/>
  <c r="AH50" i="23" s="1"/>
  <c r="Q50" i="23"/>
  <c r="AG50" i="23" s="1"/>
  <c r="P50" i="23"/>
  <c r="AF50" i="23" s="1"/>
  <c r="AK49" i="23"/>
  <c r="AI49" i="23"/>
  <c r="AJ49" i="23" s="1"/>
  <c r="AE49" i="23"/>
  <c r="AD49" i="23"/>
  <c r="AC49" i="23"/>
  <c r="AB49" i="23"/>
  <c r="AA49" i="23"/>
  <c r="Z49" i="23"/>
  <c r="Y49" i="23"/>
  <c r="X49" i="23"/>
  <c r="W49" i="23"/>
  <c r="V49" i="23"/>
  <c r="U49" i="23"/>
  <c r="T49" i="23"/>
  <c r="S49" i="23"/>
  <c r="R49" i="23"/>
  <c r="AH49" i="23" s="1"/>
  <c r="Q49" i="23"/>
  <c r="AG49" i="23" s="1"/>
  <c r="P49" i="23"/>
  <c r="AF49" i="23" s="1"/>
  <c r="AK48" i="23"/>
  <c r="AI48" i="23"/>
  <c r="AJ48" i="23" s="1"/>
  <c r="AE48" i="23"/>
  <c r="AD48" i="23"/>
  <c r="AC48" i="23"/>
  <c r="AB48" i="23"/>
  <c r="AA48" i="23"/>
  <c r="Z48" i="23"/>
  <c r="Y48" i="23"/>
  <c r="X48" i="23"/>
  <c r="W48" i="23"/>
  <c r="V48" i="23"/>
  <c r="U48" i="23"/>
  <c r="T48" i="23"/>
  <c r="S48" i="23"/>
  <c r="R48" i="23"/>
  <c r="AH48" i="23" s="1"/>
  <c r="Q48" i="23"/>
  <c r="AG48" i="23" s="1"/>
  <c r="P48" i="23"/>
  <c r="AF48" i="23" s="1"/>
  <c r="AK47" i="23"/>
  <c r="AI47" i="23"/>
  <c r="AJ47" i="23" s="1"/>
  <c r="AE47" i="23"/>
  <c r="AD47" i="23"/>
  <c r="AC47" i="23"/>
  <c r="AB47" i="23"/>
  <c r="AA47" i="23"/>
  <c r="Z47" i="23"/>
  <c r="Y47" i="23"/>
  <c r="X47" i="23"/>
  <c r="W47" i="23"/>
  <c r="V47" i="23"/>
  <c r="U47" i="23"/>
  <c r="T47" i="23"/>
  <c r="S47" i="23"/>
  <c r="R47" i="23"/>
  <c r="AH47" i="23" s="1"/>
  <c r="Q47" i="23"/>
  <c r="AG47" i="23" s="1"/>
  <c r="P47" i="23"/>
  <c r="AF47" i="23" s="1"/>
  <c r="AK46" i="23"/>
  <c r="AI46" i="23"/>
  <c r="AJ46" i="23" s="1"/>
  <c r="AE46" i="23"/>
  <c r="AD46" i="23"/>
  <c r="AC46" i="23"/>
  <c r="AB46" i="23"/>
  <c r="AA46" i="23"/>
  <c r="Z46" i="23"/>
  <c r="Y46" i="23"/>
  <c r="X46" i="23"/>
  <c r="W46" i="23"/>
  <c r="V46" i="23"/>
  <c r="U46" i="23"/>
  <c r="T46" i="23"/>
  <c r="S46" i="23"/>
  <c r="R46" i="23"/>
  <c r="AH46" i="23" s="1"/>
  <c r="Q46" i="23"/>
  <c r="AG46" i="23" s="1"/>
  <c r="P46" i="23"/>
  <c r="AF46" i="23" s="1"/>
  <c r="AK45" i="23"/>
  <c r="AI45" i="23"/>
  <c r="AJ45" i="23" s="1"/>
  <c r="AE45" i="23"/>
  <c r="AD45" i="23"/>
  <c r="AC45" i="23"/>
  <c r="AB45" i="23"/>
  <c r="AA45" i="23"/>
  <c r="Z45" i="23"/>
  <c r="Y45" i="23"/>
  <c r="X45" i="23"/>
  <c r="W45" i="23"/>
  <c r="V45" i="23"/>
  <c r="U45" i="23"/>
  <c r="T45" i="23"/>
  <c r="S45" i="23"/>
  <c r="R45" i="23"/>
  <c r="AH45" i="23" s="1"/>
  <c r="Q45" i="23"/>
  <c r="AG45" i="23" s="1"/>
  <c r="P45" i="23"/>
  <c r="AF45" i="23" s="1"/>
  <c r="AK44" i="23"/>
  <c r="AI44" i="23"/>
  <c r="AJ44" i="23" s="1"/>
  <c r="AE44" i="23"/>
  <c r="AD44" i="23"/>
  <c r="AC44" i="23"/>
  <c r="AB44" i="23"/>
  <c r="AA44" i="23"/>
  <c r="Z44" i="23"/>
  <c r="Y44" i="23"/>
  <c r="X44" i="23"/>
  <c r="W44" i="23"/>
  <c r="V44" i="23"/>
  <c r="U44" i="23"/>
  <c r="T44" i="23"/>
  <c r="S44" i="23"/>
  <c r="R44" i="23"/>
  <c r="AH44" i="23" s="1"/>
  <c r="Q44" i="23"/>
  <c r="AG44" i="23" s="1"/>
  <c r="P44" i="23"/>
  <c r="AF44" i="23" s="1"/>
  <c r="AK43" i="23"/>
  <c r="AJ43" i="23"/>
  <c r="AI43" i="23"/>
  <c r="AE43" i="23"/>
  <c r="AD43" i="23"/>
  <c r="AC43" i="23"/>
  <c r="AB43" i="23"/>
  <c r="AA43" i="23"/>
  <c r="Z43" i="23"/>
  <c r="Y43" i="23"/>
  <c r="X43" i="23"/>
  <c r="W43" i="23"/>
  <c r="V43" i="23"/>
  <c r="U43" i="23"/>
  <c r="T43" i="23"/>
  <c r="S43" i="23"/>
  <c r="R43" i="23"/>
  <c r="AH43" i="23" s="1"/>
  <c r="Q43" i="23"/>
  <c r="AG43" i="23" s="1"/>
  <c r="P43" i="23"/>
  <c r="AF43" i="23" s="1"/>
  <c r="AK42" i="23"/>
  <c r="AI42" i="23"/>
  <c r="AJ42" i="23" s="1"/>
  <c r="AE42" i="23"/>
  <c r="AD42" i="23"/>
  <c r="AC42" i="23"/>
  <c r="AB42" i="23"/>
  <c r="AA42" i="23"/>
  <c r="Z42" i="23"/>
  <c r="Y42" i="23"/>
  <c r="X42" i="23"/>
  <c r="W42" i="23"/>
  <c r="V42" i="23"/>
  <c r="U42" i="23"/>
  <c r="T42" i="23"/>
  <c r="S42" i="23"/>
  <c r="R42" i="23"/>
  <c r="AH42" i="23" s="1"/>
  <c r="Q42" i="23"/>
  <c r="AG42" i="23" s="1"/>
  <c r="P42" i="23"/>
  <c r="AF42" i="23" s="1"/>
  <c r="AK41" i="23"/>
  <c r="AI41" i="23"/>
  <c r="AJ41" i="23" s="1"/>
  <c r="AE41" i="23"/>
  <c r="AD41" i="23"/>
  <c r="AC41" i="23"/>
  <c r="AB41" i="23"/>
  <c r="AA41" i="23"/>
  <c r="Z41" i="23"/>
  <c r="Y41" i="23"/>
  <c r="X41" i="23"/>
  <c r="W41" i="23"/>
  <c r="V41" i="23"/>
  <c r="U41" i="23"/>
  <c r="T41" i="23"/>
  <c r="S41" i="23"/>
  <c r="R41" i="23"/>
  <c r="AH41" i="23" s="1"/>
  <c r="Q41" i="23"/>
  <c r="AG41" i="23" s="1"/>
  <c r="P41" i="23"/>
  <c r="AF41" i="23" s="1"/>
  <c r="AK40" i="23"/>
  <c r="AI40" i="23"/>
  <c r="AJ40" i="23" s="1"/>
  <c r="AE40" i="23"/>
  <c r="AD40" i="23"/>
  <c r="AC40" i="23"/>
  <c r="AB40" i="23"/>
  <c r="AA40" i="23"/>
  <c r="Z40" i="23"/>
  <c r="Y40" i="23"/>
  <c r="X40" i="23"/>
  <c r="W40" i="23"/>
  <c r="V40" i="23"/>
  <c r="U40" i="23"/>
  <c r="T40" i="23"/>
  <c r="S40" i="23"/>
  <c r="R40" i="23"/>
  <c r="AH40" i="23" s="1"/>
  <c r="Q40" i="23"/>
  <c r="AG40" i="23" s="1"/>
  <c r="P40" i="23"/>
  <c r="AF40" i="23" s="1"/>
  <c r="AK39" i="23"/>
  <c r="AI39" i="23"/>
  <c r="AJ39" i="23" s="1"/>
  <c r="AE39" i="23"/>
  <c r="AD39" i="23"/>
  <c r="AC39" i="23"/>
  <c r="AB39" i="23"/>
  <c r="AA39" i="23"/>
  <c r="Z39" i="23"/>
  <c r="Y39" i="23"/>
  <c r="X39" i="23"/>
  <c r="W39" i="23"/>
  <c r="V39" i="23"/>
  <c r="U39" i="23"/>
  <c r="T39" i="23"/>
  <c r="S39" i="23"/>
  <c r="R39" i="23"/>
  <c r="AH39" i="23" s="1"/>
  <c r="Q39" i="23"/>
  <c r="AG39" i="23" s="1"/>
  <c r="P39" i="23"/>
  <c r="AF39" i="23" s="1"/>
  <c r="AK38" i="23"/>
  <c r="AI38" i="23"/>
  <c r="AJ38" i="23" s="1"/>
  <c r="AE38" i="23"/>
  <c r="AD38" i="23"/>
  <c r="AC38" i="23"/>
  <c r="AB38" i="23"/>
  <c r="AA38" i="23"/>
  <c r="Z38" i="23"/>
  <c r="Y38" i="23"/>
  <c r="X38" i="23"/>
  <c r="W38" i="23"/>
  <c r="V38" i="23"/>
  <c r="U38" i="23"/>
  <c r="T38" i="23"/>
  <c r="S38" i="23"/>
  <c r="R38" i="23"/>
  <c r="AH38" i="23" s="1"/>
  <c r="Q38" i="23"/>
  <c r="AG38" i="23" s="1"/>
  <c r="P38" i="23"/>
  <c r="AF38" i="23" s="1"/>
  <c r="AK37" i="23"/>
  <c r="AI37" i="23"/>
  <c r="AJ37" i="23" s="1"/>
  <c r="AE37" i="23"/>
  <c r="AD37" i="23"/>
  <c r="AC37" i="23"/>
  <c r="AB37" i="23"/>
  <c r="AA37" i="23"/>
  <c r="Z37" i="23"/>
  <c r="Y37" i="23"/>
  <c r="X37" i="23"/>
  <c r="W37" i="23"/>
  <c r="V37" i="23"/>
  <c r="U37" i="23"/>
  <c r="T37" i="23"/>
  <c r="S37" i="23"/>
  <c r="R37" i="23"/>
  <c r="AH37" i="23" s="1"/>
  <c r="Q37" i="23"/>
  <c r="AG37" i="23" s="1"/>
  <c r="P37" i="23"/>
  <c r="AF37" i="23" s="1"/>
  <c r="AK36" i="23"/>
  <c r="AI36" i="23"/>
  <c r="AJ36" i="23" s="1"/>
  <c r="AE36" i="23"/>
  <c r="AD36" i="23"/>
  <c r="AC36" i="23"/>
  <c r="AB36" i="23"/>
  <c r="AA36" i="23"/>
  <c r="Z36" i="23"/>
  <c r="Y36" i="23"/>
  <c r="X36" i="23"/>
  <c r="W36" i="23"/>
  <c r="V36" i="23"/>
  <c r="U36" i="23"/>
  <c r="T36" i="23"/>
  <c r="S36" i="23"/>
  <c r="R36" i="23"/>
  <c r="AH36" i="23" s="1"/>
  <c r="Q36" i="23"/>
  <c r="AG36" i="23" s="1"/>
  <c r="P36" i="23"/>
  <c r="AF36" i="23" s="1"/>
  <c r="AK35" i="23"/>
  <c r="AI35" i="23"/>
  <c r="AJ35" i="23" s="1"/>
  <c r="AE35" i="23"/>
  <c r="AD35" i="23"/>
  <c r="AC35" i="23"/>
  <c r="AB35" i="23"/>
  <c r="AA35" i="23"/>
  <c r="Z35" i="23"/>
  <c r="Y35" i="23"/>
  <c r="X35" i="23"/>
  <c r="W35" i="23"/>
  <c r="V35" i="23"/>
  <c r="U35" i="23"/>
  <c r="T35" i="23"/>
  <c r="S35" i="23"/>
  <c r="R35" i="23"/>
  <c r="AH35" i="23" s="1"/>
  <c r="Q35" i="23"/>
  <c r="AG35" i="23" s="1"/>
  <c r="P35" i="23"/>
  <c r="AF35" i="23" s="1"/>
  <c r="AK34" i="23"/>
  <c r="AJ34" i="23"/>
  <c r="AI34" i="23"/>
  <c r="AE34" i="23"/>
  <c r="AD34" i="23"/>
  <c r="AC34" i="23"/>
  <c r="AB34" i="23"/>
  <c r="AA34" i="23"/>
  <c r="Z34" i="23"/>
  <c r="Y34" i="23"/>
  <c r="X34" i="23"/>
  <c r="W34" i="23"/>
  <c r="V34" i="23"/>
  <c r="U34" i="23"/>
  <c r="T34" i="23"/>
  <c r="S34" i="23"/>
  <c r="R34" i="23"/>
  <c r="AH34" i="23" s="1"/>
  <c r="Q34" i="23"/>
  <c r="AG34" i="23" s="1"/>
  <c r="P34" i="23"/>
  <c r="AF34" i="23" s="1"/>
  <c r="AK33" i="23"/>
  <c r="AI33" i="23"/>
  <c r="AJ33" i="23" s="1"/>
  <c r="AE33" i="23"/>
  <c r="AD33" i="23"/>
  <c r="AC33" i="23"/>
  <c r="AB33" i="23"/>
  <c r="AA33" i="23"/>
  <c r="Z33" i="23"/>
  <c r="Y33" i="23"/>
  <c r="X33" i="23"/>
  <c r="W33" i="23"/>
  <c r="V33" i="23"/>
  <c r="U33" i="23"/>
  <c r="T33" i="23"/>
  <c r="S33" i="23"/>
  <c r="R33" i="23"/>
  <c r="AH33" i="23" s="1"/>
  <c r="Q33" i="23"/>
  <c r="AG33" i="23" s="1"/>
  <c r="P33" i="23"/>
  <c r="AF33" i="23" s="1"/>
  <c r="AK32" i="23"/>
  <c r="AI32" i="23"/>
  <c r="AJ32" i="23" s="1"/>
  <c r="AE32" i="23"/>
  <c r="AD32" i="23"/>
  <c r="AC32" i="23"/>
  <c r="AB32" i="23"/>
  <c r="AA32" i="23"/>
  <c r="Z32" i="23"/>
  <c r="Y32" i="23"/>
  <c r="X32" i="23"/>
  <c r="W32" i="23"/>
  <c r="V32" i="23"/>
  <c r="U32" i="23"/>
  <c r="T32" i="23"/>
  <c r="S32" i="23"/>
  <c r="R32" i="23"/>
  <c r="AH32" i="23" s="1"/>
  <c r="Q32" i="23"/>
  <c r="AG32" i="23" s="1"/>
  <c r="P32" i="23"/>
  <c r="AF32" i="23" s="1"/>
  <c r="AK31" i="23"/>
  <c r="AI31" i="23"/>
  <c r="AJ31" i="23" s="1"/>
  <c r="AE31" i="23"/>
  <c r="AD31" i="23"/>
  <c r="AC31" i="23"/>
  <c r="AB31" i="23"/>
  <c r="AA31" i="23"/>
  <c r="Z31" i="23"/>
  <c r="Y31" i="23"/>
  <c r="X31" i="23"/>
  <c r="W31" i="23"/>
  <c r="V31" i="23"/>
  <c r="U31" i="23"/>
  <c r="T31" i="23"/>
  <c r="S31" i="23"/>
  <c r="R31" i="23"/>
  <c r="AH31" i="23" s="1"/>
  <c r="Q31" i="23"/>
  <c r="AG31" i="23" s="1"/>
  <c r="P31" i="23"/>
  <c r="AF31" i="23" s="1"/>
  <c r="AK30" i="23"/>
  <c r="AI30" i="23"/>
  <c r="AJ30" i="23" s="1"/>
  <c r="AE30" i="23"/>
  <c r="AD30" i="23"/>
  <c r="AC30" i="23"/>
  <c r="AB30" i="23"/>
  <c r="AA30" i="23"/>
  <c r="Z30" i="23"/>
  <c r="Y30" i="23"/>
  <c r="X30" i="23"/>
  <c r="W30" i="23"/>
  <c r="V30" i="23"/>
  <c r="U30" i="23"/>
  <c r="T30" i="23"/>
  <c r="S30" i="23"/>
  <c r="R30" i="23"/>
  <c r="AH30" i="23" s="1"/>
  <c r="Q30" i="23"/>
  <c r="AG30" i="23" s="1"/>
  <c r="P30" i="23"/>
  <c r="AF30" i="23" s="1"/>
  <c r="AK29" i="23"/>
  <c r="AI29" i="23"/>
  <c r="AJ29" i="23" s="1"/>
  <c r="AE29" i="23"/>
  <c r="AD29" i="23"/>
  <c r="AC29" i="23"/>
  <c r="AB29" i="23"/>
  <c r="AA29" i="23"/>
  <c r="Z29" i="23"/>
  <c r="Y29" i="23"/>
  <c r="X29" i="23"/>
  <c r="W29" i="23"/>
  <c r="V29" i="23"/>
  <c r="U29" i="23"/>
  <c r="T29" i="23"/>
  <c r="S29" i="23"/>
  <c r="R29" i="23"/>
  <c r="AH29" i="23" s="1"/>
  <c r="Q29" i="23"/>
  <c r="AG29" i="23" s="1"/>
  <c r="P29" i="23"/>
  <c r="AF29" i="23" s="1"/>
  <c r="AK28" i="23"/>
  <c r="AI28" i="23"/>
  <c r="AJ28" i="23" s="1"/>
  <c r="AE28" i="23"/>
  <c r="AD28" i="23"/>
  <c r="AC28" i="23"/>
  <c r="AB28" i="23"/>
  <c r="AA28" i="23"/>
  <c r="Z28" i="23"/>
  <c r="Y28" i="23"/>
  <c r="X28" i="23"/>
  <c r="W28" i="23"/>
  <c r="V28" i="23"/>
  <c r="U28" i="23"/>
  <c r="T28" i="23"/>
  <c r="S28" i="23"/>
  <c r="R28" i="23"/>
  <c r="AH28" i="23" s="1"/>
  <c r="Q28" i="23"/>
  <c r="AG28" i="23" s="1"/>
  <c r="P28" i="23"/>
  <c r="AF28" i="23" s="1"/>
  <c r="AK27" i="23"/>
  <c r="AI27" i="23"/>
  <c r="AJ27" i="23" s="1"/>
  <c r="AE27" i="23"/>
  <c r="AD27" i="23"/>
  <c r="AC27" i="23"/>
  <c r="AB27" i="23"/>
  <c r="AA27" i="23"/>
  <c r="Z27" i="23"/>
  <c r="Y27" i="23"/>
  <c r="X27" i="23"/>
  <c r="W27" i="23"/>
  <c r="V27" i="23"/>
  <c r="U27" i="23"/>
  <c r="T27" i="23"/>
  <c r="S27" i="23"/>
  <c r="R27" i="23"/>
  <c r="AH27" i="23" s="1"/>
  <c r="Q27" i="23"/>
  <c r="AG27" i="23" s="1"/>
  <c r="P27" i="23"/>
  <c r="AF27" i="23" s="1"/>
  <c r="AK26" i="23"/>
  <c r="AI26" i="23"/>
  <c r="AJ26" i="23" s="1"/>
  <c r="AE26" i="23"/>
  <c r="AD26" i="23"/>
  <c r="AC26" i="23"/>
  <c r="AB26" i="23"/>
  <c r="AA26" i="23"/>
  <c r="Z26" i="23"/>
  <c r="Y26" i="23"/>
  <c r="X26" i="23"/>
  <c r="W26" i="23"/>
  <c r="V26" i="23"/>
  <c r="U26" i="23"/>
  <c r="T26" i="23"/>
  <c r="S26" i="23"/>
  <c r="R26" i="23"/>
  <c r="AH26" i="23" s="1"/>
  <c r="Q26" i="23"/>
  <c r="AG26" i="23" s="1"/>
  <c r="P26" i="23"/>
  <c r="AF26" i="23" s="1"/>
  <c r="AK25" i="23"/>
  <c r="AI25" i="23"/>
  <c r="AJ25" i="23" s="1"/>
  <c r="AE25" i="23"/>
  <c r="AD25" i="23"/>
  <c r="AC25" i="23"/>
  <c r="AB25" i="23"/>
  <c r="AA25" i="23"/>
  <c r="Z25" i="23"/>
  <c r="Y25" i="23"/>
  <c r="X25" i="23"/>
  <c r="W25" i="23"/>
  <c r="V25" i="23"/>
  <c r="U25" i="23"/>
  <c r="T25" i="23"/>
  <c r="S25" i="23"/>
  <c r="R25" i="23"/>
  <c r="AH25" i="23" s="1"/>
  <c r="Q25" i="23"/>
  <c r="AG25" i="23" s="1"/>
  <c r="P25" i="23"/>
  <c r="AF25" i="23" s="1"/>
  <c r="AK24" i="23"/>
  <c r="AJ24" i="23"/>
  <c r="AI24" i="23"/>
  <c r="AE24" i="23"/>
  <c r="AD24" i="23"/>
  <c r="AC24" i="23"/>
  <c r="AB24" i="23"/>
  <c r="AA24" i="23"/>
  <c r="Z24" i="23"/>
  <c r="Y24" i="23"/>
  <c r="X24" i="23"/>
  <c r="W24" i="23"/>
  <c r="V24" i="23"/>
  <c r="U24" i="23"/>
  <c r="T24" i="23"/>
  <c r="S24" i="23"/>
  <c r="R24" i="23"/>
  <c r="AH24" i="23" s="1"/>
  <c r="Q24" i="23"/>
  <c r="AG24" i="23" s="1"/>
  <c r="P24" i="23"/>
  <c r="AF24" i="23" s="1"/>
  <c r="AK23" i="23"/>
  <c r="AI23" i="23"/>
  <c r="AJ23" i="23" s="1"/>
  <c r="AE23" i="23"/>
  <c r="AD23" i="23"/>
  <c r="AC23" i="23"/>
  <c r="AB23" i="23"/>
  <c r="AA23" i="23"/>
  <c r="Z23" i="23"/>
  <c r="Y23" i="23"/>
  <c r="X23" i="23"/>
  <c r="W23" i="23"/>
  <c r="V23" i="23"/>
  <c r="U23" i="23"/>
  <c r="T23" i="23"/>
  <c r="S23" i="23"/>
  <c r="R23" i="23"/>
  <c r="AH23" i="23" s="1"/>
  <c r="Q23" i="23"/>
  <c r="AG23" i="23" s="1"/>
  <c r="P23" i="23"/>
  <c r="AF23" i="23" s="1"/>
  <c r="AK22" i="23"/>
  <c r="AI22" i="23"/>
  <c r="AJ22" i="23" s="1"/>
  <c r="AE22" i="23"/>
  <c r="AD22" i="23"/>
  <c r="AC22" i="23"/>
  <c r="AB22" i="23"/>
  <c r="AA22" i="23"/>
  <c r="Z22" i="23"/>
  <c r="Y22" i="23"/>
  <c r="X22" i="23"/>
  <c r="W22" i="23"/>
  <c r="V22" i="23"/>
  <c r="U22" i="23"/>
  <c r="T22" i="23"/>
  <c r="S22" i="23"/>
  <c r="R22" i="23"/>
  <c r="AH22" i="23" s="1"/>
  <c r="Q22" i="23"/>
  <c r="AG22" i="23" s="1"/>
  <c r="P22" i="23"/>
  <c r="AF22" i="23" s="1"/>
  <c r="AK21" i="23"/>
  <c r="AI21" i="23"/>
  <c r="AJ21" i="23" s="1"/>
  <c r="AH21" i="23"/>
  <c r="AE21" i="23"/>
  <c r="AD21" i="23"/>
  <c r="AC21" i="23"/>
  <c r="AB21" i="23"/>
  <c r="AA21" i="23"/>
  <c r="Z21" i="23"/>
  <c r="Y21" i="23"/>
  <c r="X21" i="23"/>
  <c r="W21" i="23"/>
  <c r="V21" i="23"/>
  <c r="U21" i="23"/>
  <c r="T21" i="23"/>
  <c r="S21" i="23"/>
  <c r="R21" i="23"/>
  <c r="Q21" i="23"/>
  <c r="AG21" i="23" s="1"/>
  <c r="P21" i="23"/>
  <c r="AF21" i="23" s="1"/>
  <c r="AK20" i="23"/>
  <c r="AI20" i="23"/>
  <c r="AJ20" i="23" s="1"/>
  <c r="AE20" i="23"/>
  <c r="AD20" i="23"/>
  <c r="AC20" i="23"/>
  <c r="AB20" i="23"/>
  <c r="AA20" i="23"/>
  <c r="Z20" i="23"/>
  <c r="Y20" i="23"/>
  <c r="X20" i="23"/>
  <c r="W20" i="23"/>
  <c r="V20" i="23"/>
  <c r="U20" i="23"/>
  <c r="T20" i="23"/>
  <c r="S20" i="23"/>
  <c r="R20" i="23"/>
  <c r="AH20" i="23" s="1"/>
  <c r="Q20" i="23"/>
  <c r="AG20" i="23" s="1"/>
  <c r="P20" i="23"/>
  <c r="AF20" i="23" s="1"/>
  <c r="AK19" i="23"/>
  <c r="AI19" i="23"/>
  <c r="AJ19" i="23" s="1"/>
  <c r="AE19" i="23"/>
  <c r="AD19" i="23"/>
  <c r="AC19" i="23"/>
  <c r="AB19" i="23"/>
  <c r="AA19" i="23"/>
  <c r="Z19" i="23"/>
  <c r="Y19" i="23"/>
  <c r="X19" i="23"/>
  <c r="W19" i="23"/>
  <c r="V19" i="23"/>
  <c r="U19" i="23"/>
  <c r="T19" i="23"/>
  <c r="S19" i="23"/>
  <c r="R19" i="23"/>
  <c r="AH19" i="23" s="1"/>
  <c r="Q19" i="23"/>
  <c r="AG19" i="23" s="1"/>
  <c r="P19" i="23"/>
  <c r="AF19" i="23" s="1"/>
  <c r="AK18" i="23"/>
  <c r="AJ18" i="23"/>
  <c r="AI18" i="23"/>
  <c r="AE18" i="23"/>
  <c r="AD18" i="23"/>
  <c r="AC18" i="23"/>
  <c r="AB18" i="23"/>
  <c r="AA18" i="23"/>
  <c r="Z18" i="23"/>
  <c r="Y18" i="23"/>
  <c r="X18" i="23"/>
  <c r="W18" i="23"/>
  <c r="V18" i="23"/>
  <c r="U18" i="23"/>
  <c r="T18" i="23"/>
  <c r="S18" i="23"/>
  <c r="R18" i="23"/>
  <c r="AH18" i="23" s="1"/>
  <c r="Q18" i="23"/>
  <c r="AG18" i="23" s="1"/>
  <c r="P18" i="23"/>
  <c r="AF18" i="23" s="1"/>
  <c r="AK17" i="23"/>
  <c r="AI17" i="23"/>
  <c r="AJ17" i="23" s="1"/>
  <c r="AE17" i="23"/>
  <c r="AD17" i="23"/>
  <c r="AC17" i="23"/>
  <c r="AB17" i="23"/>
  <c r="AA17" i="23"/>
  <c r="Z17" i="23"/>
  <c r="Y17" i="23"/>
  <c r="X17" i="23"/>
  <c r="W17" i="23"/>
  <c r="V17" i="23"/>
  <c r="U17" i="23"/>
  <c r="T17" i="23"/>
  <c r="S17" i="23"/>
  <c r="R17" i="23"/>
  <c r="AH17" i="23" s="1"/>
  <c r="Q17" i="23"/>
  <c r="AG17" i="23" s="1"/>
  <c r="P17" i="23"/>
  <c r="AF17" i="23" s="1"/>
  <c r="AK16" i="23"/>
  <c r="AI16" i="23"/>
  <c r="AJ16" i="23" s="1"/>
  <c r="AE16" i="23"/>
  <c r="AD16" i="23"/>
  <c r="AC16" i="23"/>
  <c r="AB16" i="23"/>
  <c r="AA16" i="23"/>
  <c r="Z16" i="23"/>
  <c r="Y16" i="23"/>
  <c r="X16" i="23"/>
  <c r="W16" i="23"/>
  <c r="V16" i="23"/>
  <c r="U16" i="23"/>
  <c r="T16" i="23"/>
  <c r="S16" i="23"/>
  <c r="R16" i="23"/>
  <c r="AH16" i="23" s="1"/>
  <c r="Q16" i="23"/>
  <c r="AG16" i="23" s="1"/>
  <c r="P16" i="23"/>
  <c r="AF16" i="23" s="1"/>
  <c r="AK15" i="23"/>
  <c r="AI15" i="23"/>
  <c r="AJ15" i="23" s="1"/>
  <c r="AE15" i="23"/>
  <c r="AD15" i="23"/>
  <c r="AC15" i="23"/>
  <c r="AB15" i="23"/>
  <c r="AA15" i="23"/>
  <c r="Z15" i="23"/>
  <c r="Y15" i="23"/>
  <c r="X15" i="23"/>
  <c r="W15" i="23"/>
  <c r="V15" i="23"/>
  <c r="U15" i="23"/>
  <c r="T15" i="23"/>
  <c r="S15" i="23"/>
  <c r="R15" i="23"/>
  <c r="AH15" i="23" s="1"/>
  <c r="Q15" i="23"/>
  <c r="AG15" i="23" s="1"/>
  <c r="P15" i="23"/>
  <c r="AF15" i="23" s="1"/>
  <c r="AK14" i="23"/>
  <c r="AI14" i="23"/>
  <c r="AJ14" i="23" s="1"/>
  <c r="AE14" i="23"/>
  <c r="AD14" i="23"/>
  <c r="AC14" i="23"/>
  <c r="AB14" i="23"/>
  <c r="AA14" i="23"/>
  <c r="Z14" i="23"/>
  <c r="Y14" i="23"/>
  <c r="X14" i="23"/>
  <c r="W14" i="23"/>
  <c r="V14" i="23"/>
  <c r="U14" i="23"/>
  <c r="T14" i="23"/>
  <c r="S14" i="23"/>
  <c r="R14" i="23"/>
  <c r="AH14" i="23" s="1"/>
  <c r="Q14" i="23"/>
  <c r="AG14" i="23" s="1"/>
  <c r="P14" i="23"/>
  <c r="AF14" i="23" s="1"/>
  <c r="AK13" i="23"/>
  <c r="AJ13" i="23"/>
  <c r="AI13" i="23"/>
  <c r="AE13" i="23"/>
  <c r="AD13" i="23"/>
  <c r="AC13" i="23"/>
  <c r="AB13" i="23"/>
  <c r="AA13" i="23"/>
  <c r="Z13" i="23"/>
  <c r="Y13" i="23"/>
  <c r="X13" i="23"/>
  <c r="W13" i="23"/>
  <c r="V13" i="23"/>
  <c r="U13" i="23"/>
  <c r="T13" i="23"/>
  <c r="S13" i="23"/>
  <c r="R13" i="23"/>
  <c r="AH13" i="23" s="1"/>
  <c r="Q13" i="23"/>
  <c r="AG13" i="23" s="1"/>
  <c r="P13" i="23"/>
  <c r="AF13" i="23" s="1"/>
  <c r="AK12" i="23"/>
  <c r="AI12" i="23"/>
  <c r="AJ12" i="23" s="1"/>
  <c r="AE12" i="23"/>
  <c r="AD12" i="23"/>
  <c r="AC12" i="23"/>
  <c r="AB12" i="23"/>
  <c r="AA12" i="23"/>
  <c r="Z12" i="23"/>
  <c r="Y12" i="23"/>
  <c r="X12" i="23"/>
  <c r="W12" i="23"/>
  <c r="V12" i="23"/>
  <c r="U12" i="23"/>
  <c r="T12" i="23"/>
  <c r="S12" i="23"/>
  <c r="R12" i="23"/>
  <c r="AH12" i="23" s="1"/>
  <c r="Q12" i="23"/>
  <c r="AG12" i="23" s="1"/>
  <c r="P12" i="23"/>
  <c r="AF12" i="23" s="1"/>
  <c r="AK11" i="23"/>
  <c r="AI11" i="23"/>
  <c r="AJ11" i="23" s="1"/>
  <c r="AE11" i="23"/>
  <c r="AD11" i="23"/>
  <c r="AC11" i="23"/>
  <c r="AB11" i="23"/>
  <c r="AA11" i="23"/>
  <c r="Z11" i="23"/>
  <c r="Y11" i="23"/>
  <c r="X11" i="23"/>
  <c r="W11" i="23"/>
  <c r="V11" i="23"/>
  <c r="U11" i="23"/>
  <c r="T11" i="23"/>
  <c r="S11" i="23"/>
  <c r="R11" i="23"/>
  <c r="AH11" i="23" s="1"/>
  <c r="Q11" i="23"/>
  <c r="AG11" i="23" s="1"/>
  <c r="P11" i="23"/>
  <c r="AF11" i="23" s="1"/>
  <c r="AK10" i="23"/>
  <c r="AJ10" i="23"/>
  <c r="AI10" i="23"/>
  <c r="AE10" i="23"/>
  <c r="AD10" i="23"/>
  <c r="AC10" i="23"/>
  <c r="AB10" i="23"/>
  <c r="AA10" i="23"/>
  <c r="Z10" i="23"/>
  <c r="Y10" i="23"/>
  <c r="X10" i="23"/>
  <c r="W10" i="23"/>
  <c r="V10" i="23"/>
  <c r="U10" i="23"/>
  <c r="T10" i="23"/>
  <c r="S10" i="23"/>
  <c r="R10" i="23"/>
  <c r="AH10" i="23" s="1"/>
  <c r="Q10" i="23"/>
  <c r="AG10" i="23" s="1"/>
  <c r="P10" i="23"/>
  <c r="AF10" i="23" s="1"/>
  <c r="AK9" i="23"/>
  <c r="AI9" i="23"/>
  <c r="AJ9" i="23" s="1"/>
  <c r="AE9" i="23"/>
  <c r="AD9" i="23"/>
  <c r="AC9" i="23"/>
  <c r="AB9" i="23"/>
  <c r="AA9" i="23"/>
  <c r="Z9" i="23"/>
  <c r="Y9" i="23"/>
  <c r="X9" i="23"/>
  <c r="W9" i="23"/>
  <c r="V9" i="23"/>
  <c r="U9" i="23"/>
  <c r="T9" i="23"/>
  <c r="S9" i="23"/>
  <c r="R9" i="23"/>
  <c r="AH9" i="23" s="1"/>
  <c r="Q9" i="23"/>
  <c r="AG9" i="23" s="1"/>
  <c r="P9" i="23"/>
  <c r="AF9" i="23" s="1"/>
  <c r="AK8" i="23"/>
  <c r="AI8" i="23"/>
  <c r="AJ8" i="23" s="1"/>
  <c r="AE8" i="23"/>
  <c r="AD8" i="23"/>
  <c r="AC8" i="23"/>
  <c r="AB8" i="23"/>
  <c r="AA8" i="23"/>
  <c r="Z8" i="23"/>
  <c r="Y8" i="23"/>
  <c r="X8" i="23"/>
  <c r="W8" i="23"/>
  <c r="V8" i="23"/>
  <c r="U8" i="23"/>
  <c r="T8" i="23"/>
  <c r="S8" i="23"/>
  <c r="R8" i="23"/>
  <c r="AH8" i="23" s="1"/>
  <c r="Q8" i="23"/>
  <c r="AG8" i="23" s="1"/>
  <c r="P8" i="23"/>
  <c r="AF8" i="23" s="1"/>
  <c r="AK7" i="23"/>
  <c r="AJ7" i="23"/>
  <c r="AI7" i="23"/>
  <c r="AE7" i="23"/>
  <c r="AD7" i="23"/>
  <c r="AC7" i="23"/>
  <c r="AB7" i="23"/>
  <c r="AA7" i="23"/>
  <c r="Z7" i="23"/>
  <c r="Y7" i="23"/>
  <c r="X7" i="23"/>
  <c r="W7" i="23"/>
  <c r="V7" i="23"/>
  <c r="U7" i="23"/>
  <c r="T7" i="23"/>
  <c r="S7" i="23"/>
  <c r="R7" i="23"/>
  <c r="AH7" i="23" s="1"/>
  <c r="Q7" i="23"/>
  <c r="AG7" i="23" s="1"/>
  <c r="P7" i="23"/>
  <c r="AF7" i="23" s="1"/>
  <c r="AK6" i="23"/>
  <c r="AI6" i="23"/>
  <c r="AJ6" i="23" s="1"/>
  <c r="AE6" i="23"/>
  <c r="AD6" i="23"/>
  <c r="AC6" i="23"/>
  <c r="AB6" i="23"/>
  <c r="AA6" i="23"/>
  <c r="Z6" i="23"/>
  <c r="Y6" i="23"/>
  <c r="X6" i="23"/>
  <c r="W6" i="23"/>
  <c r="V6" i="23"/>
  <c r="U6" i="23"/>
  <c r="T6" i="23"/>
  <c r="S6" i="23"/>
  <c r="R6" i="23"/>
  <c r="AH6" i="23" s="1"/>
  <c r="Q6" i="23"/>
  <c r="AG6" i="23" s="1"/>
  <c r="P6" i="23"/>
  <c r="AF6" i="23" s="1"/>
  <c r="AK5" i="23"/>
  <c r="AI5" i="23"/>
  <c r="AJ5" i="23" s="1"/>
  <c r="AE5" i="23"/>
  <c r="AD5" i="23"/>
  <c r="AC5" i="23"/>
  <c r="AB5" i="23"/>
  <c r="AA5" i="23"/>
  <c r="Z5" i="23"/>
  <c r="Y5" i="23"/>
  <c r="X5" i="23"/>
  <c r="W5" i="23"/>
  <c r="V5" i="23"/>
  <c r="U5" i="23"/>
  <c r="T5" i="23"/>
  <c r="S5" i="23"/>
  <c r="R5" i="23"/>
  <c r="AH5" i="23" s="1"/>
  <c r="Q5" i="23"/>
  <c r="AG5" i="23" s="1"/>
  <c r="P5" i="23"/>
  <c r="AF5" i="23" s="1"/>
  <c r="AK4" i="23"/>
  <c r="AI4" i="23"/>
  <c r="AJ4" i="23" s="1"/>
  <c r="AE4" i="23"/>
  <c r="AD4" i="23"/>
  <c r="AC4" i="23"/>
  <c r="AB4" i="23"/>
  <c r="AA4" i="23"/>
  <c r="Z4" i="23"/>
  <c r="Y4" i="23"/>
  <c r="X4" i="23"/>
  <c r="W4" i="23"/>
  <c r="V4" i="23"/>
  <c r="U4" i="23"/>
  <c r="T4" i="23"/>
  <c r="S4" i="23"/>
  <c r="R4" i="23"/>
  <c r="AH4" i="23" s="1"/>
  <c r="Q4" i="23"/>
  <c r="AG4" i="23" s="1"/>
  <c r="P4" i="23"/>
  <c r="AF4" i="23" s="1"/>
  <c r="AI3" i="23"/>
  <c r="AJ3" i="23" s="1"/>
  <c r="AE3" i="23"/>
  <c r="AD3" i="23"/>
  <c r="AC3" i="23"/>
  <c r="AB3" i="23"/>
  <c r="AA3" i="23"/>
  <c r="Z3" i="23"/>
  <c r="Y3" i="23"/>
  <c r="X3" i="23"/>
  <c r="W3" i="23"/>
  <c r="V3" i="23"/>
  <c r="U3" i="23"/>
  <c r="T3" i="23"/>
  <c r="S3" i="23"/>
  <c r="R3" i="23"/>
  <c r="AH3" i="23" s="1"/>
  <c r="Q3" i="23"/>
  <c r="AG3" i="23" s="1"/>
  <c r="P3" i="23"/>
  <c r="AF3" i="23" s="1"/>
  <c r="G137" i="1"/>
  <c r="M127" i="1"/>
  <c r="M121" i="1"/>
  <c r="N126" i="1"/>
  <c r="AV313" i="22" l="1"/>
  <c r="AV314" i="22" s="1"/>
  <c r="AT313" i="22"/>
  <c r="AT314" i="22" s="1"/>
  <c r="AR313" i="22"/>
  <c r="AR314" i="22" s="1"/>
  <c r="AR292" i="22"/>
  <c r="AR293" i="22" s="1"/>
  <c r="AX255" i="22"/>
  <c r="AX256" i="22" s="1"/>
  <c r="AV255" i="22"/>
  <c r="AV256" i="22" s="1"/>
  <c r="AT256" i="22"/>
  <c r="AH248" i="22"/>
  <c r="AF248" i="22"/>
  <c r="AH247" i="22"/>
  <c r="AF247" i="22"/>
  <c r="AH246" i="22"/>
  <c r="AF246" i="22"/>
  <c r="AJ246" i="22" s="1"/>
  <c r="AC246" i="22"/>
  <c r="AH245" i="22"/>
  <c r="AF245" i="22"/>
  <c r="AJ245" i="22" s="1"/>
  <c r="AC245" i="22"/>
  <c r="AJ244" i="22"/>
  <c r="AH244" i="22"/>
  <c r="AI244" i="22" s="1"/>
  <c r="AF244" i="22"/>
  <c r="AC244" i="22"/>
  <c r="AH243" i="22"/>
  <c r="AF243" i="22"/>
  <c r="AJ243" i="22" s="1"/>
  <c r="AC243" i="22"/>
  <c r="AH242" i="22"/>
  <c r="AF242" i="22"/>
  <c r="AJ242" i="22" s="1"/>
  <c r="AD242" i="22"/>
  <c r="AC242" i="22"/>
  <c r="AJ241" i="22"/>
  <c r="AH241" i="22"/>
  <c r="AI241" i="22" s="1"/>
  <c r="AF241" i="22"/>
  <c r="AD241" i="22"/>
  <c r="AC241" i="22"/>
  <c r="AI240" i="22"/>
  <c r="AH240" i="22"/>
  <c r="AF240" i="22"/>
  <c r="AJ240" i="22" s="1"/>
  <c r="AD240" i="22"/>
  <c r="AC240" i="22"/>
  <c r="AJ239" i="22"/>
  <c r="AI239" i="22"/>
  <c r="AH239" i="22"/>
  <c r="AF239" i="22"/>
  <c r="AD239" i="22"/>
  <c r="AC239" i="22"/>
  <c r="AJ238" i="22"/>
  <c r="AH238" i="22"/>
  <c r="AF238" i="22"/>
  <c r="AI238" i="22" s="1"/>
  <c r="AD238" i="22"/>
  <c r="AC238" i="22"/>
  <c r="AH237" i="22"/>
  <c r="AJ237" i="22" s="1"/>
  <c r="AF237" i="22"/>
  <c r="AD237" i="22"/>
  <c r="AC237" i="22"/>
  <c r="AH236" i="22"/>
  <c r="AJ236" i="22" s="1"/>
  <c r="AF236" i="22"/>
  <c r="AI236" i="22" s="1"/>
  <c r="AD236" i="22"/>
  <c r="AC236" i="22"/>
  <c r="AH235" i="22"/>
  <c r="AF235" i="22"/>
  <c r="AJ235" i="22" s="1"/>
  <c r="AE235" i="22"/>
  <c r="AD235" i="22"/>
  <c r="AC235" i="22"/>
  <c r="AH234" i="22"/>
  <c r="AI234" i="22" s="1"/>
  <c r="AF234" i="22"/>
  <c r="AJ234" i="22" s="1"/>
  <c r="AE234" i="22"/>
  <c r="AD234" i="22"/>
  <c r="AC234" i="22"/>
  <c r="AJ233" i="22"/>
  <c r="AH233" i="22"/>
  <c r="AF233" i="22"/>
  <c r="AI233" i="22" s="1"/>
  <c r="AE233" i="22"/>
  <c r="AD233" i="22"/>
  <c r="AC233" i="22"/>
  <c r="AH232" i="22"/>
  <c r="AI232" i="22" s="1"/>
  <c r="AF232" i="22"/>
  <c r="AJ232" i="22" s="1"/>
  <c r="AE232" i="22"/>
  <c r="AD232" i="22"/>
  <c r="AC232" i="22"/>
  <c r="AJ231" i="22"/>
  <c r="AH231" i="22"/>
  <c r="AI231" i="22" s="1"/>
  <c r="AF231" i="22"/>
  <c r="AE231" i="22"/>
  <c r="AD231" i="22"/>
  <c r="AC231" i="22"/>
  <c r="AH230" i="22"/>
  <c r="AF230" i="22"/>
  <c r="AJ230" i="22" s="1"/>
  <c r="AE230" i="22"/>
  <c r="AD230" i="22"/>
  <c r="AC230" i="22"/>
  <c r="AH229" i="22"/>
  <c r="AJ229" i="22" s="1"/>
  <c r="AF229" i="22"/>
  <c r="AI229" i="22" s="1"/>
  <c r="AE229" i="22"/>
  <c r="AD229" i="22"/>
  <c r="AC229" i="22"/>
  <c r="AH228" i="22"/>
  <c r="AF228" i="22"/>
  <c r="AJ228" i="22" s="1"/>
  <c r="AE228" i="22"/>
  <c r="AD228" i="22"/>
  <c r="AC228" i="22"/>
  <c r="AJ227" i="22"/>
  <c r="AI227" i="22"/>
  <c r="AH227" i="22"/>
  <c r="AF227" i="22"/>
  <c r="AE227" i="22"/>
  <c r="AD227" i="22"/>
  <c r="AC227" i="22"/>
  <c r="AI226" i="22"/>
  <c r="AH226" i="22"/>
  <c r="AF226" i="22"/>
  <c r="AJ226" i="22" s="1"/>
  <c r="AE226" i="22"/>
  <c r="AD226" i="22"/>
  <c r="AC226" i="22"/>
  <c r="AJ225" i="22"/>
  <c r="AI225" i="22"/>
  <c r="AH225" i="22"/>
  <c r="AF225" i="22"/>
  <c r="AE225" i="22"/>
  <c r="AD225" i="22"/>
  <c r="AC225" i="22"/>
  <c r="AH224" i="22"/>
  <c r="AI224" i="22" s="1"/>
  <c r="AF224" i="22"/>
  <c r="AJ224" i="22" s="1"/>
  <c r="AE224" i="22"/>
  <c r="AD224" i="22"/>
  <c r="AC224" i="22"/>
  <c r="AH223" i="22"/>
  <c r="AF223" i="22"/>
  <c r="AJ223" i="22" s="1"/>
  <c r="AE223" i="22"/>
  <c r="AD223" i="22"/>
  <c r="AC223" i="22"/>
  <c r="AI222" i="22"/>
  <c r="AH222" i="22"/>
  <c r="AF222" i="22"/>
  <c r="AJ222" i="22" s="1"/>
  <c r="AE222" i="22"/>
  <c r="AD222" i="22"/>
  <c r="AC222" i="22"/>
  <c r="AI221" i="22"/>
  <c r="AH221" i="22"/>
  <c r="AF221" i="22"/>
  <c r="AJ221" i="22" s="1"/>
  <c r="AE221" i="22"/>
  <c r="AD221" i="22"/>
  <c r="AC221" i="22"/>
  <c r="AH220" i="22"/>
  <c r="AF220" i="22"/>
  <c r="AJ220" i="22" s="1"/>
  <c r="AE220" i="22"/>
  <c r="AD220" i="22"/>
  <c r="AC220" i="22"/>
  <c r="AH219" i="22"/>
  <c r="AF219" i="22"/>
  <c r="AJ219" i="22" s="1"/>
  <c r="AE219" i="22"/>
  <c r="AD219" i="22"/>
  <c r="AC219" i="22"/>
  <c r="AR218" i="22"/>
  <c r="AJ218" i="22"/>
  <c r="AI218" i="22"/>
  <c r="AH218" i="22"/>
  <c r="AF218" i="22"/>
  <c r="AE218" i="22"/>
  <c r="AD218" i="22"/>
  <c r="AC218" i="22"/>
  <c r="AR217" i="22"/>
  <c r="AH217" i="22"/>
  <c r="AF217" i="22"/>
  <c r="AJ217" i="22" s="1"/>
  <c r="AE217" i="22"/>
  <c r="AD217" i="22"/>
  <c r="AC217" i="22"/>
  <c r="AJ216" i="22"/>
  <c r="AH216" i="22"/>
  <c r="AI216" i="22" s="1"/>
  <c r="AF216" i="22"/>
  <c r="AE216" i="22"/>
  <c r="AD216" i="22"/>
  <c r="AC216" i="22"/>
  <c r="AJ215" i="22"/>
  <c r="AI215" i="22"/>
  <c r="AH215" i="22"/>
  <c r="AF215" i="22"/>
  <c r="AE215" i="22"/>
  <c r="AD215" i="22"/>
  <c r="AC215" i="22"/>
  <c r="AH214" i="22"/>
  <c r="AI214" i="22" s="1"/>
  <c r="AF214" i="22"/>
  <c r="AJ214" i="22" s="1"/>
  <c r="AE214" i="22"/>
  <c r="AD214" i="22"/>
  <c r="AC214" i="22"/>
  <c r="AH213" i="22"/>
  <c r="AF213" i="22"/>
  <c r="AJ213" i="22" s="1"/>
  <c r="AE213" i="22"/>
  <c r="AD213" i="22"/>
  <c r="AC213" i="22"/>
  <c r="AH212" i="22"/>
  <c r="AF212" i="22"/>
  <c r="AJ212" i="22" s="1"/>
  <c r="AE212" i="22"/>
  <c r="AD212" i="22"/>
  <c r="AC212" i="22"/>
  <c r="AH211" i="22"/>
  <c r="AJ211" i="22" s="1"/>
  <c r="AF211" i="22"/>
  <c r="AI211" i="22" s="1"/>
  <c r="AE211" i="22"/>
  <c r="AD211" i="22"/>
  <c r="AC211" i="22"/>
  <c r="AH210" i="22"/>
  <c r="AF210" i="22"/>
  <c r="AJ210" i="22" s="1"/>
  <c r="AE210" i="22"/>
  <c r="AD210" i="22"/>
  <c r="AC210" i="22"/>
  <c r="AJ209" i="22"/>
  <c r="AI209" i="22"/>
  <c r="AH209" i="22"/>
  <c r="AF209" i="22"/>
  <c r="AE209" i="22"/>
  <c r="AD209" i="22"/>
  <c r="AC209" i="22"/>
  <c r="AJ208" i="22"/>
  <c r="AI208" i="22"/>
  <c r="AH208" i="22"/>
  <c r="AF208" i="22"/>
  <c r="AE208" i="22"/>
  <c r="AD208" i="22"/>
  <c r="AC208" i="22"/>
  <c r="AJ207" i="22"/>
  <c r="AI207" i="22"/>
  <c r="AH207" i="22"/>
  <c r="AF207" i="22"/>
  <c r="AE207" i="22"/>
  <c r="AD207" i="22"/>
  <c r="AC207" i="22"/>
  <c r="AH206" i="22"/>
  <c r="AI206" i="22" s="1"/>
  <c r="AF206" i="22"/>
  <c r="AJ206" i="22" s="1"/>
  <c r="AE206" i="22"/>
  <c r="AD206" i="22"/>
  <c r="AC206" i="22"/>
  <c r="AH205" i="22"/>
  <c r="AF205" i="22"/>
  <c r="AJ205" i="22" s="1"/>
  <c r="AE205" i="22"/>
  <c r="AD205" i="22"/>
  <c r="AC205" i="22"/>
  <c r="AI204" i="22"/>
  <c r="AH204" i="22"/>
  <c r="AF204" i="22"/>
  <c r="AJ204" i="22" s="1"/>
  <c r="AE204" i="22"/>
  <c r="AD204" i="22"/>
  <c r="AC204" i="22"/>
  <c r="AI203" i="22"/>
  <c r="AH203" i="22"/>
  <c r="AF203" i="22"/>
  <c r="AJ203" i="22" s="1"/>
  <c r="AE203" i="22"/>
  <c r="AD203" i="22"/>
  <c r="AD3" i="22" s="1"/>
  <c r="AC203" i="22"/>
  <c r="AH202" i="22"/>
  <c r="AF202" i="22"/>
  <c r="AJ202" i="22" s="1"/>
  <c r="AE202" i="22"/>
  <c r="AD202" i="22"/>
  <c r="AC202" i="22"/>
  <c r="AH201" i="22"/>
  <c r="AF201" i="22"/>
  <c r="AJ201" i="22" s="1"/>
  <c r="AE201" i="22"/>
  <c r="AD201" i="22"/>
  <c r="AC201" i="22"/>
  <c r="AJ200" i="22"/>
  <c r="AH200" i="22"/>
  <c r="AI200" i="22" s="1"/>
  <c r="AF200" i="22"/>
  <c r="AE200" i="22"/>
  <c r="AD200" i="22"/>
  <c r="AC200" i="22"/>
  <c r="AJ199" i="22"/>
  <c r="AI199" i="22"/>
  <c r="AH199" i="22"/>
  <c r="AF199" i="22"/>
  <c r="AE199" i="22"/>
  <c r="AD199" i="22"/>
  <c r="AC199" i="22"/>
  <c r="AH198" i="22"/>
  <c r="AI198" i="22" s="1"/>
  <c r="AF198" i="22"/>
  <c r="AJ198" i="22" s="1"/>
  <c r="AE198" i="22"/>
  <c r="AC198" i="22"/>
  <c r="AI197" i="22"/>
  <c r="AH197" i="22"/>
  <c r="AF197" i="22"/>
  <c r="AJ197" i="22" s="1"/>
  <c r="AE197" i="22"/>
  <c r="AC197" i="22"/>
  <c r="AH196" i="22"/>
  <c r="AF196" i="22"/>
  <c r="AJ196" i="22" s="1"/>
  <c r="AE196" i="22"/>
  <c r="AC196" i="22"/>
  <c r="AJ195" i="22"/>
  <c r="AH195" i="22"/>
  <c r="AI195" i="22" s="1"/>
  <c r="AF195" i="22"/>
  <c r="AE195" i="22"/>
  <c r="AC195" i="22"/>
  <c r="AH194" i="22"/>
  <c r="AI194" i="22" s="1"/>
  <c r="AF194" i="22"/>
  <c r="AJ194" i="22" s="1"/>
  <c r="AE194" i="22"/>
  <c r="AC194" i="22"/>
  <c r="AH193" i="22"/>
  <c r="AF193" i="22"/>
  <c r="AJ193" i="22" s="1"/>
  <c r="AE193" i="22"/>
  <c r="AC193" i="22"/>
  <c r="AH192" i="22"/>
  <c r="AF192" i="22"/>
  <c r="AJ192" i="22" s="1"/>
  <c r="AE192" i="22"/>
  <c r="AC192" i="22"/>
  <c r="AJ191" i="22"/>
  <c r="AH191" i="22"/>
  <c r="AF191" i="22"/>
  <c r="AI191" i="22" s="1"/>
  <c r="AE191" i="22"/>
  <c r="AC191" i="22"/>
  <c r="AH190" i="22"/>
  <c r="AI190" i="22" s="1"/>
  <c r="AF190" i="22"/>
  <c r="AJ190" i="22" s="1"/>
  <c r="AE190" i="22"/>
  <c r="AC190" i="22"/>
  <c r="AI189" i="22"/>
  <c r="AH189" i="22"/>
  <c r="AF189" i="22"/>
  <c r="AJ189" i="22" s="1"/>
  <c r="AE189" i="22"/>
  <c r="AC189" i="22"/>
  <c r="AH188" i="22"/>
  <c r="AF188" i="22"/>
  <c r="AJ188" i="22" s="1"/>
  <c r="AE188" i="22"/>
  <c r="AC188" i="22"/>
  <c r="AC3" i="22" s="1"/>
  <c r="AJ187" i="22"/>
  <c r="AH187" i="22"/>
  <c r="AI187" i="22" s="1"/>
  <c r="AF187" i="22"/>
  <c r="AE187" i="22"/>
  <c r="AC187" i="22"/>
  <c r="AH186" i="22"/>
  <c r="AI186" i="22" s="1"/>
  <c r="AF186" i="22"/>
  <c r="AJ186" i="22" s="1"/>
  <c r="AE186" i="22"/>
  <c r="AI185" i="22"/>
  <c r="AH185" i="22"/>
  <c r="AF185" i="22"/>
  <c r="AJ185" i="22" s="1"/>
  <c r="AE185" i="22"/>
  <c r="AJ184" i="22"/>
  <c r="AH184" i="22"/>
  <c r="AI184" i="22" s="1"/>
  <c r="AF184" i="22"/>
  <c r="AE184" i="22"/>
  <c r="AH183" i="22"/>
  <c r="AF183" i="22"/>
  <c r="AJ183" i="22" s="1"/>
  <c r="AE183" i="22"/>
  <c r="AH182" i="22"/>
  <c r="AF182" i="22"/>
  <c r="AJ182" i="22" s="1"/>
  <c r="AE182" i="22"/>
  <c r="AJ181" i="22"/>
  <c r="AI181" i="22"/>
  <c r="AH181" i="22"/>
  <c r="AF181" i="22"/>
  <c r="AE181" i="22"/>
  <c r="AI180" i="22"/>
  <c r="AH180" i="22"/>
  <c r="AF180" i="22"/>
  <c r="AJ180" i="22" s="1"/>
  <c r="AE180" i="22"/>
  <c r="AH179" i="22"/>
  <c r="AF179" i="22"/>
  <c r="AJ179" i="22" s="1"/>
  <c r="AE179" i="22"/>
  <c r="AH178" i="22"/>
  <c r="AI178" i="22" s="1"/>
  <c r="AF178" i="22"/>
  <c r="AJ178" i="22" s="1"/>
  <c r="AE178" i="22"/>
  <c r="AH177" i="22"/>
  <c r="AF177" i="22"/>
  <c r="AJ177" i="22" s="1"/>
  <c r="AE177" i="22"/>
  <c r="AJ176" i="22"/>
  <c r="AH176" i="22"/>
  <c r="AF176" i="22"/>
  <c r="AI176" i="22" s="1"/>
  <c r="AE176" i="22"/>
  <c r="AH175" i="22"/>
  <c r="AF175" i="22"/>
  <c r="AJ175" i="22" s="1"/>
  <c r="AE175" i="22"/>
  <c r="AH174" i="22"/>
  <c r="AF174" i="22"/>
  <c r="AJ174" i="22" s="1"/>
  <c r="AE174" i="22"/>
  <c r="AJ173" i="22"/>
  <c r="AI173" i="22"/>
  <c r="AH173" i="22"/>
  <c r="AE173" i="22"/>
  <c r="AH172" i="22"/>
  <c r="AF172" i="22"/>
  <c r="AJ172" i="22" s="1"/>
  <c r="AJ171" i="22"/>
  <c r="AI171" i="22"/>
  <c r="AH171" i="22"/>
  <c r="AF171" i="22"/>
  <c r="AE171" i="22"/>
  <c r="AH170" i="22"/>
  <c r="AI170" i="22" s="1"/>
  <c r="AF170" i="22"/>
  <c r="AE170" i="22"/>
  <c r="AI169" i="22"/>
  <c r="AH169" i="22"/>
  <c r="AF169" i="22"/>
  <c r="AJ169" i="22" s="1"/>
  <c r="AE169" i="22"/>
  <c r="AJ168" i="22"/>
  <c r="AH168" i="22"/>
  <c r="AI168" i="22" s="1"/>
  <c r="AF168" i="22"/>
  <c r="AE168" i="22"/>
  <c r="AH167" i="22"/>
  <c r="AF167" i="22"/>
  <c r="AJ167" i="22" s="1"/>
  <c r="AE167" i="22"/>
  <c r="AH166" i="22"/>
  <c r="AF166" i="22"/>
  <c r="AJ166" i="22" s="1"/>
  <c r="AE166" i="22"/>
  <c r="AJ165" i="22"/>
  <c r="AI165" i="22"/>
  <c r="AH165" i="22"/>
  <c r="AF165" i="22"/>
  <c r="AE165" i="22"/>
  <c r="AI164" i="22"/>
  <c r="AH164" i="22"/>
  <c r="AF164" i="22"/>
  <c r="AJ164" i="22" s="1"/>
  <c r="AE164" i="22"/>
  <c r="AH163" i="22"/>
  <c r="AF163" i="22"/>
  <c r="AJ163" i="22" s="1"/>
  <c r="AE163" i="22"/>
  <c r="AH162" i="22"/>
  <c r="AI162" i="22" s="1"/>
  <c r="AJ162" i="22"/>
  <c r="AE162" i="22"/>
  <c r="AH161" i="22"/>
  <c r="AF161" i="22"/>
  <c r="AJ161" i="22" s="1"/>
  <c r="AE161" i="22"/>
  <c r="AJ160" i="22"/>
  <c r="AH160" i="22"/>
  <c r="AF160" i="22"/>
  <c r="AI160" i="22" s="1"/>
  <c r="AE160" i="22"/>
  <c r="AH159" i="22"/>
  <c r="AF159" i="22"/>
  <c r="AJ159" i="22" s="1"/>
  <c r="AE159" i="22"/>
  <c r="AH158" i="22"/>
  <c r="AF158" i="22"/>
  <c r="AJ158" i="22" s="1"/>
  <c r="AE158" i="22"/>
  <c r="AJ157" i="22"/>
  <c r="AI157" i="22"/>
  <c r="AH157" i="22"/>
  <c r="AF157" i="22"/>
  <c r="AE157" i="22"/>
  <c r="AH156" i="22"/>
  <c r="AF156" i="22"/>
  <c r="AJ156" i="22" s="1"/>
  <c r="AE156" i="22"/>
  <c r="AJ155" i="22"/>
  <c r="AI155" i="22"/>
  <c r="AH155" i="22"/>
  <c r="AF155" i="22"/>
  <c r="AE155" i="22"/>
  <c r="AH154" i="22"/>
  <c r="AI154" i="22" s="1"/>
  <c r="AF154" i="22"/>
  <c r="AE154" i="22"/>
  <c r="AI153" i="22"/>
  <c r="AH153" i="22"/>
  <c r="AF153" i="22"/>
  <c r="AJ153" i="22" s="1"/>
  <c r="AE153" i="22"/>
  <c r="AJ152" i="22"/>
  <c r="AH152" i="22"/>
  <c r="AI152" i="22" s="1"/>
  <c r="AF152" i="22"/>
  <c r="AE152" i="22"/>
  <c r="AH151" i="22"/>
  <c r="AF151" i="22"/>
  <c r="AJ151" i="22" s="1"/>
  <c r="AE151" i="22"/>
  <c r="AH150" i="22"/>
  <c r="AF150" i="22"/>
  <c r="AJ150" i="22" s="1"/>
  <c r="AE150" i="22"/>
  <c r="AJ149" i="22"/>
  <c r="AI149" i="22"/>
  <c r="AH149" i="22"/>
  <c r="AF149" i="22"/>
  <c r="AE149" i="22"/>
  <c r="AI148" i="22"/>
  <c r="AH148" i="22"/>
  <c r="AF148" i="22"/>
  <c r="AJ148" i="22" s="1"/>
  <c r="AE148" i="22"/>
  <c r="AH147" i="22"/>
  <c r="AF147" i="22"/>
  <c r="AJ147" i="22" s="1"/>
  <c r="AE147" i="22"/>
  <c r="AH146" i="22"/>
  <c r="AI146" i="22" s="1"/>
  <c r="AF146" i="22"/>
  <c r="AJ146" i="22" s="1"/>
  <c r="AE146" i="22"/>
  <c r="AH145" i="22"/>
  <c r="AF145" i="22"/>
  <c r="AJ145" i="22" s="1"/>
  <c r="AE145" i="22"/>
  <c r="AJ144" i="22"/>
  <c r="AH144" i="22"/>
  <c r="AF144" i="22"/>
  <c r="AI144" i="22" s="1"/>
  <c r="AE144" i="22"/>
  <c r="AH143" i="22"/>
  <c r="AF143" i="22"/>
  <c r="AJ143" i="22" s="1"/>
  <c r="AE143" i="22"/>
  <c r="AH142" i="22"/>
  <c r="AF142" i="22"/>
  <c r="AJ142" i="22" s="1"/>
  <c r="AE142" i="22"/>
  <c r="AJ141" i="22"/>
  <c r="AI141" i="22"/>
  <c r="AH141" i="22"/>
  <c r="AF141" i="22"/>
  <c r="AE141" i="22"/>
  <c r="AH140" i="22"/>
  <c r="AF140" i="22"/>
  <c r="AJ140" i="22" s="1"/>
  <c r="AE140" i="22"/>
  <c r="AJ139" i="22"/>
  <c r="AI139" i="22"/>
  <c r="AH139" i="22"/>
  <c r="AF139" i="22"/>
  <c r="AE139" i="22"/>
  <c r="AH138" i="22"/>
  <c r="AI138" i="22" s="1"/>
  <c r="AF138" i="22"/>
  <c r="AJ138" i="22" s="1"/>
  <c r="AE138" i="22"/>
  <c r="AI137" i="22"/>
  <c r="AH137" i="22"/>
  <c r="AF137" i="22"/>
  <c r="AJ137" i="22" s="1"/>
  <c r="AE137" i="22"/>
  <c r="AJ136" i="22"/>
  <c r="AH136" i="22"/>
  <c r="AI136" i="22" s="1"/>
  <c r="AF136" i="22"/>
  <c r="AE136" i="22"/>
  <c r="AH135" i="22"/>
  <c r="AF135" i="22"/>
  <c r="AJ135" i="22" s="1"/>
  <c r="AE135" i="22"/>
  <c r="AH134" i="22"/>
  <c r="AF134" i="22"/>
  <c r="AJ134" i="22" s="1"/>
  <c r="AE134" i="22"/>
  <c r="AJ133" i="22"/>
  <c r="AI133" i="22"/>
  <c r="AH133" i="22"/>
  <c r="AF133" i="22"/>
  <c r="AE133" i="22"/>
  <c r="AI132" i="22"/>
  <c r="AH132" i="22"/>
  <c r="AF132" i="22"/>
  <c r="AJ132" i="22" s="1"/>
  <c r="AE132" i="22"/>
  <c r="AH131" i="22"/>
  <c r="AF131" i="22"/>
  <c r="AJ131" i="22" s="1"/>
  <c r="AE131" i="22"/>
  <c r="AH130" i="22"/>
  <c r="AI130" i="22" s="1"/>
  <c r="AF130" i="22"/>
  <c r="AJ130" i="22" s="1"/>
  <c r="AE130" i="22"/>
  <c r="AH129" i="22"/>
  <c r="AF129" i="22"/>
  <c r="AJ129" i="22" s="1"/>
  <c r="AE129" i="22"/>
  <c r="AJ128" i="22"/>
  <c r="AH128" i="22"/>
  <c r="AF128" i="22"/>
  <c r="AI128" i="22" s="1"/>
  <c r="AE128" i="22"/>
  <c r="AH127" i="22"/>
  <c r="AF127" i="22"/>
  <c r="AJ127" i="22" s="1"/>
  <c r="AE127" i="22"/>
  <c r="AH126" i="22"/>
  <c r="AF126" i="22"/>
  <c r="AJ126" i="22" s="1"/>
  <c r="AE126" i="22"/>
  <c r="AJ125" i="22"/>
  <c r="AI125" i="22"/>
  <c r="AH125" i="22"/>
  <c r="AF125" i="22"/>
  <c r="AE125" i="22"/>
  <c r="AH124" i="22"/>
  <c r="AF124" i="22"/>
  <c r="AJ124" i="22" s="1"/>
  <c r="AE124" i="22"/>
  <c r="AJ123" i="22"/>
  <c r="AI123" i="22"/>
  <c r="AH123" i="22"/>
  <c r="AF123" i="22"/>
  <c r="AE123" i="22"/>
  <c r="AH122" i="22"/>
  <c r="AI122" i="22" s="1"/>
  <c r="AF122" i="22"/>
  <c r="AJ122" i="22" s="1"/>
  <c r="AE122" i="22"/>
  <c r="AI121" i="22"/>
  <c r="AH121" i="22"/>
  <c r="AF121" i="22"/>
  <c r="AJ121" i="22" s="1"/>
  <c r="AE121" i="22"/>
  <c r="AJ120" i="22"/>
  <c r="AH120" i="22"/>
  <c r="AI120" i="22" s="1"/>
  <c r="AF120" i="22"/>
  <c r="AE120" i="22"/>
  <c r="AH119" i="22"/>
  <c r="AF119" i="22"/>
  <c r="AJ119" i="22" s="1"/>
  <c r="AE119" i="22"/>
  <c r="AH118" i="22"/>
  <c r="AF118" i="22"/>
  <c r="AJ118" i="22" s="1"/>
  <c r="AE118" i="22"/>
  <c r="AJ117" i="22"/>
  <c r="AI117" i="22"/>
  <c r="AH117" i="22"/>
  <c r="AF117" i="22"/>
  <c r="AE117" i="22"/>
  <c r="AI116" i="22"/>
  <c r="AH116" i="22"/>
  <c r="AF116" i="22"/>
  <c r="AJ116" i="22" s="1"/>
  <c r="AE116" i="22"/>
  <c r="AH115" i="22"/>
  <c r="AF115" i="22"/>
  <c r="AJ115" i="22" s="1"/>
  <c r="AE115" i="22"/>
  <c r="AH114" i="22"/>
  <c r="AI114" i="22" s="1"/>
  <c r="AF114" i="22"/>
  <c r="AJ114" i="22" s="1"/>
  <c r="AE114" i="22"/>
  <c r="AH113" i="22"/>
  <c r="AJ113" i="22" s="1"/>
  <c r="AF113" i="22"/>
  <c r="AE113" i="22"/>
  <c r="AJ112" i="22"/>
  <c r="AH112" i="22"/>
  <c r="AF112" i="22"/>
  <c r="AI112" i="22" s="1"/>
  <c r="AE112" i="22"/>
  <c r="AH111" i="22"/>
  <c r="AF111" i="22"/>
  <c r="AJ111" i="22" s="1"/>
  <c r="AE111" i="22"/>
  <c r="AH110" i="22"/>
  <c r="AF110" i="22"/>
  <c r="AJ110" i="22" s="1"/>
  <c r="AE110" i="22"/>
  <c r="AH109" i="22"/>
  <c r="AE109" i="22"/>
  <c r="AH108" i="22"/>
  <c r="AF108" i="22"/>
  <c r="AH107" i="22"/>
  <c r="AF107" i="22"/>
  <c r="AH106" i="22"/>
  <c r="AF106" i="22"/>
  <c r="AH105" i="22"/>
  <c r="AF105" i="22"/>
  <c r="AH104" i="22"/>
  <c r="AF104" i="22"/>
  <c r="AH103" i="22"/>
  <c r="AF103" i="22"/>
  <c r="AH102" i="22"/>
  <c r="AF102" i="22"/>
  <c r="AH101" i="22"/>
  <c r="AF101" i="22"/>
  <c r="AH100" i="22"/>
  <c r="AF100" i="22"/>
  <c r="AH99" i="22"/>
  <c r="AF99" i="22"/>
  <c r="AH98" i="22"/>
  <c r="AF98" i="22"/>
  <c r="AH97" i="22"/>
  <c r="AF97" i="22"/>
  <c r="AH96" i="22"/>
  <c r="AF96" i="22"/>
  <c r="AH95" i="22"/>
  <c r="AF95" i="22"/>
  <c r="AH94" i="22"/>
  <c r="AF94" i="22"/>
  <c r="AH93" i="22"/>
  <c r="AF93" i="22"/>
  <c r="AH92" i="22"/>
  <c r="AF92" i="22"/>
  <c r="AH91" i="22"/>
  <c r="AF91" i="22"/>
  <c r="AH90" i="22"/>
  <c r="AF90" i="22"/>
  <c r="AH89" i="22"/>
  <c r="AF89" i="22"/>
  <c r="AH88" i="22"/>
  <c r="AF88" i="22"/>
  <c r="AH87" i="22"/>
  <c r="AF87" i="22"/>
  <c r="AH86" i="22"/>
  <c r="AF86" i="22"/>
  <c r="AH85" i="22"/>
  <c r="AF85" i="22"/>
  <c r="AH84" i="22"/>
  <c r="AF84" i="22"/>
  <c r="AH83" i="22"/>
  <c r="AF83" i="22"/>
  <c r="AH82" i="22"/>
  <c r="AF82" i="22"/>
  <c r="AH81" i="22"/>
  <c r="AF81" i="22"/>
  <c r="AH80" i="22"/>
  <c r="AF80" i="22"/>
  <c r="AH79" i="22"/>
  <c r="AF79" i="22"/>
  <c r="AH78" i="22"/>
  <c r="AF78" i="22"/>
  <c r="AH77" i="22"/>
  <c r="AF77" i="22"/>
  <c r="AH76" i="22"/>
  <c r="AF76" i="22"/>
  <c r="AH75" i="22"/>
  <c r="AF75" i="22"/>
  <c r="AH74" i="22"/>
  <c r="AF74" i="22"/>
  <c r="AH73" i="22"/>
  <c r="AF73" i="22"/>
  <c r="AH72" i="22"/>
  <c r="AF72" i="22"/>
  <c r="AH71" i="22"/>
  <c r="AF71" i="22"/>
  <c r="AH70" i="22"/>
  <c r="AF70" i="22"/>
  <c r="AH69" i="22"/>
  <c r="AF69" i="22"/>
  <c r="AH68" i="22"/>
  <c r="AE5" i="22"/>
  <c r="AD5" i="22"/>
  <c r="AC5" i="22"/>
  <c r="P5" i="22"/>
  <c r="O5" i="22"/>
  <c r="N5" i="22"/>
  <c r="M5" i="22"/>
  <c r="L5" i="22"/>
  <c r="K5" i="22"/>
  <c r="J5" i="22"/>
  <c r="I5" i="22"/>
  <c r="H5" i="22"/>
  <c r="G5" i="22"/>
  <c r="F5" i="22"/>
  <c r="E5" i="22"/>
  <c r="D5" i="22"/>
  <c r="C5" i="22"/>
  <c r="B5" i="22"/>
  <c r="AE3" i="22"/>
  <c r="P3" i="22"/>
  <c r="O3" i="22"/>
  <c r="N3" i="22"/>
  <c r="M3" i="22"/>
  <c r="L3" i="22"/>
  <c r="K3" i="22"/>
  <c r="J3" i="22"/>
  <c r="I3" i="22"/>
  <c r="H3" i="22"/>
  <c r="G3" i="22"/>
  <c r="F3" i="22"/>
  <c r="E3" i="22"/>
  <c r="D3" i="22"/>
  <c r="C3" i="22"/>
  <c r="B3" i="22"/>
  <c r="G210" i="1"/>
  <c r="AI119" i="22" l="1"/>
  <c r="AI135" i="22"/>
  <c r="AI151" i="22"/>
  <c r="AJ154" i="22"/>
  <c r="AI167" i="22"/>
  <c r="AJ170" i="22"/>
  <c r="AI183" i="22"/>
  <c r="AI213" i="22"/>
  <c r="AI113" i="22"/>
  <c r="AI129" i="22"/>
  <c r="AI145" i="22"/>
  <c r="AI161" i="22"/>
  <c r="AI177" i="22"/>
  <c r="AI110" i="22"/>
  <c r="AI126" i="22"/>
  <c r="AI142" i="22"/>
  <c r="AI158" i="22"/>
  <c r="AI174" i="22"/>
  <c r="AI192" i="22"/>
  <c r="AI202" i="22"/>
  <c r="AI220" i="22"/>
  <c r="AI245" i="22"/>
  <c r="AI242" i="22"/>
  <c r="AI111" i="22"/>
  <c r="AI127" i="22"/>
  <c r="AI143" i="22"/>
  <c r="AI159" i="22"/>
  <c r="AI175" i="22"/>
  <c r="AI205" i="22"/>
  <c r="AI223" i="22"/>
  <c r="AI237" i="22"/>
  <c r="AI124" i="22"/>
  <c r="AI140" i="22"/>
  <c r="AI156" i="22"/>
  <c r="AI172" i="22"/>
  <c r="AI193" i="22"/>
  <c r="AI212" i="22"/>
  <c r="AI230" i="22"/>
  <c r="AI246" i="22"/>
  <c r="AI118" i="22"/>
  <c r="AI134" i="22"/>
  <c r="AI150" i="22"/>
  <c r="AI166" i="22"/>
  <c r="AI182" i="22"/>
  <c r="AI188" i="22"/>
  <c r="AI196" i="22"/>
  <c r="AI210" i="22"/>
  <c r="AI228" i="22"/>
  <c r="AI243" i="22"/>
  <c r="AI115" i="22"/>
  <c r="AI131" i="22"/>
  <c r="AI147" i="22"/>
  <c r="AI163" i="22"/>
  <c r="AI179" i="22"/>
  <c r="AI201" i="22"/>
  <c r="AI217" i="22"/>
  <c r="AI219" i="22"/>
  <c r="AI235" i="22"/>
  <c r="H4" i="2" l="1"/>
  <c r="HC397" i="1"/>
  <c r="U70" i="13"/>
  <c r="S35" i="9"/>
  <c r="R32" i="6"/>
  <c r="R31" i="6"/>
  <c r="R30" i="6"/>
  <c r="R29" i="6"/>
  <c r="R28" i="6"/>
  <c r="L115" i="4"/>
  <c r="L114" i="4"/>
  <c r="U75" i="2" l="1"/>
  <c r="AP151" i="16"/>
  <c r="AO151" i="16"/>
  <c r="AO150" i="16"/>
  <c r="Q38" i="4" l="1"/>
  <c r="L47" i="4"/>
  <c r="L48" i="4"/>
  <c r="L49" i="4"/>
  <c r="L50" i="4"/>
  <c r="L51" i="4"/>
  <c r="X22" i="16"/>
  <c r="X29" i="16" s="1"/>
  <c r="X26" i="16" l="1"/>
  <c r="BJ7" i="20" l="1"/>
  <c r="BJ8" i="20" s="1"/>
  <c r="BJ2" i="20"/>
  <c r="BJ3" i="20" s="1"/>
  <c r="BD7" i="20"/>
  <c r="BD8" i="20" s="1"/>
  <c r="AX7" i="20"/>
  <c r="AX8" i="20" s="1"/>
  <c r="AR7" i="20"/>
  <c r="AR8" i="20" s="1"/>
  <c r="AL7" i="20"/>
  <c r="AL8" i="20" s="1"/>
  <c r="AE7" i="20"/>
  <c r="AE8" i="20" s="1"/>
  <c r="Y7" i="20"/>
  <c r="Y8" i="20" s="1"/>
  <c r="S7" i="20"/>
  <c r="S8" i="20" s="1"/>
  <c r="M7" i="20"/>
  <c r="M8" i="20" s="1"/>
  <c r="G7" i="20"/>
  <c r="G8" i="20" s="1"/>
  <c r="G2" i="20"/>
  <c r="G3" i="20" s="1"/>
  <c r="BD2" i="20"/>
  <c r="BD3" i="20" s="1"/>
  <c r="AX2" i="20"/>
  <c r="AX3" i="20" s="1"/>
  <c r="AR2" i="20"/>
  <c r="AR3" i="20" s="1"/>
  <c r="AL2" i="20"/>
  <c r="AL3" i="20" s="1"/>
  <c r="AE2" i="20"/>
  <c r="AE3" i="20" s="1"/>
  <c r="Y2" i="20"/>
  <c r="Y3" i="20" s="1"/>
  <c r="S2" i="20"/>
  <c r="S3" i="20" s="1"/>
  <c r="M2" i="20"/>
  <c r="M3" i="20" s="1"/>
  <c r="GA96" i="1" l="1"/>
  <c r="GA97" i="1"/>
  <c r="GA98" i="1"/>
  <c r="GA99" i="1"/>
  <c r="GA100" i="1"/>
  <c r="GA101" i="1"/>
  <c r="GA102" i="1"/>
  <c r="GA103" i="1"/>
  <c r="GA104" i="1"/>
  <c r="GA105" i="1"/>
  <c r="GA106" i="1"/>
  <c r="GA107" i="1"/>
  <c r="GA108" i="1"/>
  <c r="GA109" i="1"/>
  <c r="GA110" i="1"/>
  <c r="GA111" i="1"/>
  <c r="GA112" i="1"/>
  <c r="GA113" i="1"/>
  <c r="GA114" i="1"/>
  <c r="GA115" i="1"/>
  <c r="GA116" i="1"/>
  <c r="GA117" i="1"/>
  <c r="GA118" i="1"/>
  <c r="GA119" i="1"/>
  <c r="GA120" i="1"/>
  <c r="GA121" i="1"/>
  <c r="GA122" i="1"/>
  <c r="GA123" i="1"/>
  <c r="GA124" i="1"/>
  <c r="GA125" i="1"/>
  <c r="GA126" i="1"/>
  <c r="GA127" i="1"/>
  <c r="GA128" i="1"/>
  <c r="GA129" i="1"/>
  <c r="GA130" i="1"/>
  <c r="GA131" i="1"/>
  <c r="GA132" i="1"/>
  <c r="GA133" i="1"/>
  <c r="GA134" i="1"/>
  <c r="GA135" i="1"/>
  <c r="GA136" i="1"/>
  <c r="GA137" i="1"/>
  <c r="GA138" i="1"/>
  <c r="GA139" i="1"/>
  <c r="GA140" i="1"/>
  <c r="GA141" i="1"/>
  <c r="GA142" i="1"/>
  <c r="GA143" i="1"/>
  <c r="GA144" i="1"/>
  <c r="GA145" i="1"/>
  <c r="GA146" i="1"/>
  <c r="GA147" i="1"/>
  <c r="GA148" i="1"/>
  <c r="GA149" i="1"/>
  <c r="GA150" i="1"/>
  <c r="GA151" i="1"/>
  <c r="GA152" i="1"/>
  <c r="GA153" i="1"/>
  <c r="GA154" i="1"/>
  <c r="GA155" i="1"/>
  <c r="GA156" i="1"/>
  <c r="GA157" i="1"/>
  <c r="GA158" i="1"/>
  <c r="GA159" i="1"/>
  <c r="GA160" i="1"/>
  <c r="GA161" i="1"/>
  <c r="GA162" i="1"/>
  <c r="GA163" i="1"/>
  <c r="GA164" i="1"/>
  <c r="GA165" i="1"/>
  <c r="GA166" i="1"/>
  <c r="GA167" i="1"/>
  <c r="GA168" i="1"/>
  <c r="GA169" i="1"/>
  <c r="GA170" i="1"/>
  <c r="GA171" i="1"/>
  <c r="GA172" i="1"/>
  <c r="GA173" i="1"/>
  <c r="GA174" i="1"/>
  <c r="GA175" i="1"/>
  <c r="GA176" i="1"/>
  <c r="GA177" i="1"/>
  <c r="GA178" i="1"/>
  <c r="GA179" i="1"/>
  <c r="GA180" i="1"/>
  <c r="GA181" i="1"/>
  <c r="GA182" i="1"/>
  <c r="GA183" i="1"/>
  <c r="GA184" i="1"/>
  <c r="GA185" i="1"/>
  <c r="GA186" i="1"/>
  <c r="GA187" i="1"/>
  <c r="GA188" i="1"/>
  <c r="GA189" i="1"/>
  <c r="GA190" i="1"/>
  <c r="GA191" i="1"/>
  <c r="GA192" i="1"/>
  <c r="GA193" i="1"/>
  <c r="GA194" i="1"/>
  <c r="GA195" i="1"/>
  <c r="GA196" i="1"/>
  <c r="GA197" i="1"/>
  <c r="GA198" i="1"/>
  <c r="GA199" i="1"/>
  <c r="GA200" i="1"/>
  <c r="GA201" i="1"/>
  <c r="GA202" i="1"/>
  <c r="GA203" i="1"/>
  <c r="GA204" i="1"/>
  <c r="GA205" i="1"/>
  <c r="GA206" i="1"/>
  <c r="GA207" i="1"/>
  <c r="GA208" i="1"/>
  <c r="GA209" i="1"/>
  <c r="GA210" i="1"/>
  <c r="GA211" i="1"/>
  <c r="GA212" i="1"/>
  <c r="GA213" i="1"/>
  <c r="GA214" i="1"/>
  <c r="GA215" i="1"/>
  <c r="GA216" i="1"/>
  <c r="GA217" i="1"/>
  <c r="GA218" i="1"/>
  <c r="GA219" i="1"/>
  <c r="GA220" i="1"/>
  <c r="GA221" i="1"/>
  <c r="FZ222" i="1"/>
  <c r="GA222" i="1"/>
  <c r="FZ223" i="1"/>
  <c r="GA223" i="1"/>
  <c r="FY224" i="1"/>
  <c r="FZ224" i="1"/>
  <c r="GA224" i="1"/>
  <c r="FY225" i="1"/>
  <c r="FZ225" i="1"/>
  <c r="GA225" i="1"/>
  <c r="FY226" i="1"/>
  <c r="FZ226" i="1"/>
  <c r="GA226" i="1"/>
  <c r="FY227" i="1"/>
  <c r="FZ227" i="1"/>
  <c r="GA227" i="1"/>
  <c r="FY228" i="1"/>
  <c r="FZ228" i="1"/>
  <c r="GA228" i="1"/>
  <c r="FY229" i="1"/>
  <c r="FZ229" i="1"/>
  <c r="GA229" i="1"/>
  <c r="FY230" i="1"/>
  <c r="FZ230" i="1"/>
  <c r="GA230" i="1"/>
  <c r="FY231" i="1"/>
  <c r="FZ231" i="1"/>
  <c r="GA231" i="1"/>
  <c r="FY232" i="1"/>
  <c r="FZ232" i="1"/>
  <c r="GA232" i="1"/>
  <c r="FY233" i="1"/>
  <c r="FZ233" i="1"/>
  <c r="GA233" i="1"/>
  <c r="FY234" i="1"/>
  <c r="FZ234" i="1"/>
  <c r="GA234" i="1"/>
  <c r="FY235" i="1"/>
  <c r="FZ235" i="1"/>
  <c r="GA235" i="1"/>
  <c r="FY236" i="1"/>
  <c r="FZ236" i="1"/>
  <c r="GA236" i="1"/>
  <c r="FY237" i="1"/>
  <c r="FZ237" i="1"/>
  <c r="GA237" i="1"/>
  <c r="FY238" i="1"/>
  <c r="FZ238" i="1"/>
  <c r="GA238" i="1"/>
  <c r="FY239" i="1"/>
  <c r="FZ239" i="1"/>
  <c r="GA239" i="1"/>
  <c r="FY240" i="1"/>
  <c r="FZ240" i="1"/>
  <c r="GA240" i="1"/>
  <c r="FY241" i="1"/>
  <c r="FZ241" i="1"/>
  <c r="GA241" i="1"/>
  <c r="FY242" i="1"/>
  <c r="FZ242" i="1"/>
  <c r="GA242" i="1"/>
  <c r="FY243" i="1"/>
  <c r="FZ243" i="1"/>
  <c r="GA243" i="1"/>
  <c r="FY244" i="1"/>
  <c r="FZ244" i="1"/>
  <c r="GA244" i="1"/>
  <c r="FY245" i="1"/>
  <c r="FZ245" i="1"/>
  <c r="GA245" i="1"/>
  <c r="FY246" i="1"/>
  <c r="FZ246" i="1"/>
  <c r="GA246" i="1"/>
  <c r="FY247" i="1"/>
  <c r="FZ247" i="1"/>
  <c r="GA247" i="1"/>
  <c r="FY248" i="1"/>
  <c r="FZ248" i="1"/>
  <c r="GA248" i="1"/>
  <c r="FY249" i="1"/>
  <c r="FZ249" i="1"/>
  <c r="GA249" i="1"/>
  <c r="FY250" i="1"/>
  <c r="FZ250" i="1"/>
  <c r="GA250" i="1"/>
  <c r="FY251" i="1"/>
  <c r="FZ251" i="1"/>
  <c r="GA251" i="1"/>
  <c r="FY252" i="1"/>
  <c r="FZ252" i="1"/>
  <c r="GA252" i="1"/>
  <c r="FY253" i="1"/>
  <c r="FZ253" i="1"/>
  <c r="GA253" i="1"/>
  <c r="FY254" i="1"/>
  <c r="FZ254" i="1"/>
  <c r="GA254" i="1"/>
  <c r="FY255" i="1"/>
  <c r="FZ255" i="1"/>
  <c r="GA255" i="1"/>
  <c r="FY256" i="1"/>
  <c r="FZ256" i="1"/>
  <c r="GA256" i="1"/>
  <c r="FY257" i="1"/>
  <c r="FZ257" i="1"/>
  <c r="GA257" i="1"/>
  <c r="FY258" i="1"/>
  <c r="FZ258" i="1"/>
  <c r="GA258" i="1"/>
  <c r="FY259" i="1"/>
  <c r="FZ259" i="1"/>
  <c r="GA259" i="1"/>
  <c r="FY260" i="1"/>
  <c r="FZ260" i="1"/>
  <c r="GA260" i="1"/>
  <c r="FY261" i="1"/>
  <c r="FZ261" i="1"/>
  <c r="GA261" i="1"/>
  <c r="FY262" i="1"/>
  <c r="GE262" i="1" s="1"/>
  <c r="FZ262" i="1"/>
  <c r="GA262" i="1"/>
  <c r="FY263" i="1"/>
  <c r="FZ263" i="1"/>
  <c r="GA263" i="1"/>
  <c r="FY264" i="1"/>
  <c r="FZ264" i="1"/>
  <c r="GA264" i="1"/>
  <c r="FY265" i="1"/>
  <c r="FZ265" i="1"/>
  <c r="GA265" i="1"/>
  <c r="FY266" i="1"/>
  <c r="FZ266" i="1"/>
  <c r="GA266" i="1"/>
  <c r="FY267" i="1"/>
  <c r="FZ267" i="1"/>
  <c r="GA267" i="1"/>
  <c r="FY268" i="1"/>
  <c r="FZ268" i="1"/>
  <c r="GA268" i="1"/>
  <c r="FY269" i="1"/>
  <c r="GA269" i="1"/>
  <c r="GA270" i="1"/>
  <c r="GA271" i="1"/>
  <c r="GA272" i="1"/>
  <c r="GA273" i="1"/>
  <c r="GA274" i="1"/>
  <c r="GA275" i="1"/>
  <c r="GR266" i="1"/>
  <c r="GE231" i="1"/>
  <c r="GF231" i="1"/>
  <c r="GE233" i="1"/>
  <c r="AD71" i="13"/>
  <c r="AD72" i="13"/>
  <c r="AD73" i="13"/>
  <c r="AD74" i="13"/>
  <c r="AD75" i="13"/>
  <c r="AD76" i="13"/>
  <c r="AD77" i="13"/>
  <c r="AD78" i="13"/>
  <c r="AD79" i="13"/>
  <c r="AD80" i="13"/>
  <c r="AD81" i="13"/>
  <c r="AD82" i="13"/>
  <c r="AD83" i="13"/>
  <c r="AD84" i="13"/>
  <c r="AD85" i="13"/>
  <c r="AD86" i="13"/>
  <c r="AD87" i="13"/>
  <c r="AD88" i="13"/>
  <c r="AD89" i="13"/>
  <c r="AD90" i="13"/>
  <c r="AD91" i="13"/>
  <c r="AD92" i="13"/>
  <c r="AD93" i="13"/>
  <c r="AD94" i="13"/>
  <c r="AD95" i="13"/>
  <c r="AD96" i="13"/>
  <c r="AD97" i="13"/>
  <c r="AD98" i="13"/>
  <c r="AD99" i="13"/>
  <c r="AD100" i="13"/>
  <c r="AD101" i="13"/>
  <c r="AD102" i="13"/>
  <c r="AD103" i="13"/>
  <c r="AD104" i="13"/>
  <c r="AD105" i="13"/>
  <c r="AD106" i="13"/>
  <c r="AD107" i="13"/>
  <c r="AD108" i="13"/>
  <c r="AD109" i="13"/>
  <c r="AD110" i="13"/>
  <c r="AD111" i="13"/>
  <c r="AD112" i="13"/>
  <c r="AD113" i="13"/>
  <c r="AD114" i="13"/>
  <c r="AD115" i="13"/>
  <c r="AD116" i="13"/>
  <c r="AD117" i="13"/>
  <c r="AD118" i="13"/>
  <c r="AD119" i="13"/>
  <c r="AD120" i="13"/>
  <c r="AD121" i="13"/>
  <c r="AD122" i="13"/>
  <c r="AD123" i="13"/>
  <c r="AD124" i="13"/>
  <c r="AD125" i="13"/>
  <c r="AD126" i="13"/>
  <c r="AD127" i="13"/>
  <c r="AD128" i="13"/>
  <c r="AD129" i="13"/>
  <c r="AD130" i="13"/>
  <c r="AD131" i="13"/>
  <c r="AD132" i="13"/>
  <c r="AD133" i="13"/>
  <c r="AD134" i="13"/>
  <c r="AD135" i="13"/>
  <c r="AD136" i="13"/>
  <c r="AD137" i="13"/>
  <c r="AD138" i="13"/>
  <c r="AD139" i="13"/>
  <c r="AD140" i="13"/>
  <c r="AD141" i="13"/>
  <c r="AD142" i="13"/>
  <c r="AD143" i="13"/>
  <c r="AD144" i="13"/>
  <c r="AD145" i="13"/>
  <c r="AD146" i="13"/>
  <c r="AD147" i="13"/>
  <c r="AD148" i="13"/>
  <c r="AD149" i="13"/>
  <c r="AD150" i="13"/>
  <c r="AD151" i="13"/>
  <c r="AD152" i="13"/>
  <c r="AD153" i="13"/>
  <c r="AD154" i="13"/>
  <c r="AD155" i="13"/>
  <c r="AD156" i="13"/>
  <c r="AD157" i="13"/>
  <c r="AD158" i="13"/>
  <c r="AD159" i="13"/>
  <c r="AD160" i="13"/>
  <c r="AD161" i="13"/>
  <c r="AD162" i="13"/>
  <c r="AD163" i="13"/>
  <c r="AD164" i="13"/>
  <c r="AD165" i="13"/>
  <c r="AD166" i="13"/>
  <c r="AD167" i="13"/>
  <c r="AD168" i="13"/>
  <c r="AD169" i="13"/>
  <c r="AD170" i="13"/>
  <c r="AD171" i="13"/>
  <c r="AD172" i="13"/>
  <c r="AD173" i="13"/>
  <c r="AD174" i="13"/>
  <c r="AD175" i="13"/>
  <c r="AD176" i="13"/>
  <c r="AD177" i="13"/>
  <c r="AD178" i="13"/>
  <c r="AD179" i="13"/>
  <c r="AD180" i="13"/>
  <c r="AD181" i="13"/>
  <c r="AD182" i="13"/>
  <c r="AD183" i="13"/>
  <c r="AD184" i="13"/>
  <c r="AD185" i="13"/>
  <c r="AD186" i="13"/>
  <c r="AD187" i="13"/>
  <c r="AD188" i="13"/>
  <c r="AD189" i="13"/>
  <c r="AD190" i="13"/>
  <c r="AD191" i="13"/>
  <c r="AD192" i="13"/>
  <c r="AD193" i="13"/>
  <c r="AD194" i="13"/>
  <c r="AD195" i="13"/>
  <c r="AD196" i="13"/>
  <c r="AD197" i="13"/>
  <c r="AD198" i="13"/>
  <c r="AD199" i="13"/>
  <c r="AD200" i="13"/>
  <c r="AD201" i="13"/>
  <c r="AD202" i="13"/>
  <c r="AD203" i="13"/>
  <c r="AD204" i="13"/>
  <c r="AD205" i="13"/>
  <c r="AD206" i="13"/>
  <c r="AD207" i="13"/>
  <c r="AD208" i="13"/>
  <c r="AD209" i="13"/>
  <c r="AD210" i="13"/>
  <c r="AD211" i="13"/>
  <c r="AD212" i="13"/>
  <c r="AD213" i="13"/>
  <c r="AD214" i="13"/>
  <c r="AD215" i="13"/>
  <c r="AD216" i="13"/>
  <c r="AD217" i="13"/>
  <c r="AD218" i="13"/>
  <c r="AD219" i="13"/>
  <c r="AD220" i="13"/>
  <c r="AD221" i="13"/>
  <c r="AD222" i="13"/>
  <c r="AD223" i="13"/>
  <c r="AD224" i="13"/>
  <c r="AD225" i="13"/>
  <c r="AD226" i="13"/>
  <c r="AD227" i="13"/>
  <c r="AD228" i="13"/>
  <c r="AD229" i="13"/>
  <c r="AD230" i="13"/>
  <c r="AD231" i="13"/>
  <c r="AD232" i="13"/>
  <c r="AD233" i="13"/>
  <c r="AD234" i="13"/>
  <c r="AD235" i="13"/>
  <c r="AD236" i="13"/>
  <c r="AD237" i="13"/>
  <c r="AD238" i="13"/>
  <c r="AD239" i="13"/>
  <c r="AD240" i="13"/>
  <c r="AD241" i="13"/>
  <c r="AD242" i="13"/>
  <c r="AD243" i="13"/>
  <c r="AD244" i="13"/>
  <c r="AD245" i="13"/>
  <c r="AD246" i="13"/>
  <c r="AD247" i="13"/>
  <c r="AD248" i="13"/>
  <c r="AD249" i="13"/>
  <c r="AD70" i="13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80" i="12"/>
  <c r="V81" i="12"/>
  <c r="V82" i="12"/>
  <c r="V83" i="12"/>
  <c r="V84" i="12"/>
  <c r="V85" i="12"/>
  <c r="V86" i="12"/>
  <c r="V87" i="12"/>
  <c r="V88" i="12"/>
  <c r="V89" i="12"/>
  <c r="V90" i="12"/>
  <c r="V91" i="12"/>
  <c r="V92" i="12"/>
  <c r="V93" i="12"/>
  <c r="V94" i="12"/>
  <c r="V95" i="12"/>
  <c r="V96" i="12"/>
  <c r="V97" i="12"/>
  <c r="V98" i="12"/>
  <c r="V99" i="12"/>
  <c r="V100" i="12"/>
  <c r="V101" i="12"/>
  <c r="V102" i="12"/>
  <c r="V103" i="12"/>
  <c r="V104" i="12"/>
  <c r="V105" i="12"/>
  <c r="V106" i="12"/>
  <c r="V107" i="12"/>
  <c r="V108" i="12"/>
  <c r="V109" i="12"/>
  <c r="V110" i="12"/>
  <c r="V111" i="12"/>
  <c r="V112" i="12"/>
  <c r="V113" i="12"/>
  <c r="V114" i="12"/>
  <c r="V115" i="12"/>
  <c r="V116" i="12"/>
  <c r="V117" i="12"/>
  <c r="V118" i="12"/>
  <c r="V119" i="12"/>
  <c r="V120" i="12"/>
  <c r="V121" i="12"/>
  <c r="V122" i="12"/>
  <c r="V123" i="12"/>
  <c r="V124" i="12"/>
  <c r="V125" i="12"/>
  <c r="V32" i="12"/>
  <c r="W7" i="10"/>
  <c r="W8" i="10"/>
  <c r="W9" i="10"/>
  <c r="W10" i="10"/>
  <c r="W11" i="10"/>
  <c r="W12" i="10"/>
  <c r="W13" i="10"/>
  <c r="W14" i="10"/>
  <c r="W15" i="10"/>
  <c r="W16" i="10"/>
  <c r="W17" i="10"/>
  <c r="W18" i="10"/>
  <c r="W19" i="10"/>
  <c r="W20" i="10"/>
  <c r="W21" i="10"/>
  <c r="W22" i="10"/>
  <c r="W23" i="10"/>
  <c r="W24" i="10"/>
  <c r="W25" i="10"/>
  <c r="W26" i="10"/>
  <c r="W27" i="10"/>
  <c r="W28" i="10"/>
  <c r="W29" i="10"/>
  <c r="W30" i="10"/>
  <c r="W31" i="10"/>
  <c r="W32" i="10"/>
  <c r="W33" i="10"/>
  <c r="W34" i="10"/>
  <c r="W35" i="10"/>
  <c r="W36" i="10"/>
  <c r="W37" i="10"/>
  <c r="W38" i="10"/>
  <c r="W39" i="10"/>
  <c r="W40" i="10"/>
  <c r="W41" i="10"/>
  <c r="W42" i="10"/>
  <c r="W43" i="10"/>
  <c r="W44" i="10"/>
  <c r="W45" i="10"/>
  <c r="W46" i="10"/>
  <c r="W47" i="10"/>
  <c r="W48" i="10"/>
  <c r="W49" i="10"/>
  <c r="W50" i="10"/>
  <c r="W51" i="10"/>
  <c r="W52" i="10"/>
  <c r="W53" i="10"/>
  <c r="W54" i="10"/>
  <c r="W55" i="10"/>
  <c r="W56" i="10"/>
  <c r="W57" i="10"/>
  <c r="W58" i="10"/>
  <c r="W59" i="10"/>
  <c r="W60" i="10"/>
  <c r="W61" i="10"/>
  <c r="W62" i="10"/>
  <c r="W63" i="10"/>
  <c r="W64" i="10"/>
  <c r="W65" i="10"/>
  <c r="W66" i="10"/>
  <c r="W67" i="10"/>
  <c r="W68" i="10"/>
  <c r="W69" i="10"/>
  <c r="W70" i="10"/>
  <c r="W71" i="10"/>
  <c r="W72" i="10"/>
  <c r="W73" i="10"/>
  <c r="W74" i="10"/>
  <c r="W75" i="10"/>
  <c r="W76" i="10"/>
  <c r="W77" i="10"/>
  <c r="W78" i="10"/>
  <c r="W79" i="10"/>
  <c r="W80" i="10"/>
  <c r="W81" i="10"/>
  <c r="W82" i="10"/>
  <c r="W83" i="10"/>
  <c r="W6" i="10"/>
  <c r="AB36" i="9"/>
  <c r="AB37" i="9"/>
  <c r="AB38" i="9"/>
  <c r="AB39" i="9"/>
  <c r="AB40" i="9"/>
  <c r="AB41" i="9"/>
  <c r="AB42" i="9"/>
  <c r="AB43" i="9"/>
  <c r="AB44" i="9"/>
  <c r="AB45" i="9"/>
  <c r="AB46" i="9"/>
  <c r="AB47" i="9"/>
  <c r="AB48" i="9"/>
  <c r="AB49" i="9"/>
  <c r="AB50" i="9"/>
  <c r="AB51" i="9"/>
  <c r="AB52" i="9"/>
  <c r="AB53" i="9"/>
  <c r="AB54" i="9"/>
  <c r="AB55" i="9"/>
  <c r="AB56" i="9"/>
  <c r="AB57" i="9"/>
  <c r="AB58" i="9"/>
  <c r="AB59" i="9"/>
  <c r="AB60" i="9"/>
  <c r="AB61" i="9"/>
  <c r="AB62" i="9"/>
  <c r="AB63" i="9"/>
  <c r="AB64" i="9"/>
  <c r="AB65" i="9"/>
  <c r="AB66" i="9"/>
  <c r="AB67" i="9"/>
  <c r="AB68" i="9"/>
  <c r="AB69" i="9"/>
  <c r="AB70" i="9"/>
  <c r="AB71" i="9"/>
  <c r="AB72" i="9"/>
  <c r="AB73" i="9"/>
  <c r="AB74" i="9"/>
  <c r="AB75" i="9"/>
  <c r="AB76" i="9"/>
  <c r="AB77" i="9"/>
  <c r="AB78" i="9"/>
  <c r="AB79" i="9"/>
  <c r="AB80" i="9"/>
  <c r="AB81" i="9"/>
  <c r="AB82" i="9"/>
  <c r="AB83" i="9"/>
  <c r="AB84" i="9"/>
  <c r="AB85" i="9"/>
  <c r="AB86" i="9"/>
  <c r="AB87" i="9"/>
  <c r="AB88" i="9"/>
  <c r="AB89" i="9"/>
  <c r="AB90" i="9"/>
  <c r="AB35" i="9"/>
  <c r="AJ9" i="8"/>
  <c r="AJ10" i="8"/>
  <c r="AJ11" i="8"/>
  <c r="AJ12" i="8"/>
  <c r="AJ13" i="8"/>
  <c r="AJ14" i="8"/>
  <c r="AJ15" i="8"/>
  <c r="AJ16" i="8"/>
  <c r="AJ17" i="8"/>
  <c r="AJ18" i="8"/>
  <c r="AJ19" i="8"/>
  <c r="AJ20" i="8"/>
  <c r="AJ21" i="8"/>
  <c r="AJ22" i="8"/>
  <c r="AJ23" i="8"/>
  <c r="AJ24" i="8"/>
  <c r="AJ25" i="8"/>
  <c r="AJ26" i="8"/>
  <c r="AJ27" i="8"/>
  <c r="AJ28" i="8"/>
  <c r="AJ29" i="8"/>
  <c r="AJ30" i="8"/>
  <c r="AJ31" i="8"/>
  <c r="AJ32" i="8"/>
  <c r="AJ33" i="8"/>
  <c r="AJ34" i="8"/>
  <c r="AJ35" i="8"/>
  <c r="AJ36" i="8"/>
  <c r="AJ37" i="8"/>
  <c r="AJ38" i="8"/>
  <c r="AJ39" i="8"/>
  <c r="AJ40" i="8"/>
  <c r="AJ41" i="8"/>
  <c r="AJ42" i="8"/>
  <c r="AJ43" i="8"/>
  <c r="AJ44" i="8"/>
  <c r="AJ45" i="8"/>
  <c r="AJ46" i="8"/>
  <c r="AJ47" i="8"/>
  <c r="AJ48" i="8"/>
  <c r="AJ49" i="8"/>
  <c r="AJ50" i="8"/>
  <c r="AJ51" i="8"/>
  <c r="AJ52" i="8"/>
  <c r="AJ53" i="8"/>
  <c r="AJ54" i="8"/>
  <c r="AJ8" i="8"/>
  <c r="Y8" i="7"/>
  <c r="Y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Y51" i="7"/>
  <c r="Y52" i="7"/>
  <c r="Y53" i="7"/>
  <c r="Y54" i="7"/>
  <c r="Y7" i="7"/>
  <c r="AI30" i="11"/>
  <c r="X138" i="4"/>
  <c r="X115" i="4"/>
  <c r="X116" i="4"/>
  <c r="X117" i="4"/>
  <c r="X118" i="4"/>
  <c r="X119" i="4"/>
  <c r="X120" i="4"/>
  <c r="X121" i="4"/>
  <c r="X122" i="4"/>
  <c r="X123" i="4"/>
  <c r="X124" i="4"/>
  <c r="X125" i="4"/>
  <c r="X126" i="4"/>
  <c r="X127" i="4"/>
  <c r="X128" i="4"/>
  <c r="X129" i="4"/>
  <c r="X130" i="4"/>
  <c r="X131" i="4"/>
  <c r="X132" i="4"/>
  <c r="X133" i="4"/>
  <c r="X134" i="4"/>
  <c r="X135" i="4"/>
  <c r="X136" i="4"/>
  <c r="X137" i="4"/>
  <c r="X114" i="4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75" i="2"/>
  <c r="IX396" i="1"/>
  <c r="E373" i="19" l="1"/>
  <c r="F373" i="19"/>
  <c r="H373" i="19"/>
  <c r="I373" i="19"/>
  <c r="K373" i="19"/>
  <c r="L373" i="19"/>
  <c r="E374" i="19"/>
  <c r="F374" i="19"/>
  <c r="H374" i="19"/>
  <c r="I374" i="19"/>
  <c r="K374" i="19"/>
  <c r="L374" i="19"/>
  <c r="C374" i="19"/>
  <c r="B173" i="19"/>
  <c r="C173" i="19"/>
  <c r="B174" i="19"/>
  <c r="C174" i="19"/>
  <c r="B175" i="19"/>
  <c r="C175" i="19"/>
  <c r="B176" i="19"/>
  <c r="C176" i="19"/>
  <c r="B177" i="19"/>
  <c r="C177" i="19"/>
  <c r="B178" i="19"/>
  <c r="C178" i="19"/>
  <c r="B5" i="19"/>
  <c r="C5" i="19"/>
  <c r="B6" i="19"/>
  <c r="C6" i="19"/>
  <c r="B7" i="19"/>
  <c r="C7" i="19"/>
  <c r="B8" i="19"/>
  <c r="C8" i="19"/>
  <c r="B9" i="19"/>
  <c r="C9" i="19"/>
  <c r="B10" i="19"/>
  <c r="C10" i="19"/>
  <c r="B11" i="19"/>
  <c r="C11" i="19"/>
  <c r="B12" i="19"/>
  <c r="C12" i="19"/>
  <c r="B13" i="19"/>
  <c r="C13" i="19"/>
  <c r="B14" i="19"/>
  <c r="C14" i="19"/>
  <c r="B15" i="19"/>
  <c r="C15" i="19"/>
  <c r="B16" i="19"/>
  <c r="C16" i="19"/>
  <c r="B17" i="19"/>
  <c r="C17" i="19"/>
  <c r="B18" i="19"/>
  <c r="C18" i="19"/>
  <c r="B19" i="19"/>
  <c r="C19" i="19"/>
  <c r="B20" i="19"/>
  <c r="C20" i="19"/>
  <c r="B21" i="19"/>
  <c r="C21" i="19"/>
  <c r="B22" i="19"/>
  <c r="C22" i="19"/>
  <c r="B23" i="19"/>
  <c r="C23" i="19"/>
  <c r="B24" i="19"/>
  <c r="C24" i="19"/>
  <c r="B25" i="19"/>
  <c r="C25" i="19"/>
  <c r="B26" i="19"/>
  <c r="C26" i="19"/>
  <c r="B27" i="19"/>
  <c r="C27" i="19"/>
  <c r="B28" i="19"/>
  <c r="C28" i="19"/>
  <c r="B29" i="19"/>
  <c r="C29" i="19"/>
  <c r="B30" i="19"/>
  <c r="C30" i="19"/>
  <c r="B31" i="19"/>
  <c r="C31" i="19"/>
  <c r="B32" i="19"/>
  <c r="C32" i="19"/>
  <c r="B33" i="19"/>
  <c r="C33" i="19"/>
  <c r="B34" i="19"/>
  <c r="C34" i="19"/>
  <c r="B35" i="19"/>
  <c r="C35" i="19"/>
  <c r="B36" i="19"/>
  <c r="C36" i="19"/>
  <c r="B37" i="19"/>
  <c r="C37" i="19"/>
  <c r="B38" i="19"/>
  <c r="C38" i="19"/>
  <c r="B39" i="19"/>
  <c r="C39" i="19"/>
  <c r="B40" i="19"/>
  <c r="C40" i="19"/>
  <c r="B41" i="19"/>
  <c r="C41" i="19"/>
  <c r="B42" i="19"/>
  <c r="C42" i="19"/>
  <c r="B43" i="19"/>
  <c r="C43" i="19"/>
  <c r="B44" i="19"/>
  <c r="C44" i="19"/>
  <c r="B45" i="19"/>
  <c r="C45" i="19"/>
  <c r="B46" i="19"/>
  <c r="C46" i="19"/>
  <c r="B47" i="19"/>
  <c r="C47" i="19"/>
  <c r="B48" i="19"/>
  <c r="C48" i="19"/>
  <c r="B49" i="19"/>
  <c r="C49" i="19"/>
  <c r="B50" i="19"/>
  <c r="C50" i="19"/>
  <c r="B51" i="19"/>
  <c r="C51" i="19"/>
  <c r="B52" i="19"/>
  <c r="C52" i="19"/>
  <c r="B53" i="19"/>
  <c r="C53" i="19"/>
  <c r="B54" i="19"/>
  <c r="C54" i="19"/>
  <c r="B55" i="19"/>
  <c r="C55" i="19"/>
  <c r="B56" i="19"/>
  <c r="C56" i="19"/>
  <c r="B57" i="19"/>
  <c r="C57" i="19"/>
  <c r="B58" i="19"/>
  <c r="C58" i="19"/>
  <c r="B59" i="19"/>
  <c r="C59" i="19"/>
  <c r="B60" i="19"/>
  <c r="C60" i="19"/>
  <c r="B61" i="19"/>
  <c r="C61" i="19"/>
  <c r="B62" i="19"/>
  <c r="C62" i="19"/>
  <c r="B63" i="19"/>
  <c r="C63" i="19"/>
  <c r="B64" i="19"/>
  <c r="C64" i="19"/>
  <c r="B65" i="19"/>
  <c r="C65" i="19"/>
  <c r="B66" i="19"/>
  <c r="C66" i="19"/>
  <c r="B67" i="19"/>
  <c r="C67" i="19"/>
  <c r="B68" i="19"/>
  <c r="C68" i="19"/>
  <c r="B69" i="19"/>
  <c r="C69" i="19"/>
  <c r="B70" i="19"/>
  <c r="C70" i="19"/>
  <c r="B71" i="19"/>
  <c r="C71" i="19"/>
  <c r="B72" i="19"/>
  <c r="C72" i="19"/>
  <c r="B73" i="19"/>
  <c r="C73" i="19"/>
  <c r="B74" i="19"/>
  <c r="C74" i="19"/>
  <c r="B75" i="19"/>
  <c r="C75" i="19"/>
  <c r="B76" i="19"/>
  <c r="C76" i="19"/>
  <c r="B77" i="19"/>
  <c r="C77" i="19"/>
  <c r="B78" i="19"/>
  <c r="C78" i="19"/>
  <c r="B79" i="19"/>
  <c r="C79" i="19"/>
  <c r="B80" i="19"/>
  <c r="C80" i="19"/>
  <c r="B81" i="19"/>
  <c r="C81" i="19"/>
  <c r="B82" i="19"/>
  <c r="C82" i="19"/>
  <c r="B83" i="19"/>
  <c r="C83" i="19"/>
  <c r="B84" i="19"/>
  <c r="C84" i="19"/>
  <c r="B85" i="19"/>
  <c r="C85" i="19"/>
  <c r="B86" i="19"/>
  <c r="C86" i="19"/>
  <c r="B87" i="19"/>
  <c r="C87" i="19"/>
  <c r="B88" i="19"/>
  <c r="C88" i="19"/>
  <c r="B89" i="19"/>
  <c r="C89" i="19"/>
  <c r="B90" i="19"/>
  <c r="C90" i="19"/>
  <c r="B91" i="19"/>
  <c r="C91" i="19"/>
  <c r="B92" i="19"/>
  <c r="C92" i="19"/>
  <c r="B93" i="19"/>
  <c r="C93" i="19"/>
  <c r="B94" i="19"/>
  <c r="C94" i="19"/>
  <c r="B95" i="19"/>
  <c r="C95" i="19"/>
  <c r="B96" i="19"/>
  <c r="C96" i="19"/>
  <c r="B97" i="19"/>
  <c r="C97" i="19"/>
  <c r="B98" i="19"/>
  <c r="C98" i="19"/>
  <c r="B99" i="19"/>
  <c r="C99" i="19"/>
  <c r="B100" i="19"/>
  <c r="C100" i="19"/>
  <c r="B101" i="19"/>
  <c r="C101" i="19"/>
  <c r="B102" i="19"/>
  <c r="C102" i="19"/>
  <c r="B103" i="19"/>
  <c r="C103" i="19"/>
  <c r="B104" i="19"/>
  <c r="C104" i="19"/>
  <c r="B105" i="19"/>
  <c r="C105" i="19"/>
  <c r="B106" i="19"/>
  <c r="C106" i="19"/>
  <c r="B107" i="19"/>
  <c r="C107" i="19"/>
  <c r="B108" i="19"/>
  <c r="C108" i="19"/>
  <c r="B109" i="19"/>
  <c r="C109" i="19"/>
  <c r="B110" i="19"/>
  <c r="C110" i="19"/>
  <c r="B111" i="19"/>
  <c r="C111" i="19"/>
  <c r="B112" i="19"/>
  <c r="C112" i="19"/>
  <c r="B113" i="19"/>
  <c r="C113" i="19"/>
  <c r="B114" i="19"/>
  <c r="C114" i="19"/>
  <c r="B115" i="19"/>
  <c r="C115" i="19"/>
  <c r="B116" i="19"/>
  <c r="C116" i="19"/>
  <c r="B117" i="19"/>
  <c r="C117" i="19"/>
  <c r="B118" i="19"/>
  <c r="C118" i="19"/>
  <c r="B119" i="19"/>
  <c r="C119" i="19"/>
  <c r="B120" i="19"/>
  <c r="C120" i="19"/>
  <c r="B121" i="19"/>
  <c r="C121" i="19"/>
  <c r="B122" i="19"/>
  <c r="C122" i="19"/>
  <c r="B123" i="19"/>
  <c r="C123" i="19"/>
  <c r="B124" i="19"/>
  <c r="C124" i="19"/>
  <c r="B125" i="19"/>
  <c r="C125" i="19"/>
  <c r="B126" i="19"/>
  <c r="C126" i="19"/>
  <c r="B127" i="19"/>
  <c r="C127" i="19"/>
  <c r="B128" i="19"/>
  <c r="C128" i="19"/>
  <c r="B129" i="19"/>
  <c r="C129" i="19"/>
  <c r="B130" i="19"/>
  <c r="C130" i="19"/>
  <c r="B131" i="19"/>
  <c r="C131" i="19"/>
  <c r="B132" i="19"/>
  <c r="C132" i="19"/>
  <c r="B133" i="19"/>
  <c r="C133" i="19"/>
  <c r="B134" i="19"/>
  <c r="C134" i="19"/>
  <c r="B135" i="19"/>
  <c r="C135" i="19"/>
  <c r="B136" i="19"/>
  <c r="C136" i="19"/>
  <c r="B137" i="19"/>
  <c r="C137" i="19"/>
  <c r="B138" i="19"/>
  <c r="C138" i="19"/>
  <c r="B139" i="19"/>
  <c r="C139" i="19"/>
  <c r="B140" i="19"/>
  <c r="C140" i="19"/>
  <c r="B141" i="19"/>
  <c r="C141" i="19"/>
  <c r="B142" i="19"/>
  <c r="C142" i="19"/>
  <c r="B143" i="19"/>
  <c r="C143" i="19"/>
  <c r="B144" i="19"/>
  <c r="C144" i="19"/>
  <c r="B145" i="19"/>
  <c r="C145" i="19"/>
  <c r="B146" i="19"/>
  <c r="C146" i="19"/>
  <c r="B147" i="19"/>
  <c r="C147" i="19"/>
  <c r="B148" i="19"/>
  <c r="C148" i="19"/>
  <c r="B149" i="19"/>
  <c r="C149" i="19"/>
  <c r="B150" i="19"/>
  <c r="C150" i="19"/>
  <c r="B151" i="19"/>
  <c r="C151" i="19"/>
  <c r="B152" i="19"/>
  <c r="C152" i="19"/>
  <c r="B153" i="19"/>
  <c r="C153" i="19"/>
  <c r="B154" i="19"/>
  <c r="C154" i="19"/>
  <c r="B155" i="19"/>
  <c r="C155" i="19"/>
  <c r="B156" i="19"/>
  <c r="C156" i="19"/>
  <c r="B157" i="19"/>
  <c r="C157" i="19"/>
  <c r="B158" i="19"/>
  <c r="C158" i="19"/>
  <c r="B159" i="19"/>
  <c r="C159" i="19"/>
  <c r="B160" i="19"/>
  <c r="C160" i="19"/>
  <c r="B161" i="19"/>
  <c r="C161" i="19"/>
  <c r="B162" i="19"/>
  <c r="C162" i="19"/>
  <c r="B163" i="19"/>
  <c r="C163" i="19"/>
  <c r="B164" i="19"/>
  <c r="C164" i="19"/>
  <c r="B165" i="19"/>
  <c r="C165" i="19"/>
  <c r="B166" i="19"/>
  <c r="C166" i="19"/>
  <c r="B167" i="19"/>
  <c r="C167" i="19"/>
  <c r="B168" i="19"/>
  <c r="C168" i="19"/>
  <c r="B169" i="19"/>
  <c r="C169" i="19"/>
  <c r="B170" i="19"/>
  <c r="C170" i="19"/>
  <c r="B171" i="19"/>
  <c r="C171" i="19"/>
  <c r="B172" i="19"/>
  <c r="C172" i="19"/>
  <c r="C4" i="19"/>
  <c r="C373" i="19" s="1"/>
  <c r="B4" i="19"/>
  <c r="B373" i="19" s="1"/>
  <c r="E5" i="19"/>
  <c r="F5" i="19"/>
  <c r="H5" i="19"/>
  <c r="I5" i="19"/>
  <c r="K5" i="19"/>
  <c r="L5" i="19"/>
  <c r="E6" i="19"/>
  <c r="F6" i="19"/>
  <c r="H6" i="19"/>
  <c r="I6" i="19"/>
  <c r="K6" i="19"/>
  <c r="L6" i="19"/>
  <c r="E7" i="19"/>
  <c r="F7" i="19"/>
  <c r="H7" i="19"/>
  <c r="I7" i="19"/>
  <c r="K7" i="19"/>
  <c r="L7" i="19"/>
  <c r="E8" i="19"/>
  <c r="F8" i="19"/>
  <c r="H8" i="19"/>
  <c r="I8" i="19"/>
  <c r="K8" i="19"/>
  <c r="L8" i="19"/>
  <c r="E9" i="19"/>
  <c r="F9" i="19"/>
  <c r="H9" i="19"/>
  <c r="I9" i="19"/>
  <c r="K9" i="19"/>
  <c r="L9" i="19"/>
  <c r="E10" i="19"/>
  <c r="F10" i="19"/>
  <c r="H10" i="19"/>
  <c r="I10" i="19"/>
  <c r="K10" i="19"/>
  <c r="L10" i="19"/>
  <c r="E11" i="19"/>
  <c r="F11" i="19"/>
  <c r="H11" i="19"/>
  <c r="I11" i="19"/>
  <c r="K11" i="19"/>
  <c r="L11" i="19"/>
  <c r="E12" i="19"/>
  <c r="F12" i="19"/>
  <c r="H12" i="19"/>
  <c r="I12" i="19"/>
  <c r="K12" i="19"/>
  <c r="L12" i="19"/>
  <c r="E13" i="19"/>
  <c r="F13" i="19"/>
  <c r="H13" i="19"/>
  <c r="I13" i="19"/>
  <c r="K13" i="19"/>
  <c r="L13" i="19"/>
  <c r="E14" i="19"/>
  <c r="F14" i="19"/>
  <c r="H14" i="19"/>
  <c r="I14" i="19"/>
  <c r="K14" i="19"/>
  <c r="L14" i="19"/>
  <c r="E15" i="19"/>
  <c r="F15" i="19"/>
  <c r="H15" i="19"/>
  <c r="I15" i="19"/>
  <c r="K15" i="19"/>
  <c r="L15" i="19"/>
  <c r="E16" i="19"/>
  <c r="F16" i="19"/>
  <c r="H16" i="19"/>
  <c r="I16" i="19"/>
  <c r="K16" i="19"/>
  <c r="L16" i="19"/>
  <c r="E17" i="19"/>
  <c r="F17" i="19"/>
  <c r="H17" i="19"/>
  <c r="I17" i="19"/>
  <c r="K17" i="19"/>
  <c r="L17" i="19"/>
  <c r="E18" i="19"/>
  <c r="F18" i="19"/>
  <c r="H18" i="19"/>
  <c r="I18" i="19"/>
  <c r="K18" i="19"/>
  <c r="L18" i="19"/>
  <c r="E19" i="19"/>
  <c r="F19" i="19"/>
  <c r="H19" i="19"/>
  <c r="I19" i="19"/>
  <c r="K19" i="19"/>
  <c r="L19" i="19"/>
  <c r="E20" i="19"/>
  <c r="F20" i="19"/>
  <c r="H20" i="19"/>
  <c r="I20" i="19"/>
  <c r="K20" i="19"/>
  <c r="L20" i="19"/>
  <c r="E21" i="19"/>
  <c r="F21" i="19"/>
  <c r="H21" i="19"/>
  <c r="I21" i="19"/>
  <c r="K21" i="19"/>
  <c r="L21" i="19"/>
  <c r="E22" i="19"/>
  <c r="F22" i="19"/>
  <c r="H22" i="19"/>
  <c r="I22" i="19"/>
  <c r="K22" i="19"/>
  <c r="L22" i="19"/>
  <c r="E23" i="19"/>
  <c r="F23" i="19"/>
  <c r="H23" i="19"/>
  <c r="I23" i="19"/>
  <c r="K23" i="19"/>
  <c r="L23" i="19"/>
  <c r="E24" i="19"/>
  <c r="F24" i="19"/>
  <c r="H24" i="19"/>
  <c r="I24" i="19"/>
  <c r="K24" i="19"/>
  <c r="L24" i="19"/>
  <c r="E25" i="19"/>
  <c r="F25" i="19"/>
  <c r="H25" i="19"/>
  <c r="I25" i="19"/>
  <c r="K25" i="19"/>
  <c r="L25" i="19"/>
  <c r="E26" i="19"/>
  <c r="F26" i="19"/>
  <c r="H26" i="19"/>
  <c r="I26" i="19"/>
  <c r="K26" i="19"/>
  <c r="L26" i="19"/>
  <c r="E27" i="19"/>
  <c r="F27" i="19"/>
  <c r="H27" i="19"/>
  <c r="I27" i="19"/>
  <c r="K27" i="19"/>
  <c r="L27" i="19"/>
  <c r="E28" i="19"/>
  <c r="F28" i="19"/>
  <c r="H28" i="19"/>
  <c r="I28" i="19"/>
  <c r="K28" i="19"/>
  <c r="L28" i="19"/>
  <c r="E29" i="19"/>
  <c r="F29" i="19"/>
  <c r="H29" i="19"/>
  <c r="I29" i="19"/>
  <c r="K29" i="19"/>
  <c r="L29" i="19"/>
  <c r="E30" i="19"/>
  <c r="F30" i="19"/>
  <c r="H30" i="19"/>
  <c r="I30" i="19"/>
  <c r="K30" i="19"/>
  <c r="L30" i="19"/>
  <c r="E31" i="19"/>
  <c r="F31" i="19"/>
  <c r="H31" i="19"/>
  <c r="I31" i="19"/>
  <c r="K31" i="19"/>
  <c r="L31" i="19"/>
  <c r="E32" i="19"/>
  <c r="F32" i="19"/>
  <c r="H32" i="19"/>
  <c r="I32" i="19"/>
  <c r="K32" i="19"/>
  <c r="L32" i="19"/>
  <c r="E33" i="19"/>
  <c r="F33" i="19"/>
  <c r="H33" i="19"/>
  <c r="I33" i="19"/>
  <c r="K33" i="19"/>
  <c r="L33" i="19"/>
  <c r="E34" i="19"/>
  <c r="F34" i="19"/>
  <c r="H34" i="19"/>
  <c r="I34" i="19"/>
  <c r="K34" i="19"/>
  <c r="L34" i="19"/>
  <c r="E35" i="19"/>
  <c r="F35" i="19"/>
  <c r="H35" i="19"/>
  <c r="I35" i="19"/>
  <c r="K35" i="19"/>
  <c r="L35" i="19"/>
  <c r="E36" i="19"/>
  <c r="F36" i="19"/>
  <c r="H36" i="19"/>
  <c r="I36" i="19"/>
  <c r="K36" i="19"/>
  <c r="L36" i="19"/>
  <c r="E37" i="19"/>
  <c r="F37" i="19"/>
  <c r="H37" i="19"/>
  <c r="I37" i="19"/>
  <c r="K37" i="19"/>
  <c r="L37" i="19"/>
  <c r="E38" i="19"/>
  <c r="F38" i="19"/>
  <c r="H38" i="19"/>
  <c r="I38" i="19"/>
  <c r="K38" i="19"/>
  <c r="L38" i="19"/>
  <c r="E39" i="19"/>
  <c r="F39" i="19"/>
  <c r="H39" i="19"/>
  <c r="I39" i="19"/>
  <c r="K39" i="19"/>
  <c r="L39" i="19"/>
  <c r="E40" i="19"/>
  <c r="F40" i="19"/>
  <c r="H40" i="19"/>
  <c r="I40" i="19"/>
  <c r="K40" i="19"/>
  <c r="L40" i="19"/>
  <c r="E41" i="19"/>
  <c r="F41" i="19"/>
  <c r="H41" i="19"/>
  <c r="I41" i="19"/>
  <c r="K41" i="19"/>
  <c r="L41" i="19"/>
  <c r="E42" i="19"/>
  <c r="F42" i="19"/>
  <c r="H42" i="19"/>
  <c r="I42" i="19"/>
  <c r="K42" i="19"/>
  <c r="L42" i="19"/>
  <c r="E43" i="19"/>
  <c r="F43" i="19"/>
  <c r="H43" i="19"/>
  <c r="I43" i="19"/>
  <c r="K43" i="19"/>
  <c r="L43" i="19"/>
  <c r="E44" i="19"/>
  <c r="F44" i="19"/>
  <c r="H44" i="19"/>
  <c r="I44" i="19"/>
  <c r="K44" i="19"/>
  <c r="L44" i="19"/>
  <c r="E45" i="19"/>
  <c r="F45" i="19"/>
  <c r="H45" i="19"/>
  <c r="I45" i="19"/>
  <c r="K45" i="19"/>
  <c r="L45" i="19"/>
  <c r="E46" i="19"/>
  <c r="F46" i="19"/>
  <c r="H46" i="19"/>
  <c r="I46" i="19"/>
  <c r="K46" i="19"/>
  <c r="L46" i="19"/>
  <c r="E47" i="19"/>
  <c r="F47" i="19"/>
  <c r="H47" i="19"/>
  <c r="I47" i="19"/>
  <c r="K47" i="19"/>
  <c r="L47" i="19"/>
  <c r="E48" i="19"/>
  <c r="F48" i="19"/>
  <c r="H48" i="19"/>
  <c r="I48" i="19"/>
  <c r="K48" i="19"/>
  <c r="L48" i="19"/>
  <c r="E49" i="19"/>
  <c r="F49" i="19"/>
  <c r="H49" i="19"/>
  <c r="I49" i="19"/>
  <c r="K49" i="19"/>
  <c r="L49" i="19"/>
  <c r="E50" i="19"/>
  <c r="F50" i="19"/>
  <c r="H50" i="19"/>
  <c r="I50" i="19"/>
  <c r="K50" i="19"/>
  <c r="L50" i="19"/>
  <c r="E51" i="19"/>
  <c r="F51" i="19"/>
  <c r="H51" i="19"/>
  <c r="I51" i="19"/>
  <c r="K51" i="19"/>
  <c r="L51" i="19"/>
  <c r="E52" i="19"/>
  <c r="F52" i="19"/>
  <c r="H52" i="19"/>
  <c r="I52" i="19"/>
  <c r="K52" i="19"/>
  <c r="L52" i="19"/>
  <c r="E53" i="19"/>
  <c r="F53" i="19"/>
  <c r="H53" i="19"/>
  <c r="I53" i="19"/>
  <c r="K53" i="19"/>
  <c r="L53" i="19"/>
  <c r="E54" i="19"/>
  <c r="F54" i="19"/>
  <c r="H54" i="19"/>
  <c r="I54" i="19"/>
  <c r="K54" i="19"/>
  <c r="L54" i="19"/>
  <c r="E55" i="19"/>
  <c r="F55" i="19"/>
  <c r="H55" i="19"/>
  <c r="I55" i="19"/>
  <c r="K55" i="19"/>
  <c r="L55" i="19"/>
  <c r="E56" i="19"/>
  <c r="F56" i="19"/>
  <c r="H56" i="19"/>
  <c r="I56" i="19"/>
  <c r="K56" i="19"/>
  <c r="L56" i="19"/>
  <c r="E57" i="19"/>
  <c r="F57" i="19"/>
  <c r="H57" i="19"/>
  <c r="I57" i="19"/>
  <c r="K57" i="19"/>
  <c r="L57" i="19"/>
  <c r="E58" i="19"/>
  <c r="F58" i="19"/>
  <c r="H58" i="19"/>
  <c r="I58" i="19"/>
  <c r="K58" i="19"/>
  <c r="L58" i="19"/>
  <c r="E59" i="19"/>
  <c r="F59" i="19"/>
  <c r="H59" i="19"/>
  <c r="I59" i="19"/>
  <c r="K59" i="19"/>
  <c r="L59" i="19"/>
  <c r="E60" i="19"/>
  <c r="F60" i="19"/>
  <c r="H60" i="19"/>
  <c r="I60" i="19"/>
  <c r="K60" i="19"/>
  <c r="L60" i="19"/>
  <c r="E61" i="19"/>
  <c r="F61" i="19"/>
  <c r="H61" i="19"/>
  <c r="I61" i="19"/>
  <c r="K61" i="19"/>
  <c r="L61" i="19"/>
  <c r="E62" i="19"/>
  <c r="F62" i="19"/>
  <c r="H62" i="19"/>
  <c r="I62" i="19"/>
  <c r="K62" i="19"/>
  <c r="L62" i="19"/>
  <c r="E63" i="19"/>
  <c r="F63" i="19"/>
  <c r="H63" i="19"/>
  <c r="I63" i="19"/>
  <c r="K63" i="19"/>
  <c r="L63" i="19"/>
  <c r="E64" i="19"/>
  <c r="F64" i="19"/>
  <c r="H64" i="19"/>
  <c r="I64" i="19"/>
  <c r="K64" i="19"/>
  <c r="L64" i="19"/>
  <c r="E65" i="19"/>
  <c r="F65" i="19"/>
  <c r="H65" i="19"/>
  <c r="I65" i="19"/>
  <c r="K65" i="19"/>
  <c r="L65" i="19"/>
  <c r="E66" i="19"/>
  <c r="F66" i="19"/>
  <c r="H66" i="19"/>
  <c r="I66" i="19"/>
  <c r="K66" i="19"/>
  <c r="L66" i="19"/>
  <c r="E67" i="19"/>
  <c r="F67" i="19"/>
  <c r="H67" i="19"/>
  <c r="I67" i="19"/>
  <c r="K67" i="19"/>
  <c r="L67" i="19"/>
  <c r="E68" i="19"/>
  <c r="F68" i="19"/>
  <c r="H68" i="19"/>
  <c r="I68" i="19"/>
  <c r="K68" i="19"/>
  <c r="L68" i="19"/>
  <c r="E69" i="19"/>
  <c r="F69" i="19"/>
  <c r="H69" i="19"/>
  <c r="I69" i="19"/>
  <c r="K69" i="19"/>
  <c r="L69" i="19"/>
  <c r="E70" i="19"/>
  <c r="F70" i="19"/>
  <c r="H70" i="19"/>
  <c r="I70" i="19"/>
  <c r="K70" i="19"/>
  <c r="L70" i="19"/>
  <c r="E71" i="19"/>
  <c r="F71" i="19"/>
  <c r="H71" i="19"/>
  <c r="I71" i="19"/>
  <c r="K71" i="19"/>
  <c r="L71" i="19"/>
  <c r="E72" i="19"/>
  <c r="F72" i="19"/>
  <c r="H72" i="19"/>
  <c r="I72" i="19"/>
  <c r="K72" i="19"/>
  <c r="L72" i="19"/>
  <c r="E73" i="19"/>
  <c r="F73" i="19"/>
  <c r="H73" i="19"/>
  <c r="I73" i="19"/>
  <c r="K73" i="19"/>
  <c r="L73" i="19"/>
  <c r="E74" i="19"/>
  <c r="F74" i="19"/>
  <c r="H74" i="19"/>
  <c r="I74" i="19"/>
  <c r="K74" i="19"/>
  <c r="L74" i="19"/>
  <c r="E75" i="19"/>
  <c r="F75" i="19"/>
  <c r="H75" i="19"/>
  <c r="I75" i="19"/>
  <c r="K75" i="19"/>
  <c r="L75" i="19"/>
  <c r="E76" i="19"/>
  <c r="F76" i="19"/>
  <c r="H76" i="19"/>
  <c r="I76" i="19"/>
  <c r="K76" i="19"/>
  <c r="L76" i="19"/>
  <c r="E77" i="19"/>
  <c r="F77" i="19"/>
  <c r="H77" i="19"/>
  <c r="I77" i="19"/>
  <c r="K77" i="19"/>
  <c r="L77" i="19"/>
  <c r="E78" i="19"/>
  <c r="F78" i="19"/>
  <c r="H78" i="19"/>
  <c r="I78" i="19"/>
  <c r="K78" i="19"/>
  <c r="L78" i="19"/>
  <c r="E79" i="19"/>
  <c r="F79" i="19"/>
  <c r="H79" i="19"/>
  <c r="I79" i="19"/>
  <c r="K79" i="19"/>
  <c r="L79" i="19"/>
  <c r="E80" i="19"/>
  <c r="F80" i="19"/>
  <c r="H80" i="19"/>
  <c r="I80" i="19"/>
  <c r="K80" i="19"/>
  <c r="L80" i="19"/>
  <c r="E81" i="19"/>
  <c r="F81" i="19"/>
  <c r="H81" i="19"/>
  <c r="I81" i="19"/>
  <c r="K81" i="19"/>
  <c r="L81" i="19"/>
  <c r="E82" i="19"/>
  <c r="F82" i="19"/>
  <c r="H82" i="19"/>
  <c r="I82" i="19"/>
  <c r="K82" i="19"/>
  <c r="L82" i="19"/>
  <c r="E83" i="19"/>
  <c r="F83" i="19"/>
  <c r="H83" i="19"/>
  <c r="I83" i="19"/>
  <c r="K83" i="19"/>
  <c r="L83" i="19"/>
  <c r="E84" i="19"/>
  <c r="F84" i="19"/>
  <c r="H84" i="19"/>
  <c r="I84" i="19"/>
  <c r="K84" i="19"/>
  <c r="L84" i="19"/>
  <c r="E85" i="19"/>
  <c r="F85" i="19"/>
  <c r="H85" i="19"/>
  <c r="I85" i="19"/>
  <c r="K85" i="19"/>
  <c r="L85" i="19"/>
  <c r="E86" i="19"/>
  <c r="F86" i="19"/>
  <c r="H86" i="19"/>
  <c r="I86" i="19"/>
  <c r="K86" i="19"/>
  <c r="L86" i="19"/>
  <c r="E87" i="19"/>
  <c r="F87" i="19"/>
  <c r="H87" i="19"/>
  <c r="I87" i="19"/>
  <c r="K87" i="19"/>
  <c r="L87" i="19"/>
  <c r="E88" i="19"/>
  <c r="F88" i="19"/>
  <c r="H88" i="19"/>
  <c r="I88" i="19"/>
  <c r="K88" i="19"/>
  <c r="L88" i="19"/>
  <c r="E89" i="19"/>
  <c r="F89" i="19"/>
  <c r="H89" i="19"/>
  <c r="I89" i="19"/>
  <c r="K89" i="19"/>
  <c r="L89" i="19"/>
  <c r="E90" i="19"/>
  <c r="F90" i="19"/>
  <c r="H90" i="19"/>
  <c r="I90" i="19"/>
  <c r="K90" i="19"/>
  <c r="L90" i="19"/>
  <c r="E91" i="19"/>
  <c r="F91" i="19"/>
  <c r="H91" i="19"/>
  <c r="I91" i="19"/>
  <c r="K91" i="19"/>
  <c r="L91" i="19"/>
  <c r="E92" i="19"/>
  <c r="F92" i="19"/>
  <c r="H92" i="19"/>
  <c r="I92" i="19"/>
  <c r="K92" i="19"/>
  <c r="L92" i="19"/>
  <c r="E93" i="19"/>
  <c r="F93" i="19"/>
  <c r="H93" i="19"/>
  <c r="I93" i="19"/>
  <c r="K93" i="19"/>
  <c r="L93" i="19"/>
  <c r="E94" i="19"/>
  <c r="F94" i="19"/>
  <c r="H94" i="19"/>
  <c r="I94" i="19"/>
  <c r="K94" i="19"/>
  <c r="L94" i="19"/>
  <c r="E95" i="19"/>
  <c r="F95" i="19"/>
  <c r="H95" i="19"/>
  <c r="I95" i="19"/>
  <c r="K95" i="19"/>
  <c r="L95" i="19"/>
  <c r="E96" i="19"/>
  <c r="F96" i="19"/>
  <c r="H96" i="19"/>
  <c r="I96" i="19"/>
  <c r="K96" i="19"/>
  <c r="L96" i="19"/>
  <c r="E97" i="19"/>
  <c r="F97" i="19"/>
  <c r="H97" i="19"/>
  <c r="I97" i="19"/>
  <c r="K97" i="19"/>
  <c r="L97" i="19"/>
  <c r="E98" i="19"/>
  <c r="F98" i="19"/>
  <c r="H98" i="19"/>
  <c r="I98" i="19"/>
  <c r="K98" i="19"/>
  <c r="L98" i="19"/>
  <c r="E99" i="19"/>
  <c r="F99" i="19"/>
  <c r="H99" i="19"/>
  <c r="I99" i="19"/>
  <c r="K99" i="19"/>
  <c r="L99" i="19"/>
  <c r="E100" i="19"/>
  <c r="F100" i="19"/>
  <c r="H100" i="19"/>
  <c r="I100" i="19"/>
  <c r="K100" i="19"/>
  <c r="L100" i="19"/>
  <c r="E101" i="19"/>
  <c r="F101" i="19"/>
  <c r="H101" i="19"/>
  <c r="I101" i="19"/>
  <c r="K101" i="19"/>
  <c r="L101" i="19"/>
  <c r="E102" i="19"/>
  <c r="F102" i="19"/>
  <c r="H102" i="19"/>
  <c r="I102" i="19"/>
  <c r="K102" i="19"/>
  <c r="L102" i="19"/>
  <c r="E103" i="19"/>
  <c r="F103" i="19"/>
  <c r="H103" i="19"/>
  <c r="I103" i="19"/>
  <c r="K103" i="19"/>
  <c r="L103" i="19"/>
  <c r="E104" i="19"/>
  <c r="F104" i="19"/>
  <c r="H104" i="19"/>
  <c r="I104" i="19"/>
  <c r="K104" i="19"/>
  <c r="L104" i="19"/>
  <c r="E105" i="19"/>
  <c r="F105" i="19"/>
  <c r="H105" i="19"/>
  <c r="I105" i="19"/>
  <c r="K105" i="19"/>
  <c r="L105" i="19"/>
  <c r="E106" i="19"/>
  <c r="F106" i="19"/>
  <c r="H106" i="19"/>
  <c r="I106" i="19"/>
  <c r="K106" i="19"/>
  <c r="L106" i="19"/>
  <c r="E107" i="19"/>
  <c r="F107" i="19"/>
  <c r="H107" i="19"/>
  <c r="I107" i="19"/>
  <c r="K107" i="19"/>
  <c r="L107" i="19"/>
  <c r="E108" i="19"/>
  <c r="F108" i="19"/>
  <c r="H108" i="19"/>
  <c r="I108" i="19"/>
  <c r="K108" i="19"/>
  <c r="L108" i="19"/>
  <c r="E109" i="19"/>
  <c r="F109" i="19"/>
  <c r="H109" i="19"/>
  <c r="I109" i="19"/>
  <c r="K109" i="19"/>
  <c r="L109" i="19"/>
  <c r="E110" i="19"/>
  <c r="F110" i="19"/>
  <c r="H110" i="19"/>
  <c r="I110" i="19"/>
  <c r="K110" i="19"/>
  <c r="L110" i="19"/>
  <c r="E111" i="19"/>
  <c r="F111" i="19"/>
  <c r="H111" i="19"/>
  <c r="I111" i="19"/>
  <c r="K111" i="19"/>
  <c r="L111" i="19"/>
  <c r="E112" i="19"/>
  <c r="F112" i="19"/>
  <c r="H112" i="19"/>
  <c r="I112" i="19"/>
  <c r="K112" i="19"/>
  <c r="L112" i="19"/>
  <c r="E113" i="19"/>
  <c r="F113" i="19"/>
  <c r="H113" i="19"/>
  <c r="I113" i="19"/>
  <c r="K113" i="19"/>
  <c r="L113" i="19"/>
  <c r="E114" i="19"/>
  <c r="F114" i="19"/>
  <c r="H114" i="19"/>
  <c r="I114" i="19"/>
  <c r="K114" i="19"/>
  <c r="L114" i="19"/>
  <c r="E115" i="19"/>
  <c r="F115" i="19"/>
  <c r="H115" i="19"/>
  <c r="I115" i="19"/>
  <c r="K115" i="19"/>
  <c r="L115" i="19"/>
  <c r="E116" i="19"/>
  <c r="F116" i="19"/>
  <c r="H116" i="19"/>
  <c r="I116" i="19"/>
  <c r="K116" i="19"/>
  <c r="L116" i="19"/>
  <c r="E117" i="19"/>
  <c r="F117" i="19"/>
  <c r="H117" i="19"/>
  <c r="I117" i="19"/>
  <c r="K117" i="19"/>
  <c r="L117" i="19"/>
  <c r="E118" i="19"/>
  <c r="F118" i="19"/>
  <c r="H118" i="19"/>
  <c r="I118" i="19"/>
  <c r="K118" i="19"/>
  <c r="L118" i="19"/>
  <c r="E119" i="19"/>
  <c r="F119" i="19"/>
  <c r="H119" i="19"/>
  <c r="I119" i="19"/>
  <c r="K119" i="19"/>
  <c r="L119" i="19"/>
  <c r="E120" i="19"/>
  <c r="F120" i="19"/>
  <c r="H120" i="19"/>
  <c r="I120" i="19"/>
  <c r="K120" i="19"/>
  <c r="L120" i="19"/>
  <c r="E121" i="19"/>
  <c r="F121" i="19"/>
  <c r="H121" i="19"/>
  <c r="I121" i="19"/>
  <c r="K121" i="19"/>
  <c r="L121" i="19"/>
  <c r="E122" i="19"/>
  <c r="F122" i="19"/>
  <c r="H122" i="19"/>
  <c r="I122" i="19"/>
  <c r="K122" i="19"/>
  <c r="L122" i="19"/>
  <c r="E123" i="19"/>
  <c r="F123" i="19"/>
  <c r="H123" i="19"/>
  <c r="I123" i="19"/>
  <c r="K123" i="19"/>
  <c r="L123" i="19"/>
  <c r="E124" i="19"/>
  <c r="F124" i="19"/>
  <c r="H124" i="19"/>
  <c r="I124" i="19"/>
  <c r="K124" i="19"/>
  <c r="L124" i="19"/>
  <c r="E125" i="19"/>
  <c r="F125" i="19"/>
  <c r="H125" i="19"/>
  <c r="I125" i="19"/>
  <c r="K125" i="19"/>
  <c r="L125" i="19"/>
  <c r="E126" i="19"/>
  <c r="F126" i="19"/>
  <c r="H126" i="19"/>
  <c r="I126" i="19"/>
  <c r="K126" i="19"/>
  <c r="L126" i="19"/>
  <c r="E127" i="19"/>
  <c r="F127" i="19"/>
  <c r="H127" i="19"/>
  <c r="I127" i="19"/>
  <c r="K127" i="19"/>
  <c r="L127" i="19"/>
  <c r="E128" i="19"/>
  <c r="F128" i="19"/>
  <c r="H128" i="19"/>
  <c r="I128" i="19"/>
  <c r="K128" i="19"/>
  <c r="L128" i="19"/>
  <c r="E129" i="19"/>
  <c r="F129" i="19"/>
  <c r="H129" i="19"/>
  <c r="I129" i="19"/>
  <c r="K129" i="19"/>
  <c r="L129" i="19"/>
  <c r="E130" i="19"/>
  <c r="F130" i="19"/>
  <c r="H130" i="19"/>
  <c r="I130" i="19"/>
  <c r="K130" i="19"/>
  <c r="L130" i="19"/>
  <c r="E131" i="19"/>
  <c r="F131" i="19"/>
  <c r="H131" i="19"/>
  <c r="I131" i="19"/>
  <c r="K131" i="19"/>
  <c r="L131" i="19"/>
  <c r="E132" i="19"/>
  <c r="F132" i="19"/>
  <c r="H132" i="19"/>
  <c r="I132" i="19"/>
  <c r="K132" i="19"/>
  <c r="L132" i="19"/>
  <c r="E133" i="19"/>
  <c r="F133" i="19"/>
  <c r="H133" i="19"/>
  <c r="I133" i="19"/>
  <c r="K133" i="19"/>
  <c r="L133" i="19"/>
  <c r="E134" i="19"/>
  <c r="F134" i="19"/>
  <c r="H134" i="19"/>
  <c r="I134" i="19"/>
  <c r="K134" i="19"/>
  <c r="L134" i="19"/>
  <c r="E135" i="19"/>
  <c r="F135" i="19"/>
  <c r="H135" i="19"/>
  <c r="I135" i="19"/>
  <c r="K135" i="19"/>
  <c r="L135" i="19"/>
  <c r="E136" i="19"/>
  <c r="F136" i="19"/>
  <c r="H136" i="19"/>
  <c r="I136" i="19"/>
  <c r="K136" i="19"/>
  <c r="L136" i="19"/>
  <c r="E137" i="19"/>
  <c r="F137" i="19"/>
  <c r="H137" i="19"/>
  <c r="I137" i="19"/>
  <c r="K137" i="19"/>
  <c r="L137" i="19"/>
  <c r="E138" i="19"/>
  <c r="F138" i="19"/>
  <c r="H138" i="19"/>
  <c r="I138" i="19"/>
  <c r="K138" i="19"/>
  <c r="L138" i="19"/>
  <c r="E139" i="19"/>
  <c r="F139" i="19"/>
  <c r="H139" i="19"/>
  <c r="I139" i="19"/>
  <c r="K139" i="19"/>
  <c r="L139" i="19"/>
  <c r="E140" i="19"/>
  <c r="F140" i="19"/>
  <c r="H140" i="19"/>
  <c r="I140" i="19"/>
  <c r="K140" i="19"/>
  <c r="L140" i="19"/>
  <c r="E141" i="19"/>
  <c r="F141" i="19"/>
  <c r="H141" i="19"/>
  <c r="I141" i="19"/>
  <c r="K141" i="19"/>
  <c r="L141" i="19"/>
  <c r="E142" i="19"/>
  <c r="F142" i="19"/>
  <c r="H142" i="19"/>
  <c r="I142" i="19"/>
  <c r="K142" i="19"/>
  <c r="L142" i="19"/>
  <c r="E143" i="19"/>
  <c r="F143" i="19"/>
  <c r="H143" i="19"/>
  <c r="I143" i="19"/>
  <c r="K143" i="19"/>
  <c r="L143" i="19"/>
  <c r="E144" i="19"/>
  <c r="F144" i="19"/>
  <c r="H144" i="19"/>
  <c r="I144" i="19"/>
  <c r="K144" i="19"/>
  <c r="L144" i="19"/>
  <c r="E145" i="19"/>
  <c r="F145" i="19"/>
  <c r="H145" i="19"/>
  <c r="I145" i="19"/>
  <c r="K145" i="19"/>
  <c r="L145" i="19"/>
  <c r="E146" i="19"/>
  <c r="F146" i="19"/>
  <c r="H146" i="19"/>
  <c r="I146" i="19"/>
  <c r="K146" i="19"/>
  <c r="L146" i="19"/>
  <c r="E147" i="19"/>
  <c r="F147" i="19"/>
  <c r="H147" i="19"/>
  <c r="I147" i="19"/>
  <c r="K147" i="19"/>
  <c r="L147" i="19"/>
  <c r="E148" i="19"/>
  <c r="F148" i="19"/>
  <c r="H148" i="19"/>
  <c r="I148" i="19"/>
  <c r="K148" i="19"/>
  <c r="L148" i="19"/>
  <c r="E149" i="19"/>
  <c r="F149" i="19"/>
  <c r="H149" i="19"/>
  <c r="I149" i="19"/>
  <c r="K149" i="19"/>
  <c r="L149" i="19"/>
  <c r="E150" i="19"/>
  <c r="F150" i="19"/>
  <c r="H150" i="19"/>
  <c r="I150" i="19"/>
  <c r="K150" i="19"/>
  <c r="L150" i="19"/>
  <c r="E151" i="19"/>
  <c r="F151" i="19"/>
  <c r="H151" i="19"/>
  <c r="I151" i="19"/>
  <c r="K151" i="19"/>
  <c r="L151" i="19"/>
  <c r="E152" i="19"/>
  <c r="F152" i="19"/>
  <c r="H152" i="19"/>
  <c r="I152" i="19"/>
  <c r="K152" i="19"/>
  <c r="L152" i="19"/>
  <c r="E153" i="19"/>
  <c r="F153" i="19"/>
  <c r="H153" i="19"/>
  <c r="I153" i="19"/>
  <c r="K153" i="19"/>
  <c r="L153" i="19"/>
  <c r="E154" i="19"/>
  <c r="F154" i="19"/>
  <c r="H154" i="19"/>
  <c r="I154" i="19"/>
  <c r="K154" i="19"/>
  <c r="L154" i="19"/>
  <c r="E155" i="19"/>
  <c r="F155" i="19"/>
  <c r="H155" i="19"/>
  <c r="I155" i="19"/>
  <c r="K155" i="19"/>
  <c r="L155" i="19"/>
  <c r="E156" i="19"/>
  <c r="F156" i="19"/>
  <c r="H156" i="19"/>
  <c r="I156" i="19"/>
  <c r="K156" i="19"/>
  <c r="L156" i="19"/>
  <c r="E157" i="19"/>
  <c r="F157" i="19"/>
  <c r="H157" i="19"/>
  <c r="I157" i="19"/>
  <c r="K157" i="19"/>
  <c r="L157" i="19"/>
  <c r="H158" i="19"/>
  <c r="I158" i="19"/>
  <c r="K158" i="19"/>
  <c r="L158" i="19"/>
  <c r="H159" i="19"/>
  <c r="I159" i="19"/>
  <c r="K159" i="19"/>
  <c r="L159" i="19"/>
  <c r="H160" i="19"/>
  <c r="I160" i="19"/>
  <c r="K160" i="19"/>
  <c r="L160" i="19"/>
  <c r="H161" i="19"/>
  <c r="I161" i="19"/>
  <c r="K161" i="19"/>
  <c r="L161" i="19"/>
  <c r="H162" i="19"/>
  <c r="I162" i="19"/>
  <c r="K162" i="19"/>
  <c r="L162" i="19"/>
  <c r="H163" i="19"/>
  <c r="I163" i="19"/>
  <c r="K163" i="19"/>
  <c r="L163" i="19"/>
  <c r="H164" i="19"/>
  <c r="I164" i="19"/>
  <c r="K164" i="19"/>
  <c r="L164" i="19"/>
  <c r="H165" i="19"/>
  <c r="I165" i="19"/>
  <c r="K165" i="19"/>
  <c r="L165" i="19"/>
  <c r="H166" i="19"/>
  <c r="I166" i="19"/>
  <c r="K166" i="19"/>
  <c r="L166" i="19"/>
  <c r="H167" i="19"/>
  <c r="I167" i="19"/>
  <c r="K167" i="19"/>
  <c r="L167" i="19"/>
  <c r="H168" i="19"/>
  <c r="I168" i="19"/>
  <c r="K168" i="19"/>
  <c r="L168" i="19"/>
  <c r="H169" i="19"/>
  <c r="I169" i="19"/>
  <c r="K169" i="19"/>
  <c r="L169" i="19"/>
  <c r="H170" i="19"/>
  <c r="I170" i="19"/>
  <c r="K170" i="19"/>
  <c r="L170" i="19"/>
  <c r="H171" i="19"/>
  <c r="I171" i="19"/>
  <c r="K171" i="19"/>
  <c r="L171" i="19"/>
  <c r="H172" i="19"/>
  <c r="I172" i="19"/>
  <c r="K172" i="19"/>
  <c r="L172" i="19"/>
  <c r="H173" i="19"/>
  <c r="I173" i="19"/>
  <c r="K173" i="19"/>
  <c r="L173" i="19"/>
  <c r="H174" i="19"/>
  <c r="I174" i="19"/>
  <c r="K174" i="19"/>
  <c r="L174" i="19"/>
  <c r="H175" i="19"/>
  <c r="I175" i="19"/>
  <c r="K175" i="19"/>
  <c r="L175" i="19"/>
  <c r="H176" i="19"/>
  <c r="I176" i="19"/>
  <c r="K176" i="19"/>
  <c r="L176" i="19"/>
  <c r="H177" i="19"/>
  <c r="I177" i="19"/>
  <c r="K177" i="19"/>
  <c r="L177" i="19"/>
  <c r="H178" i="19"/>
  <c r="I178" i="19"/>
  <c r="K178" i="19"/>
  <c r="L178" i="19"/>
  <c r="H179" i="19"/>
  <c r="I179" i="19"/>
  <c r="K179" i="19"/>
  <c r="L179" i="19"/>
  <c r="H180" i="19"/>
  <c r="I180" i="19"/>
  <c r="K180" i="19"/>
  <c r="L180" i="19"/>
  <c r="H181" i="19"/>
  <c r="I181" i="19"/>
  <c r="K181" i="19"/>
  <c r="L181" i="19"/>
  <c r="H182" i="19"/>
  <c r="I182" i="19"/>
  <c r="K182" i="19"/>
  <c r="L182" i="19"/>
  <c r="H183" i="19"/>
  <c r="I183" i="19"/>
  <c r="K183" i="19"/>
  <c r="L183" i="19"/>
  <c r="H184" i="19"/>
  <c r="I184" i="19"/>
  <c r="K184" i="19"/>
  <c r="L184" i="19"/>
  <c r="H185" i="19"/>
  <c r="I185" i="19"/>
  <c r="K185" i="19"/>
  <c r="L185" i="19"/>
  <c r="H186" i="19"/>
  <c r="I186" i="19"/>
  <c r="K186" i="19"/>
  <c r="L186" i="19"/>
  <c r="H187" i="19"/>
  <c r="I187" i="19"/>
  <c r="K187" i="19"/>
  <c r="L187" i="19"/>
  <c r="H188" i="19"/>
  <c r="I188" i="19"/>
  <c r="K188" i="19"/>
  <c r="L188" i="19"/>
  <c r="H189" i="19"/>
  <c r="I189" i="19"/>
  <c r="K189" i="19"/>
  <c r="L189" i="19"/>
  <c r="H190" i="19"/>
  <c r="I190" i="19"/>
  <c r="K190" i="19"/>
  <c r="L190" i="19"/>
  <c r="H191" i="19"/>
  <c r="I191" i="19"/>
  <c r="K191" i="19"/>
  <c r="L191" i="19"/>
  <c r="H192" i="19"/>
  <c r="I192" i="19"/>
  <c r="K192" i="19"/>
  <c r="L192" i="19"/>
  <c r="H193" i="19"/>
  <c r="I193" i="19"/>
  <c r="K193" i="19"/>
  <c r="L193" i="19"/>
  <c r="H194" i="19"/>
  <c r="I194" i="19"/>
  <c r="K194" i="19"/>
  <c r="L194" i="19"/>
  <c r="H195" i="19"/>
  <c r="I195" i="19"/>
  <c r="K195" i="19"/>
  <c r="L195" i="19"/>
  <c r="H196" i="19"/>
  <c r="I196" i="19"/>
  <c r="K196" i="19"/>
  <c r="L196" i="19"/>
  <c r="H197" i="19"/>
  <c r="I197" i="19"/>
  <c r="K197" i="19"/>
  <c r="L197" i="19"/>
  <c r="H198" i="19"/>
  <c r="I198" i="19"/>
  <c r="K198" i="19"/>
  <c r="L198" i="19"/>
  <c r="H199" i="19"/>
  <c r="I199" i="19"/>
  <c r="K199" i="19"/>
  <c r="L199" i="19"/>
  <c r="H200" i="19"/>
  <c r="I200" i="19"/>
  <c r="K200" i="19"/>
  <c r="L200" i="19"/>
  <c r="H201" i="19"/>
  <c r="I201" i="19"/>
  <c r="K201" i="19"/>
  <c r="L201" i="19"/>
  <c r="H202" i="19"/>
  <c r="I202" i="19"/>
  <c r="K202" i="19"/>
  <c r="L202" i="19"/>
  <c r="H203" i="19"/>
  <c r="I203" i="19"/>
  <c r="K203" i="19"/>
  <c r="L203" i="19"/>
  <c r="H204" i="19"/>
  <c r="I204" i="19"/>
  <c r="K204" i="19"/>
  <c r="L204" i="19"/>
  <c r="H205" i="19"/>
  <c r="I205" i="19"/>
  <c r="K205" i="19"/>
  <c r="L205" i="19"/>
  <c r="H206" i="19"/>
  <c r="I206" i="19"/>
  <c r="K206" i="19"/>
  <c r="L206" i="19"/>
  <c r="H207" i="19"/>
  <c r="I207" i="19"/>
  <c r="K207" i="19"/>
  <c r="L207" i="19"/>
  <c r="H208" i="19"/>
  <c r="I208" i="19"/>
  <c r="K208" i="19"/>
  <c r="L208" i="19"/>
  <c r="H209" i="19"/>
  <c r="I209" i="19"/>
  <c r="K209" i="19"/>
  <c r="L209" i="19"/>
  <c r="H210" i="19"/>
  <c r="I210" i="19"/>
  <c r="K210" i="19"/>
  <c r="L210" i="19"/>
  <c r="H211" i="19"/>
  <c r="I211" i="19"/>
  <c r="K211" i="19"/>
  <c r="L211" i="19"/>
  <c r="H212" i="19"/>
  <c r="I212" i="19"/>
  <c r="K212" i="19"/>
  <c r="L212" i="19"/>
  <c r="H213" i="19"/>
  <c r="I213" i="19"/>
  <c r="K213" i="19"/>
  <c r="L213" i="19"/>
  <c r="H214" i="19"/>
  <c r="I214" i="19"/>
  <c r="K214" i="19"/>
  <c r="L214" i="19"/>
  <c r="H215" i="19"/>
  <c r="I215" i="19"/>
  <c r="K215" i="19"/>
  <c r="L215" i="19"/>
  <c r="H216" i="19"/>
  <c r="I216" i="19"/>
  <c r="K216" i="19"/>
  <c r="L216" i="19"/>
  <c r="H217" i="19"/>
  <c r="I217" i="19"/>
  <c r="K217" i="19"/>
  <c r="L217" i="19"/>
  <c r="H218" i="19"/>
  <c r="I218" i="19"/>
  <c r="K218" i="19"/>
  <c r="L218" i="19"/>
  <c r="H219" i="19"/>
  <c r="I219" i="19"/>
  <c r="K219" i="19"/>
  <c r="L219" i="19"/>
  <c r="H220" i="19"/>
  <c r="I220" i="19"/>
  <c r="K220" i="19"/>
  <c r="L220" i="19"/>
  <c r="H221" i="19"/>
  <c r="I221" i="19"/>
  <c r="K221" i="19"/>
  <c r="L221" i="19"/>
  <c r="H222" i="19"/>
  <c r="I222" i="19"/>
  <c r="K222" i="19"/>
  <c r="L222" i="19"/>
  <c r="H223" i="19"/>
  <c r="I223" i="19"/>
  <c r="K223" i="19"/>
  <c r="L223" i="19"/>
  <c r="H224" i="19"/>
  <c r="I224" i="19"/>
  <c r="K224" i="19"/>
  <c r="L224" i="19"/>
  <c r="H225" i="19"/>
  <c r="I225" i="19"/>
  <c r="K225" i="19"/>
  <c r="L225" i="19"/>
  <c r="H226" i="19"/>
  <c r="I226" i="19"/>
  <c r="K226" i="19"/>
  <c r="L226" i="19"/>
  <c r="H227" i="19"/>
  <c r="I227" i="19"/>
  <c r="K227" i="19"/>
  <c r="L227" i="19"/>
  <c r="H228" i="19"/>
  <c r="I228" i="19"/>
  <c r="K228" i="19"/>
  <c r="L228" i="19"/>
  <c r="H229" i="19"/>
  <c r="I229" i="19"/>
  <c r="K229" i="19"/>
  <c r="L229" i="19"/>
  <c r="H230" i="19"/>
  <c r="I230" i="19"/>
  <c r="K230" i="19"/>
  <c r="L230" i="19"/>
  <c r="H231" i="19"/>
  <c r="I231" i="19"/>
  <c r="K231" i="19"/>
  <c r="L231" i="19"/>
  <c r="H232" i="19"/>
  <c r="I232" i="19"/>
  <c r="K232" i="19"/>
  <c r="L232" i="19"/>
  <c r="H233" i="19"/>
  <c r="I233" i="19"/>
  <c r="K233" i="19"/>
  <c r="L233" i="19"/>
  <c r="H234" i="19"/>
  <c r="I234" i="19"/>
  <c r="K234" i="19"/>
  <c r="L234" i="19"/>
  <c r="H235" i="19"/>
  <c r="I235" i="19"/>
  <c r="K235" i="19"/>
  <c r="L235" i="19"/>
  <c r="H236" i="19"/>
  <c r="I236" i="19"/>
  <c r="K236" i="19"/>
  <c r="L236" i="19"/>
  <c r="H237" i="19"/>
  <c r="I237" i="19"/>
  <c r="K237" i="19"/>
  <c r="L237" i="19"/>
  <c r="H238" i="19"/>
  <c r="I238" i="19"/>
  <c r="K238" i="19"/>
  <c r="L238" i="19"/>
  <c r="H239" i="19"/>
  <c r="I239" i="19"/>
  <c r="K239" i="19"/>
  <c r="L239" i="19"/>
  <c r="H240" i="19"/>
  <c r="I240" i="19"/>
  <c r="K240" i="19"/>
  <c r="L240" i="19"/>
  <c r="H241" i="19"/>
  <c r="I241" i="19"/>
  <c r="K241" i="19"/>
  <c r="L241" i="19"/>
  <c r="H242" i="19"/>
  <c r="I242" i="19"/>
  <c r="K242" i="19"/>
  <c r="L242" i="19"/>
  <c r="H243" i="19"/>
  <c r="I243" i="19"/>
  <c r="K243" i="19"/>
  <c r="L243" i="19"/>
  <c r="H244" i="19"/>
  <c r="I244" i="19"/>
  <c r="K244" i="19"/>
  <c r="L244" i="19"/>
  <c r="H245" i="19"/>
  <c r="I245" i="19"/>
  <c r="K245" i="19"/>
  <c r="L245" i="19"/>
  <c r="H246" i="19"/>
  <c r="I246" i="19"/>
  <c r="K246" i="19"/>
  <c r="L246" i="19"/>
  <c r="H247" i="19"/>
  <c r="I247" i="19"/>
  <c r="K247" i="19"/>
  <c r="L247" i="19"/>
  <c r="H248" i="19"/>
  <c r="I248" i="19"/>
  <c r="K248" i="19"/>
  <c r="L248" i="19"/>
  <c r="H249" i="19"/>
  <c r="I249" i="19"/>
  <c r="K249" i="19"/>
  <c r="L249" i="19"/>
  <c r="H250" i="19"/>
  <c r="I250" i="19"/>
  <c r="K250" i="19"/>
  <c r="L250" i="19"/>
  <c r="H251" i="19"/>
  <c r="I251" i="19"/>
  <c r="K251" i="19"/>
  <c r="L251" i="19"/>
  <c r="H252" i="19"/>
  <c r="I252" i="19"/>
  <c r="K252" i="19"/>
  <c r="L252" i="19"/>
  <c r="H253" i="19"/>
  <c r="I253" i="19"/>
  <c r="K253" i="19"/>
  <c r="L253" i="19"/>
  <c r="H254" i="19"/>
  <c r="I254" i="19"/>
  <c r="K254" i="19"/>
  <c r="L254" i="19"/>
  <c r="H255" i="19"/>
  <c r="I255" i="19"/>
  <c r="K255" i="19"/>
  <c r="L255" i="19"/>
  <c r="H256" i="19"/>
  <c r="I256" i="19"/>
  <c r="K256" i="19"/>
  <c r="L256" i="19"/>
  <c r="H257" i="19"/>
  <c r="I257" i="19"/>
  <c r="K257" i="19"/>
  <c r="L257" i="19"/>
  <c r="H258" i="19"/>
  <c r="I258" i="19"/>
  <c r="K258" i="19"/>
  <c r="L258" i="19"/>
  <c r="H259" i="19"/>
  <c r="I259" i="19"/>
  <c r="K259" i="19"/>
  <c r="L259" i="19"/>
  <c r="H260" i="19"/>
  <c r="I260" i="19"/>
  <c r="K260" i="19"/>
  <c r="L260" i="19"/>
  <c r="H261" i="19"/>
  <c r="I261" i="19"/>
  <c r="K261" i="19"/>
  <c r="L261" i="19"/>
  <c r="H262" i="19"/>
  <c r="I262" i="19"/>
  <c r="K262" i="19"/>
  <c r="L262" i="19"/>
  <c r="H263" i="19"/>
  <c r="I263" i="19"/>
  <c r="K263" i="19"/>
  <c r="L263" i="19"/>
  <c r="H264" i="19"/>
  <c r="I264" i="19"/>
  <c r="K264" i="19"/>
  <c r="L264" i="19"/>
  <c r="H265" i="19"/>
  <c r="I265" i="19"/>
  <c r="K265" i="19"/>
  <c r="L265" i="19"/>
  <c r="H266" i="19"/>
  <c r="I266" i="19"/>
  <c r="K266" i="19"/>
  <c r="L266" i="19"/>
  <c r="H267" i="19"/>
  <c r="I267" i="19"/>
  <c r="K267" i="19"/>
  <c r="L267" i="19"/>
  <c r="H268" i="19"/>
  <c r="I268" i="19"/>
  <c r="K268" i="19"/>
  <c r="L268" i="19"/>
  <c r="H269" i="19"/>
  <c r="I269" i="19"/>
  <c r="K269" i="19"/>
  <c r="L269" i="19"/>
  <c r="H270" i="19"/>
  <c r="I270" i="19"/>
  <c r="K270" i="19"/>
  <c r="L270" i="19"/>
  <c r="H271" i="19"/>
  <c r="I271" i="19"/>
  <c r="K271" i="19"/>
  <c r="L271" i="19"/>
  <c r="H272" i="19"/>
  <c r="I272" i="19"/>
  <c r="K272" i="19"/>
  <c r="L272" i="19"/>
  <c r="H273" i="19"/>
  <c r="I273" i="19"/>
  <c r="K273" i="19"/>
  <c r="L273" i="19"/>
  <c r="H274" i="19"/>
  <c r="I274" i="19"/>
  <c r="K274" i="19"/>
  <c r="L274" i="19"/>
  <c r="H275" i="19"/>
  <c r="I275" i="19"/>
  <c r="K275" i="19"/>
  <c r="L275" i="19"/>
  <c r="H276" i="19"/>
  <c r="I276" i="19"/>
  <c r="K276" i="19"/>
  <c r="L276" i="19"/>
  <c r="H277" i="19"/>
  <c r="I277" i="19"/>
  <c r="K277" i="19"/>
  <c r="L277" i="19"/>
  <c r="H278" i="19"/>
  <c r="I278" i="19"/>
  <c r="K278" i="19"/>
  <c r="L278" i="19"/>
  <c r="H279" i="19"/>
  <c r="I279" i="19"/>
  <c r="K279" i="19"/>
  <c r="L279" i="19"/>
  <c r="H280" i="19"/>
  <c r="I280" i="19"/>
  <c r="K280" i="19"/>
  <c r="L280" i="19"/>
  <c r="H281" i="19"/>
  <c r="I281" i="19"/>
  <c r="K281" i="19"/>
  <c r="L281" i="19"/>
  <c r="H282" i="19"/>
  <c r="I282" i="19"/>
  <c r="K282" i="19"/>
  <c r="L282" i="19"/>
  <c r="H283" i="19"/>
  <c r="I283" i="19"/>
  <c r="K283" i="19"/>
  <c r="L283" i="19"/>
  <c r="H284" i="19"/>
  <c r="I284" i="19"/>
  <c r="K284" i="19"/>
  <c r="L284" i="19"/>
  <c r="H285" i="19"/>
  <c r="I285" i="19"/>
  <c r="K285" i="19"/>
  <c r="L285" i="19"/>
  <c r="H286" i="19"/>
  <c r="I286" i="19"/>
  <c r="K286" i="19"/>
  <c r="L286" i="19"/>
  <c r="H287" i="19"/>
  <c r="I287" i="19"/>
  <c r="K287" i="19"/>
  <c r="L287" i="19"/>
  <c r="H288" i="19"/>
  <c r="I288" i="19"/>
  <c r="K288" i="19"/>
  <c r="L288" i="19"/>
  <c r="H289" i="19"/>
  <c r="I289" i="19"/>
  <c r="K289" i="19"/>
  <c r="L289" i="19"/>
  <c r="H290" i="19"/>
  <c r="I290" i="19"/>
  <c r="K290" i="19"/>
  <c r="L290" i="19"/>
  <c r="H291" i="19"/>
  <c r="I291" i="19"/>
  <c r="K291" i="19"/>
  <c r="L291" i="19"/>
  <c r="H292" i="19"/>
  <c r="I292" i="19"/>
  <c r="K292" i="19"/>
  <c r="L292" i="19"/>
  <c r="H293" i="19"/>
  <c r="I293" i="19"/>
  <c r="K293" i="19"/>
  <c r="L293" i="19"/>
  <c r="H294" i="19"/>
  <c r="I294" i="19"/>
  <c r="K294" i="19"/>
  <c r="L294" i="19"/>
  <c r="H295" i="19"/>
  <c r="I295" i="19"/>
  <c r="K295" i="19"/>
  <c r="L295" i="19"/>
  <c r="H296" i="19"/>
  <c r="I296" i="19"/>
  <c r="K296" i="19"/>
  <c r="L296" i="19"/>
  <c r="H297" i="19"/>
  <c r="I297" i="19"/>
  <c r="K297" i="19"/>
  <c r="L297" i="19"/>
  <c r="H298" i="19"/>
  <c r="I298" i="19"/>
  <c r="K298" i="19"/>
  <c r="L298" i="19"/>
  <c r="H299" i="19"/>
  <c r="I299" i="19"/>
  <c r="K299" i="19"/>
  <c r="L299" i="19"/>
  <c r="H300" i="19"/>
  <c r="I300" i="19"/>
  <c r="K300" i="19"/>
  <c r="L300" i="19"/>
  <c r="H301" i="19"/>
  <c r="I301" i="19"/>
  <c r="K301" i="19"/>
  <c r="L301" i="19"/>
  <c r="H302" i="19"/>
  <c r="I302" i="19"/>
  <c r="K302" i="19"/>
  <c r="L302" i="19"/>
  <c r="H303" i="19"/>
  <c r="I303" i="19"/>
  <c r="K303" i="19"/>
  <c r="L303" i="19"/>
  <c r="H304" i="19"/>
  <c r="I304" i="19"/>
  <c r="K304" i="19"/>
  <c r="L304" i="19"/>
  <c r="H305" i="19"/>
  <c r="I305" i="19"/>
  <c r="K305" i="19"/>
  <c r="L305" i="19"/>
  <c r="H306" i="19"/>
  <c r="I306" i="19"/>
  <c r="K306" i="19"/>
  <c r="L306" i="19"/>
  <c r="H307" i="19"/>
  <c r="I307" i="19"/>
  <c r="K307" i="19"/>
  <c r="L307" i="19"/>
  <c r="H308" i="19"/>
  <c r="I308" i="19"/>
  <c r="K308" i="19"/>
  <c r="L308" i="19"/>
  <c r="H309" i="19"/>
  <c r="I309" i="19"/>
  <c r="K309" i="19"/>
  <c r="L309" i="19"/>
  <c r="H310" i="19"/>
  <c r="I310" i="19"/>
  <c r="K310" i="19"/>
  <c r="L310" i="19"/>
  <c r="H311" i="19"/>
  <c r="I311" i="19"/>
  <c r="K311" i="19"/>
  <c r="L311" i="19"/>
  <c r="H312" i="19"/>
  <c r="I312" i="19"/>
  <c r="K312" i="19"/>
  <c r="L312" i="19"/>
  <c r="H313" i="19"/>
  <c r="I313" i="19"/>
  <c r="K313" i="19"/>
  <c r="L313" i="19"/>
  <c r="H314" i="19"/>
  <c r="I314" i="19"/>
  <c r="K314" i="19"/>
  <c r="L314" i="19"/>
  <c r="H315" i="19"/>
  <c r="I315" i="19"/>
  <c r="K315" i="19"/>
  <c r="L315" i="19"/>
  <c r="H316" i="19"/>
  <c r="I316" i="19"/>
  <c r="K316" i="19"/>
  <c r="L316" i="19"/>
  <c r="H317" i="19"/>
  <c r="I317" i="19"/>
  <c r="K317" i="19"/>
  <c r="L317" i="19"/>
  <c r="H318" i="19"/>
  <c r="I318" i="19"/>
  <c r="K318" i="19"/>
  <c r="L318" i="19"/>
  <c r="H319" i="19"/>
  <c r="I319" i="19"/>
  <c r="H320" i="19"/>
  <c r="I320" i="19"/>
  <c r="H321" i="19"/>
  <c r="I321" i="19"/>
  <c r="H322" i="19"/>
  <c r="I322" i="19"/>
  <c r="H323" i="19"/>
  <c r="I323" i="19"/>
  <c r="H324" i="19"/>
  <c r="I324" i="19"/>
  <c r="H325" i="19"/>
  <c r="I325" i="19"/>
  <c r="H326" i="19"/>
  <c r="I326" i="19"/>
  <c r="H327" i="19"/>
  <c r="I327" i="19"/>
  <c r="H328" i="19"/>
  <c r="I328" i="19"/>
  <c r="H329" i="19"/>
  <c r="I329" i="19"/>
  <c r="H330" i="19"/>
  <c r="I330" i="19"/>
  <c r="H331" i="19"/>
  <c r="I331" i="19"/>
  <c r="H332" i="19"/>
  <c r="I332" i="19"/>
  <c r="H333" i="19"/>
  <c r="I333" i="19"/>
  <c r="H334" i="19"/>
  <c r="I334" i="19"/>
  <c r="H335" i="19"/>
  <c r="I335" i="19"/>
  <c r="H336" i="19"/>
  <c r="I336" i="19"/>
  <c r="H337" i="19"/>
  <c r="I337" i="19"/>
  <c r="H338" i="19"/>
  <c r="I338" i="19"/>
  <c r="H339" i="19"/>
  <c r="I339" i="19"/>
  <c r="H340" i="19"/>
  <c r="I340" i="19"/>
  <c r="H341" i="19"/>
  <c r="I341" i="19"/>
  <c r="H342" i="19"/>
  <c r="I342" i="19"/>
  <c r="H343" i="19"/>
  <c r="I343" i="19"/>
  <c r="H344" i="19"/>
  <c r="I344" i="19"/>
  <c r="H345" i="19"/>
  <c r="I345" i="19"/>
  <c r="H346" i="19"/>
  <c r="I346" i="19"/>
  <c r="H347" i="19"/>
  <c r="I347" i="19"/>
  <c r="H348" i="19"/>
  <c r="I348" i="19"/>
  <c r="H349" i="19"/>
  <c r="I349" i="19"/>
  <c r="H350" i="19"/>
  <c r="I350" i="19"/>
  <c r="H351" i="19"/>
  <c r="I351" i="19"/>
  <c r="H352" i="19"/>
  <c r="I352" i="19"/>
  <c r="H353" i="19"/>
  <c r="I353" i="19"/>
  <c r="H354" i="19"/>
  <c r="I354" i="19"/>
  <c r="H355" i="19"/>
  <c r="I355" i="19"/>
  <c r="H356" i="19"/>
  <c r="I356" i="19"/>
  <c r="H357" i="19"/>
  <c r="I357" i="19"/>
  <c r="H358" i="19"/>
  <c r="I358" i="19"/>
  <c r="H359" i="19"/>
  <c r="I359" i="19"/>
  <c r="H360" i="19"/>
  <c r="I360" i="19"/>
  <c r="H361" i="19"/>
  <c r="I361" i="19"/>
  <c r="H362" i="19"/>
  <c r="I362" i="19"/>
  <c r="H363" i="19"/>
  <c r="I363" i="19"/>
  <c r="H364" i="19"/>
  <c r="I364" i="19"/>
  <c r="H365" i="19"/>
  <c r="I365" i="19"/>
  <c r="H366" i="19"/>
  <c r="I366" i="19"/>
  <c r="H367" i="19"/>
  <c r="I367" i="19"/>
  <c r="H368" i="19"/>
  <c r="I368" i="19"/>
  <c r="H369" i="19"/>
  <c r="I369" i="19"/>
  <c r="H370" i="19"/>
  <c r="I370" i="19"/>
  <c r="H371" i="19"/>
  <c r="I371" i="19"/>
  <c r="L4" i="19"/>
  <c r="K4" i="19"/>
  <c r="I4" i="19"/>
  <c r="H4" i="19"/>
  <c r="F4" i="19"/>
  <c r="E4" i="19"/>
  <c r="Y45" i="6"/>
  <c r="X45" i="6"/>
  <c r="X46" i="6"/>
  <c r="U169" i="17"/>
  <c r="T169" i="17"/>
  <c r="U170" i="17"/>
  <c r="T170" i="17"/>
  <c r="U171" i="17"/>
  <c r="T171" i="17"/>
  <c r="U172" i="17"/>
  <c r="T172" i="17"/>
  <c r="U173" i="17"/>
  <c r="T173" i="17"/>
  <c r="U174" i="17"/>
  <c r="T174" i="17"/>
  <c r="U175" i="17"/>
  <c r="T175" i="17"/>
  <c r="U176" i="17"/>
  <c r="T176" i="17"/>
  <c r="U177" i="17"/>
  <c r="T177" i="17"/>
  <c r="U178" i="17"/>
  <c r="T178" i="17"/>
  <c r="U179" i="17"/>
  <c r="T179" i="17"/>
  <c r="U180" i="17"/>
  <c r="T180" i="17"/>
  <c r="U181" i="17"/>
  <c r="T181" i="17"/>
  <c r="U182" i="17"/>
  <c r="T182" i="17"/>
  <c r="U183" i="17"/>
  <c r="T183" i="17"/>
  <c r="U151" i="17"/>
  <c r="T151" i="17"/>
  <c r="U152" i="17"/>
  <c r="T152" i="17"/>
  <c r="U153" i="17"/>
  <c r="T153" i="17"/>
  <c r="U154" i="17"/>
  <c r="T154" i="17"/>
  <c r="U155" i="17"/>
  <c r="T155" i="17"/>
  <c r="U156" i="17"/>
  <c r="T156" i="17"/>
  <c r="U157" i="17"/>
  <c r="T157" i="17"/>
  <c r="U158" i="17"/>
  <c r="T158" i="17"/>
  <c r="U159" i="17"/>
  <c r="T159" i="17"/>
  <c r="U160" i="17"/>
  <c r="T160" i="17"/>
  <c r="U161" i="17"/>
  <c r="T161" i="17"/>
  <c r="U162" i="17"/>
  <c r="T162" i="17"/>
  <c r="U163" i="17"/>
  <c r="T163" i="17"/>
  <c r="U164" i="17"/>
  <c r="T164" i="17"/>
  <c r="U165" i="17"/>
  <c r="T165" i="17"/>
  <c r="U166" i="17"/>
  <c r="T166" i="17"/>
  <c r="U167" i="17"/>
  <c r="T167" i="17"/>
  <c r="U168" i="17"/>
  <c r="T168" i="17"/>
  <c r="U5" i="17"/>
  <c r="T5" i="17"/>
  <c r="U6" i="17"/>
  <c r="T6" i="17"/>
  <c r="U7" i="17"/>
  <c r="T7" i="17"/>
  <c r="U8" i="17"/>
  <c r="T8" i="17"/>
  <c r="U9" i="17"/>
  <c r="T9" i="17"/>
  <c r="U10" i="17"/>
  <c r="T10" i="17"/>
  <c r="U11" i="17"/>
  <c r="T11" i="17"/>
  <c r="U12" i="17"/>
  <c r="T12" i="17"/>
  <c r="U13" i="17"/>
  <c r="T13" i="17"/>
  <c r="U14" i="17"/>
  <c r="T14" i="17"/>
  <c r="U15" i="17"/>
  <c r="T15" i="17"/>
  <c r="U16" i="17"/>
  <c r="T16" i="17"/>
  <c r="U17" i="17"/>
  <c r="T17" i="17"/>
  <c r="U18" i="17"/>
  <c r="T18" i="17"/>
  <c r="U19" i="17"/>
  <c r="T19" i="17"/>
  <c r="U20" i="17"/>
  <c r="T20" i="17"/>
  <c r="U21" i="17"/>
  <c r="T21" i="17"/>
  <c r="U22" i="17"/>
  <c r="T22" i="17"/>
  <c r="U23" i="17"/>
  <c r="T23" i="17"/>
  <c r="U24" i="17"/>
  <c r="T24" i="17"/>
  <c r="U25" i="17"/>
  <c r="T25" i="17"/>
  <c r="U26" i="17"/>
  <c r="T26" i="17"/>
  <c r="U27" i="17"/>
  <c r="T27" i="17"/>
  <c r="U28" i="17"/>
  <c r="T28" i="17"/>
  <c r="U29" i="17"/>
  <c r="T29" i="17"/>
  <c r="U30" i="17"/>
  <c r="T30" i="17"/>
  <c r="U31" i="17"/>
  <c r="T31" i="17"/>
  <c r="U32" i="17"/>
  <c r="T32" i="17"/>
  <c r="U33" i="17"/>
  <c r="T33" i="17"/>
  <c r="U34" i="17"/>
  <c r="T34" i="17"/>
  <c r="U35" i="17"/>
  <c r="T35" i="17"/>
  <c r="U36" i="17"/>
  <c r="T36" i="17"/>
  <c r="U37" i="17"/>
  <c r="T37" i="17"/>
  <c r="U38" i="17"/>
  <c r="T38" i="17"/>
  <c r="U39" i="17"/>
  <c r="T39" i="17"/>
  <c r="U40" i="17"/>
  <c r="T40" i="17"/>
  <c r="U41" i="17"/>
  <c r="T41" i="17"/>
  <c r="U42" i="17"/>
  <c r="T42" i="17"/>
  <c r="U43" i="17"/>
  <c r="T43" i="17"/>
  <c r="U44" i="17"/>
  <c r="T44" i="17"/>
  <c r="U45" i="17"/>
  <c r="T45" i="17"/>
  <c r="U46" i="17"/>
  <c r="T46" i="17"/>
  <c r="U47" i="17"/>
  <c r="T47" i="17"/>
  <c r="U48" i="17"/>
  <c r="T48" i="17"/>
  <c r="U49" i="17"/>
  <c r="T49" i="17"/>
  <c r="U50" i="17"/>
  <c r="T50" i="17"/>
  <c r="U51" i="17"/>
  <c r="T51" i="17"/>
  <c r="U52" i="17"/>
  <c r="T52" i="17"/>
  <c r="U53" i="17"/>
  <c r="T53" i="17"/>
  <c r="U54" i="17"/>
  <c r="T54" i="17"/>
  <c r="U55" i="17"/>
  <c r="T55" i="17"/>
  <c r="U56" i="17"/>
  <c r="T56" i="17"/>
  <c r="U57" i="17"/>
  <c r="T57" i="17"/>
  <c r="U58" i="17"/>
  <c r="T58" i="17"/>
  <c r="U59" i="17"/>
  <c r="T59" i="17"/>
  <c r="U60" i="17"/>
  <c r="T60" i="17"/>
  <c r="U61" i="17"/>
  <c r="T61" i="17"/>
  <c r="U62" i="17"/>
  <c r="T62" i="17"/>
  <c r="U63" i="17"/>
  <c r="T63" i="17"/>
  <c r="U64" i="17"/>
  <c r="T64" i="17"/>
  <c r="U65" i="17"/>
  <c r="T65" i="17"/>
  <c r="U66" i="17"/>
  <c r="T66" i="17"/>
  <c r="U67" i="17"/>
  <c r="T67" i="17"/>
  <c r="U68" i="17"/>
  <c r="T68" i="17"/>
  <c r="U69" i="17"/>
  <c r="T69" i="17"/>
  <c r="U70" i="17"/>
  <c r="T70" i="17"/>
  <c r="U71" i="17"/>
  <c r="T71" i="17"/>
  <c r="U72" i="17"/>
  <c r="T72" i="17"/>
  <c r="U73" i="17"/>
  <c r="T73" i="17"/>
  <c r="U74" i="17"/>
  <c r="T74" i="17"/>
  <c r="U75" i="17"/>
  <c r="T75" i="17"/>
  <c r="U76" i="17"/>
  <c r="T76" i="17"/>
  <c r="U77" i="17"/>
  <c r="T77" i="17"/>
  <c r="U78" i="17"/>
  <c r="T78" i="17"/>
  <c r="U79" i="17"/>
  <c r="T79" i="17"/>
  <c r="U80" i="17"/>
  <c r="T80" i="17"/>
  <c r="U81" i="17"/>
  <c r="T81" i="17"/>
  <c r="U82" i="17"/>
  <c r="T82" i="17"/>
  <c r="U83" i="17"/>
  <c r="T83" i="17"/>
  <c r="U84" i="17"/>
  <c r="T84" i="17"/>
  <c r="U85" i="17"/>
  <c r="T85" i="17"/>
  <c r="U86" i="17"/>
  <c r="T86" i="17"/>
  <c r="U87" i="17"/>
  <c r="T87" i="17"/>
  <c r="U88" i="17"/>
  <c r="T88" i="17"/>
  <c r="U89" i="17"/>
  <c r="T89" i="17"/>
  <c r="U90" i="17"/>
  <c r="T90" i="17"/>
  <c r="U91" i="17"/>
  <c r="T91" i="17"/>
  <c r="U92" i="17"/>
  <c r="T92" i="17"/>
  <c r="U93" i="17"/>
  <c r="T93" i="17"/>
  <c r="U94" i="17"/>
  <c r="T94" i="17"/>
  <c r="U95" i="17"/>
  <c r="T95" i="17"/>
  <c r="U96" i="17"/>
  <c r="T96" i="17"/>
  <c r="U97" i="17"/>
  <c r="T97" i="17"/>
  <c r="U98" i="17"/>
  <c r="T98" i="17"/>
  <c r="U99" i="17"/>
  <c r="T99" i="17"/>
  <c r="U100" i="17"/>
  <c r="T100" i="17"/>
  <c r="U101" i="17"/>
  <c r="T101" i="17"/>
  <c r="U102" i="17"/>
  <c r="T102" i="17"/>
  <c r="U103" i="17"/>
  <c r="T103" i="17"/>
  <c r="U104" i="17"/>
  <c r="T104" i="17"/>
  <c r="U105" i="17"/>
  <c r="T105" i="17"/>
  <c r="U106" i="17"/>
  <c r="T106" i="17"/>
  <c r="U107" i="17"/>
  <c r="T107" i="17"/>
  <c r="U108" i="17"/>
  <c r="T108" i="17"/>
  <c r="U109" i="17"/>
  <c r="T109" i="17"/>
  <c r="U110" i="17"/>
  <c r="T110" i="17"/>
  <c r="U111" i="17"/>
  <c r="T111" i="17"/>
  <c r="U112" i="17"/>
  <c r="T112" i="17"/>
  <c r="U113" i="17"/>
  <c r="T113" i="17"/>
  <c r="U114" i="17"/>
  <c r="T114" i="17"/>
  <c r="U115" i="17"/>
  <c r="T115" i="17"/>
  <c r="U116" i="17"/>
  <c r="T116" i="17"/>
  <c r="U117" i="17"/>
  <c r="T117" i="17"/>
  <c r="U118" i="17"/>
  <c r="T118" i="17"/>
  <c r="U119" i="17"/>
  <c r="T119" i="17"/>
  <c r="U120" i="17"/>
  <c r="T120" i="17"/>
  <c r="U121" i="17"/>
  <c r="T121" i="17"/>
  <c r="U122" i="17"/>
  <c r="T122" i="17"/>
  <c r="U123" i="17"/>
  <c r="T123" i="17"/>
  <c r="U124" i="17"/>
  <c r="T124" i="17"/>
  <c r="U125" i="17"/>
  <c r="T125" i="17"/>
  <c r="U126" i="17"/>
  <c r="T126" i="17"/>
  <c r="U127" i="17"/>
  <c r="T127" i="17"/>
  <c r="U128" i="17"/>
  <c r="T128" i="17"/>
  <c r="U129" i="17"/>
  <c r="T129" i="17"/>
  <c r="U130" i="17"/>
  <c r="T130" i="17"/>
  <c r="U131" i="17"/>
  <c r="T131" i="17"/>
  <c r="U132" i="17"/>
  <c r="T132" i="17"/>
  <c r="U133" i="17"/>
  <c r="T133" i="17"/>
  <c r="U134" i="17"/>
  <c r="T134" i="17"/>
  <c r="U135" i="17"/>
  <c r="T135" i="17"/>
  <c r="U136" i="17"/>
  <c r="T136" i="17"/>
  <c r="U137" i="17"/>
  <c r="T137" i="17"/>
  <c r="U138" i="17"/>
  <c r="T138" i="17"/>
  <c r="U139" i="17"/>
  <c r="T139" i="17"/>
  <c r="U140" i="17"/>
  <c r="T140" i="17"/>
  <c r="U141" i="17"/>
  <c r="T141" i="17"/>
  <c r="U142" i="17"/>
  <c r="T142" i="17"/>
  <c r="U143" i="17"/>
  <c r="T143" i="17"/>
  <c r="U144" i="17"/>
  <c r="T144" i="17"/>
  <c r="U145" i="17"/>
  <c r="T145" i="17"/>
  <c r="U146" i="17"/>
  <c r="T146" i="17"/>
  <c r="U147" i="17"/>
  <c r="T147" i="17"/>
  <c r="U148" i="17"/>
  <c r="T148" i="17"/>
  <c r="U149" i="17"/>
  <c r="T149" i="17"/>
  <c r="U150" i="17"/>
  <c r="T150" i="17"/>
  <c r="S178" i="17"/>
  <c r="R178" i="17"/>
  <c r="S179" i="17"/>
  <c r="R179" i="17"/>
  <c r="S180" i="17"/>
  <c r="R180" i="17"/>
  <c r="S181" i="17"/>
  <c r="R181" i="17"/>
  <c r="S89" i="17"/>
  <c r="R89" i="17"/>
  <c r="S90" i="17"/>
  <c r="R90" i="17"/>
  <c r="S91" i="17"/>
  <c r="R91" i="17"/>
  <c r="S92" i="17"/>
  <c r="R92" i="17"/>
  <c r="S93" i="17"/>
  <c r="R93" i="17"/>
  <c r="S94" i="17"/>
  <c r="R94" i="17"/>
  <c r="S95" i="17"/>
  <c r="R95" i="17"/>
  <c r="S96" i="17"/>
  <c r="R96" i="17"/>
  <c r="S97" i="17"/>
  <c r="R97" i="17"/>
  <c r="S98" i="17"/>
  <c r="R98" i="17"/>
  <c r="S99" i="17"/>
  <c r="R99" i="17"/>
  <c r="S100" i="17"/>
  <c r="R100" i="17"/>
  <c r="S101" i="17"/>
  <c r="R101" i="17"/>
  <c r="S102" i="17"/>
  <c r="R102" i="17"/>
  <c r="S103" i="17"/>
  <c r="R103" i="17"/>
  <c r="S104" i="17"/>
  <c r="R104" i="17"/>
  <c r="S105" i="17"/>
  <c r="R105" i="17"/>
  <c r="S106" i="17"/>
  <c r="R106" i="17"/>
  <c r="S107" i="17"/>
  <c r="R107" i="17"/>
  <c r="S108" i="17"/>
  <c r="R108" i="17"/>
  <c r="S109" i="17"/>
  <c r="R109" i="17"/>
  <c r="S110" i="17"/>
  <c r="R110" i="17"/>
  <c r="S111" i="17"/>
  <c r="R111" i="17"/>
  <c r="S112" i="17"/>
  <c r="R112" i="17"/>
  <c r="S113" i="17"/>
  <c r="R113" i="17"/>
  <c r="S114" i="17"/>
  <c r="R114" i="17"/>
  <c r="S115" i="17"/>
  <c r="R115" i="17"/>
  <c r="S116" i="17"/>
  <c r="R116" i="17"/>
  <c r="S117" i="17"/>
  <c r="R117" i="17"/>
  <c r="S118" i="17"/>
  <c r="R118" i="17"/>
  <c r="S119" i="17"/>
  <c r="R119" i="17"/>
  <c r="S120" i="17"/>
  <c r="R120" i="17"/>
  <c r="S121" i="17"/>
  <c r="R121" i="17"/>
  <c r="S122" i="17"/>
  <c r="R122" i="17"/>
  <c r="S123" i="17"/>
  <c r="R123" i="17"/>
  <c r="S124" i="17"/>
  <c r="R124" i="17"/>
  <c r="S125" i="17"/>
  <c r="R125" i="17"/>
  <c r="S126" i="17"/>
  <c r="R126" i="17"/>
  <c r="S127" i="17"/>
  <c r="R127" i="17"/>
  <c r="S128" i="17"/>
  <c r="R128" i="17"/>
  <c r="S129" i="17"/>
  <c r="R129" i="17"/>
  <c r="S130" i="17"/>
  <c r="R130" i="17"/>
  <c r="S131" i="17"/>
  <c r="R131" i="17"/>
  <c r="S132" i="17"/>
  <c r="R132" i="17"/>
  <c r="S133" i="17"/>
  <c r="R133" i="17"/>
  <c r="S134" i="17"/>
  <c r="R134" i="17"/>
  <c r="S135" i="17"/>
  <c r="R135" i="17"/>
  <c r="S136" i="17"/>
  <c r="R136" i="17"/>
  <c r="S137" i="17"/>
  <c r="R137" i="17"/>
  <c r="S138" i="17"/>
  <c r="R138" i="17"/>
  <c r="S139" i="17"/>
  <c r="R139" i="17"/>
  <c r="S140" i="17"/>
  <c r="R140" i="17"/>
  <c r="S141" i="17"/>
  <c r="R141" i="17"/>
  <c r="S142" i="17"/>
  <c r="R142" i="17"/>
  <c r="S143" i="17"/>
  <c r="R143" i="17"/>
  <c r="S144" i="17"/>
  <c r="R144" i="17"/>
  <c r="S145" i="17"/>
  <c r="R145" i="17"/>
  <c r="S146" i="17"/>
  <c r="R146" i="17"/>
  <c r="S147" i="17"/>
  <c r="R147" i="17"/>
  <c r="S148" i="17"/>
  <c r="R148" i="17"/>
  <c r="S149" i="17"/>
  <c r="R149" i="17"/>
  <c r="S150" i="17"/>
  <c r="R150" i="17"/>
  <c r="S151" i="17"/>
  <c r="R151" i="17"/>
  <c r="S152" i="17"/>
  <c r="R152" i="17"/>
  <c r="S153" i="17"/>
  <c r="R153" i="17"/>
  <c r="S154" i="17"/>
  <c r="R154" i="17"/>
  <c r="S155" i="17"/>
  <c r="R155" i="17"/>
  <c r="S156" i="17"/>
  <c r="R156" i="17"/>
  <c r="S157" i="17"/>
  <c r="R157" i="17"/>
  <c r="S158" i="17"/>
  <c r="R158" i="17"/>
  <c r="S159" i="17"/>
  <c r="R159" i="17"/>
  <c r="S160" i="17"/>
  <c r="R160" i="17"/>
  <c r="S161" i="17"/>
  <c r="R161" i="17"/>
  <c r="S162" i="17"/>
  <c r="R162" i="17"/>
  <c r="S163" i="17"/>
  <c r="R163" i="17"/>
  <c r="S164" i="17"/>
  <c r="R164" i="17"/>
  <c r="S165" i="17"/>
  <c r="R165" i="17"/>
  <c r="S166" i="17"/>
  <c r="R166" i="17"/>
  <c r="S167" i="17"/>
  <c r="R167" i="17"/>
  <c r="S168" i="17"/>
  <c r="R168" i="17"/>
  <c r="S169" i="17"/>
  <c r="R169" i="17"/>
  <c r="S170" i="17"/>
  <c r="R170" i="17"/>
  <c r="S171" i="17"/>
  <c r="R171" i="17"/>
  <c r="S172" i="17"/>
  <c r="R172" i="17"/>
  <c r="S173" i="17"/>
  <c r="R173" i="17"/>
  <c r="S174" i="17"/>
  <c r="R174" i="17"/>
  <c r="S175" i="17"/>
  <c r="R175" i="17"/>
  <c r="S176" i="17"/>
  <c r="R176" i="17"/>
  <c r="S177" i="17"/>
  <c r="R177" i="17"/>
  <c r="Q177" i="17"/>
  <c r="P177" i="17"/>
  <c r="Q178" i="17"/>
  <c r="P178" i="17"/>
  <c r="Q152" i="17"/>
  <c r="P152" i="17"/>
  <c r="Q153" i="17"/>
  <c r="P153" i="17"/>
  <c r="Q154" i="17"/>
  <c r="P154" i="17"/>
  <c r="Q155" i="17"/>
  <c r="P155" i="17"/>
  <c r="Q156" i="17"/>
  <c r="P156" i="17"/>
  <c r="Q157" i="17"/>
  <c r="P157" i="17"/>
  <c r="Q158" i="17"/>
  <c r="P158" i="17"/>
  <c r="Q159" i="17"/>
  <c r="P159" i="17"/>
  <c r="Q160" i="17"/>
  <c r="P160" i="17"/>
  <c r="Q161" i="17"/>
  <c r="P161" i="17"/>
  <c r="Q162" i="17"/>
  <c r="P162" i="17"/>
  <c r="Q163" i="17"/>
  <c r="P163" i="17"/>
  <c r="Q164" i="17"/>
  <c r="P164" i="17"/>
  <c r="Q165" i="17"/>
  <c r="P165" i="17"/>
  <c r="Q166" i="17"/>
  <c r="P166" i="17"/>
  <c r="Q167" i="17"/>
  <c r="P167" i="17"/>
  <c r="Q168" i="17"/>
  <c r="P168" i="17"/>
  <c r="Q169" i="17"/>
  <c r="P169" i="17"/>
  <c r="Q170" i="17"/>
  <c r="P170" i="17"/>
  <c r="Q171" i="17"/>
  <c r="P171" i="17"/>
  <c r="Q172" i="17"/>
  <c r="P172" i="17"/>
  <c r="Q173" i="17"/>
  <c r="P173" i="17"/>
  <c r="Q174" i="17"/>
  <c r="P174" i="17"/>
  <c r="Q175" i="17"/>
  <c r="P175" i="17"/>
  <c r="Q176" i="17"/>
  <c r="P176" i="17"/>
  <c r="Q102" i="17"/>
  <c r="P102" i="17"/>
  <c r="Q103" i="17"/>
  <c r="P103" i="17"/>
  <c r="Q104" i="17"/>
  <c r="P104" i="17"/>
  <c r="Q105" i="17"/>
  <c r="P105" i="17"/>
  <c r="Q106" i="17"/>
  <c r="P106" i="17"/>
  <c r="Q107" i="17"/>
  <c r="P107" i="17"/>
  <c r="Q108" i="17"/>
  <c r="P108" i="17"/>
  <c r="Q109" i="17"/>
  <c r="P109" i="17"/>
  <c r="Q110" i="17"/>
  <c r="P110" i="17"/>
  <c r="Q111" i="17"/>
  <c r="P111" i="17"/>
  <c r="Q112" i="17"/>
  <c r="P112" i="17"/>
  <c r="Q113" i="17"/>
  <c r="P113" i="17"/>
  <c r="Q114" i="17"/>
  <c r="P114" i="17"/>
  <c r="Q115" i="17"/>
  <c r="P115" i="17"/>
  <c r="Q116" i="17"/>
  <c r="P116" i="17"/>
  <c r="Q117" i="17"/>
  <c r="P117" i="17"/>
  <c r="Q118" i="17"/>
  <c r="P118" i="17"/>
  <c r="Q119" i="17"/>
  <c r="P119" i="17"/>
  <c r="Q120" i="17"/>
  <c r="P120" i="17"/>
  <c r="Q121" i="17"/>
  <c r="P121" i="17"/>
  <c r="Q122" i="17"/>
  <c r="P122" i="17"/>
  <c r="Q123" i="17"/>
  <c r="P123" i="17"/>
  <c r="Q124" i="17"/>
  <c r="P124" i="17"/>
  <c r="Q125" i="17"/>
  <c r="P125" i="17"/>
  <c r="Q126" i="17"/>
  <c r="P126" i="17"/>
  <c r="Q127" i="17"/>
  <c r="P127" i="17"/>
  <c r="Q128" i="17"/>
  <c r="P128" i="17"/>
  <c r="Q129" i="17"/>
  <c r="P129" i="17"/>
  <c r="Q130" i="17"/>
  <c r="P130" i="17"/>
  <c r="Q131" i="17"/>
  <c r="P131" i="17"/>
  <c r="Q132" i="17"/>
  <c r="P132" i="17"/>
  <c r="Q133" i="17"/>
  <c r="P133" i="17"/>
  <c r="Q134" i="17"/>
  <c r="P134" i="17"/>
  <c r="Q135" i="17"/>
  <c r="P135" i="17"/>
  <c r="Q136" i="17"/>
  <c r="P136" i="17"/>
  <c r="Q137" i="17"/>
  <c r="P137" i="17"/>
  <c r="Q138" i="17"/>
  <c r="P138" i="17"/>
  <c r="Q139" i="17"/>
  <c r="P139" i="17"/>
  <c r="Q140" i="17"/>
  <c r="P140" i="17"/>
  <c r="Q141" i="17"/>
  <c r="P141" i="17"/>
  <c r="Q142" i="17"/>
  <c r="P142" i="17"/>
  <c r="Q143" i="17"/>
  <c r="P143" i="17"/>
  <c r="Q144" i="17"/>
  <c r="P144" i="17"/>
  <c r="Q145" i="17"/>
  <c r="P145" i="17"/>
  <c r="Q146" i="17"/>
  <c r="P146" i="17"/>
  <c r="Q147" i="17"/>
  <c r="P147" i="17"/>
  <c r="Q148" i="17"/>
  <c r="P148" i="17"/>
  <c r="Q149" i="17"/>
  <c r="P149" i="17"/>
  <c r="Q150" i="17"/>
  <c r="P150" i="17"/>
  <c r="Q151" i="17"/>
  <c r="P151" i="17"/>
  <c r="O178" i="17"/>
  <c r="N178" i="17"/>
  <c r="O179" i="17"/>
  <c r="N179" i="17"/>
  <c r="O180" i="17"/>
  <c r="N180" i="17"/>
  <c r="O181" i="17"/>
  <c r="N181" i="17"/>
  <c r="O165" i="17"/>
  <c r="N165" i="17"/>
  <c r="O166" i="17"/>
  <c r="N166" i="17"/>
  <c r="O167" i="17"/>
  <c r="N167" i="17"/>
  <c r="O168" i="17"/>
  <c r="N168" i="17"/>
  <c r="O169" i="17"/>
  <c r="N169" i="17"/>
  <c r="O170" i="17"/>
  <c r="N170" i="17"/>
  <c r="O171" i="17"/>
  <c r="N171" i="17"/>
  <c r="O172" i="17"/>
  <c r="N172" i="17"/>
  <c r="O173" i="17"/>
  <c r="N173" i="17"/>
  <c r="O174" i="17"/>
  <c r="N174" i="17"/>
  <c r="O175" i="17"/>
  <c r="N175" i="17"/>
  <c r="O176" i="17"/>
  <c r="N176" i="17"/>
  <c r="O177" i="17"/>
  <c r="N177" i="17"/>
  <c r="O128" i="17"/>
  <c r="N128" i="17"/>
  <c r="O129" i="17"/>
  <c r="N129" i="17"/>
  <c r="O130" i="17"/>
  <c r="N130" i="17"/>
  <c r="O131" i="17"/>
  <c r="N131" i="17"/>
  <c r="O132" i="17"/>
  <c r="N132" i="17"/>
  <c r="O133" i="17"/>
  <c r="N133" i="17"/>
  <c r="O134" i="17"/>
  <c r="N134" i="17"/>
  <c r="O135" i="17"/>
  <c r="N135" i="17"/>
  <c r="O136" i="17"/>
  <c r="N136" i="17"/>
  <c r="O137" i="17"/>
  <c r="N137" i="17"/>
  <c r="O138" i="17"/>
  <c r="N138" i="17"/>
  <c r="O139" i="17"/>
  <c r="N139" i="17"/>
  <c r="O140" i="17"/>
  <c r="N140" i="17"/>
  <c r="O141" i="17"/>
  <c r="N141" i="17"/>
  <c r="O142" i="17"/>
  <c r="N142" i="17"/>
  <c r="O143" i="17"/>
  <c r="N143" i="17"/>
  <c r="O144" i="17"/>
  <c r="N144" i="17"/>
  <c r="O145" i="17"/>
  <c r="N145" i="17"/>
  <c r="O146" i="17"/>
  <c r="N146" i="17"/>
  <c r="O147" i="17"/>
  <c r="N147" i="17"/>
  <c r="O148" i="17"/>
  <c r="N148" i="17"/>
  <c r="O149" i="17"/>
  <c r="N149" i="17"/>
  <c r="O150" i="17"/>
  <c r="N150" i="17"/>
  <c r="O151" i="17"/>
  <c r="N151" i="17"/>
  <c r="O152" i="17"/>
  <c r="N152" i="17"/>
  <c r="O153" i="17"/>
  <c r="N153" i="17"/>
  <c r="O154" i="17"/>
  <c r="N154" i="17"/>
  <c r="O155" i="17"/>
  <c r="N155" i="17"/>
  <c r="O156" i="17"/>
  <c r="N156" i="17"/>
  <c r="O157" i="17"/>
  <c r="N157" i="17"/>
  <c r="O158" i="17"/>
  <c r="N158" i="17"/>
  <c r="O159" i="17"/>
  <c r="N159" i="17"/>
  <c r="O160" i="17"/>
  <c r="N160" i="17"/>
  <c r="O161" i="17"/>
  <c r="N161" i="17"/>
  <c r="O162" i="17"/>
  <c r="N162" i="17"/>
  <c r="O163" i="17"/>
  <c r="N163" i="17"/>
  <c r="O164" i="17"/>
  <c r="N164" i="17"/>
  <c r="M131" i="17"/>
  <c r="L131" i="17"/>
  <c r="M132" i="17"/>
  <c r="L132" i="17"/>
  <c r="M133" i="17"/>
  <c r="L133" i="17"/>
  <c r="M134" i="17"/>
  <c r="L134" i="17"/>
  <c r="M135" i="17"/>
  <c r="L135" i="17"/>
  <c r="M136" i="17"/>
  <c r="L136" i="17"/>
  <c r="M137" i="17"/>
  <c r="L137" i="17"/>
  <c r="M138" i="17"/>
  <c r="L138" i="17"/>
  <c r="M139" i="17"/>
  <c r="L139" i="17"/>
  <c r="M140" i="17"/>
  <c r="L140" i="17"/>
  <c r="M141" i="17"/>
  <c r="L141" i="17"/>
  <c r="M142" i="17"/>
  <c r="L142" i="17"/>
  <c r="M143" i="17"/>
  <c r="L143" i="17"/>
  <c r="M144" i="17"/>
  <c r="L144" i="17"/>
  <c r="M145" i="17"/>
  <c r="L145" i="17"/>
  <c r="M146" i="17"/>
  <c r="L146" i="17"/>
  <c r="M147" i="17"/>
  <c r="L147" i="17"/>
  <c r="M148" i="17"/>
  <c r="L148" i="17"/>
  <c r="M149" i="17"/>
  <c r="L149" i="17"/>
  <c r="M150" i="17"/>
  <c r="L150" i="17"/>
  <c r="M151" i="17"/>
  <c r="L151" i="17"/>
  <c r="M152" i="17"/>
  <c r="L152" i="17"/>
  <c r="M153" i="17"/>
  <c r="L153" i="17"/>
  <c r="M154" i="17"/>
  <c r="L154" i="17"/>
  <c r="M155" i="17"/>
  <c r="L155" i="17"/>
  <c r="M156" i="17"/>
  <c r="L156" i="17"/>
  <c r="M157" i="17"/>
  <c r="L157" i="17"/>
  <c r="M158" i="17"/>
  <c r="L158" i="17"/>
  <c r="M159" i="17"/>
  <c r="L159" i="17"/>
  <c r="M160" i="17"/>
  <c r="L160" i="17"/>
  <c r="M161" i="17"/>
  <c r="L161" i="17"/>
  <c r="M162" i="17"/>
  <c r="L162" i="17"/>
  <c r="M163" i="17"/>
  <c r="L163" i="17"/>
  <c r="M164" i="17"/>
  <c r="L164" i="17"/>
  <c r="M165" i="17"/>
  <c r="L165" i="17"/>
  <c r="M166" i="17"/>
  <c r="L166" i="17"/>
  <c r="M167" i="17"/>
  <c r="L167" i="17"/>
  <c r="M168" i="17"/>
  <c r="L168" i="17"/>
  <c r="M169" i="17"/>
  <c r="L169" i="17"/>
  <c r="M170" i="17"/>
  <c r="L170" i="17"/>
  <c r="M171" i="17"/>
  <c r="L171" i="17"/>
  <c r="M172" i="17"/>
  <c r="L172" i="17"/>
  <c r="M173" i="17"/>
  <c r="L173" i="17"/>
  <c r="M174" i="17"/>
  <c r="L174" i="17"/>
  <c r="M175" i="17"/>
  <c r="L175" i="17"/>
  <c r="M176" i="17"/>
  <c r="L176" i="17"/>
  <c r="K169" i="17"/>
  <c r="J169" i="17"/>
  <c r="K170" i="17"/>
  <c r="J170" i="17"/>
  <c r="K171" i="17"/>
  <c r="J171" i="17"/>
  <c r="K172" i="17"/>
  <c r="J172" i="17"/>
  <c r="K173" i="17"/>
  <c r="J173" i="17"/>
  <c r="K174" i="17"/>
  <c r="J174" i="17"/>
  <c r="K175" i="17"/>
  <c r="J175" i="17"/>
  <c r="K176" i="17"/>
  <c r="J176" i="17"/>
  <c r="K130" i="17"/>
  <c r="J130" i="17"/>
  <c r="K131" i="17"/>
  <c r="J131" i="17"/>
  <c r="K132" i="17"/>
  <c r="J132" i="17"/>
  <c r="K133" i="17"/>
  <c r="J133" i="17"/>
  <c r="K134" i="17"/>
  <c r="J134" i="17"/>
  <c r="K135" i="17"/>
  <c r="J135" i="17"/>
  <c r="K136" i="17"/>
  <c r="J136" i="17"/>
  <c r="K137" i="17"/>
  <c r="J137" i="17"/>
  <c r="K138" i="17"/>
  <c r="J138" i="17"/>
  <c r="K139" i="17"/>
  <c r="J139" i="17"/>
  <c r="K140" i="17"/>
  <c r="J140" i="17"/>
  <c r="K141" i="17"/>
  <c r="J141" i="17"/>
  <c r="K142" i="17"/>
  <c r="J142" i="17"/>
  <c r="K143" i="17"/>
  <c r="J143" i="17"/>
  <c r="K144" i="17"/>
  <c r="J144" i="17"/>
  <c r="K145" i="17"/>
  <c r="J145" i="17"/>
  <c r="K146" i="17"/>
  <c r="J146" i="17"/>
  <c r="K147" i="17"/>
  <c r="J147" i="17"/>
  <c r="K148" i="17"/>
  <c r="J148" i="17"/>
  <c r="K149" i="17"/>
  <c r="J149" i="17"/>
  <c r="K150" i="17"/>
  <c r="J150" i="17"/>
  <c r="K151" i="17"/>
  <c r="J151" i="17"/>
  <c r="K152" i="17"/>
  <c r="J152" i="17"/>
  <c r="K153" i="17"/>
  <c r="J153" i="17"/>
  <c r="K154" i="17"/>
  <c r="J154" i="17"/>
  <c r="K155" i="17"/>
  <c r="J155" i="17"/>
  <c r="K156" i="17"/>
  <c r="J156" i="17"/>
  <c r="K157" i="17"/>
  <c r="J157" i="17"/>
  <c r="K158" i="17"/>
  <c r="J158" i="17"/>
  <c r="K159" i="17"/>
  <c r="J159" i="17"/>
  <c r="K160" i="17"/>
  <c r="J160" i="17"/>
  <c r="K161" i="17"/>
  <c r="J161" i="17"/>
  <c r="K162" i="17"/>
  <c r="J162" i="17"/>
  <c r="K163" i="17"/>
  <c r="J163" i="17"/>
  <c r="K164" i="17"/>
  <c r="J164" i="17"/>
  <c r="K165" i="17"/>
  <c r="J165" i="17"/>
  <c r="K166" i="17"/>
  <c r="J166" i="17"/>
  <c r="K167" i="17"/>
  <c r="J167" i="17"/>
  <c r="K168" i="17"/>
  <c r="J168" i="17"/>
  <c r="S88" i="17"/>
  <c r="T4" i="17"/>
  <c r="R88" i="17"/>
  <c r="P101" i="17"/>
  <c r="N127" i="17"/>
  <c r="L130" i="17"/>
  <c r="J129" i="17"/>
  <c r="U4" i="17"/>
  <c r="Q101" i="17"/>
  <c r="O127" i="17"/>
  <c r="M130" i="17"/>
  <c r="K129" i="17"/>
  <c r="G133" i="17"/>
  <c r="F133" i="17"/>
  <c r="I156" i="17"/>
  <c r="H156" i="17"/>
  <c r="G134" i="17"/>
  <c r="F134" i="17"/>
  <c r="I157" i="17"/>
  <c r="H157" i="17"/>
  <c r="G135" i="17"/>
  <c r="F135" i="17"/>
  <c r="I158" i="17"/>
  <c r="H158" i="17"/>
  <c r="G136" i="17"/>
  <c r="F136" i="17"/>
  <c r="I159" i="17"/>
  <c r="H159" i="17"/>
  <c r="G137" i="17"/>
  <c r="F137" i="17"/>
  <c r="I160" i="17"/>
  <c r="H160" i="17"/>
  <c r="G138" i="17"/>
  <c r="F138" i="17"/>
  <c r="I161" i="17"/>
  <c r="H161" i="17"/>
  <c r="G139" i="17"/>
  <c r="F139" i="17"/>
  <c r="I162" i="17"/>
  <c r="H162" i="17"/>
  <c r="G140" i="17"/>
  <c r="F140" i="17"/>
  <c r="I163" i="17"/>
  <c r="H163" i="17"/>
  <c r="G141" i="17"/>
  <c r="F141" i="17"/>
  <c r="I164" i="17"/>
  <c r="H164" i="17"/>
  <c r="G142" i="17"/>
  <c r="F142" i="17"/>
  <c r="I165" i="17"/>
  <c r="H165" i="17"/>
  <c r="G143" i="17"/>
  <c r="F143" i="17"/>
  <c r="I166" i="17"/>
  <c r="H166" i="17"/>
  <c r="G144" i="17"/>
  <c r="F144" i="17"/>
  <c r="I167" i="17"/>
  <c r="H167" i="17"/>
  <c r="G145" i="17"/>
  <c r="F145" i="17"/>
  <c r="I168" i="17"/>
  <c r="H168" i="17"/>
  <c r="G146" i="17"/>
  <c r="F146" i="17"/>
  <c r="I169" i="17"/>
  <c r="H169" i="17"/>
  <c r="G147" i="17"/>
  <c r="F147" i="17"/>
  <c r="I170" i="17"/>
  <c r="H170" i="17"/>
  <c r="G148" i="17"/>
  <c r="F148" i="17"/>
  <c r="I171" i="17"/>
  <c r="H171" i="17"/>
  <c r="G149" i="17"/>
  <c r="F149" i="17"/>
  <c r="I172" i="17"/>
  <c r="H172" i="17"/>
  <c r="G150" i="17"/>
  <c r="F150" i="17"/>
  <c r="I173" i="17"/>
  <c r="H173" i="17"/>
  <c r="G151" i="17"/>
  <c r="F151" i="17"/>
  <c r="I174" i="17"/>
  <c r="H174" i="17"/>
  <c r="G152" i="17"/>
  <c r="F152" i="17"/>
  <c r="I175" i="17"/>
  <c r="H175" i="17"/>
  <c r="G153" i="17"/>
  <c r="F153" i="17"/>
  <c r="I176" i="17"/>
  <c r="H176" i="17"/>
  <c r="G154" i="17"/>
  <c r="F154" i="17"/>
  <c r="I177" i="17"/>
  <c r="H177" i="17"/>
  <c r="G155" i="17"/>
  <c r="F155" i="17"/>
  <c r="G156" i="17"/>
  <c r="F156" i="17"/>
  <c r="G157" i="17"/>
  <c r="F157" i="17"/>
  <c r="G158" i="17"/>
  <c r="F158" i="17"/>
  <c r="G159" i="17"/>
  <c r="F159" i="17"/>
  <c r="G160" i="17"/>
  <c r="F160" i="17"/>
  <c r="G161" i="17"/>
  <c r="F161" i="17"/>
  <c r="G162" i="17"/>
  <c r="F162" i="17"/>
  <c r="G163" i="17"/>
  <c r="F163" i="17"/>
  <c r="G164" i="17"/>
  <c r="F164" i="17"/>
  <c r="G165" i="17"/>
  <c r="F165" i="17"/>
  <c r="G166" i="17"/>
  <c r="F166" i="17"/>
  <c r="G167" i="17"/>
  <c r="F167" i="17"/>
  <c r="G168" i="17"/>
  <c r="F168" i="17"/>
  <c r="G169" i="17"/>
  <c r="F169" i="17"/>
  <c r="G170" i="17"/>
  <c r="F170" i="17"/>
  <c r="G171" i="17"/>
  <c r="F171" i="17"/>
  <c r="G172" i="17"/>
  <c r="F172" i="17"/>
  <c r="G173" i="17"/>
  <c r="F173" i="17"/>
  <c r="G174" i="17"/>
  <c r="F174" i="17"/>
  <c r="G175" i="17"/>
  <c r="F175" i="17"/>
  <c r="G176" i="17"/>
  <c r="F176" i="17"/>
  <c r="G177" i="17"/>
  <c r="F177" i="17"/>
  <c r="H155" i="17"/>
  <c r="F132" i="17"/>
  <c r="G132" i="17"/>
  <c r="I155" i="17"/>
  <c r="J106" i="2"/>
  <c r="B374" i="19" l="1"/>
  <c r="H185" i="17"/>
  <c r="L185" i="17"/>
  <c r="E185" i="17"/>
  <c r="J185" i="17"/>
  <c r="G185" i="17"/>
  <c r="N185" i="17"/>
  <c r="F185" i="17"/>
  <c r="P185" i="17"/>
  <c r="I185" i="17"/>
  <c r="R185" i="17"/>
  <c r="T185" i="17"/>
  <c r="C185" i="17"/>
  <c r="S185" i="17"/>
  <c r="B186" i="17"/>
  <c r="D185" i="17"/>
  <c r="K185" i="17"/>
  <c r="M186" i="17"/>
  <c r="O185" i="17"/>
  <c r="Q185" i="17"/>
  <c r="U185" i="17"/>
  <c r="L186" i="17"/>
  <c r="M185" i="17"/>
  <c r="K186" i="17"/>
  <c r="J186" i="17"/>
  <c r="B185" i="17"/>
  <c r="H186" i="17"/>
  <c r="G186" i="17"/>
  <c r="C186" i="17"/>
  <c r="F186" i="17"/>
  <c r="E186" i="17"/>
  <c r="U186" i="17"/>
  <c r="D186" i="17"/>
  <c r="T186" i="17"/>
  <c r="S186" i="17"/>
  <c r="R186" i="17"/>
  <c r="Q186" i="17"/>
  <c r="P186" i="17"/>
  <c r="O186" i="17"/>
  <c r="N186" i="17"/>
  <c r="I186" i="17"/>
  <c r="HD411" i="1"/>
  <c r="HD410" i="1"/>
  <c r="HD409" i="1"/>
  <c r="HD408" i="1"/>
  <c r="HD407" i="1"/>
  <c r="HD406" i="1"/>
  <c r="HC411" i="1"/>
  <c r="HC410" i="1"/>
  <c r="HC409" i="1"/>
  <c r="HC408" i="1"/>
  <c r="HC407" i="1"/>
  <c r="HC406" i="1"/>
  <c r="HD419" i="1"/>
  <c r="HD418" i="1"/>
  <c r="HD417" i="1"/>
  <c r="HD416" i="1"/>
  <c r="HD415" i="1"/>
  <c r="HD414" i="1"/>
  <c r="HC419" i="1"/>
  <c r="HC418" i="1"/>
  <c r="HC417" i="1"/>
  <c r="HC416" i="1"/>
  <c r="HC415" i="1"/>
  <c r="HC414" i="1"/>
  <c r="HS409" i="1"/>
  <c r="HS410" i="1"/>
  <c r="HS411" i="1"/>
  <c r="HS412" i="1"/>
  <c r="HS413" i="1"/>
  <c r="HW410" i="1"/>
  <c r="HR410" i="1"/>
  <c r="HR397" i="1"/>
  <c r="HV398" i="1"/>
  <c r="HN418" i="1"/>
  <c r="HZ296" i="1"/>
  <c r="HZ295" i="1"/>
  <c r="HZ319" i="1"/>
  <c r="HZ318" i="1"/>
  <c r="HZ331" i="1"/>
  <c r="HZ330" i="1"/>
  <c r="HZ329" i="1"/>
  <c r="HZ344" i="1"/>
  <c r="HZ343" i="1"/>
  <c r="HZ342" i="1"/>
  <c r="HZ351" i="1"/>
  <c r="HZ348" i="1"/>
  <c r="HZ305" i="1"/>
  <c r="HZ298" i="1"/>
  <c r="HZ291" i="1"/>
  <c r="HJ376" i="1"/>
  <c r="HJ365" i="1"/>
  <c r="HL365" i="1"/>
  <c r="HM335" i="1"/>
  <c r="HL335" i="1"/>
  <c r="HK335" i="1"/>
  <c r="HJ335" i="1"/>
  <c r="HJ328" i="1"/>
  <c r="HM311" i="1"/>
  <c r="HL310" i="1"/>
  <c r="HK310" i="1"/>
  <c r="HJ310" i="1"/>
  <c r="HJ307" i="1"/>
  <c r="HN306" i="1" s="1"/>
  <c r="HN307" i="1" s="1"/>
  <c r="HN308" i="1" s="1"/>
  <c r="HN309" i="1" s="1"/>
  <c r="HN310" i="1" s="1"/>
  <c r="HN311" i="1" s="1"/>
  <c r="HN312" i="1" s="1"/>
  <c r="HN313" i="1" s="1"/>
  <c r="HN314" i="1" s="1"/>
  <c r="HN315" i="1" s="1"/>
  <c r="HN316" i="1" s="1"/>
  <c r="HN317" i="1" s="1"/>
  <c r="JC396" i="1"/>
  <c r="JC397" i="1"/>
  <c r="JC398" i="1"/>
  <c r="JC399" i="1"/>
  <c r="JC400" i="1"/>
  <c r="JC401" i="1"/>
  <c r="JB397" i="1"/>
  <c r="JB398" i="1"/>
  <c r="JB399" i="1"/>
  <c r="JB400" i="1"/>
  <c r="JB396" i="1"/>
  <c r="JA401" i="1"/>
  <c r="JA400" i="1"/>
  <c r="JA396" i="1"/>
  <c r="JA397" i="1"/>
  <c r="JA398" i="1"/>
  <c r="JA399" i="1"/>
  <c r="IZ398" i="1"/>
  <c r="IZ399" i="1"/>
  <c r="IZ400" i="1"/>
  <c r="IZ397" i="1"/>
  <c r="IZ396" i="1"/>
  <c r="IP416" i="1"/>
  <c r="IP418" i="1"/>
  <c r="IP417" i="1"/>
  <c r="HX397" i="1"/>
  <c r="IY396" i="1"/>
  <c r="IY397" i="1"/>
  <c r="IY398" i="1"/>
  <c r="IY399" i="1"/>
  <c r="IY400" i="1"/>
  <c r="IY401" i="1"/>
  <c r="IX397" i="1"/>
  <c r="IX398" i="1"/>
  <c r="IX399" i="1"/>
  <c r="IX400" i="1"/>
  <c r="IP415" i="1"/>
  <c r="IP414" i="1"/>
  <c r="IP413" i="1"/>
  <c r="IP397" i="1"/>
  <c r="IP407" i="1"/>
  <c r="IP408" i="1"/>
  <c r="IP409" i="1"/>
  <c r="IK408" i="1"/>
  <c r="IK396" i="1"/>
  <c r="HW398" i="1"/>
  <c r="HW399" i="1"/>
  <c r="HW400" i="1"/>
  <c r="HW401" i="1"/>
  <c r="IW456" i="1"/>
  <c r="IW457" i="1" s="1"/>
  <c r="IW458" i="1" s="1"/>
  <c r="IW459" i="1" s="1"/>
  <c r="IW460" i="1" s="1"/>
  <c r="IW461" i="1" s="1"/>
  <c r="IW462" i="1" s="1"/>
  <c r="IW463" i="1" s="1"/>
  <c r="IW464" i="1" s="1"/>
  <c r="IW465" i="1" s="1"/>
  <c r="IW466" i="1" s="1"/>
  <c r="IW467" i="1" s="1"/>
  <c r="IW444" i="1"/>
  <c r="IW445" i="1" s="1"/>
  <c r="IW446" i="1" s="1"/>
  <c r="IW447" i="1" s="1"/>
  <c r="IW448" i="1" s="1"/>
  <c r="IW449" i="1" s="1"/>
  <c r="IW450" i="1" s="1"/>
  <c r="IW451" i="1" s="1"/>
  <c r="IW452" i="1" s="1"/>
  <c r="IW453" i="1" s="1"/>
  <c r="IW454" i="1" s="1"/>
  <c r="IW455" i="1" s="1"/>
  <c r="IW420" i="1"/>
  <c r="IW421" i="1" s="1"/>
  <c r="IW422" i="1" s="1"/>
  <c r="IW423" i="1" s="1"/>
  <c r="IW424" i="1" s="1"/>
  <c r="IW425" i="1" s="1"/>
  <c r="IW426" i="1" s="1"/>
  <c r="IW427" i="1" s="1"/>
  <c r="IW428" i="1" s="1"/>
  <c r="IW429" i="1" s="1"/>
  <c r="IW430" i="1" s="1"/>
  <c r="IW431" i="1" s="1"/>
  <c r="IV408" i="1"/>
  <c r="IV409" i="1" s="1"/>
  <c r="IV410" i="1" s="1"/>
  <c r="IV411" i="1" s="1"/>
  <c r="IV412" i="1" s="1"/>
  <c r="IV413" i="1" s="1"/>
  <c r="IV414" i="1" s="1"/>
  <c r="IV415" i="1" s="1"/>
  <c r="IV416" i="1" s="1"/>
  <c r="IV417" i="1" s="1"/>
  <c r="IV418" i="1" s="1"/>
  <c r="IV419" i="1" s="1"/>
  <c r="IU456" i="1"/>
  <c r="IU453" i="1"/>
  <c r="IT443" i="1"/>
  <c r="IU443" i="1"/>
  <c r="IU436" i="1"/>
  <c r="IU433" i="1"/>
  <c r="IW432" i="1" s="1"/>
  <c r="IW433" i="1" s="1"/>
  <c r="IW434" i="1" s="1"/>
  <c r="IW435" i="1" s="1"/>
  <c r="IW436" i="1" s="1"/>
  <c r="IW437" i="1" s="1"/>
  <c r="IW438" i="1" s="1"/>
  <c r="IW439" i="1" s="1"/>
  <c r="IW440" i="1" s="1"/>
  <c r="IW441" i="1" s="1"/>
  <c r="IW442" i="1" s="1"/>
  <c r="IW443" i="1" s="1"/>
  <c r="IT436" i="1"/>
  <c r="IT433" i="1"/>
  <c r="IT431" i="1"/>
  <c r="IT429" i="1"/>
  <c r="IT427" i="1"/>
  <c r="IT419" i="1"/>
  <c r="IT417" i="1"/>
  <c r="IU415" i="1"/>
  <c r="IW408" i="1" s="1"/>
  <c r="IW409" i="1" s="1"/>
  <c r="IW410" i="1" s="1"/>
  <c r="IW411" i="1" s="1"/>
  <c r="IW412" i="1" s="1"/>
  <c r="IW413" i="1" s="1"/>
  <c r="IW414" i="1" s="1"/>
  <c r="IW415" i="1" s="1"/>
  <c r="IW416" i="1" s="1"/>
  <c r="IW417" i="1" s="1"/>
  <c r="IW418" i="1" s="1"/>
  <c r="IW419" i="1" s="1"/>
  <c r="IT414" i="1"/>
  <c r="IT411" i="1"/>
  <c r="IT405" i="1"/>
  <c r="IU405" i="1"/>
  <c r="IU403" i="1"/>
  <c r="IT403" i="1"/>
  <c r="IT401" i="1"/>
  <c r="IU399" i="1"/>
  <c r="IW396" i="1" s="1"/>
  <c r="IW397" i="1" s="1"/>
  <c r="IW398" i="1" s="1"/>
  <c r="IW399" i="1" s="1"/>
  <c r="IW400" i="1" s="1"/>
  <c r="IW401" i="1" s="1"/>
  <c r="IW402" i="1" s="1"/>
  <c r="IW403" i="1" s="1"/>
  <c r="IW404" i="1" s="1"/>
  <c r="IW405" i="1" s="1"/>
  <c r="IW406" i="1" s="1"/>
  <c r="IW407" i="1" s="1"/>
  <c r="IU398" i="1"/>
  <c r="IU397" i="1"/>
  <c r="IT398" i="1"/>
  <c r="IT397" i="1"/>
  <c r="IV396" i="1" s="1"/>
  <c r="IV397" i="1" s="1"/>
  <c r="IV398" i="1" s="1"/>
  <c r="IV399" i="1" s="1"/>
  <c r="IV400" i="1" s="1"/>
  <c r="IV401" i="1" s="1"/>
  <c r="IV402" i="1" s="1"/>
  <c r="IV403" i="1" s="1"/>
  <c r="IV404" i="1" s="1"/>
  <c r="IV405" i="1" s="1"/>
  <c r="IV406" i="1" s="1"/>
  <c r="IV407" i="1" s="1"/>
  <c r="IP399" i="1"/>
  <c r="IP400" i="1"/>
  <c r="IP401" i="1"/>
  <c r="IP402" i="1"/>
  <c r="IP403" i="1"/>
  <c r="IP404" i="1"/>
  <c r="IP405" i="1"/>
  <c r="IP406" i="1"/>
  <c r="IP398" i="1"/>
  <c r="IF282" i="1"/>
  <c r="IB294" i="1"/>
  <c r="IG409" i="1"/>
  <c r="IG410" i="1"/>
  <c r="IG411" i="1"/>
  <c r="IG412" i="1" s="1"/>
  <c r="IG413" i="1" s="1"/>
  <c r="IG414" i="1" s="1"/>
  <c r="IG415" i="1" s="1"/>
  <c r="IG416" i="1" s="1"/>
  <c r="IG417" i="1" s="1"/>
  <c r="IG418" i="1" s="1"/>
  <c r="IG419" i="1" s="1"/>
  <c r="IG421" i="1"/>
  <c r="IG422" i="1"/>
  <c r="IG423" i="1"/>
  <c r="IG424" i="1"/>
  <c r="IG425" i="1"/>
  <c r="IG426" i="1" s="1"/>
  <c r="IG427" i="1" s="1"/>
  <c r="IG428" i="1" s="1"/>
  <c r="IG429" i="1" s="1"/>
  <c r="IG430" i="1" s="1"/>
  <c r="IG431" i="1" s="1"/>
  <c r="IG433" i="1"/>
  <c r="IG434" i="1" s="1"/>
  <c r="IG435" i="1" s="1"/>
  <c r="IG436" i="1" s="1"/>
  <c r="IG437" i="1" s="1"/>
  <c r="IG438" i="1" s="1"/>
  <c r="IG439" i="1" s="1"/>
  <c r="IG440" i="1" s="1"/>
  <c r="IG441" i="1" s="1"/>
  <c r="IG442" i="1" s="1"/>
  <c r="IG443" i="1" s="1"/>
  <c r="IG445" i="1"/>
  <c r="IG446" i="1"/>
  <c r="IG447" i="1" s="1"/>
  <c r="IG448" i="1" s="1"/>
  <c r="IG449" i="1" s="1"/>
  <c r="IG450" i="1" s="1"/>
  <c r="IG451" i="1" s="1"/>
  <c r="IG452" i="1" s="1"/>
  <c r="IG453" i="1" s="1"/>
  <c r="IG454" i="1" s="1"/>
  <c r="IG455" i="1" s="1"/>
  <c r="IG457" i="1"/>
  <c r="IG458" i="1"/>
  <c r="IG459" i="1"/>
  <c r="IG460" i="1"/>
  <c r="IG461" i="1" s="1"/>
  <c r="IG462" i="1" s="1"/>
  <c r="IG463" i="1" s="1"/>
  <c r="IG464" i="1" s="1"/>
  <c r="IG465" i="1" s="1"/>
  <c r="IG466" i="1" s="1"/>
  <c r="IG467" i="1" s="1"/>
  <c r="IG398" i="1"/>
  <c r="IG399" i="1" s="1"/>
  <c r="IG400" i="1" s="1"/>
  <c r="IG401" i="1" s="1"/>
  <c r="IG402" i="1" s="1"/>
  <c r="IG403" i="1" s="1"/>
  <c r="IG404" i="1" s="1"/>
  <c r="IG405" i="1" s="1"/>
  <c r="IG406" i="1" s="1"/>
  <c r="IG407" i="1" s="1"/>
  <c r="IG397" i="1"/>
  <c r="HN282" i="1"/>
  <c r="HO282" i="1"/>
  <c r="HP282" i="1"/>
  <c r="HQ282" i="1"/>
  <c r="HN283" i="1"/>
  <c r="HO283" i="1"/>
  <c r="HP283" i="1"/>
  <c r="HQ283" i="1"/>
  <c r="HN284" i="1"/>
  <c r="HO284" i="1"/>
  <c r="HP284" i="1"/>
  <c r="HQ284" i="1"/>
  <c r="HN285" i="1"/>
  <c r="HN286" i="1" s="1"/>
  <c r="HN287" i="1" s="1"/>
  <c r="HN288" i="1" s="1"/>
  <c r="HN289" i="1" s="1"/>
  <c r="HN290" i="1" s="1"/>
  <c r="HN291" i="1" s="1"/>
  <c r="HN292" i="1" s="1"/>
  <c r="HN293" i="1" s="1"/>
  <c r="HO285" i="1"/>
  <c r="HO286" i="1" s="1"/>
  <c r="HO287" i="1" s="1"/>
  <c r="HO288" i="1" s="1"/>
  <c r="HO289" i="1" s="1"/>
  <c r="HO290" i="1" s="1"/>
  <c r="HO291" i="1" s="1"/>
  <c r="HO292" i="1" s="1"/>
  <c r="HO293" i="1" s="1"/>
  <c r="HP285" i="1"/>
  <c r="HP286" i="1" s="1"/>
  <c r="HP287" i="1" s="1"/>
  <c r="HP288" i="1" s="1"/>
  <c r="HP289" i="1" s="1"/>
  <c r="HP290" i="1" s="1"/>
  <c r="HP291" i="1" s="1"/>
  <c r="HP292" i="1" s="1"/>
  <c r="HP293" i="1" s="1"/>
  <c r="HQ285" i="1"/>
  <c r="HQ286" i="1" s="1"/>
  <c r="HQ287" i="1" s="1"/>
  <c r="HQ288" i="1" s="1"/>
  <c r="HQ289" i="1" s="1"/>
  <c r="HQ290" i="1" s="1"/>
  <c r="HQ291" i="1" s="1"/>
  <c r="HQ292" i="1" s="1"/>
  <c r="HQ293" i="1" s="1"/>
  <c r="HN294" i="1"/>
  <c r="HO294" i="1"/>
  <c r="HP294" i="1"/>
  <c r="HQ294" i="1"/>
  <c r="HN295" i="1"/>
  <c r="HO295" i="1"/>
  <c r="HP295" i="1"/>
  <c r="HQ295" i="1"/>
  <c r="HN296" i="1"/>
  <c r="HO296" i="1"/>
  <c r="HP296" i="1"/>
  <c r="HQ296" i="1"/>
  <c r="HN297" i="1"/>
  <c r="HN298" i="1" s="1"/>
  <c r="HN299" i="1" s="1"/>
  <c r="HN300" i="1" s="1"/>
  <c r="HN301" i="1" s="1"/>
  <c r="HN302" i="1" s="1"/>
  <c r="HN303" i="1" s="1"/>
  <c r="HN304" i="1" s="1"/>
  <c r="HN305" i="1" s="1"/>
  <c r="HO297" i="1"/>
  <c r="HO298" i="1" s="1"/>
  <c r="HO299" i="1" s="1"/>
  <c r="HO300" i="1" s="1"/>
  <c r="HO301" i="1" s="1"/>
  <c r="HO302" i="1" s="1"/>
  <c r="HO303" i="1" s="1"/>
  <c r="HO304" i="1" s="1"/>
  <c r="HO305" i="1" s="1"/>
  <c r="HP297" i="1"/>
  <c r="HP298" i="1" s="1"/>
  <c r="HP299" i="1" s="1"/>
  <c r="HP300" i="1" s="1"/>
  <c r="HP301" i="1" s="1"/>
  <c r="HP302" i="1" s="1"/>
  <c r="HP303" i="1" s="1"/>
  <c r="HP304" i="1" s="1"/>
  <c r="HP305" i="1" s="1"/>
  <c r="HQ297" i="1"/>
  <c r="HQ298" i="1" s="1"/>
  <c r="HQ299" i="1" s="1"/>
  <c r="HQ300" i="1" s="1"/>
  <c r="HQ301" i="1" s="1"/>
  <c r="HQ302" i="1" s="1"/>
  <c r="HQ303" i="1" s="1"/>
  <c r="HQ304" i="1" s="1"/>
  <c r="HQ305" i="1" s="1"/>
  <c r="HO306" i="1"/>
  <c r="HP306" i="1"/>
  <c r="HP307" i="1" s="1"/>
  <c r="HP308" i="1" s="1"/>
  <c r="HP309" i="1" s="1"/>
  <c r="HP310" i="1" s="1"/>
  <c r="HP311" i="1" s="1"/>
  <c r="HP312" i="1" s="1"/>
  <c r="HP313" i="1" s="1"/>
  <c r="HP314" i="1" s="1"/>
  <c r="HP315" i="1" s="1"/>
  <c r="HP316" i="1" s="1"/>
  <c r="HP317" i="1" s="1"/>
  <c r="HQ306" i="1"/>
  <c r="HO307" i="1"/>
  <c r="HQ307" i="1"/>
  <c r="HQ308" i="1" s="1"/>
  <c r="HQ309" i="1" s="1"/>
  <c r="HQ310" i="1" s="1"/>
  <c r="HQ311" i="1" s="1"/>
  <c r="HQ312" i="1" s="1"/>
  <c r="HQ313" i="1" s="1"/>
  <c r="HQ314" i="1" s="1"/>
  <c r="HQ315" i="1" s="1"/>
  <c r="HQ316" i="1" s="1"/>
  <c r="HQ317" i="1" s="1"/>
  <c r="HO308" i="1"/>
  <c r="HO309" i="1"/>
  <c r="HO310" i="1" s="1"/>
  <c r="HO311" i="1" s="1"/>
  <c r="HO312" i="1" s="1"/>
  <c r="HO313" i="1" s="1"/>
  <c r="HO314" i="1" s="1"/>
  <c r="HO315" i="1" s="1"/>
  <c r="HO316" i="1" s="1"/>
  <c r="HO317" i="1" s="1"/>
  <c r="HN318" i="1"/>
  <c r="HN319" i="1" s="1"/>
  <c r="HN320" i="1" s="1"/>
  <c r="HN321" i="1" s="1"/>
  <c r="HN322" i="1" s="1"/>
  <c r="HN323" i="1" s="1"/>
  <c r="HN324" i="1" s="1"/>
  <c r="HN325" i="1" s="1"/>
  <c r="HN326" i="1" s="1"/>
  <c r="HN327" i="1" s="1"/>
  <c r="HN328" i="1" s="1"/>
  <c r="HN329" i="1" s="1"/>
  <c r="HO318" i="1"/>
  <c r="HP318" i="1"/>
  <c r="HP319" i="1" s="1"/>
  <c r="HP320" i="1" s="1"/>
  <c r="HP321" i="1" s="1"/>
  <c r="HP322" i="1" s="1"/>
  <c r="HP323" i="1" s="1"/>
  <c r="HP324" i="1" s="1"/>
  <c r="HP325" i="1" s="1"/>
  <c r="HP326" i="1" s="1"/>
  <c r="HP327" i="1" s="1"/>
  <c r="HP328" i="1" s="1"/>
  <c r="HP329" i="1" s="1"/>
  <c r="HQ318" i="1"/>
  <c r="HQ319" i="1" s="1"/>
  <c r="HQ320" i="1" s="1"/>
  <c r="HQ321" i="1" s="1"/>
  <c r="HQ322" i="1" s="1"/>
  <c r="HQ323" i="1" s="1"/>
  <c r="HQ324" i="1" s="1"/>
  <c r="HQ325" i="1" s="1"/>
  <c r="HQ326" i="1" s="1"/>
  <c r="HQ327" i="1" s="1"/>
  <c r="HQ328" i="1" s="1"/>
  <c r="HQ329" i="1" s="1"/>
  <c r="HO319" i="1"/>
  <c r="HO320" i="1"/>
  <c r="HO321" i="1"/>
  <c r="HO322" i="1" s="1"/>
  <c r="HO323" i="1" s="1"/>
  <c r="HO324" i="1" s="1"/>
  <c r="HO325" i="1" s="1"/>
  <c r="HO326" i="1" s="1"/>
  <c r="HO327" i="1" s="1"/>
  <c r="HO328" i="1" s="1"/>
  <c r="HO329" i="1" s="1"/>
  <c r="HN330" i="1"/>
  <c r="HN331" i="1" s="1"/>
  <c r="HN332" i="1" s="1"/>
  <c r="HN333" i="1" s="1"/>
  <c r="HN334" i="1" s="1"/>
  <c r="HN335" i="1" s="1"/>
  <c r="HN336" i="1" s="1"/>
  <c r="HN337" i="1" s="1"/>
  <c r="HN338" i="1" s="1"/>
  <c r="HN339" i="1" s="1"/>
  <c r="HN340" i="1" s="1"/>
  <c r="HN341" i="1" s="1"/>
  <c r="HO330" i="1"/>
  <c r="HP330" i="1"/>
  <c r="HP331" i="1" s="1"/>
  <c r="HP332" i="1" s="1"/>
  <c r="HP333" i="1" s="1"/>
  <c r="HP334" i="1" s="1"/>
  <c r="HP335" i="1" s="1"/>
  <c r="HP336" i="1" s="1"/>
  <c r="HP337" i="1" s="1"/>
  <c r="HP338" i="1" s="1"/>
  <c r="HP339" i="1" s="1"/>
  <c r="HP340" i="1" s="1"/>
  <c r="HP341" i="1" s="1"/>
  <c r="HQ330" i="1"/>
  <c r="HQ331" i="1" s="1"/>
  <c r="HQ332" i="1" s="1"/>
  <c r="HQ333" i="1" s="1"/>
  <c r="HQ334" i="1" s="1"/>
  <c r="HQ335" i="1" s="1"/>
  <c r="HQ336" i="1" s="1"/>
  <c r="HQ337" i="1" s="1"/>
  <c r="HQ338" i="1" s="1"/>
  <c r="HQ339" i="1" s="1"/>
  <c r="HQ340" i="1" s="1"/>
  <c r="HQ341" i="1" s="1"/>
  <c r="HO331" i="1"/>
  <c r="HO332" i="1"/>
  <c r="HO333" i="1"/>
  <c r="HO334" i="1" s="1"/>
  <c r="HO335" i="1" s="1"/>
  <c r="HO336" i="1" s="1"/>
  <c r="HO337" i="1" s="1"/>
  <c r="HO338" i="1" s="1"/>
  <c r="HO339" i="1" s="1"/>
  <c r="HO340" i="1" s="1"/>
  <c r="HO341" i="1" s="1"/>
  <c r="HN342" i="1"/>
  <c r="HN343" i="1" s="1"/>
  <c r="HN344" i="1" s="1"/>
  <c r="HN345" i="1" s="1"/>
  <c r="HN346" i="1" s="1"/>
  <c r="HN347" i="1" s="1"/>
  <c r="HN348" i="1" s="1"/>
  <c r="HN349" i="1" s="1"/>
  <c r="HN350" i="1" s="1"/>
  <c r="HN351" i="1" s="1"/>
  <c r="HN352" i="1" s="1"/>
  <c r="HN353" i="1" s="1"/>
  <c r="HO342" i="1"/>
  <c r="HO343" i="1" s="1"/>
  <c r="HO344" i="1" s="1"/>
  <c r="HO345" i="1" s="1"/>
  <c r="HO346" i="1" s="1"/>
  <c r="HO347" i="1" s="1"/>
  <c r="HO348" i="1" s="1"/>
  <c r="HO349" i="1" s="1"/>
  <c r="HO350" i="1" s="1"/>
  <c r="HO351" i="1" s="1"/>
  <c r="HO352" i="1" s="1"/>
  <c r="HO353" i="1" s="1"/>
  <c r="HP342" i="1"/>
  <c r="HP343" i="1" s="1"/>
  <c r="HP344" i="1" s="1"/>
  <c r="HP345" i="1" s="1"/>
  <c r="HP346" i="1" s="1"/>
  <c r="HP347" i="1" s="1"/>
  <c r="HP348" i="1" s="1"/>
  <c r="HP349" i="1" s="1"/>
  <c r="HP350" i="1" s="1"/>
  <c r="HP351" i="1" s="1"/>
  <c r="HP352" i="1" s="1"/>
  <c r="HP353" i="1" s="1"/>
  <c r="HQ342" i="1"/>
  <c r="HQ343" i="1" s="1"/>
  <c r="HQ344" i="1" s="1"/>
  <c r="HQ345" i="1" s="1"/>
  <c r="HQ346" i="1" s="1"/>
  <c r="HQ347" i="1" s="1"/>
  <c r="HQ348" i="1" s="1"/>
  <c r="HQ349" i="1" s="1"/>
  <c r="HQ350" i="1" s="1"/>
  <c r="HQ351" i="1" s="1"/>
  <c r="HQ352" i="1" s="1"/>
  <c r="HQ353" i="1" s="1"/>
  <c r="HN354" i="1"/>
  <c r="HN355" i="1" s="1"/>
  <c r="HN356" i="1" s="1"/>
  <c r="HN357" i="1" s="1"/>
  <c r="HN358" i="1" s="1"/>
  <c r="HN359" i="1" s="1"/>
  <c r="HN360" i="1" s="1"/>
  <c r="HN361" i="1" s="1"/>
  <c r="HN362" i="1" s="1"/>
  <c r="HN363" i="1" s="1"/>
  <c r="HN364" i="1" s="1"/>
  <c r="HN365" i="1" s="1"/>
  <c r="HO354" i="1"/>
  <c r="HP354" i="1"/>
  <c r="HP355" i="1" s="1"/>
  <c r="HP356" i="1" s="1"/>
  <c r="HP357" i="1" s="1"/>
  <c r="HP358" i="1" s="1"/>
  <c r="HP359" i="1" s="1"/>
  <c r="HP360" i="1" s="1"/>
  <c r="HP361" i="1" s="1"/>
  <c r="HP362" i="1" s="1"/>
  <c r="HP363" i="1" s="1"/>
  <c r="HP364" i="1" s="1"/>
  <c r="HP365" i="1" s="1"/>
  <c r="HQ354" i="1"/>
  <c r="HQ355" i="1" s="1"/>
  <c r="HQ356" i="1" s="1"/>
  <c r="HQ357" i="1" s="1"/>
  <c r="HQ358" i="1" s="1"/>
  <c r="HQ359" i="1" s="1"/>
  <c r="HQ360" i="1" s="1"/>
  <c r="HQ361" i="1" s="1"/>
  <c r="HQ362" i="1" s="1"/>
  <c r="HQ363" i="1" s="1"/>
  <c r="HQ364" i="1" s="1"/>
  <c r="HQ365" i="1" s="1"/>
  <c r="HO355" i="1"/>
  <c r="HO356" i="1"/>
  <c r="HO357" i="1"/>
  <c r="HO358" i="1" s="1"/>
  <c r="HO359" i="1" s="1"/>
  <c r="HO360" i="1" s="1"/>
  <c r="HO361" i="1" s="1"/>
  <c r="HO362" i="1" s="1"/>
  <c r="HO363" i="1" s="1"/>
  <c r="HO364" i="1" s="1"/>
  <c r="HO365" i="1" s="1"/>
  <c r="HN366" i="1"/>
  <c r="HN367" i="1" s="1"/>
  <c r="HN368" i="1" s="1"/>
  <c r="HN369" i="1" s="1"/>
  <c r="HN370" i="1" s="1"/>
  <c r="HN371" i="1" s="1"/>
  <c r="HN372" i="1" s="1"/>
  <c r="HN373" i="1" s="1"/>
  <c r="HN374" i="1" s="1"/>
  <c r="HN375" i="1" s="1"/>
  <c r="HN376" i="1" s="1"/>
  <c r="HN377" i="1" s="1"/>
  <c r="HO366" i="1"/>
  <c r="HO367" i="1" s="1"/>
  <c r="HO368" i="1" s="1"/>
  <c r="HO369" i="1" s="1"/>
  <c r="HO370" i="1" s="1"/>
  <c r="HO371" i="1" s="1"/>
  <c r="HO372" i="1" s="1"/>
  <c r="HO373" i="1" s="1"/>
  <c r="HO374" i="1" s="1"/>
  <c r="HO375" i="1" s="1"/>
  <c r="HO376" i="1" s="1"/>
  <c r="HO377" i="1" s="1"/>
  <c r="HP366" i="1"/>
  <c r="HP367" i="1" s="1"/>
  <c r="HP368" i="1" s="1"/>
  <c r="HP369" i="1" s="1"/>
  <c r="HP370" i="1" s="1"/>
  <c r="HP371" i="1" s="1"/>
  <c r="HP372" i="1" s="1"/>
  <c r="HP373" i="1" s="1"/>
  <c r="HP374" i="1" s="1"/>
  <c r="HP375" i="1" s="1"/>
  <c r="HP376" i="1" s="1"/>
  <c r="HP377" i="1" s="1"/>
  <c r="HQ366" i="1"/>
  <c r="HQ367" i="1" s="1"/>
  <c r="HQ368" i="1" s="1"/>
  <c r="HQ369" i="1" s="1"/>
  <c r="HQ370" i="1" s="1"/>
  <c r="HQ371" i="1" s="1"/>
  <c r="HQ372" i="1" s="1"/>
  <c r="HQ373" i="1" s="1"/>
  <c r="HQ374" i="1" s="1"/>
  <c r="HQ375" i="1" s="1"/>
  <c r="HQ376" i="1" s="1"/>
  <c r="HQ377" i="1" s="1"/>
  <c r="HU397" i="1"/>
  <c r="HU408" i="1"/>
  <c r="HX413" i="1"/>
  <c r="HX408" i="1"/>
  <c r="HX409" i="1"/>
  <c r="HX410" i="1"/>
  <c r="HX411" i="1"/>
  <c r="HX412" i="1"/>
  <c r="HW412" i="1"/>
  <c r="HW411" i="1"/>
  <c r="HR408" i="1"/>
  <c r="HR409" i="1"/>
  <c r="HR411" i="1"/>
  <c r="HR412" i="1"/>
  <c r="HR413" i="1"/>
  <c r="HT408" i="1"/>
  <c r="HT409" i="1"/>
  <c r="HU409" i="1"/>
  <c r="HT410" i="1"/>
  <c r="HU410" i="1"/>
  <c r="HT411" i="1"/>
  <c r="HU411" i="1"/>
  <c r="HT412" i="1"/>
  <c r="HU412" i="1"/>
  <c r="HT413" i="1"/>
  <c r="HU413" i="1"/>
  <c r="HW422" i="1"/>
  <c r="HW420" i="1"/>
  <c r="HW419" i="1"/>
  <c r="IL396" i="1"/>
  <c r="HX419" i="1" s="1"/>
  <c r="IK397" i="1"/>
  <c r="IK398" i="1" s="1"/>
  <c r="IK399" i="1" s="1"/>
  <c r="IK400" i="1" s="1"/>
  <c r="IK401" i="1" s="1"/>
  <c r="IK402" i="1" s="1"/>
  <c r="IK403" i="1" s="1"/>
  <c r="IK404" i="1" s="1"/>
  <c r="IK405" i="1" s="1"/>
  <c r="IK406" i="1" s="1"/>
  <c r="IK407" i="1" s="1"/>
  <c r="IL408" i="1"/>
  <c r="IL409" i="1" s="1"/>
  <c r="IL410" i="1" s="1"/>
  <c r="IL411" i="1" s="1"/>
  <c r="IL412" i="1" s="1"/>
  <c r="IL413" i="1" s="1"/>
  <c r="IL414" i="1" s="1"/>
  <c r="IL415" i="1" s="1"/>
  <c r="IL416" i="1" s="1"/>
  <c r="IL417" i="1" s="1"/>
  <c r="IL418" i="1" s="1"/>
  <c r="IL419" i="1" s="1"/>
  <c r="IK409" i="1"/>
  <c r="IK410" i="1" s="1"/>
  <c r="IK411" i="1" s="1"/>
  <c r="IK412" i="1" s="1"/>
  <c r="IK413" i="1" s="1"/>
  <c r="IK414" i="1" s="1"/>
  <c r="IK415" i="1" s="1"/>
  <c r="IK416" i="1" s="1"/>
  <c r="IK417" i="1" s="1"/>
  <c r="IK418" i="1" s="1"/>
  <c r="IK419" i="1" s="1"/>
  <c r="IK420" i="1"/>
  <c r="HW421" i="1" s="1"/>
  <c r="IL420" i="1"/>
  <c r="IL421" i="1" s="1"/>
  <c r="IL422" i="1" s="1"/>
  <c r="IL423" i="1" s="1"/>
  <c r="IL424" i="1" s="1"/>
  <c r="IL425" i="1" s="1"/>
  <c r="IL426" i="1" s="1"/>
  <c r="IL427" i="1" s="1"/>
  <c r="IL428" i="1" s="1"/>
  <c r="IL429" i="1" s="1"/>
  <c r="IL430" i="1" s="1"/>
  <c r="IL431" i="1" s="1"/>
  <c r="IK432" i="1"/>
  <c r="IK433" i="1" s="1"/>
  <c r="IK434" i="1" s="1"/>
  <c r="IK435" i="1" s="1"/>
  <c r="IK436" i="1" s="1"/>
  <c r="IK437" i="1" s="1"/>
  <c r="IK438" i="1" s="1"/>
  <c r="IK439" i="1" s="1"/>
  <c r="IK440" i="1" s="1"/>
  <c r="IK441" i="1" s="1"/>
  <c r="IK442" i="1" s="1"/>
  <c r="IK443" i="1" s="1"/>
  <c r="IL432" i="1"/>
  <c r="IL433" i="1" s="1"/>
  <c r="IL434" i="1" s="1"/>
  <c r="IL435" i="1" s="1"/>
  <c r="IL436" i="1" s="1"/>
  <c r="IL437" i="1" s="1"/>
  <c r="IL438" i="1" s="1"/>
  <c r="IL439" i="1" s="1"/>
  <c r="IL440" i="1" s="1"/>
  <c r="IL441" i="1" s="1"/>
  <c r="IL442" i="1" s="1"/>
  <c r="IL443" i="1" s="1"/>
  <c r="IK444" i="1"/>
  <c r="IK445" i="1" s="1"/>
  <c r="IK446" i="1" s="1"/>
  <c r="IK447" i="1" s="1"/>
  <c r="IK448" i="1" s="1"/>
  <c r="IK449" i="1" s="1"/>
  <c r="IK450" i="1" s="1"/>
  <c r="IK451" i="1" s="1"/>
  <c r="IK452" i="1" s="1"/>
  <c r="IK453" i="1" s="1"/>
  <c r="IK454" i="1" s="1"/>
  <c r="IK455" i="1" s="1"/>
  <c r="IL444" i="1"/>
  <c r="IL445" i="1" s="1"/>
  <c r="IL446" i="1" s="1"/>
  <c r="IL447" i="1" s="1"/>
  <c r="IL448" i="1" s="1"/>
  <c r="IL449" i="1" s="1"/>
  <c r="IL450" i="1" s="1"/>
  <c r="IL451" i="1" s="1"/>
  <c r="IL452" i="1" s="1"/>
  <c r="IL453" i="1" s="1"/>
  <c r="IL454" i="1" s="1"/>
  <c r="IL455" i="1" s="1"/>
  <c r="IL456" i="1"/>
  <c r="IL457" i="1" s="1"/>
  <c r="IL458" i="1" s="1"/>
  <c r="IL459" i="1" s="1"/>
  <c r="IL460" i="1" s="1"/>
  <c r="IL461" i="1" s="1"/>
  <c r="IL462" i="1" s="1"/>
  <c r="IL463" i="1" s="1"/>
  <c r="IL464" i="1" s="1"/>
  <c r="IL465" i="1" s="1"/>
  <c r="IL466" i="1" s="1"/>
  <c r="IL467" i="1" s="1"/>
  <c r="IL397" i="1"/>
  <c r="IL398" i="1" s="1"/>
  <c r="IL399" i="1" s="1"/>
  <c r="IL400" i="1" s="1"/>
  <c r="IL401" i="1" s="1"/>
  <c r="IL402" i="1" s="1"/>
  <c r="IL403" i="1" s="1"/>
  <c r="IL404" i="1" s="1"/>
  <c r="IL405" i="1" s="1"/>
  <c r="IL406" i="1" s="1"/>
  <c r="IL407" i="1" s="1"/>
  <c r="HS282" i="1"/>
  <c r="HS283" i="1" s="1"/>
  <c r="HS284" i="1" s="1"/>
  <c r="HS285" i="1" s="1"/>
  <c r="HS286" i="1" s="1"/>
  <c r="HS287" i="1" s="1"/>
  <c r="HS288" i="1" s="1"/>
  <c r="HS289" i="1" s="1"/>
  <c r="HS290" i="1" s="1"/>
  <c r="HS291" i="1" s="1"/>
  <c r="HS292" i="1" s="1"/>
  <c r="HS293" i="1" s="1"/>
  <c r="HT282" i="1"/>
  <c r="HT283" i="1" s="1"/>
  <c r="HT284" i="1" s="1"/>
  <c r="HT285" i="1" s="1"/>
  <c r="HT286" i="1" s="1"/>
  <c r="HT287" i="1" s="1"/>
  <c r="HT288" i="1" s="1"/>
  <c r="HT289" i="1" s="1"/>
  <c r="HT290" i="1" s="1"/>
  <c r="HT291" i="1" s="1"/>
  <c r="HT292" i="1" s="1"/>
  <c r="HT293" i="1" s="1"/>
  <c r="HU282" i="1"/>
  <c r="HU283" i="1" s="1"/>
  <c r="HU284" i="1" s="1"/>
  <c r="HU285" i="1" s="1"/>
  <c r="HU286" i="1" s="1"/>
  <c r="HU287" i="1" s="1"/>
  <c r="HU288" i="1" s="1"/>
  <c r="HU289" i="1" s="1"/>
  <c r="HU290" i="1" s="1"/>
  <c r="HU291" i="1" s="1"/>
  <c r="HU292" i="1" s="1"/>
  <c r="HU293" i="1" s="1"/>
  <c r="HS294" i="1"/>
  <c r="HS295" i="1" s="1"/>
  <c r="HS296" i="1" s="1"/>
  <c r="HS297" i="1" s="1"/>
  <c r="HS298" i="1" s="1"/>
  <c r="HS299" i="1" s="1"/>
  <c r="HS300" i="1" s="1"/>
  <c r="HS301" i="1" s="1"/>
  <c r="HS302" i="1" s="1"/>
  <c r="HS303" i="1" s="1"/>
  <c r="HS304" i="1" s="1"/>
  <c r="HS305" i="1" s="1"/>
  <c r="HT294" i="1"/>
  <c r="HU294" i="1"/>
  <c r="HU295" i="1" s="1"/>
  <c r="HU296" i="1" s="1"/>
  <c r="HU297" i="1" s="1"/>
  <c r="HU298" i="1" s="1"/>
  <c r="HU299" i="1" s="1"/>
  <c r="HU300" i="1" s="1"/>
  <c r="HU301" i="1" s="1"/>
  <c r="HU302" i="1" s="1"/>
  <c r="HU303" i="1" s="1"/>
  <c r="HU304" i="1" s="1"/>
  <c r="HU305" i="1" s="1"/>
  <c r="HT295" i="1"/>
  <c r="HT296" i="1" s="1"/>
  <c r="HT297" i="1" s="1"/>
  <c r="HT298" i="1" s="1"/>
  <c r="HT299" i="1" s="1"/>
  <c r="HT300" i="1" s="1"/>
  <c r="HT301" i="1" s="1"/>
  <c r="HT302" i="1" s="1"/>
  <c r="HT303" i="1" s="1"/>
  <c r="HT304" i="1" s="1"/>
  <c r="HT305" i="1" s="1"/>
  <c r="HS306" i="1"/>
  <c r="HT306" i="1"/>
  <c r="HT307" i="1" s="1"/>
  <c r="HT308" i="1" s="1"/>
  <c r="HT309" i="1" s="1"/>
  <c r="HT310" i="1" s="1"/>
  <c r="HT311" i="1" s="1"/>
  <c r="HT312" i="1" s="1"/>
  <c r="HT313" i="1" s="1"/>
  <c r="HT314" i="1" s="1"/>
  <c r="HT315" i="1" s="1"/>
  <c r="HT316" i="1" s="1"/>
  <c r="HT317" i="1" s="1"/>
  <c r="HU306" i="1"/>
  <c r="HU307" i="1" s="1"/>
  <c r="HU308" i="1" s="1"/>
  <c r="HU309" i="1" s="1"/>
  <c r="HU310" i="1" s="1"/>
  <c r="HU311" i="1" s="1"/>
  <c r="HU312" i="1" s="1"/>
  <c r="HU313" i="1" s="1"/>
  <c r="HU314" i="1" s="1"/>
  <c r="HU315" i="1" s="1"/>
  <c r="HU316" i="1" s="1"/>
  <c r="HU317" i="1" s="1"/>
  <c r="HS307" i="1"/>
  <c r="HS308" i="1" s="1"/>
  <c r="HS309" i="1" s="1"/>
  <c r="HS310" i="1" s="1"/>
  <c r="HS311" i="1" s="1"/>
  <c r="HS312" i="1" s="1"/>
  <c r="HS313" i="1" s="1"/>
  <c r="HS314" i="1" s="1"/>
  <c r="HS315" i="1" s="1"/>
  <c r="HS316" i="1" s="1"/>
  <c r="HS317" i="1" s="1"/>
  <c r="HS318" i="1"/>
  <c r="HT318" i="1"/>
  <c r="HT319" i="1" s="1"/>
  <c r="HT320" i="1" s="1"/>
  <c r="HT321" i="1" s="1"/>
  <c r="HT322" i="1" s="1"/>
  <c r="HT323" i="1" s="1"/>
  <c r="HT324" i="1" s="1"/>
  <c r="HT325" i="1" s="1"/>
  <c r="HT326" i="1" s="1"/>
  <c r="HT327" i="1" s="1"/>
  <c r="HT328" i="1" s="1"/>
  <c r="HT329" i="1" s="1"/>
  <c r="HU318" i="1"/>
  <c r="HU319" i="1" s="1"/>
  <c r="HU320" i="1" s="1"/>
  <c r="HU321" i="1" s="1"/>
  <c r="HU322" i="1" s="1"/>
  <c r="HU323" i="1" s="1"/>
  <c r="HU324" i="1" s="1"/>
  <c r="HU325" i="1" s="1"/>
  <c r="HU326" i="1" s="1"/>
  <c r="HU327" i="1" s="1"/>
  <c r="HU328" i="1" s="1"/>
  <c r="HU329" i="1" s="1"/>
  <c r="HS319" i="1"/>
  <c r="HS320" i="1" s="1"/>
  <c r="HS321" i="1" s="1"/>
  <c r="HS322" i="1" s="1"/>
  <c r="HS323" i="1" s="1"/>
  <c r="HS324" i="1" s="1"/>
  <c r="HS325" i="1" s="1"/>
  <c r="HS326" i="1" s="1"/>
  <c r="HS327" i="1" s="1"/>
  <c r="HS328" i="1" s="1"/>
  <c r="HS329" i="1" s="1"/>
  <c r="HS330" i="1"/>
  <c r="HS331" i="1" s="1"/>
  <c r="HS332" i="1" s="1"/>
  <c r="HS333" i="1" s="1"/>
  <c r="HS334" i="1" s="1"/>
  <c r="HS335" i="1" s="1"/>
  <c r="HS336" i="1" s="1"/>
  <c r="HS337" i="1" s="1"/>
  <c r="HS338" i="1" s="1"/>
  <c r="HS339" i="1" s="1"/>
  <c r="HS340" i="1" s="1"/>
  <c r="HS341" i="1" s="1"/>
  <c r="HT330" i="1"/>
  <c r="HT331" i="1" s="1"/>
  <c r="HT332" i="1" s="1"/>
  <c r="HT333" i="1" s="1"/>
  <c r="HT334" i="1" s="1"/>
  <c r="HT335" i="1" s="1"/>
  <c r="HT336" i="1" s="1"/>
  <c r="HT337" i="1" s="1"/>
  <c r="HT338" i="1" s="1"/>
  <c r="HT339" i="1" s="1"/>
  <c r="HT340" i="1" s="1"/>
  <c r="HT341" i="1" s="1"/>
  <c r="HU330" i="1"/>
  <c r="HU331" i="1" s="1"/>
  <c r="HU332" i="1" s="1"/>
  <c r="HU333" i="1" s="1"/>
  <c r="HU334" i="1" s="1"/>
  <c r="HU335" i="1" s="1"/>
  <c r="HU336" i="1" s="1"/>
  <c r="HU337" i="1" s="1"/>
  <c r="HU338" i="1" s="1"/>
  <c r="HU339" i="1" s="1"/>
  <c r="HU340" i="1" s="1"/>
  <c r="HU341" i="1" s="1"/>
  <c r="HS342" i="1"/>
  <c r="HS343" i="1" s="1"/>
  <c r="HS344" i="1" s="1"/>
  <c r="HS345" i="1" s="1"/>
  <c r="HS346" i="1" s="1"/>
  <c r="HS347" i="1" s="1"/>
  <c r="HS348" i="1" s="1"/>
  <c r="HS349" i="1" s="1"/>
  <c r="HS350" i="1" s="1"/>
  <c r="HS351" i="1" s="1"/>
  <c r="HS352" i="1" s="1"/>
  <c r="HS353" i="1" s="1"/>
  <c r="HT342" i="1"/>
  <c r="HU342" i="1"/>
  <c r="HT343" i="1"/>
  <c r="HT344" i="1" s="1"/>
  <c r="HT345" i="1" s="1"/>
  <c r="HT346" i="1" s="1"/>
  <c r="HT347" i="1" s="1"/>
  <c r="HT348" i="1" s="1"/>
  <c r="HT349" i="1" s="1"/>
  <c r="HT350" i="1" s="1"/>
  <c r="HT351" i="1" s="1"/>
  <c r="HT352" i="1" s="1"/>
  <c r="HT353" i="1" s="1"/>
  <c r="HU343" i="1"/>
  <c r="HU344" i="1"/>
  <c r="HU345" i="1"/>
  <c r="HU346" i="1" s="1"/>
  <c r="HU347" i="1" s="1"/>
  <c r="HU348" i="1" s="1"/>
  <c r="HU349" i="1" s="1"/>
  <c r="HU350" i="1" s="1"/>
  <c r="HU351" i="1" s="1"/>
  <c r="HU352" i="1" s="1"/>
  <c r="HU353" i="1" s="1"/>
  <c r="HS354" i="1"/>
  <c r="HS355" i="1" s="1"/>
  <c r="HS356" i="1" s="1"/>
  <c r="HS357" i="1" s="1"/>
  <c r="HS358" i="1" s="1"/>
  <c r="HS359" i="1" s="1"/>
  <c r="HS360" i="1" s="1"/>
  <c r="HS361" i="1" s="1"/>
  <c r="HS362" i="1" s="1"/>
  <c r="HS363" i="1" s="1"/>
  <c r="HS364" i="1" s="1"/>
  <c r="HS365" i="1" s="1"/>
  <c r="HT354" i="1"/>
  <c r="HT355" i="1" s="1"/>
  <c r="HT356" i="1" s="1"/>
  <c r="HT357" i="1" s="1"/>
  <c r="HT358" i="1" s="1"/>
  <c r="HT359" i="1" s="1"/>
  <c r="HT360" i="1" s="1"/>
  <c r="HT361" i="1" s="1"/>
  <c r="HT362" i="1" s="1"/>
  <c r="HT363" i="1" s="1"/>
  <c r="HT364" i="1" s="1"/>
  <c r="HT365" i="1" s="1"/>
  <c r="HU354" i="1"/>
  <c r="HU355" i="1" s="1"/>
  <c r="HU356" i="1" s="1"/>
  <c r="HU357" i="1" s="1"/>
  <c r="HU358" i="1" s="1"/>
  <c r="HU359" i="1" s="1"/>
  <c r="HU360" i="1" s="1"/>
  <c r="HU361" i="1" s="1"/>
  <c r="HU362" i="1" s="1"/>
  <c r="HU363" i="1" s="1"/>
  <c r="HU364" i="1" s="1"/>
  <c r="HU365" i="1" s="1"/>
  <c r="HS366" i="1"/>
  <c r="HS367" i="1" s="1"/>
  <c r="HS368" i="1" s="1"/>
  <c r="HS369" i="1" s="1"/>
  <c r="HS370" i="1" s="1"/>
  <c r="HS371" i="1" s="1"/>
  <c r="HS372" i="1" s="1"/>
  <c r="HS373" i="1" s="1"/>
  <c r="HS374" i="1" s="1"/>
  <c r="HS375" i="1" s="1"/>
  <c r="HS376" i="1" s="1"/>
  <c r="HS377" i="1" s="1"/>
  <c r="HT366" i="1"/>
  <c r="HT367" i="1" s="1"/>
  <c r="HT368" i="1" s="1"/>
  <c r="HT369" i="1" s="1"/>
  <c r="HT370" i="1" s="1"/>
  <c r="HT371" i="1" s="1"/>
  <c r="HT372" i="1" s="1"/>
  <c r="HT373" i="1" s="1"/>
  <c r="HT374" i="1" s="1"/>
  <c r="HT375" i="1" s="1"/>
  <c r="HT376" i="1" s="1"/>
  <c r="HT377" i="1" s="1"/>
  <c r="HU366" i="1"/>
  <c r="HU367" i="1" s="1"/>
  <c r="HU368" i="1" s="1"/>
  <c r="HU369" i="1" s="1"/>
  <c r="HU370" i="1" s="1"/>
  <c r="HU371" i="1" s="1"/>
  <c r="HU372" i="1" s="1"/>
  <c r="HU373" i="1" s="1"/>
  <c r="HU374" i="1" s="1"/>
  <c r="HU375" i="1" s="1"/>
  <c r="HU376" i="1" s="1"/>
  <c r="HU377" i="1" s="1"/>
  <c r="HR282" i="1"/>
  <c r="HX398" i="1"/>
  <c r="HX399" i="1"/>
  <c r="HX400" i="1"/>
  <c r="HX401" i="1"/>
  <c r="HX402" i="1"/>
  <c r="HC402" i="1"/>
  <c r="HC401" i="1"/>
  <c r="HC400" i="1"/>
  <c r="HC399" i="1"/>
  <c r="HC398" i="1"/>
  <c r="HD402" i="1"/>
  <c r="HD401" i="1"/>
  <c r="HD400" i="1"/>
  <c r="HD399" i="1"/>
  <c r="HD398" i="1"/>
  <c r="HD397" i="1"/>
  <c r="HR398" i="1"/>
  <c r="HS398" i="1"/>
  <c r="HR400" i="1"/>
  <c r="HS400" i="1"/>
  <c r="HR401" i="1"/>
  <c r="HS401" i="1"/>
  <c r="HR402" i="1"/>
  <c r="HS402" i="1"/>
  <c r="HU398" i="1"/>
  <c r="HV399" i="1"/>
  <c r="HU400" i="1"/>
  <c r="HV400" i="1"/>
  <c r="HU401" i="1"/>
  <c r="HV401" i="1"/>
  <c r="HU402" i="1"/>
  <c r="HV402" i="1"/>
  <c r="HT401" i="1"/>
  <c r="HT402" i="1"/>
  <c r="HT400" i="1"/>
  <c r="HT398" i="1"/>
  <c r="HT397" i="1"/>
  <c r="IV420" i="1" l="1"/>
  <c r="IV421" i="1" s="1"/>
  <c r="IV422" i="1" s="1"/>
  <c r="IV423" i="1" s="1"/>
  <c r="IV424" i="1" s="1"/>
  <c r="IV425" i="1" s="1"/>
  <c r="IV426" i="1" s="1"/>
  <c r="IV427" i="1" s="1"/>
  <c r="IV428" i="1" s="1"/>
  <c r="IV429" i="1" s="1"/>
  <c r="IV430" i="1" s="1"/>
  <c r="IV431" i="1" s="1"/>
  <c r="IV432" i="1"/>
  <c r="IV433" i="1" s="1"/>
  <c r="IV434" i="1" s="1"/>
  <c r="IV435" i="1" s="1"/>
  <c r="IV436" i="1" s="1"/>
  <c r="IV437" i="1" s="1"/>
  <c r="IV438" i="1" s="1"/>
  <c r="IV439" i="1" s="1"/>
  <c r="IV440" i="1" s="1"/>
  <c r="IV441" i="1" s="1"/>
  <c r="IV442" i="1" s="1"/>
  <c r="IV443" i="1" s="1"/>
  <c r="IV444" i="1"/>
  <c r="IV445" i="1" s="1"/>
  <c r="IV446" i="1" s="1"/>
  <c r="IV447" i="1" s="1"/>
  <c r="IV448" i="1" s="1"/>
  <c r="IV449" i="1" s="1"/>
  <c r="IV450" i="1" s="1"/>
  <c r="IV451" i="1" s="1"/>
  <c r="IV452" i="1" s="1"/>
  <c r="IV453" i="1" s="1"/>
  <c r="IV454" i="1" s="1"/>
  <c r="IV455" i="1" s="1"/>
  <c r="HW423" i="1"/>
  <c r="HX424" i="1"/>
  <c r="HX423" i="1"/>
  <c r="HX422" i="1"/>
  <c r="HX421" i="1"/>
  <c r="HX420" i="1"/>
  <c r="IK421" i="1"/>
  <c r="IK422" i="1" s="1"/>
  <c r="IK423" i="1" s="1"/>
  <c r="IK424" i="1" s="1"/>
  <c r="IK425" i="1" s="1"/>
  <c r="IK426" i="1" s="1"/>
  <c r="IK427" i="1" s="1"/>
  <c r="IK428" i="1" s="1"/>
  <c r="IK429" i="1" s="1"/>
  <c r="IK430" i="1" s="1"/>
  <c r="IK431" i="1" s="1"/>
  <c r="HW292" i="1"/>
  <c r="HW293" i="1"/>
  <c r="HW294" i="1"/>
  <c r="HW297" i="1"/>
  <c r="HW299" i="1"/>
  <c r="HW300" i="1"/>
  <c r="HW301" i="1"/>
  <c r="HW302" i="1"/>
  <c r="HW303" i="1"/>
  <c r="HW304" i="1"/>
  <c r="HW306" i="1"/>
  <c r="HW307" i="1"/>
  <c r="HW308" i="1"/>
  <c r="HW309" i="1"/>
  <c r="HW310" i="1"/>
  <c r="HW311" i="1"/>
  <c r="HW312" i="1"/>
  <c r="HW313" i="1"/>
  <c r="HW314" i="1"/>
  <c r="HW315" i="1"/>
  <c r="HW316" i="1"/>
  <c r="HW317" i="1"/>
  <c r="HW320" i="1"/>
  <c r="HW321" i="1"/>
  <c r="HW322" i="1"/>
  <c r="HW323" i="1"/>
  <c r="HW324" i="1"/>
  <c r="HW325" i="1"/>
  <c r="HW326" i="1"/>
  <c r="HW327" i="1"/>
  <c r="HW328" i="1"/>
  <c r="HW332" i="1"/>
  <c r="HW333" i="1"/>
  <c r="HW334" i="1"/>
  <c r="HW335" i="1"/>
  <c r="HW336" i="1"/>
  <c r="HW337" i="1"/>
  <c r="HW338" i="1"/>
  <c r="HW339" i="1"/>
  <c r="HW340" i="1"/>
  <c r="HW341" i="1"/>
  <c r="HW345" i="1"/>
  <c r="HW346" i="1"/>
  <c r="HW347" i="1"/>
  <c r="HW349" i="1"/>
  <c r="HW350" i="1"/>
  <c r="HW352" i="1"/>
  <c r="HW353" i="1"/>
  <c r="HW290" i="1"/>
  <c r="HR262" i="1" l="1"/>
  <c r="HR261" i="1"/>
  <c r="HR223" i="1"/>
  <c r="HR222" i="1"/>
  <c r="HR221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3" i="1"/>
  <c r="G244" i="1"/>
  <c r="G245" i="1"/>
  <c r="G246" i="1"/>
  <c r="G247" i="1"/>
  <c r="G248" i="1"/>
  <c r="G249" i="1"/>
  <c r="G250" i="1"/>
  <c r="G251" i="1"/>
  <c r="G252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187" i="1"/>
  <c r="M215" i="1"/>
  <c r="ES137" i="1" l="1"/>
  <c r="ES138" i="1"/>
  <c r="ES139" i="1"/>
  <c r="ES140" i="1"/>
  <c r="ES141" i="1"/>
  <c r="ES142" i="1"/>
  <c r="ES143" i="1"/>
  <c r="ES144" i="1"/>
  <c r="ES145" i="1"/>
  <c r="ES146" i="1"/>
  <c r="ES147" i="1"/>
  <c r="ES148" i="1"/>
  <c r="ES149" i="1"/>
  <c r="ES150" i="1"/>
  <c r="ES151" i="1"/>
  <c r="ES152" i="1"/>
  <c r="ES153" i="1"/>
  <c r="ES154" i="1"/>
  <c r="ES155" i="1"/>
  <c r="ES156" i="1"/>
  <c r="ES157" i="1"/>
  <c r="ES158" i="1"/>
  <c r="ES159" i="1"/>
  <c r="ES160" i="1"/>
  <c r="ES161" i="1"/>
  <c r="ES162" i="1"/>
  <c r="ES163" i="1"/>
  <c r="ES164" i="1"/>
  <c r="ES165" i="1"/>
  <c r="ES166" i="1"/>
  <c r="ES167" i="1"/>
  <c r="ES168" i="1"/>
  <c r="ES169" i="1"/>
  <c r="ES170" i="1"/>
  <c r="ES171" i="1"/>
  <c r="ES172" i="1"/>
  <c r="ES173" i="1"/>
  <c r="ES174" i="1"/>
  <c r="ES175" i="1"/>
  <c r="ES176" i="1"/>
  <c r="ES177" i="1"/>
  <c r="ES178" i="1"/>
  <c r="ES179" i="1"/>
  <c r="ES180" i="1"/>
  <c r="ES181" i="1"/>
  <c r="ES182" i="1"/>
  <c r="ES183" i="1"/>
  <c r="ES184" i="1"/>
  <c r="ES185" i="1"/>
  <c r="ES186" i="1"/>
  <c r="ES187" i="1"/>
  <c r="ES188" i="1"/>
  <c r="ES189" i="1"/>
  <c r="ES190" i="1"/>
  <c r="ES191" i="1"/>
  <c r="ES192" i="1"/>
  <c r="ES193" i="1"/>
  <c r="ES194" i="1"/>
  <c r="ES195" i="1"/>
  <c r="ES196" i="1"/>
  <c r="ES197" i="1"/>
  <c r="ES198" i="1"/>
  <c r="ES199" i="1"/>
  <c r="ES200" i="1"/>
  <c r="ES201" i="1"/>
  <c r="ES202" i="1"/>
  <c r="ES203" i="1"/>
  <c r="ES204" i="1"/>
  <c r="ES205" i="1"/>
  <c r="ES206" i="1"/>
  <c r="ES207" i="1"/>
  <c r="ES208" i="1"/>
  <c r="ES209" i="1"/>
  <c r="ES210" i="1"/>
  <c r="ES211" i="1"/>
  <c r="ES212" i="1"/>
  <c r="ES213" i="1"/>
  <c r="ES214" i="1"/>
  <c r="ES215" i="1"/>
  <c r="EH138" i="1"/>
  <c r="EH139" i="1"/>
  <c r="EH140" i="1"/>
  <c r="EH141" i="1"/>
  <c r="EH142" i="1"/>
  <c r="EH143" i="1"/>
  <c r="EH144" i="1"/>
  <c r="EH145" i="1"/>
  <c r="EH146" i="1"/>
  <c r="EH147" i="1"/>
  <c r="EH148" i="1"/>
  <c r="EH149" i="1"/>
  <c r="EH150" i="1"/>
  <c r="EH151" i="1"/>
  <c r="EH152" i="1"/>
  <c r="EH153" i="1"/>
  <c r="EH154" i="1"/>
  <c r="EH155" i="1"/>
  <c r="EH156" i="1"/>
  <c r="EH157" i="1"/>
  <c r="EH158" i="1"/>
  <c r="EH159" i="1"/>
  <c r="EH160" i="1"/>
  <c r="EH161" i="1"/>
  <c r="EH162" i="1"/>
  <c r="EH163" i="1"/>
  <c r="EH164" i="1"/>
  <c r="EH165" i="1"/>
  <c r="EH166" i="1"/>
  <c r="EH167" i="1"/>
  <c r="EH168" i="1"/>
  <c r="EH169" i="1"/>
  <c r="EH170" i="1"/>
  <c r="EH171" i="1"/>
  <c r="EH172" i="1"/>
  <c r="EH173" i="1"/>
  <c r="EH174" i="1"/>
  <c r="EH175" i="1"/>
  <c r="EH176" i="1"/>
  <c r="EH177" i="1"/>
  <c r="EH178" i="1"/>
  <c r="EH179" i="1"/>
  <c r="EH180" i="1"/>
  <c r="EH181" i="1"/>
  <c r="EH182" i="1"/>
  <c r="EH183" i="1"/>
  <c r="EH184" i="1"/>
  <c r="EH185" i="1"/>
  <c r="EH186" i="1"/>
  <c r="EH187" i="1"/>
  <c r="EH188" i="1"/>
  <c r="EH189" i="1"/>
  <c r="EH190" i="1"/>
  <c r="EH191" i="1"/>
  <c r="EH192" i="1"/>
  <c r="EH193" i="1"/>
  <c r="EH194" i="1"/>
  <c r="EH195" i="1"/>
  <c r="EH196" i="1"/>
  <c r="EH197" i="1"/>
  <c r="EH198" i="1"/>
  <c r="EH199" i="1"/>
  <c r="EH200" i="1"/>
  <c r="EH201" i="1"/>
  <c r="EH202" i="1"/>
  <c r="EH203" i="1"/>
  <c r="EH204" i="1"/>
  <c r="EH205" i="1"/>
  <c r="EH206" i="1"/>
  <c r="EH207" i="1"/>
  <c r="EH208" i="1"/>
  <c r="EH209" i="1"/>
  <c r="EH210" i="1"/>
  <c r="EH211" i="1"/>
  <c r="EH212" i="1"/>
  <c r="EH213" i="1"/>
  <c r="EH214" i="1"/>
  <c r="EH215" i="1"/>
  <c r="EH216" i="1"/>
  <c r="EH217" i="1"/>
  <c r="EH218" i="1"/>
  <c r="EH219" i="1"/>
  <c r="EH220" i="1"/>
  <c r="EH221" i="1"/>
  <c r="EH222" i="1"/>
  <c r="EH223" i="1"/>
  <c r="EH224" i="1"/>
  <c r="EH225" i="1"/>
  <c r="EH226" i="1"/>
  <c r="EH227" i="1"/>
  <c r="EH228" i="1"/>
  <c r="EH229" i="1"/>
  <c r="EH230" i="1"/>
  <c r="EH231" i="1"/>
  <c r="EH232" i="1"/>
  <c r="EH233" i="1"/>
  <c r="EH234" i="1"/>
  <c r="EH235" i="1"/>
  <c r="EH236" i="1"/>
  <c r="EH237" i="1"/>
  <c r="EH238" i="1"/>
  <c r="EH239" i="1"/>
  <c r="EH240" i="1"/>
  <c r="EH241" i="1"/>
  <c r="EH242" i="1"/>
  <c r="EH243" i="1"/>
  <c r="EH244" i="1"/>
  <c r="EH245" i="1"/>
  <c r="EH246" i="1"/>
  <c r="EH247" i="1"/>
  <c r="EH248" i="1"/>
  <c r="EH249" i="1"/>
  <c r="EH250" i="1"/>
  <c r="EH251" i="1"/>
  <c r="EH252" i="1"/>
  <c r="EH253" i="1"/>
  <c r="EH254" i="1"/>
  <c r="EH255" i="1"/>
  <c r="EH256" i="1"/>
  <c r="EH257" i="1"/>
  <c r="EH258" i="1"/>
  <c r="EH259" i="1"/>
  <c r="EH260" i="1"/>
  <c r="EH261" i="1"/>
  <c r="EH262" i="1"/>
  <c r="EH263" i="1"/>
  <c r="EH264" i="1"/>
  <c r="EH265" i="1"/>
  <c r="EH266" i="1"/>
  <c r="EH267" i="1"/>
  <c r="EH268" i="1"/>
  <c r="EH269" i="1"/>
  <c r="EH270" i="1"/>
  <c r="EH271" i="1"/>
  <c r="EH272" i="1"/>
  <c r="EH273" i="1"/>
  <c r="EH276" i="1"/>
  <c r="EH137" i="1"/>
  <c r="DW181" i="1"/>
  <c r="DW182" i="1"/>
  <c r="DW183" i="1"/>
  <c r="DW184" i="1"/>
  <c r="DW185" i="1"/>
  <c r="DW186" i="1"/>
  <c r="DW187" i="1"/>
  <c r="DW188" i="1"/>
  <c r="DW189" i="1"/>
  <c r="DW190" i="1"/>
  <c r="DW191" i="1"/>
  <c r="DW192" i="1"/>
  <c r="DW193" i="1"/>
  <c r="DW194" i="1"/>
  <c r="DW195" i="1"/>
  <c r="DW196" i="1"/>
  <c r="DW197" i="1"/>
  <c r="DW198" i="1"/>
  <c r="DW199" i="1"/>
  <c r="DW200" i="1"/>
  <c r="DW201" i="1"/>
  <c r="DW202" i="1"/>
  <c r="DW203" i="1"/>
  <c r="DW204" i="1"/>
  <c r="DW205" i="1"/>
  <c r="DW206" i="1"/>
  <c r="DW207" i="1"/>
  <c r="DW208" i="1"/>
  <c r="DW209" i="1"/>
  <c r="DW210" i="1"/>
  <c r="DW211" i="1"/>
  <c r="DW212" i="1"/>
  <c r="DW213" i="1"/>
  <c r="DW214" i="1"/>
  <c r="DW215" i="1"/>
  <c r="DW216" i="1"/>
  <c r="DW217" i="1"/>
  <c r="DW218" i="1"/>
  <c r="DW219" i="1"/>
  <c r="DW220" i="1"/>
  <c r="DW221" i="1"/>
  <c r="DW222" i="1"/>
  <c r="DW223" i="1"/>
  <c r="DW224" i="1"/>
  <c r="DW225" i="1"/>
  <c r="DW226" i="1"/>
  <c r="DW227" i="1"/>
  <c r="DW228" i="1"/>
  <c r="DW229" i="1"/>
  <c r="DW230" i="1"/>
  <c r="DW231" i="1"/>
  <c r="DW232" i="1"/>
  <c r="DW233" i="1"/>
  <c r="DW234" i="1"/>
  <c r="DW235" i="1"/>
  <c r="DW236" i="1"/>
  <c r="DW237" i="1"/>
  <c r="DW238" i="1"/>
  <c r="DW239" i="1"/>
  <c r="DW240" i="1"/>
  <c r="DW241" i="1"/>
  <c r="DW242" i="1"/>
  <c r="DW243" i="1"/>
  <c r="DW244" i="1"/>
  <c r="DW245" i="1"/>
  <c r="DW246" i="1"/>
  <c r="DW247" i="1"/>
  <c r="DW248" i="1"/>
  <c r="DW249" i="1"/>
  <c r="DW250" i="1"/>
  <c r="DW251" i="1"/>
  <c r="DW252" i="1"/>
  <c r="DW253" i="1"/>
  <c r="DW254" i="1"/>
  <c r="DW255" i="1"/>
  <c r="DW256" i="1"/>
  <c r="DW257" i="1"/>
  <c r="DW258" i="1"/>
  <c r="DW259" i="1"/>
  <c r="DW260" i="1"/>
  <c r="DW261" i="1"/>
  <c r="DW262" i="1"/>
  <c r="DW263" i="1"/>
  <c r="DW264" i="1"/>
  <c r="DW265" i="1"/>
  <c r="DW266" i="1"/>
  <c r="DW267" i="1"/>
  <c r="DW268" i="1"/>
  <c r="DW269" i="1"/>
  <c r="DW270" i="1"/>
  <c r="DW271" i="1"/>
  <c r="DW272" i="1"/>
  <c r="DW273" i="1"/>
  <c r="DW180" i="1"/>
  <c r="DL266" i="1"/>
  <c r="DL267" i="1"/>
  <c r="DL268" i="1"/>
  <c r="DL269" i="1"/>
  <c r="DL270" i="1"/>
  <c r="DL193" i="1"/>
  <c r="DL194" i="1"/>
  <c r="DL195" i="1"/>
  <c r="DL196" i="1"/>
  <c r="DL197" i="1"/>
  <c r="DL198" i="1"/>
  <c r="DL199" i="1"/>
  <c r="DL200" i="1"/>
  <c r="DL201" i="1"/>
  <c r="DL202" i="1"/>
  <c r="DL203" i="1"/>
  <c r="DL204" i="1"/>
  <c r="DL205" i="1"/>
  <c r="DL206" i="1"/>
  <c r="DL207" i="1"/>
  <c r="DL208" i="1"/>
  <c r="DL209" i="1"/>
  <c r="DL210" i="1"/>
  <c r="DL211" i="1"/>
  <c r="DL212" i="1"/>
  <c r="DL213" i="1"/>
  <c r="DL214" i="1"/>
  <c r="DL215" i="1"/>
  <c r="DL216" i="1"/>
  <c r="DL217" i="1"/>
  <c r="DL218" i="1"/>
  <c r="DL219" i="1"/>
  <c r="DL220" i="1"/>
  <c r="DL221" i="1"/>
  <c r="DL222" i="1"/>
  <c r="DL223" i="1"/>
  <c r="DL224" i="1"/>
  <c r="DL225" i="1"/>
  <c r="DL226" i="1"/>
  <c r="DL227" i="1"/>
  <c r="DL228" i="1"/>
  <c r="DL229" i="1"/>
  <c r="DL230" i="1"/>
  <c r="DL231" i="1"/>
  <c r="DL232" i="1"/>
  <c r="DL233" i="1"/>
  <c r="DL234" i="1"/>
  <c r="DL235" i="1"/>
  <c r="DL236" i="1"/>
  <c r="DL237" i="1"/>
  <c r="DL238" i="1"/>
  <c r="DL239" i="1"/>
  <c r="DL240" i="1"/>
  <c r="DL241" i="1"/>
  <c r="DL242" i="1"/>
  <c r="DL243" i="1"/>
  <c r="DL244" i="1"/>
  <c r="DL245" i="1"/>
  <c r="DL246" i="1"/>
  <c r="DL247" i="1"/>
  <c r="DL248" i="1"/>
  <c r="DL249" i="1"/>
  <c r="DL250" i="1"/>
  <c r="DL251" i="1"/>
  <c r="DL252" i="1"/>
  <c r="DL253" i="1"/>
  <c r="DL254" i="1"/>
  <c r="DL255" i="1"/>
  <c r="DL256" i="1"/>
  <c r="DL257" i="1"/>
  <c r="DL258" i="1"/>
  <c r="DL259" i="1"/>
  <c r="DL260" i="1"/>
  <c r="DL261" i="1"/>
  <c r="DL262" i="1"/>
  <c r="DL263" i="1"/>
  <c r="DL264" i="1"/>
  <c r="DL265" i="1"/>
  <c r="DA220" i="1"/>
  <c r="DA221" i="1"/>
  <c r="DA222" i="1"/>
  <c r="DA223" i="1"/>
  <c r="DA224" i="1"/>
  <c r="DA225" i="1"/>
  <c r="DA226" i="1"/>
  <c r="DA227" i="1"/>
  <c r="DA228" i="1"/>
  <c r="DA229" i="1"/>
  <c r="DA230" i="1"/>
  <c r="DA231" i="1"/>
  <c r="DA232" i="1"/>
  <c r="DA233" i="1"/>
  <c r="DA234" i="1"/>
  <c r="DA235" i="1"/>
  <c r="DA236" i="1"/>
  <c r="DA237" i="1"/>
  <c r="DA238" i="1"/>
  <c r="DA239" i="1"/>
  <c r="DA240" i="1"/>
  <c r="DA241" i="1"/>
  <c r="DA242" i="1"/>
  <c r="DA243" i="1"/>
  <c r="DA244" i="1"/>
  <c r="DA245" i="1"/>
  <c r="DA246" i="1"/>
  <c r="DA247" i="1"/>
  <c r="DA248" i="1"/>
  <c r="DA249" i="1"/>
  <c r="DA250" i="1"/>
  <c r="DA251" i="1"/>
  <c r="DA252" i="1"/>
  <c r="DA253" i="1"/>
  <c r="DA254" i="1"/>
  <c r="DA255" i="1"/>
  <c r="DA256" i="1"/>
  <c r="DA257" i="1"/>
  <c r="DA258" i="1"/>
  <c r="DA259" i="1"/>
  <c r="DA260" i="1"/>
  <c r="DA261" i="1"/>
  <c r="DA262" i="1"/>
  <c r="DA263" i="1"/>
  <c r="DA264" i="1"/>
  <c r="DA265" i="1"/>
  <c r="DA266" i="1"/>
  <c r="DA267" i="1"/>
  <c r="DA268" i="1"/>
  <c r="DA269" i="1"/>
  <c r="DA270" i="1"/>
  <c r="DA271" i="1"/>
  <c r="DA272" i="1"/>
  <c r="DA273" i="1"/>
  <c r="CP222" i="1"/>
  <c r="CP223" i="1"/>
  <c r="CP224" i="1"/>
  <c r="CP225" i="1"/>
  <c r="CP226" i="1"/>
  <c r="CP227" i="1"/>
  <c r="CP228" i="1"/>
  <c r="CP229" i="1"/>
  <c r="CP230" i="1"/>
  <c r="CP231" i="1"/>
  <c r="CP232" i="1"/>
  <c r="CP233" i="1"/>
  <c r="CP234" i="1"/>
  <c r="CP235" i="1"/>
  <c r="CP236" i="1"/>
  <c r="CP237" i="1"/>
  <c r="CP238" i="1"/>
  <c r="CP239" i="1"/>
  <c r="CP240" i="1"/>
  <c r="CP241" i="1"/>
  <c r="CP242" i="1"/>
  <c r="CP243" i="1"/>
  <c r="CP244" i="1"/>
  <c r="CP245" i="1"/>
  <c r="CP246" i="1"/>
  <c r="CP247" i="1"/>
  <c r="CP248" i="1"/>
  <c r="CP249" i="1"/>
  <c r="CP250" i="1"/>
  <c r="CP251" i="1"/>
  <c r="CP252" i="1"/>
  <c r="CP253" i="1"/>
  <c r="CP254" i="1"/>
  <c r="CP255" i="1"/>
  <c r="CP256" i="1"/>
  <c r="CP257" i="1"/>
  <c r="CP258" i="1"/>
  <c r="CP259" i="1"/>
  <c r="CP260" i="1"/>
  <c r="CP261" i="1"/>
  <c r="CP262" i="1"/>
  <c r="CP263" i="1"/>
  <c r="CP264" i="1"/>
  <c r="CP265" i="1"/>
  <c r="CP266" i="1"/>
  <c r="CP267" i="1"/>
  <c r="CP268" i="1"/>
  <c r="CE221" i="1"/>
  <c r="CE222" i="1"/>
  <c r="CE223" i="1"/>
  <c r="CE224" i="1"/>
  <c r="CE225" i="1"/>
  <c r="CE226" i="1"/>
  <c r="CE227" i="1"/>
  <c r="CE228" i="1"/>
  <c r="CE229" i="1"/>
  <c r="CE230" i="1"/>
  <c r="CE231" i="1"/>
  <c r="CE232" i="1"/>
  <c r="CE233" i="1"/>
  <c r="CE234" i="1"/>
  <c r="CE235" i="1"/>
  <c r="CE236" i="1"/>
  <c r="CE237" i="1"/>
  <c r="CE238" i="1"/>
  <c r="CE239" i="1"/>
  <c r="CE240" i="1"/>
  <c r="CE241" i="1"/>
  <c r="CE242" i="1"/>
  <c r="CE243" i="1"/>
  <c r="CE244" i="1"/>
  <c r="CE245" i="1"/>
  <c r="CE246" i="1"/>
  <c r="CE247" i="1"/>
  <c r="CE248" i="1"/>
  <c r="CE249" i="1"/>
  <c r="CE250" i="1"/>
  <c r="CE251" i="1"/>
  <c r="CE252" i="1"/>
  <c r="CE253" i="1"/>
  <c r="CE254" i="1"/>
  <c r="CE255" i="1"/>
  <c r="CE256" i="1"/>
  <c r="CE257" i="1"/>
  <c r="CE258" i="1"/>
  <c r="CE259" i="1"/>
  <c r="CE260" i="1"/>
  <c r="CE261" i="1"/>
  <c r="CE262" i="1"/>
  <c r="CE263" i="1"/>
  <c r="CE264" i="1"/>
  <c r="CE265" i="1"/>
  <c r="CE266" i="1"/>
  <c r="CE267" i="1"/>
  <c r="CE268" i="1"/>
  <c r="BT248" i="1"/>
  <c r="BT249" i="1"/>
  <c r="BT250" i="1"/>
  <c r="BT251" i="1"/>
  <c r="BT252" i="1"/>
  <c r="BT253" i="1"/>
  <c r="BT254" i="1"/>
  <c r="BT255" i="1"/>
  <c r="BT256" i="1"/>
  <c r="BT257" i="1"/>
  <c r="BT258" i="1"/>
  <c r="BT259" i="1"/>
  <c r="BT260" i="1"/>
  <c r="BT261" i="1"/>
  <c r="BT262" i="1"/>
  <c r="BT263" i="1"/>
  <c r="BT264" i="1"/>
  <c r="BT265" i="1"/>
  <c r="BT266" i="1"/>
  <c r="BT267" i="1"/>
  <c r="BT268" i="1"/>
  <c r="BT269" i="1"/>
  <c r="BT247" i="1"/>
  <c r="BI224" i="1"/>
  <c r="BI225" i="1"/>
  <c r="BI226" i="1"/>
  <c r="BI227" i="1"/>
  <c r="BI228" i="1"/>
  <c r="BI229" i="1"/>
  <c r="BI230" i="1"/>
  <c r="BI231" i="1"/>
  <c r="BI232" i="1"/>
  <c r="BI233" i="1"/>
  <c r="BI234" i="1"/>
  <c r="BI235" i="1"/>
  <c r="BI236" i="1"/>
  <c r="BI237" i="1"/>
  <c r="BI238" i="1"/>
  <c r="BI239" i="1"/>
  <c r="BI240" i="1"/>
  <c r="BI241" i="1"/>
  <c r="BI242" i="1"/>
  <c r="BI243" i="1"/>
  <c r="BI244" i="1"/>
  <c r="BI245" i="1"/>
  <c r="BI246" i="1"/>
  <c r="BI247" i="1"/>
  <c r="BI248" i="1"/>
  <c r="BI249" i="1"/>
  <c r="BI250" i="1"/>
  <c r="BI251" i="1"/>
  <c r="BI252" i="1"/>
  <c r="BI253" i="1"/>
  <c r="BI254" i="1"/>
  <c r="BI255" i="1"/>
  <c r="BI256" i="1"/>
  <c r="BI257" i="1"/>
  <c r="BI258" i="1"/>
  <c r="BI259" i="1"/>
  <c r="BI260" i="1"/>
  <c r="BI261" i="1"/>
  <c r="BI262" i="1"/>
  <c r="BI263" i="1"/>
  <c r="BI264" i="1"/>
  <c r="BI265" i="1"/>
  <c r="BI266" i="1"/>
  <c r="BI267" i="1"/>
  <c r="BI268" i="1"/>
  <c r="BI269" i="1"/>
  <c r="AM251" i="1"/>
  <c r="AM252" i="1"/>
  <c r="AM253" i="1"/>
  <c r="AM254" i="1"/>
  <c r="AM255" i="1"/>
  <c r="AM256" i="1"/>
  <c r="AM257" i="1"/>
  <c r="AM258" i="1"/>
  <c r="AM259" i="1"/>
  <c r="AM260" i="1"/>
  <c r="AM261" i="1"/>
  <c r="AM262" i="1"/>
  <c r="AM263" i="1"/>
  <c r="AM264" i="1"/>
  <c r="AM265" i="1"/>
  <c r="AM266" i="1"/>
  <c r="AM267" i="1"/>
  <c r="AM268" i="1"/>
  <c r="AM269" i="1"/>
  <c r="AX246" i="1"/>
  <c r="AX247" i="1"/>
  <c r="AX248" i="1"/>
  <c r="AX249" i="1"/>
  <c r="AX250" i="1"/>
  <c r="AX251" i="1"/>
  <c r="AX252" i="1"/>
  <c r="AX253" i="1"/>
  <c r="AX254" i="1"/>
  <c r="AX255" i="1"/>
  <c r="AX256" i="1"/>
  <c r="AX257" i="1"/>
  <c r="AX258" i="1"/>
  <c r="AX259" i="1"/>
  <c r="AX260" i="1"/>
  <c r="AX261" i="1"/>
  <c r="AX262" i="1"/>
  <c r="AX263" i="1"/>
  <c r="AX264" i="1"/>
  <c r="AX265" i="1"/>
  <c r="AX266" i="1"/>
  <c r="AX267" i="1"/>
  <c r="AX268" i="1"/>
  <c r="AX269" i="1"/>
  <c r="AX245" i="1"/>
  <c r="DM266" i="1"/>
  <c r="DM267" i="1"/>
  <c r="DM268" i="1"/>
  <c r="DM269" i="1"/>
  <c r="DM270" i="1"/>
  <c r="Q41" i="4"/>
  <c r="AB123" i="13" l="1"/>
  <c r="M60" i="13"/>
  <c r="L60" i="13"/>
  <c r="M59" i="13"/>
  <c r="L59" i="13"/>
  <c r="AA123" i="13" s="1"/>
  <c r="AA217" i="13"/>
  <c r="AB217" i="13"/>
  <c r="AA218" i="13"/>
  <c r="AB218" i="13"/>
  <c r="AA219" i="13"/>
  <c r="AB219" i="13"/>
  <c r="AA220" i="13"/>
  <c r="AB220" i="13"/>
  <c r="AA221" i="13"/>
  <c r="AB221" i="13"/>
  <c r="AA222" i="13"/>
  <c r="AB222" i="13"/>
  <c r="AA223" i="13"/>
  <c r="AB223" i="13"/>
  <c r="AA224" i="13"/>
  <c r="AB224" i="13"/>
  <c r="AA225" i="13"/>
  <c r="AB225" i="13"/>
  <c r="AA226" i="13"/>
  <c r="AB226" i="13"/>
  <c r="AA227" i="13"/>
  <c r="AB227" i="13"/>
  <c r="AA228" i="13"/>
  <c r="AB228" i="13"/>
  <c r="AA229" i="13"/>
  <c r="AB229" i="13"/>
  <c r="AA230" i="13"/>
  <c r="AB230" i="13"/>
  <c r="AA231" i="13"/>
  <c r="AB231" i="13"/>
  <c r="AA232" i="13"/>
  <c r="AB232" i="13"/>
  <c r="AA233" i="13"/>
  <c r="AB233" i="13"/>
  <c r="AA234" i="13"/>
  <c r="AB234" i="13"/>
  <c r="AA235" i="13"/>
  <c r="AB235" i="13"/>
  <c r="AA236" i="13"/>
  <c r="AB236" i="13"/>
  <c r="AA237" i="13"/>
  <c r="AB237" i="13"/>
  <c r="AA238" i="13"/>
  <c r="AB238" i="13"/>
  <c r="AA239" i="13"/>
  <c r="AB239" i="13"/>
  <c r="AA240" i="13"/>
  <c r="AB240" i="13"/>
  <c r="AA241" i="13"/>
  <c r="AB241" i="13"/>
  <c r="AA242" i="13"/>
  <c r="AB242" i="13"/>
  <c r="AA243" i="13"/>
  <c r="AB243" i="13"/>
  <c r="AA244" i="13"/>
  <c r="AB244" i="13"/>
  <c r="AA245" i="13"/>
  <c r="AB245" i="13"/>
  <c r="AA246" i="13"/>
  <c r="AB246" i="13"/>
  <c r="AA247" i="13"/>
  <c r="AB247" i="13"/>
  <c r="AA248" i="13"/>
  <c r="AB248" i="13"/>
  <c r="AA249" i="13"/>
  <c r="AB249" i="13"/>
  <c r="AA195" i="13"/>
  <c r="AB195" i="13"/>
  <c r="AA196" i="13"/>
  <c r="AB196" i="13"/>
  <c r="AA197" i="13"/>
  <c r="AB197" i="13"/>
  <c r="AA198" i="13"/>
  <c r="AB198" i="13"/>
  <c r="AA199" i="13"/>
  <c r="AB199" i="13"/>
  <c r="AA200" i="13"/>
  <c r="AB200" i="13"/>
  <c r="AA201" i="13"/>
  <c r="AB201" i="13"/>
  <c r="AA202" i="13"/>
  <c r="AB202" i="13"/>
  <c r="AA203" i="13"/>
  <c r="AB203" i="13"/>
  <c r="AA204" i="13"/>
  <c r="AB204" i="13"/>
  <c r="AA205" i="13"/>
  <c r="AB205" i="13"/>
  <c r="AA206" i="13"/>
  <c r="AB206" i="13"/>
  <c r="AA207" i="13"/>
  <c r="AB207" i="13"/>
  <c r="AA208" i="13"/>
  <c r="AB208" i="13"/>
  <c r="AA209" i="13"/>
  <c r="AB209" i="13"/>
  <c r="AA210" i="13"/>
  <c r="AB210" i="13"/>
  <c r="AA211" i="13"/>
  <c r="AB211" i="13"/>
  <c r="AA212" i="13"/>
  <c r="AB212" i="13"/>
  <c r="AA213" i="13"/>
  <c r="AB213" i="13"/>
  <c r="AA214" i="13"/>
  <c r="AB214" i="13"/>
  <c r="AB216" i="13"/>
  <c r="AA216" i="13"/>
  <c r="AB194" i="13"/>
  <c r="AA194" i="13"/>
  <c r="AB192" i="13"/>
  <c r="AA192" i="13"/>
  <c r="AA168" i="13"/>
  <c r="AB168" i="13"/>
  <c r="AA169" i="13"/>
  <c r="AB169" i="13"/>
  <c r="AA170" i="13"/>
  <c r="AB170" i="13"/>
  <c r="AA171" i="13"/>
  <c r="AB171" i="13"/>
  <c r="AA172" i="13"/>
  <c r="AB172" i="13"/>
  <c r="AA173" i="13"/>
  <c r="AB173" i="13"/>
  <c r="AA174" i="13"/>
  <c r="AB174" i="13"/>
  <c r="AA175" i="13"/>
  <c r="AB175" i="13"/>
  <c r="AA176" i="13"/>
  <c r="AB176" i="13"/>
  <c r="AA177" i="13"/>
  <c r="AB177" i="13"/>
  <c r="AA178" i="13"/>
  <c r="AB178" i="13"/>
  <c r="AA179" i="13"/>
  <c r="AB179" i="13"/>
  <c r="AA180" i="13"/>
  <c r="AB180" i="13"/>
  <c r="AA181" i="13"/>
  <c r="AB181" i="13"/>
  <c r="AA182" i="13"/>
  <c r="AB182" i="13"/>
  <c r="AA183" i="13"/>
  <c r="AB183" i="13"/>
  <c r="AA184" i="13"/>
  <c r="AB184" i="13"/>
  <c r="AA185" i="13"/>
  <c r="AB185" i="13"/>
  <c r="AA186" i="13"/>
  <c r="AB186" i="13"/>
  <c r="AA187" i="13"/>
  <c r="AB187" i="13"/>
  <c r="AA188" i="13"/>
  <c r="AB188" i="13"/>
  <c r="AA189" i="13"/>
  <c r="AB189" i="13"/>
  <c r="AA190" i="13"/>
  <c r="AB190" i="13"/>
  <c r="AB167" i="13"/>
  <c r="AA167" i="13"/>
  <c r="AA151" i="13"/>
  <c r="AB151" i="13"/>
  <c r="AA152" i="13"/>
  <c r="AB152" i="13"/>
  <c r="AA153" i="13"/>
  <c r="AB153" i="13"/>
  <c r="AA154" i="13"/>
  <c r="AB154" i="13"/>
  <c r="AA155" i="13"/>
  <c r="AB155" i="13"/>
  <c r="AA156" i="13"/>
  <c r="AB156" i="13"/>
  <c r="AA157" i="13"/>
  <c r="AB157" i="13"/>
  <c r="AA158" i="13"/>
  <c r="AB158" i="13"/>
  <c r="AA159" i="13"/>
  <c r="AB159" i="13"/>
  <c r="AA160" i="13"/>
  <c r="AB160" i="13"/>
  <c r="AA161" i="13"/>
  <c r="AB161" i="13"/>
  <c r="AA162" i="13"/>
  <c r="AB162" i="13"/>
  <c r="AA163" i="13"/>
  <c r="AB163" i="13"/>
  <c r="AA164" i="13"/>
  <c r="AB164" i="13"/>
  <c r="AA165" i="13"/>
  <c r="AB165" i="13"/>
  <c r="AB150" i="13"/>
  <c r="AA150" i="13"/>
  <c r="AA130" i="13"/>
  <c r="AB130" i="13"/>
  <c r="AA131" i="13"/>
  <c r="AB131" i="13"/>
  <c r="AA132" i="13"/>
  <c r="AB132" i="13"/>
  <c r="AA133" i="13"/>
  <c r="AB133" i="13"/>
  <c r="AA134" i="13"/>
  <c r="AB134" i="13"/>
  <c r="AA135" i="13"/>
  <c r="AB135" i="13"/>
  <c r="AA136" i="13"/>
  <c r="AB136" i="13"/>
  <c r="AA137" i="13"/>
  <c r="AB137" i="13"/>
  <c r="AA138" i="13"/>
  <c r="AB138" i="13"/>
  <c r="AA139" i="13"/>
  <c r="AB139" i="13"/>
  <c r="AA140" i="13"/>
  <c r="AB140" i="13"/>
  <c r="AA141" i="13"/>
  <c r="AB141" i="13"/>
  <c r="AA142" i="13"/>
  <c r="AB142" i="13"/>
  <c r="AA143" i="13"/>
  <c r="AB143" i="13"/>
  <c r="AA144" i="13"/>
  <c r="AB144" i="13"/>
  <c r="AA145" i="13"/>
  <c r="AB145" i="13"/>
  <c r="AA146" i="13"/>
  <c r="AB146" i="13"/>
  <c r="AA147" i="13"/>
  <c r="AB147" i="13"/>
  <c r="AA148" i="13"/>
  <c r="AB148" i="13"/>
  <c r="AA124" i="13"/>
  <c r="AB124" i="13"/>
  <c r="AA125" i="13"/>
  <c r="AB125" i="13"/>
  <c r="AA126" i="13"/>
  <c r="AB126" i="13"/>
  <c r="AA127" i="13"/>
  <c r="AB127" i="13"/>
  <c r="AB129" i="13"/>
  <c r="AA129" i="13"/>
  <c r="AB122" i="13"/>
  <c r="AA122" i="13"/>
  <c r="AB119" i="13"/>
  <c r="AA119" i="13"/>
  <c r="AB118" i="13"/>
  <c r="AA118" i="13"/>
  <c r="AA74" i="13"/>
  <c r="AB74" i="13"/>
  <c r="AA75" i="13"/>
  <c r="AB75" i="13"/>
  <c r="AA76" i="13"/>
  <c r="AB76" i="13"/>
  <c r="AA77" i="13"/>
  <c r="AB77" i="13"/>
  <c r="AA78" i="13"/>
  <c r="AB78" i="13"/>
  <c r="AA79" i="13"/>
  <c r="AB79" i="13"/>
  <c r="AA80" i="13"/>
  <c r="AB80" i="13"/>
  <c r="AA81" i="13"/>
  <c r="AB81" i="13"/>
  <c r="AA82" i="13"/>
  <c r="AB82" i="13"/>
  <c r="AA83" i="13"/>
  <c r="AB83" i="13"/>
  <c r="AA84" i="13"/>
  <c r="AB84" i="13"/>
  <c r="AA85" i="13"/>
  <c r="AB85" i="13"/>
  <c r="AA86" i="13"/>
  <c r="AB86" i="13"/>
  <c r="AA87" i="13"/>
  <c r="AB87" i="13"/>
  <c r="AA88" i="13"/>
  <c r="AB88" i="13"/>
  <c r="AA89" i="13"/>
  <c r="AB89" i="13"/>
  <c r="AA90" i="13"/>
  <c r="AB90" i="13"/>
  <c r="AA91" i="13"/>
  <c r="AB91" i="13"/>
  <c r="AA92" i="13"/>
  <c r="AB92" i="13"/>
  <c r="AA93" i="13"/>
  <c r="AB93" i="13"/>
  <c r="AA94" i="13"/>
  <c r="AB94" i="13"/>
  <c r="AA95" i="13"/>
  <c r="AB95" i="13"/>
  <c r="AA96" i="13"/>
  <c r="AB96" i="13"/>
  <c r="AA97" i="13"/>
  <c r="AB97" i="13"/>
  <c r="AA98" i="13"/>
  <c r="AB98" i="13"/>
  <c r="AA99" i="13"/>
  <c r="AB99" i="13"/>
  <c r="AA100" i="13"/>
  <c r="AB100" i="13"/>
  <c r="AA101" i="13"/>
  <c r="AB101" i="13"/>
  <c r="AA102" i="13"/>
  <c r="AB102" i="13"/>
  <c r="AA103" i="13"/>
  <c r="AB103" i="13"/>
  <c r="AA104" i="13"/>
  <c r="AB104" i="13"/>
  <c r="AA105" i="13"/>
  <c r="AB105" i="13"/>
  <c r="AA106" i="13"/>
  <c r="AB106" i="13"/>
  <c r="AA107" i="13"/>
  <c r="AB107" i="13"/>
  <c r="AA108" i="13"/>
  <c r="AB108" i="13"/>
  <c r="AA109" i="13"/>
  <c r="AB109" i="13"/>
  <c r="AA110" i="13"/>
  <c r="AB110" i="13"/>
  <c r="AA111" i="13"/>
  <c r="AB111" i="13"/>
  <c r="AA112" i="13"/>
  <c r="AB112" i="13"/>
  <c r="AA113" i="13"/>
  <c r="AB113" i="13"/>
  <c r="AA114" i="13"/>
  <c r="AB114" i="13"/>
  <c r="AA115" i="13"/>
  <c r="AB115" i="13"/>
  <c r="AA116" i="13"/>
  <c r="AB116" i="13"/>
  <c r="AB73" i="13"/>
  <c r="AA73" i="13"/>
  <c r="AB71" i="13"/>
  <c r="AA71" i="13"/>
  <c r="AB70" i="13"/>
  <c r="AA70" i="13"/>
  <c r="M158" i="13"/>
  <c r="L158" i="13"/>
  <c r="M157" i="13"/>
  <c r="AB215" i="13" s="1"/>
  <c r="L157" i="13"/>
  <c r="M135" i="13"/>
  <c r="AB193" i="13" s="1"/>
  <c r="L135" i="13"/>
  <c r="AA193" i="13" s="1"/>
  <c r="M134" i="13"/>
  <c r="L134" i="13"/>
  <c r="M132" i="13"/>
  <c r="L132" i="13"/>
  <c r="M131" i="13"/>
  <c r="AB191" i="13" s="1"/>
  <c r="L131" i="13"/>
  <c r="AA191" i="13" s="1"/>
  <c r="M106" i="13"/>
  <c r="L106" i="13"/>
  <c r="M105" i="13"/>
  <c r="L105" i="13"/>
  <c r="M88" i="13"/>
  <c r="L88" i="13"/>
  <c r="M87" i="13"/>
  <c r="AB149" i="13" s="1"/>
  <c r="L87" i="13"/>
  <c r="AA149" i="13" s="1"/>
  <c r="M66" i="13"/>
  <c r="L66" i="13"/>
  <c r="M65" i="13"/>
  <c r="L65" i="13"/>
  <c r="M57" i="13"/>
  <c r="L57" i="13"/>
  <c r="M56" i="13"/>
  <c r="AB121" i="13" s="1"/>
  <c r="L56" i="13"/>
  <c r="AA121" i="13" s="1"/>
  <c r="M55" i="13"/>
  <c r="L55" i="13"/>
  <c r="M54" i="13"/>
  <c r="L54" i="13"/>
  <c r="M53" i="13"/>
  <c r="L53" i="13"/>
  <c r="M50" i="13"/>
  <c r="L50" i="13"/>
  <c r="M49" i="13"/>
  <c r="AB117" i="13" s="1"/>
  <c r="L49" i="13"/>
  <c r="L4" i="13"/>
  <c r="M4" i="13"/>
  <c r="M3" i="13"/>
  <c r="L3" i="13"/>
  <c r="T67" i="12"/>
  <c r="I53" i="12"/>
  <c r="H53" i="12"/>
  <c r="I52" i="12"/>
  <c r="T68" i="12" s="1"/>
  <c r="H52" i="12"/>
  <c r="S68" i="12" s="1"/>
  <c r="O65" i="12"/>
  <c r="O68" i="12"/>
  <c r="O53" i="12"/>
  <c r="I64" i="12"/>
  <c r="N75" i="12"/>
  <c r="O75" i="12"/>
  <c r="H2" i="12"/>
  <c r="I2" i="12"/>
  <c r="H3" i="12"/>
  <c r="I3" i="12"/>
  <c r="H4" i="12"/>
  <c r="I4" i="12"/>
  <c r="H5" i="12"/>
  <c r="I5" i="12"/>
  <c r="T34" i="12" s="1"/>
  <c r="H6" i="12"/>
  <c r="I6" i="12"/>
  <c r="H7" i="12"/>
  <c r="S35" i="12" s="1"/>
  <c r="I7" i="12"/>
  <c r="T35" i="12" s="1"/>
  <c r="H8" i="12"/>
  <c r="I8" i="12"/>
  <c r="H9" i="12"/>
  <c r="I9" i="12"/>
  <c r="H10" i="12"/>
  <c r="S37" i="12" s="1"/>
  <c r="I10" i="12"/>
  <c r="T37" i="12" s="1"/>
  <c r="H11" i="12"/>
  <c r="I11" i="12"/>
  <c r="H12" i="12"/>
  <c r="I12" i="12"/>
  <c r="H13" i="12"/>
  <c r="I13" i="12"/>
  <c r="H14" i="12"/>
  <c r="I14" i="12"/>
  <c r="T39" i="12" s="1"/>
  <c r="H15" i="12"/>
  <c r="S40" i="12" s="1"/>
  <c r="I15" i="12"/>
  <c r="T40" i="12" s="1"/>
  <c r="H16" i="12"/>
  <c r="I16" i="12"/>
  <c r="H17" i="12"/>
  <c r="S41" i="12" s="1"/>
  <c r="I17" i="12"/>
  <c r="H18" i="12"/>
  <c r="S42" i="12" s="1"/>
  <c r="I18" i="12"/>
  <c r="T42" i="12" s="1"/>
  <c r="H19" i="12"/>
  <c r="S43" i="12" s="1"/>
  <c r="I19" i="12"/>
  <c r="T43" i="12" s="1"/>
  <c r="H20" i="12"/>
  <c r="I20" i="12"/>
  <c r="H21" i="12"/>
  <c r="I21" i="12"/>
  <c r="H22" i="12"/>
  <c r="S45" i="12" s="1"/>
  <c r="I22" i="12"/>
  <c r="H23" i="12"/>
  <c r="I23" i="12"/>
  <c r="H24" i="12"/>
  <c r="S46" i="12" s="1"/>
  <c r="I24" i="12"/>
  <c r="T46" i="12" s="1"/>
  <c r="H25" i="12"/>
  <c r="I25" i="12"/>
  <c r="H26" i="12"/>
  <c r="I26" i="12"/>
  <c r="H27" i="12"/>
  <c r="S48" i="12" s="1"/>
  <c r="I27" i="12"/>
  <c r="T48" i="12" s="1"/>
  <c r="H28" i="12"/>
  <c r="S49" i="12" s="1"/>
  <c r="I28" i="12"/>
  <c r="T49" i="12" s="1"/>
  <c r="H29" i="12"/>
  <c r="S50" i="12" s="1"/>
  <c r="I29" i="12"/>
  <c r="T50" i="12" s="1"/>
  <c r="H30" i="12"/>
  <c r="S51" i="12" s="1"/>
  <c r="I30" i="12"/>
  <c r="T51" i="12" s="1"/>
  <c r="H31" i="12"/>
  <c r="I31" i="12"/>
  <c r="H32" i="12"/>
  <c r="I32" i="12"/>
  <c r="H33" i="12"/>
  <c r="I33" i="12"/>
  <c r="H34" i="12"/>
  <c r="I34" i="12"/>
  <c r="H35" i="12"/>
  <c r="S54" i="12" s="1"/>
  <c r="I35" i="12"/>
  <c r="T54" i="12" s="1"/>
  <c r="H36" i="12"/>
  <c r="S55" i="12" s="1"/>
  <c r="I36" i="12"/>
  <c r="T55" i="12" s="1"/>
  <c r="H37" i="12"/>
  <c r="S56" i="12" s="1"/>
  <c r="I37" i="12"/>
  <c r="T56" i="12" s="1"/>
  <c r="H38" i="12"/>
  <c r="S57" i="12" s="1"/>
  <c r="I38" i="12"/>
  <c r="T57" i="12" s="1"/>
  <c r="H39" i="12"/>
  <c r="S58" i="12" s="1"/>
  <c r="I39" i="12"/>
  <c r="T58" i="12" s="1"/>
  <c r="H40" i="12"/>
  <c r="I40" i="12"/>
  <c r="H41" i="12"/>
  <c r="S59" i="12" s="1"/>
  <c r="I41" i="12"/>
  <c r="H42" i="12"/>
  <c r="S60" i="12" s="1"/>
  <c r="I42" i="12"/>
  <c r="T60" i="12" s="1"/>
  <c r="H43" i="12"/>
  <c r="S61" i="12" s="1"/>
  <c r="I43" i="12"/>
  <c r="T61" i="12" s="1"/>
  <c r="H44" i="12"/>
  <c r="S62" i="12" s="1"/>
  <c r="I44" i="12"/>
  <c r="T62" i="12" s="1"/>
  <c r="H45" i="12"/>
  <c r="I45" i="12"/>
  <c r="H46" i="12"/>
  <c r="I46" i="12"/>
  <c r="H47" i="12"/>
  <c r="I47" i="12"/>
  <c r="H48" i="12"/>
  <c r="I48" i="12"/>
  <c r="H49" i="12"/>
  <c r="S65" i="12" s="1"/>
  <c r="I49" i="12"/>
  <c r="H50" i="12"/>
  <c r="S66" i="12" s="1"/>
  <c r="I50" i="12"/>
  <c r="T66" i="12" s="1"/>
  <c r="H51" i="12"/>
  <c r="S67" i="12" s="1"/>
  <c r="I51" i="12"/>
  <c r="H54" i="12"/>
  <c r="S69" i="12" s="1"/>
  <c r="I54" i="12"/>
  <c r="T69" i="12" s="1"/>
  <c r="H55" i="12"/>
  <c r="I55" i="12"/>
  <c r="H56" i="12"/>
  <c r="I56" i="12"/>
  <c r="H57" i="12"/>
  <c r="I57" i="12"/>
  <c r="H58" i="12"/>
  <c r="I58" i="12"/>
  <c r="H59" i="12"/>
  <c r="I59" i="12"/>
  <c r="H60" i="12"/>
  <c r="I60" i="12"/>
  <c r="H61" i="12"/>
  <c r="I61" i="12"/>
  <c r="H62" i="12"/>
  <c r="I62" i="12"/>
  <c r="H63" i="12"/>
  <c r="S74" i="12" s="1"/>
  <c r="I63" i="12"/>
  <c r="T74" i="12" s="1"/>
  <c r="H64" i="12"/>
  <c r="S75" i="12" s="1"/>
  <c r="T75" i="12"/>
  <c r="H65" i="12"/>
  <c r="S76" i="12" s="1"/>
  <c r="I65" i="12"/>
  <c r="T76" i="12" s="1"/>
  <c r="H66" i="12"/>
  <c r="S77" i="12" s="1"/>
  <c r="I66" i="12"/>
  <c r="T77" i="12" s="1"/>
  <c r="H67" i="12"/>
  <c r="I67" i="12"/>
  <c r="H68" i="12"/>
  <c r="I68" i="12"/>
  <c r="H69" i="12"/>
  <c r="S79" i="12" s="1"/>
  <c r="I69" i="12"/>
  <c r="T79" i="12" s="1"/>
  <c r="H70" i="12"/>
  <c r="S80" i="12" s="1"/>
  <c r="I70" i="12"/>
  <c r="T80" i="12" s="1"/>
  <c r="H71" i="12"/>
  <c r="S81" i="12" s="1"/>
  <c r="I71" i="12"/>
  <c r="T81" i="12" s="1"/>
  <c r="H72" i="12"/>
  <c r="I72" i="12"/>
  <c r="H73" i="12"/>
  <c r="I73" i="12"/>
  <c r="H74" i="12"/>
  <c r="S83" i="12" s="1"/>
  <c r="I74" i="12"/>
  <c r="T83" i="12" s="1"/>
  <c r="H75" i="12"/>
  <c r="S84" i="12" s="1"/>
  <c r="I75" i="12"/>
  <c r="T84" i="12" s="1"/>
  <c r="H76" i="12"/>
  <c r="S85" i="12" s="1"/>
  <c r="I76" i="12"/>
  <c r="H77" i="12"/>
  <c r="I77" i="12"/>
  <c r="H78" i="12"/>
  <c r="I78" i="12"/>
  <c r="H79" i="12"/>
  <c r="I79" i="12"/>
  <c r="H80" i="12"/>
  <c r="S87" i="12" s="1"/>
  <c r="I80" i="12"/>
  <c r="T87" i="12" s="1"/>
  <c r="H81" i="12"/>
  <c r="S88" i="12" s="1"/>
  <c r="I81" i="12"/>
  <c r="T88" i="12" s="1"/>
  <c r="H82" i="12"/>
  <c r="I82" i="12"/>
  <c r="H83" i="12"/>
  <c r="I83" i="12"/>
  <c r="H84" i="12"/>
  <c r="S90" i="12" s="1"/>
  <c r="I84" i="12"/>
  <c r="H85" i="12"/>
  <c r="I85" i="12"/>
  <c r="H86" i="12"/>
  <c r="S91" i="12" s="1"/>
  <c r="I86" i="12"/>
  <c r="T91" i="12" s="1"/>
  <c r="H87" i="12"/>
  <c r="S92" i="12" s="1"/>
  <c r="I87" i="12"/>
  <c r="T92" i="12" s="1"/>
  <c r="H88" i="12"/>
  <c r="S93" i="12" s="1"/>
  <c r="I88" i="12"/>
  <c r="T93" i="12" s="1"/>
  <c r="H89" i="12"/>
  <c r="S94" i="12" s="1"/>
  <c r="I89" i="12"/>
  <c r="T94" i="12" s="1"/>
  <c r="H90" i="12"/>
  <c r="S95" i="12" s="1"/>
  <c r="I90" i="12"/>
  <c r="T95" i="12" s="1"/>
  <c r="H91" i="12"/>
  <c r="I91" i="12"/>
  <c r="H92" i="12"/>
  <c r="I92" i="12"/>
  <c r="H93" i="12"/>
  <c r="S97" i="12" s="1"/>
  <c r="I93" i="12"/>
  <c r="T97" i="12" s="1"/>
  <c r="H94" i="12"/>
  <c r="S98" i="12" s="1"/>
  <c r="I94" i="12"/>
  <c r="T98" i="12" s="1"/>
  <c r="H95" i="12"/>
  <c r="I95" i="12"/>
  <c r="H96" i="12"/>
  <c r="I96" i="12"/>
  <c r="H97" i="12"/>
  <c r="S100" i="12" s="1"/>
  <c r="I97" i="12"/>
  <c r="T100" i="12" s="1"/>
  <c r="H98" i="12"/>
  <c r="S101" i="12" s="1"/>
  <c r="I98" i="12"/>
  <c r="T101" i="12" s="1"/>
  <c r="H99" i="12"/>
  <c r="S102" i="12" s="1"/>
  <c r="I99" i="12"/>
  <c r="T102" i="12" s="1"/>
  <c r="H100" i="12"/>
  <c r="S103" i="12" s="1"/>
  <c r="I100" i="12"/>
  <c r="T103" i="12" s="1"/>
  <c r="H101" i="12"/>
  <c r="I101" i="12"/>
  <c r="H102" i="12"/>
  <c r="I102" i="12"/>
  <c r="H103" i="12"/>
  <c r="I103" i="12"/>
  <c r="H104" i="12"/>
  <c r="I104" i="12"/>
  <c r="H105" i="12"/>
  <c r="S106" i="12" s="1"/>
  <c r="I105" i="12"/>
  <c r="T106" i="12" s="1"/>
  <c r="H106" i="12"/>
  <c r="I106" i="12"/>
  <c r="H107" i="12"/>
  <c r="I107" i="12"/>
  <c r="H108" i="12"/>
  <c r="S108" i="12" s="1"/>
  <c r="I108" i="12"/>
  <c r="T108" i="12" s="1"/>
  <c r="H109" i="12"/>
  <c r="S109" i="12" s="1"/>
  <c r="I109" i="12"/>
  <c r="T109" i="12" s="1"/>
  <c r="H110" i="12"/>
  <c r="S110" i="12" s="1"/>
  <c r="I110" i="12"/>
  <c r="T110" i="12" s="1"/>
  <c r="H111" i="12"/>
  <c r="S111" i="12" s="1"/>
  <c r="I111" i="12"/>
  <c r="T111" i="12" s="1"/>
  <c r="H112" i="12"/>
  <c r="S112" i="12" s="1"/>
  <c r="I112" i="12"/>
  <c r="T112" i="12" s="1"/>
  <c r="H113" i="12"/>
  <c r="I113" i="12"/>
  <c r="H114" i="12"/>
  <c r="I114" i="12"/>
  <c r="H115" i="12"/>
  <c r="I115" i="12"/>
  <c r="H116" i="12"/>
  <c r="S114" i="12" s="1"/>
  <c r="I116" i="12"/>
  <c r="H117" i="12"/>
  <c r="I117" i="12"/>
  <c r="H118" i="12"/>
  <c r="I118" i="12"/>
  <c r="H119" i="12"/>
  <c r="S115" i="12" s="1"/>
  <c r="I119" i="12"/>
  <c r="T115" i="12" s="1"/>
  <c r="H120" i="12"/>
  <c r="S116" i="12" s="1"/>
  <c r="I120" i="12"/>
  <c r="T116" i="12" s="1"/>
  <c r="H121" i="12"/>
  <c r="S117" i="12" s="1"/>
  <c r="I121" i="12"/>
  <c r="T117" i="12" s="1"/>
  <c r="H122" i="12"/>
  <c r="S118" i="12" s="1"/>
  <c r="I122" i="12"/>
  <c r="T118" i="12" s="1"/>
  <c r="H123" i="12"/>
  <c r="I123" i="12"/>
  <c r="H124" i="12"/>
  <c r="I124" i="12"/>
  <c r="H125" i="12"/>
  <c r="S120" i="12" s="1"/>
  <c r="I125" i="12"/>
  <c r="T120" i="12" s="1"/>
  <c r="H126" i="12"/>
  <c r="S121" i="12" s="1"/>
  <c r="I126" i="12"/>
  <c r="T121" i="12" s="1"/>
  <c r="H127" i="12"/>
  <c r="I127" i="12"/>
  <c r="H128" i="12"/>
  <c r="I128" i="12"/>
  <c r="H129" i="12"/>
  <c r="I129" i="12"/>
  <c r="H130" i="12"/>
  <c r="I130" i="12"/>
  <c r="H131" i="12"/>
  <c r="S124" i="12" s="1"/>
  <c r="I131" i="12"/>
  <c r="T124" i="12" s="1"/>
  <c r="H132" i="12"/>
  <c r="S125" i="12" s="1"/>
  <c r="I132" i="12"/>
  <c r="T125" i="12" s="1"/>
  <c r="I1" i="12"/>
  <c r="H1" i="12"/>
  <c r="O38" i="12"/>
  <c r="O37" i="12"/>
  <c r="O34" i="12"/>
  <c r="O32" i="12"/>
  <c r="O33" i="12"/>
  <c r="O35" i="12"/>
  <c r="O36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52" i="12"/>
  <c r="O54" i="12"/>
  <c r="O55" i="12"/>
  <c r="O56" i="12"/>
  <c r="O57" i="12"/>
  <c r="O58" i="12"/>
  <c r="O59" i="12"/>
  <c r="O60" i="12"/>
  <c r="O61" i="12"/>
  <c r="O62" i="12"/>
  <c r="O63" i="12"/>
  <c r="O64" i="12"/>
  <c r="O66" i="12"/>
  <c r="O67" i="12"/>
  <c r="O69" i="12"/>
  <c r="O70" i="12"/>
  <c r="O71" i="12"/>
  <c r="O72" i="12"/>
  <c r="O73" i="12"/>
  <c r="O74" i="12"/>
  <c r="O76" i="12"/>
  <c r="O77" i="12"/>
  <c r="O78" i="12"/>
  <c r="O79" i="12"/>
  <c r="O80" i="12"/>
  <c r="O81" i="12"/>
  <c r="O82" i="12"/>
  <c r="O83" i="12"/>
  <c r="O84" i="12"/>
  <c r="O85" i="12"/>
  <c r="O86" i="12"/>
  <c r="O87" i="12"/>
  <c r="O88" i="12"/>
  <c r="O89" i="12"/>
  <c r="O90" i="12"/>
  <c r="O91" i="12"/>
  <c r="O92" i="12"/>
  <c r="O93" i="12"/>
  <c r="O94" i="12"/>
  <c r="O95" i="12"/>
  <c r="O96" i="12"/>
  <c r="O97" i="12"/>
  <c r="O98" i="12"/>
  <c r="O99" i="12"/>
  <c r="O100" i="12"/>
  <c r="O101" i="12"/>
  <c r="O102" i="12"/>
  <c r="O103" i="12"/>
  <c r="O104" i="12"/>
  <c r="O105" i="12"/>
  <c r="O106" i="12"/>
  <c r="O107" i="12"/>
  <c r="O108" i="12"/>
  <c r="O109" i="12"/>
  <c r="O110" i="12"/>
  <c r="O111" i="12"/>
  <c r="O112" i="12"/>
  <c r="O113" i="12"/>
  <c r="O114" i="12"/>
  <c r="O115" i="12"/>
  <c r="O116" i="12"/>
  <c r="O117" i="12"/>
  <c r="O118" i="12"/>
  <c r="O119" i="12"/>
  <c r="O120" i="12"/>
  <c r="O121" i="12"/>
  <c r="O122" i="12"/>
  <c r="O123" i="12"/>
  <c r="O124" i="12"/>
  <c r="O125" i="12"/>
  <c r="T10" i="10"/>
  <c r="T11" i="10"/>
  <c r="T18" i="10"/>
  <c r="T26" i="10"/>
  <c r="T35" i="10"/>
  <c r="T43" i="10"/>
  <c r="T50" i="10"/>
  <c r="T59" i="10"/>
  <c r="T67" i="10"/>
  <c r="T75" i="10"/>
  <c r="T83" i="10"/>
  <c r="U16" i="10"/>
  <c r="U17" i="10"/>
  <c r="U41" i="10"/>
  <c r="U43" i="10"/>
  <c r="U79" i="10"/>
  <c r="G2" i="10"/>
  <c r="T7" i="10" s="1"/>
  <c r="H2" i="10"/>
  <c r="U7" i="10" s="1"/>
  <c r="G3" i="10"/>
  <c r="H3" i="10"/>
  <c r="G4" i="10"/>
  <c r="H4" i="10"/>
  <c r="G5" i="10"/>
  <c r="T9" i="10" s="1"/>
  <c r="H5" i="10"/>
  <c r="U9" i="10" s="1"/>
  <c r="G6" i="10"/>
  <c r="H6" i="10"/>
  <c r="U10" i="10" s="1"/>
  <c r="G7" i="10"/>
  <c r="H7" i="10"/>
  <c r="U11" i="10" s="1"/>
  <c r="G8" i="10"/>
  <c r="T12" i="10" s="1"/>
  <c r="H8" i="10"/>
  <c r="U12" i="10" s="1"/>
  <c r="G9" i="10"/>
  <c r="T13" i="10" s="1"/>
  <c r="H9" i="10"/>
  <c r="U13" i="10" s="1"/>
  <c r="G10" i="10"/>
  <c r="H10" i="10"/>
  <c r="G11" i="10"/>
  <c r="T14" i="10" s="1"/>
  <c r="H11" i="10"/>
  <c r="U14" i="10" s="1"/>
  <c r="G12" i="10"/>
  <c r="T15" i="10" s="1"/>
  <c r="H12" i="10"/>
  <c r="U15" i="10" s="1"/>
  <c r="G13" i="10"/>
  <c r="T16" i="10" s="1"/>
  <c r="H13" i="10"/>
  <c r="G14" i="10"/>
  <c r="T17" i="10" s="1"/>
  <c r="H14" i="10"/>
  <c r="G15" i="10"/>
  <c r="H15" i="10"/>
  <c r="U18" i="10" s="1"/>
  <c r="G16" i="10"/>
  <c r="T19" i="10" s="1"/>
  <c r="H16" i="10"/>
  <c r="U19" i="10" s="1"/>
  <c r="G17" i="10"/>
  <c r="T20" i="10" s="1"/>
  <c r="H17" i="10"/>
  <c r="U20" i="10" s="1"/>
  <c r="G18" i="10"/>
  <c r="H18" i="10"/>
  <c r="G19" i="10"/>
  <c r="H19" i="10"/>
  <c r="G20" i="10"/>
  <c r="H20" i="10"/>
  <c r="G21" i="10"/>
  <c r="T22" i="10" s="1"/>
  <c r="H21" i="10"/>
  <c r="U22" i="10" s="1"/>
  <c r="G22" i="10"/>
  <c r="T23" i="10" s="1"/>
  <c r="H22" i="10"/>
  <c r="U23" i="10" s="1"/>
  <c r="G23" i="10"/>
  <c r="T24" i="10" s="1"/>
  <c r="H23" i="10"/>
  <c r="U24" i="10" s="1"/>
  <c r="G24" i="10"/>
  <c r="T25" i="10" s="1"/>
  <c r="H24" i="10"/>
  <c r="U25" i="10" s="1"/>
  <c r="G25" i="10"/>
  <c r="H25" i="10"/>
  <c r="G26" i="10"/>
  <c r="H26" i="10"/>
  <c r="G27" i="10"/>
  <c r="H27" i="10"/>
  <c r="G28" i="10"/>
  <c r="T27" i="10" s="1"/>
  <c r="H28" i="10"/>
  <c r="U27" i="10" s="1"/>
  <c r="G29" i="10"/>
  <c r="H29" i="10"/>
  <c r="G30" i="10"/>
  <c r="T28" i="10" s="1"/>
  <c r="H30" i="10"/>
  <c r="U28" i="10" s="1"/>
  <c r="G31" i="10"/>
  <c r="T29" i="10" s="1"/>
  <c r="H31" i="10"/>
  <c r="U29" i="10" s="1"/>
  <c r="G32" i="10"/>
  <c r="T30" i="10" s="1"/>
  <c r="H32" i="10"/>
  <c r="U30" i="10" s="1"/>
  <c r="G33" i="10"/>
  <c r="T31" i="10" s="1"/>
  <c r="H33" i="10"/>
  <c r="U31" i="10" s="1"/>
  <c r="G34" i="10"/>
  <c r="T32" i="10" s="1"/>
  <c r="H34" i="10"/>
  <c r="U32" i="10" s="1"/>
  <c r="G35" i="10"/>
  <c r="T33" i="10" s="1"/>
  <c r="H35" i="10"/>
  <c r="U33" i="10" s="1"/>
  <c r="G36" i="10"/>
  <c r="T34" i="10" s="1"/>
  <c r="H36" i="10"/>
  <c r="U34" i="10" s="1"/>
  <c r="G37" i="10"/>
  <c r="H37" i="10"/>
  <c r="U35" i="10" s="1"/>
  <c r="G38" i="10"/>
  <c r="T36" i="10" s="1"/>
  <c r="H38" i="10"/>
  <c r="U36" i="10" s="1"/>
  <c r="G39" i="10"/>
  <c r="T37" i="10" s="1"/>
  <c r="H39" i="10"/>
  <c r="U37" i="10" s="1"/>
  <c r="G40" i="10"/>
  <c r="T38" i="10" s="1"/>
  <c r="H40" i="10"/>
  <c r="U38" i="10" s="1"/>
  <c r="G41" i="10"/>
  <c r="T39" i="10" s="1"/>
  <c r="H41" i="10"/>
  <c r="U39" i="10" s="1"/>
  <c r="G42" i="10"/>
  <c r="T40" i="10" s="1"/>
  <c r="H42" i="10"/>
  <c r="U40" i="10" s="1"/>
  <c r="G43" i="10"/>
  <c r="T41" i="10" s="1"/>
  <c r="H43" i="10"/>
  <c r="G44" i="10"/>
  <c r="T42" i="10" s="1"/>
  <c r="H44" i="10"/>
  <c r="U42" i="10" s="1"/>
  <c r="G45" i="10"/>
  <c r="H45" i="10"/>
  <c r="G46" i="10"/>
  <c r="H46" i="10"/>
  <c r="G47" i="10"/>
  <c r="T44" i="10" s="1"/>
  <c r="H47" i="10"/>
  <c r="U44" i="10" s="1"/>
  <c r="G48" i="10"/>
  <c r="T45" i="10" s="1"/>
  <c r="H48" i="10"/>
  <c r="U45" i="10" s="1"/>
  <c r="G49" i="10"/>
  <c r="T46" i="10" s="1"/>
  <c r="H49" i="10"/>
  <c r="U46" i="10" s="1"/>
  <c r="G50" i="10"/>
  <c r="T47" i="10" s="1"/>
  <c r="H50" i="10"/>
  <c r="U47" i="10" s="1"/>
  <c r="G51" i="10"/>
  <c r="T48" i="10" s="1"/>
  <c r="H51" i="10"/>
  <c r="U48" i="10" s="1"/>
  <c r="G52" i="10"/>
  <c r="T49" i="10" s="1"/>
  <c r="H52" i="10"/>
  <c r="U49" i="10" s="1"/>
  <c r="G53" i="10"/>
  <c r="H53" i="10"/>
  <c r="G54" i="10"/>
  <c r="H54" i="10"/>
  <c r="U50" i="10" s="1"/>
  <c r="G55" i="10"/>
  <c r="H55" i="10"/>
  <c r="G56" i="10"/>
  <c r="T51" i="10" s="1"/>
  <c r="H56" i="10"/>
  <c r="G57" i="10"/>
  <c r="T52" i="10" s="1"/>
  <c r="H57" i="10"/>
  <c r="G58" i="10"/>
  <c r="H58" i="10"/>
  <c r="G59" i="10"/>
  <c r="T53" i="10" s="1"/>
  <c r="H59" i="10"/>
  <c r="U53" i="10" s="1"/>
  <c r="G60" i="10"/>
  <c r="T54" i="10" s="1"/>
  <c r="H60" i="10"/>
  <c r="U54" i="10" s="1"/>
  <c r="G61" i="10"/>
  <c r="T55" i="10" s="1"/>
  <c r="H61" i="10"/>
  <c r="G62" i="10"/>
  <c r="H62" i="10"/>
  <c r="G63" i="10"/>
  <c r="H63" i="10"/>
  <c r="G64" i="10"/>
  <c r="T56" i="10" s="1"/>
  <c r="H64" i="10"/>
  <c r="U56" i="10" s="1"/>
  <c r="G65" i="10"/>
  <c r="H65" i="10"/>
  <c r="G66" i="10"/>
  <c r="T57" i="10" s="1"/>
  <c r="H66" i="10"/>
  <c r="U57" i="10" s="1"/>
  <c r="G67" i="10"/>
  <c r="H67" i="10"/>
  <c r="G68" i="10"/>
  <c r="T58" i="10" s="1"/>
  <c r="H68" i="10"/>
  <c r="G69" i="10"/>
  <c r="H69" i="10"/>
  <c r="U59" i="10" s="1"/>
  <c r="G70" i="10"/>
  <c r="T60" i="10" s="1"/>
  <c r="H70" i="10"/>
  <c r="U60" i="10" s="1"/>
  <c r="G71" i="10"/>
  <c r="T61" i="10" s="1"/>
  <c r="H71" i="10"/>
  <c r="U61" i="10" s="1"/>
  <c r="G72" i="10"/>
  <c r="T62" i="10" s="1"/>
  <c r="H72" i="10"/>
  <c r="U62" i="10" s="1"/>
  <c r="G73" i="10"/>
  <c r="T63" i="10" s="1"/>
  <c r="H73" i="10"/>
  <c r="U63" i="10" s="1"/>
  <c r="G74" i="10"/>
  <c r="T64" i="10" s="1"/>
  <c r="H74" i="10"/>
  <c r="U64" i="10" s="1"/>
  <c r="G75" i="10"/>
  <c r="T65" i="10" s="1"/>
  <c r="H75" i="10"/>
  <c r="U65" i="10" s="1"/>
  <c r="G76" i="10"/>
  <c r="T66" i="10" s="1"/>
  <c r="H76" i="10"/>
  <c r="U66" i="10" s="1"/>
  <c r="G77" i="10"/>
  <c r="H77" i="10"/>
  <c r="G78" i="10"/>
  <c r="H78" i="10"/>
  <c r="G79" i="10"/>
  <c r="T68" i="10" s="1"/>
  <c r="H79" i="10"/>
  <c r="U68" i="10" s="1"/>
  <c r="G80" i="10"/>
  <c r="T69" i="10" s="1"/>
  <c r="H80" i="10"/>
  <c r="U69" i="10" s="1"/>
  <c r="G81" i="10"/>
  <c r="H81" i="10"/>
  <c r="G82" i="10"/>
  <c r="T70" i="10" s="1"/>
  <c r="H82" i="10"/>
  <c r="U70" i="10" s="1"/>
  <c r="G83" i="10"/>
  <c r="T71" i="10" s="1"/>
  <c r="H83" i="10"/>
  <c r="U71" i="10" s="1"/>
  <c r="G84" i="10"/>
  <c r="T72" i="10" s="1"/>
  <c r="H84" i="10"/>
  <c r="U72" i="10" s="1"/>
  <c r="G85" i="10"/>
  <c r="H85" i="10"/>
  <c r="G86" i="10"/>
  <c r="T73" i="10" s="1"/>
  <c r="H86" i="10"/>
  <c r="U73" i="10" s="1"/>
  <c r="G87" i="10"/>
  <c r="H87" i="10"/>
  <c r="G88" i="10"/>
  <c r="T74" i="10" s="1"/>
  <c r="H88" i="10"/>
  <c r="G89" i="10"/>
  <c r="H89" i="10"/>
  <c r="U75" i="10" s="1"/>
  <c r="G90" i="10"/>
  <c r="T76" i="10" s="1"/>
  <c r="H90" i="10"/>
  <c r="U76" i="10" s="1"/>
  <c r="G91" i="10"/>
  <c r="T77" i="10" s="1"/>
  <c r="H91" i="10"/>
  <c r="U77" i="10" s="1"/>
  <c r="G92" i="10"/>
  <c r="T78" i="10" s="1"/>
  <c r="H92" i="10"/>
  <c r="U78" i="10" s="1"/>
  <c r="G93" i="10"/>
  <c r="T79" i="10" s="1"/>
  <c r="H93" i="10"/>
  <c r="G94" i="10"/>
  <c r="T80" i="10" s="1"/>
  <c r="H94" i="10"/>
  <c r="U80" i="10" s="1"/>
  <c r="G95" i="10"/>
  <c r="T81" i="10" s="1"/>
  <c r="H95" i="10"/>
  <c r="U81" i="10" s="1"/>
  <c r="G96" i="10"/>
  <c r="T82" i="10" s="1"/>
  <c r="H96" i="10"/>
  <c r="U82" i="10" s="1"/>
  <c r="G97" i="10"/>
  <c r="H97" i="10"/>
  <c r="U83" i="10" s="1"/>
  <c r="H1" i="10"/>
  <c r="U6" i="10" s="1"/>
  <c r="G1" i="10"/>
  <c r="T6" i="10" s="1"/>
  <c r="Q53" i="10"/>
  <c r="Q49" i="10"/>
  <c r="Q24" i="10"/>
  <c r="Q21" i="10"/>
  <c r="Q23" i="10"/>
  <c r="Q22" i="10"/>
  <c r="Q19" i="10"/>
  <c r="Q20" i="10"/>
  <c r="Q13" i="10"/>
  <c r="Q12" i="10"/>
  <c r="Q14" i="10"/>
  <c r="Q9" i="10"/>
  <c r="Q6" i="10"/>
  <c r="Q7" i="10"/>
  <c r="Q10" i="10"/>
  <c r="Q11" i="10"/>
  <c r="Q15" i="10"/>
  <c r="Q16" i="10"/>
  <c r="Q17" i="10"/>
  <c r="Q18" i="10"/>
  <c r="Q25" i="10"/>
  <c r="Q26" i="10"/>
  <c r="Q27" i="10"/>
  <c r="Q28" i="10"/>
  <c r="Q29" i="10"/>
  <c r="Q30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8" i="10"/>
  <c r="Q50" i="10"/>
  <c r="Q51" i="10"/>
  <c r="Q52" i="10"/>
  <c r="Q54" i="10"/>
  <c r="Q55" i="10"/>
  <c r="Q56" i="10"/>
  <c r="Q57" i="10"/>
  <c r="Q58" i="10"/>
  <c r="Q59" i="10"/>
  <c r="Q60" i="10"/>
  <c r="Q61" i="10"/>
  <c r="Q62" i="10"/>
  <c r="Q63" i="10"/>
  <c r="Q64" i="10"/>
  <c r="Q65" i="10"/>
  <c r="Q66" i="10"/>
  <c r="Q68" i="10"/>
  <c r="Q70" i="10"/>
  <c r="Q73" i="10"/>
  <c r="Q75" i="10"/>
  <c r="Q76" i="10"/>
  <c r="Q77" i="10"/>
  <c r="Q78" i="10"/>
  <c r="Q79" i="10"/>
  <c r="Q80" i="10"/>
  <c r="Q81" i="10"/>
  <c r="Q82" i="10"/>
  <c r="AC52" i="9"/>
  <c r="AC67" i="9"/>
  <c r="AC75" i="9"/>
  <c r="AC77" i="9"/>
  <c r="AC83" i="9"/>
  <c r="AC88" i="9"/>
  <c r="AC43" i="9"/>
  <c r="Y39" i="9"/>
  <c r="Y47" i="9"/>
  <c r="Y48" i="9"/>
  <c r="Y55" i="9"/>
  <c r="Y64" i="9"/>
  <c r="Y71" i="9"/>
  <c r="Y72" i="9"/>
  <c r="Y79" i="9"/>
  <c r="Y80" i="9"/>
  <c r="Y87" i="9"/>
  <c r="Y88" i="9"/>
  <c r="Z61" i="9"/>
  <c r="Z60" i="9"/>
  <c r="Z55" i="9"/>
  <c r="I2" i="9"/>
  <c r="Y36" i="9" s="1"/>
  <c r="J2" i="9"/>
  <c r="Z36" i="9" s="1"/>
  <c r="I3" i="9"/>
  <c r="Y37" i="9" s="1"/>
  <c r="J3" i="9"/>
  <c r="Z37" i="9" s="1"/>
  <c r="I4" i="9"/>
  <c r="Y38" i="9" s="1"/>
  <c r="J4" i="9"/>
  <c r="Z38" i="9" s="1"/>
  <c r="I5" i="9"/>
  <c r="J5" i="9"/>
  <c r="Z39" i="9" s="1"/>
  <c r="I6" i="9"/>
  <c r="J6" i="9"/>
  <c r="I8" i="9"/>
  <c r="Y41" i="9" s="1"/>
  <c r="J8" i="9"/>
  <c r="I10" i="9"/>
  <c r="Y42" i="9" s="1"/>
  <c r="J10" i="9"/>
  <c r="I12" i="9"/>
  <c r="Y43" i="9" s="1"/>
  <c r="J12" i="9"/>
  <c r="Z43" i="9" s="1"/>
  <c r="I13" i="9"/>
  <c r="Y44" i="9" s="1"/>
  <c r="J13" i="9"/>
  <c r="Z44" i="9" s="1"/>
  <c r="I14" i="9"/>
  <c r="Y45" i="9" s="1"/>
  <c r="J14" i="9"/>
  <c r="Z45" i="9" s="1"/>
  <c r="I15" i="9"/>
  <c r="Y46" i="9" s="1"/>
  <c r="J15" i="9"/>
  <c r="Z46" i="9" s="1"/>
  <c r="I16" i="9"/>
  <c r="J16" i="9"/>
  <c r="I18" i="9"/>
  <c r="J18" i="9"/>
  <c r="Z48" i="9" s="1"/>
  <c r="I19" i="9"/>
  <c r="Y49" i="9" s="1"/>
  <c r="J19" i="9"/>
  <c r="Z49" i="9" s="1"/>
  <c r="I20" i="9"/>
  <c r="Y50" i="9" s="1"/>
  <c r="J20" i="9"/>
  <c r="Z50" i="9" s="1"/>
  <c r="I21" i="9"/>
  <c r="Y51" i="9" s="1"/>
  <c r="J21" i="9"/>
  <c r="Z51" i="9" s="1"/>
  <c r="I22" i="9"/>
  <c r="Y52" i="9" s="1"/>
  <c r="J22" i="9"/>
  <c r="Z52" i="9" s="1"/>
  <c r="I23" i="9"/>
  <c r="Y53" i="9" s="1"/>
  <c r="J23" i="9"/>
  <c r="Z53" i="9" s="1"/>
  <c r="I24" i="9"/>
  <c r="Y54" i="9" s="1"/>
  <c r="J24" i="9"/>
  <c r="I26" i="9"/>
  <c r="J26" i="9"/>
  <c r="I27" i="9"/>
  <c r="Y56" i="9" s="1"/>
  <c r="J27" i="9"/>
  <c r="Z56" i="9" s="1"/>
  <c r="I28" i="9"/>
  <c r="Y57" i="9" s="1"/>
  <c r="J28" i="9"/>
  <c r="Z57" i="9" s="1"/>
  <c r="I29" i="9"/>
  <c r="Y58" i="9" s="1"/>
  <c r="J29" i="9"/>
  <c r="Z58" i="9" s="1"/>
  <c r="I30" i="9"/>
  <c r="Y59" i="9" s="1"/>
  <c r="J30" i="9"/>
  <c r="Z59" i="9" s="1"/>
  <c r="I31" i="9"/>
  <c r="Y60" i="9" s="1"/>
  <c r="J31" i="9"/>
  <c r="I32" i="9"/>
  <c r="Y61" i="9" s="1"/>
  <c r="J32" i="9"/>
  <c r="I33" i="9"/>
  <c r="Y62" i="9" s="1"/>
  <c r="J33" i="9"/>
  <c r="I35" i="9"/>
  <c r="J35" i="9"/>
  <c r="I37" i="9"/>
  <c r="J37" i="9"/>
  <c r="I39" i="9"/>
  <c r="J39" i="9"/>
  <c r="I40" i="9"/>
  <c r="I41" i="9"/>
  <c r="Y66" i="9" s="1"/>
  <c r="J41" i="9"/>
  <c r="Z66" i="9" s="1"/>
  <c r="I42" i="9"/>
  <c r="Y67" i="9" s="1"/>
  <c r="J42" i="9"/>
  <c r="Z67" i="9" s="1"/>
  <c r="I43" i="9"/>
  <c r="Y68" i="9" s="1"/>
  <c r="J43" i="9"/>
  <c r="Z68" i="9" s="1"/>
  <c r="I44" i="9"/>
  <c r="Y69" i="9" s="1"/>
  <c r="J44" i="9"/>
  <c r="Z69" i="9" s="1"/>
  <c r="I45" i="9"/>
  <c r="Y70" i="9" s="1"/>
  <c r="J45" i="9"/>
  <c r="Z70" i="9" s="1"/>
  <c r="I46" i="9"/>
  <c r="J46" i="9"/>
  <c r="Z71" i="9" s="1"/>
  <c r="I47" i="9"/>
  <c r="J47" i="9"/>
  <c r="Z72" i="9" s="1"/>
  <c r="I48" i="9"/>
  <c r="Y73" i="9" s="1"/>
  <c r="J48" i="9"/>
  <c r="Z73" i="9" s="1"/>
  <c r="I49" i="9"/>
  <c r="Y74" i="9" s="1"/>
  <c r="J49" i="9"/>
  <c r="Z74" i="9" s="1"/>
  <c r="I50" i="9"/>
  <c r="Y75" i="9" s="1"/>
  <c r="J50" i="9"/>
  <c r="Z75" i="9" s="1"/>
  <c r="I51" i="9"/>
  <c r="Y76" i="9" s="1"/>
  <c r="J51" i="9"/>
  <c r="Z76" i="9" s="1"/>
  <c r="I52" i="9"/>
  <c r="Y77" i="9" s="1"/>
  <c r="J52" i="9"/>
  <c r="Z77" i="9" s="1"/>
  <c r="I53" i="9"/>
  <c r="Y78" i="9" s="1"/>
  <c r="J53" i="9"/>
  <c r="Z78" i="9" s="1"/>
  <c r="I54" i="9"/>
  <c r="J54" i="9"/>
  <c r="I56" i="9"/>
  <c r="J56" i="9"/>
  <c r="Z80" i="9" s="1"/>
  <c r="I57" i="9"/>
  <c r="Y81" i="9" s="1"/>
  <c r="J57" i="9"/>
  <c r="Z81" i="9" s="1"/>
  <c r="I58" i="9"/>
  <c r="Y82" i="9" s="1"/>
  <c r="J58" i="9"/>
  <c r="Z82" i="9" s="1"/>
  <c r="I59" i="9"/>
  <c r="Y83" i="9" s="1"/>
  <c r="J59" i="9"/>
  <c r="Z83" i="9" s="1"/>
  <c r="I60" i="9"/>
  <c r="Y84" i="9" s="1"/>
  <c r="J60" i="9"/>
  <c r="Z84" i="9" s="1"/>
  <c r="I61" i="9"/>
  <c r="Y85" i="9" s="1"/>
  <c r="J61" i="9"/>
  <c r="Z85" i="9" s="1"/>
  <c r="I62" i="9"/>
  <c r="Y86" i="9" s="1"/>
  <c r="J62" i="9"/>
  <c r="Z86" i="9" s="1"/>
  <c r="I63" i="9"/>
  <c r="J63" i="9"/>
  <c r="Z87" i="9" s="1"/>
  <c r="I64" i="9"/>
  <c r="J64" i="9"/>
  <c r="Z88" i="9" s="1"/>
  <c r="I65" i="9"/>
  <c r="Y89" i="9" s="1"/>
  <c r="J65" i="9"/>
  <c r="Z89" i="9" s="1"/>
  <c r="I66" i="9"/>
  <c r="Y90" i="9" s="1"/>
  <c r="J66" i="9"/>
  <c r="J1" i="9"/>
  <c r="Z35" i="9" s="1"/>
  <c r="I1" i="9"/>
  <c r="Y35" i="9" s="1"/>
  <c r="H67" i="9"/>
  <c r="I67" i="9" s="1"/>
  <c r="H55" i="9"/>
  <c r="I55" i="9" s="1"/>
  <c r="H40" i="9"/>
  <c r="J40" i="9" s="1"/>
  <c r="Z65" i="9" s="1"/>
  <c r="H38" i="9"/>
  <c r="I38" i="9" s="1"/>
  <c r="H36" i="9"/>
  <c r="I36" i="9" s="1"/>
  <c r="H34" i="9"/>
  <c r="I34" i="9" s="1"/>
  <c r="H25" i="9"/>
  <c r="I25" i="9" s="1"/>
  <c r="H17" i="9"/>
  <c r="I17" i="9" s="1"/>
  <c r="H11" i="9"/>
  <c r="I11" i="9" s="1"/>
  <c r="H9" i="9"/>
  <c r="I9" i="9" s="1"/>
  <c r="H7" i="9"/>
  <c r="I7" i="9" s="1"/>
  <c r="Y40" i="9" s="1"/>
  <c r="S79" i="9"/>
  <c r="S78" i="9"/>
  <c r="S77" i="9"/>
  <c r="S80" i="9"/>
  <c r="S90" i="9"/>
  <c r="S89" i="9"/>
  <c r="S88" i="9"/>
  <c r="S87" i="9"/>
  <c r="S86" i="9"/>
  <c r="S85" i="9"/>
  <c r="S84" i="9"/>
  <c r="S83" i="9"/>
  <c r="S82" i="9"/>
  <c r="S81" i="9"/>
  <c r="S76" i="9"/>
  <c r="S75" i="9"/>
  <c r="S74" i="9"/>
  <c r="S73" i="9"/>
  <c r="S72" i="9"/>
  <c r="S71" i="9"/>
  <c r="S70" i="9"/>
  <c r="S69" i="9"/>
  <c r="S68" i="9"/>
  <c r="S67" i="9"/>
  <c r="S66" i="9"/>
  <c r="S65" i="9"/>
  <c r="S64" i="9"/>
  <c r="S63" i="9"/>
  <c r="S60" i="9"/>
  <c r="S59" i="9"/>
  <c r="S58" i="9"/>
  <c r="S57" i="9"/>
  <c r="S54" i="9"/>
  <c r="S55" i="9" s="1"/>
  <c r="S53" i="9"/>
  <c r="S52" i="9"/>
  <c r="S51" i="9"/>
  <c r="S50" i="9"/>
  <c r="S49" i="9"/>
  <c r="S48" i="9"/>
  <c r="S47" i="9"/>
  <c r="S46" i="9"/>
  <c r="S45" i="9"/>
  <c r="S44" i="9"/>
  <c r="S43" i="9"/>
  <c r="S42" i="9"/>
  <c r="S41" i="9"/>
  <c r="S40" i="9"/>
  <c r="S39" i="9"/>
  <c r="S38" i="9"/>
  <c r="S37" i="9"/>
  <c r="AH21" i="8"/>
  <c r="AH29" i="8"/>
  <c r="AG32" i="8"/>
  <c r="AH33" i="8"/>
  <c r="AH37" i="8"/>
  <c r="AT4" i="8"/>
  <c r="AU4" i="8"/>
  <c r="AT5" i="8"/>
  <c r="AU5" i="8"/>
  <c r="AT6" i="8"/>
  <c r="AU6" i="8"/>
  <c r="AT7" i="8"/>
  <c r="AU7" i="8"/>
  <c r="AT8" i="8"/>
  <c r="AU8" i="8"/>
  <c r="AT9" i="8"/>
  <c r="AU9" i="8"/>
  <c r="AT10" i="8"/>
  <c r="AU10" i="8"/>
  <c r="AT11" i="8"/>
  <c r="AU11" i="8"/>
  <c r="AT12" i="8"/>
  <c r="AU12" i="8"/>
  <c r="AT13" i="8"/>
  <c r="AU13" i="8"/>
  <c r="AT14" i="8"/>
  <c r="AU14" i="8"/>
  <c r="AT15" i="8"/>
  <c r="AU15" i="8"/>
  <c r="AT16" i="8"/>
  <c r="AU16" i="8"/>
  <c r="AT17" i="8"/>
  <c r="AU17" i="8"/>
  <c r="AT18" i="8"/>
  <c r="AU18" i="8"/>
  <c r="AT19" i="8"/>
  <c r="AU19" i="8"/>
  <c r="AH9" i="8" s="1"/>
  <c r="AT20" i="8"/>
  <c r="AU20" i="8"/>
  <c r="AT21" i="8"/>
  <c r="AU21" i="8"/>
  <c r="AT22" i="8"/>
  <c r="AU22" i="8"/>
  <c r="AT23" i="8"/>
  <c r="AU23" i="8"/>
  <c r="AT24" i="8"/>
  <c r="AU24" i="8"/>
  <c r="AT25" i="8"/>
  <c r="AU25" i="8"/>
  <c r="AT26" i="8"/>
  <c r="AU26" i="8"/>
  <c r="AT27" i="8"/>
  <c r="AU27" i="8"/>
  <c r="AT28" i="8"/>
  <c r="AU28" i="8"/>
  <c r="AT29" i="8"/>
  <c r="AU29" i="8"/>
  <c r="AT30" i="8"/>
  <c r="AU30" i="8"/>
  <c r="AT31" i="8"/>
  <c r="AU31" i="8"/>
  <c r="AT32" i="8"/>
  <c r="AU32" i="8"/>
  <c r="AT33" i="8"/>
  <c r="AU33" i="8"/>
  <c r="AT34" i="8"/>
  <c r="AU34" i="8"/>
  <c r="AT35" i="8"/>
  <c r="AU35" i="8"/>
  <c r="AT36" i="8"/>
  <c r="AG10" i="8" s="1"/>
  <c r="AU36" i="8"/>
  <c r="AT37" i="8"/>
  <c r="AU37" i="8"/>
  <c r="AT38" i="8"/>
  <c r="AU38" i="8"/>
  <c r="AT39" i="8"/>
  <c r="AU39" i="8"/>
  <c r="AT40" i="8"/>
  <c r="AU40" i="8"/>
  <c r="AT41" i="8"/>
  <c r="AU41" i="8"/>
  <c r="AT42" i="8"/>
  <c r="AU42" i="8"/>
  <c r="AT43" i="8"/>
  <c r="AU43" i="8"/>
  <c r="AT44" i="8"/>
  <c r="AU44" i="8"/>
  <c r="AT45" i="8"/>
  <c r="AU45" i="8"/>
  <c r="AT46" i="8"/>
  <c r="AU46" i="8"/>
  <c r="AT47" i="8"/>
  <c r="AU47" i="8"/>
  <c r="AT48" i="8"/>
  <c r="AU48" i="8"/>
  <c r="AT49" i="8"/>
  <c r="AU49" i="8"/>
  <c r="AT50" i="8"/>
  <c r="AU50" i="8"/>
  <c r="AT51" i="8"/>
  <c r="AU51" i="8"/>
  <c r="AT52" i="8"/>
  <c r="AU52" i="8"/>
  <c r="AT53" i="8"/>
  <c r="AU53" i="8"/>
  <c r="AT54" i="8"/>
  <c r="AU54" i="8"/>
  <c r="AT55" i="8"/>
  <c r="AU55" i="8"/>
  <c r="AT56" i="8"/>
  <c r="AU56" i="8"/>
  <c r="AT57" i="8"/>
  <c r="AU57" i="8"/>
  <c r="AT58" i="8"/>
  <c r="AU58" i="8"/>
  <c r="AT59" i="8"/>
  <c r="AU59" i="8"/>
  <c r="AT60" i="8"/>
  <c r="AU60" i="8"/>
  <c r="AT61" i="8"/>
  <c r="AU61" i="8"/>
  <c r="AT62" i="8"/>
  <c r="AU62" i="8"/>
  <c r="AT63" i="8"/>
  <c r="AU63" i="8"/>
  <c r="AT64" i="8"/>
  <c r="AU64" i="8"/>
  <c r="AT65" i="8"/>
  <c r="AU65" i="8"/>
  <c r="AT66" i="8"/>
  <c r="AU66" i="8"/>
  <c r="AT67" i="8"/>
  <c r="AU67" i="8"/>
  <c r="AT68" i="8"/>
  <c r="AU68" i="8"/>
  <c r="AT69" i="8"/>
  <c r="AU69" i="8"/>
  <c r="AT70" i="8"/>
  <c r="AU70" i="8"/>
  <c r="AT71" i="8"/>
  <c r="AU71" i="8"/>
  <c r="AT72" i="8"/>
  <c r="AU72" i="8"/>
  <c r="AT73" i="8"/>
  <c r="AU73" i="8"/>
  <c r="AT74" i="8"/>
  <c r="AU74" i="8"/>
  <c r="AT75" i="8"/>
  <c r="AU75" i="8"/>
  <c r="AT76" i="8"/>
  <c r="AU76" i="8"/>
  <c r="AT77" i="8"/>
  <c r="AU77" i="8"/>
  <c r="AT78" i="8"/>
  <c r="AU78" i="8"/>
  <c r="AT79" i="8"/>
  <c r="AU79" i="8"/>
  <c r="AT80" i="8"/>
  <c r="AU80" i="8"/>
  <c r="AT81" i="8"/>
  <c r="AU81" i="8"/>
  <c r="AT82" i="8"/>
  <c r="AU82" i="8"/>
  <c r="AT83" i="8"/>
  <c r="AU83" i="8"/>
  <c r="AT84" i="8"/>
  <c r="AG14" i="8" s="1"/>
  <c r="AU84" i="8"/>
  <c r="AT85" i="8"/>
  <c r="AU85" i="8"/>
  <c r="AT86" i="8"/>
  <c r="AU86" i="8"/>
  <c r="AT87" i="8"/>
  <c r="AU87" i="8"/>
  <c r="AT88" i="8"/>
  <c r="AU88" i="8"/>
  <c r="AT89" i="8"/>
  <c r="AU89" i="8"/>
  <c r="AT90" i="8"/>
  <c r="AU90" i="8"/>
  <c r="AT91" i="8"/>
  <c r="AU91" i="8"/>
  <c r="AT92" i="8"/>
  <c r="AU92" i="8"/>
  <c r="AT93" i="8"/>
  <c r="AU93" i="8"/>
  <c r="AT94" i="8"/>
  <c r="AU94" i="8"/>
  <c r="AT95" i="8"/>
  <c r="AU95" i="8"/>
  <c r="AT96" i="8"/>
  <c r="AU96" i="8"/>
  <c r="AT97" i="8"/>
  <c r="AU97" i="8"/>
  <c r="AT98" i="8"/>
  <c r="AU98" i="8"/>
  <c r="AT99" i="8"/>
  <c r="AU99" i="8"/>
  <c r="AT100" i="8"/>
  <c r="AU100" i="8"/>
  <c r="AT101" i="8"/>
  <c r="AU101" i="8"/>
  <c r="AT102" i="8"/>
  <c r="AU102" i="8"/>
  <c r="AT103" i="8"/>
  <c r="AU103" i="8"/>
  <c r="AT104" i="8"/>
  <c r="AU104" i="8"/>
  <c r="AT105" i="8"/>
  <c r="AU105" i="8"/>
  <c r="AT106" i="8"/>
  <c r="AU106" i="8"/>
  <c r="AT107" i="8"/>
  <c r="AU107" i="8"/>
  <c r="AT108" i="8"/>
  <c r="AU108" i="8"/>
  <c r="AT109" i="8"/>
  <c r="AG17" i="8" s="1"/>
  <c r="AU109" i="8"/>
  <c r="AT110" i="8"/>
  <c r="AU110" i="8"/>
  <c r="AT111" i="8"/>
  <c r="AU111" i="8"/>
  <c r="AT112" i="8"/>
  <c r="AU112" i="8"/>
  <c r="AT113" i="8"/>
  <c r="AU113" i="8"/>
  <c r="AT114" i="8"/>
  <c r="AU114" i="8"/>
  <c r="AT115" i="8"/>
  <c r="AU115" i="8"/>
  <c r="AT116" i="8"/>
  <c r="AU116" i="8"/>
  <c r="AT117" i="8"/>
  <c r="AU117" i="8"/>
  <c r="AT118" i="8"/>
  <c r="AU118" i="8"/>
  <c r="AT119" i="8"/>
  <c r="AU119" i="8"/>
  <c r="AT120" i="8"/>
  <c r="AU120" i="8"/>
  <c r="AT121" i="8"/>
  <c r="AU121" i="8"/>
  <c r="AT122" i="8"/>
  <c r="AU122" i="8"/>
  <c r="AT123" i="8"/>
  <c r="AU123" i="8"/>
  <c r="AT124" i="8"/>
  <c r="AU124" i="8"/>
  <c r="AT125" i="8"/>
  <c r="AU125" i="8"/>
  <c r="AT126" i="8"/>
  <c r="AU126" i="8"/>
  <c r="AT127" i="8"/>
  <c r="AU127" i="8"/>
  <c r="AT128" i="8"/>
  <c r="AU128" i="8"/>
  <c r="AT129" i="8"/>
  <c r="AU129" i="8"/>
  <c r="AT130" i="8"/>
  <c r="AG19" i="8" s="1"/>
  <c r="AU130" i="8"/>
  <c r="AT131" i="8"/>
  <c r="AU131" i="8"/>
  <c r="AT132" i="8"/>
  <c r="AU132" i="8"/>
  <c r="AT133" i="8"/>
  <c r="AU133" i="8"/>
  <c r="AT134" i="8"/>
  <c r="AU134" i="8"/>
  <c r="AT135" i="8"/>
  <c r="AU135" i="8"/>
  <c r="AT136" i="8"/>
  <c r="AU136" i="8"/>
  <c r="AT137" i="8"/>
  <c r="AU137" i="8"/>
  <c r="AT138" i="8"/>
  <c r="AU138" i="8"/>
  <c r="AT139" i="8"/>
  <c r="AU139" i="8"/>
  <c r="AT140" i="8"/>
  <c r="AU140" i="8"/>
  <c r="AT141" i="8"/>
  <c r="AU141" i="8"/>
  <c r="AT142" i="8"/>
  <c r="AU142" i="8"/>
  <c r="AT143" i="8"/>
  <c r="AU143" i="8"/>
  <c r="AT144" i="8"/>
  <c r="AG20" i="8" s="1"/>
  <c r="AU144" i="8"/>
  <c r="AH20" i="8" s="1"/>
  <c r="AT145" i="8"/>
  <c r="AU145" i="8"/>
  <c r="AT146" i="8"/>
  <c r="AU146" i="8"/>
  <c r="AT147" i="8"/>
  <c r="AU147" i="8"/>
  <c r="AT148" i="8"/>
  <c r="AU148" i="8"/>
  <c r="AT149" i="8"/>
  <c r="AU149" i="8"/>
  <c r="AT150" i="8"/>
  <c r="AU150" i="8"/>
  <c r="AT151" i="8"/>
  <c r="AU151" i="8"/>
  <c r="AT152" i="8"/>
  <c r="AG21" i="8" s="1"/>
  <c r="AU152" i="8"/>
  <c r="AT153" i="8"/>
  <c r="AU153" i="8"/>
  <c r="AT154" i="8"/>
  <c r="AU154" i="8"/>
  <c r="AT155" i="8"/>
  <c r="AU155" i="8"/>
  <c r="AT156" i="8"/>
  <c r="AU156" i="8"/>
  <c r="AT157" i="8"/>
  <c r="AU157" i="8"/>
  <c r="AT158" i="8"/>
  <c r="AU158" i="8"/>
  <c r="AT159" i="8"/>
  <c r="AU159" i="8"/>
  <c r="AT160" i="8"/>
  <c r="AU160" i="8"/>
  <c r="AT161" i="8"/>
  <c r="AU161" i="8"/>
  <c r="AT162" i="8"/>
  <c r="AU162" i="8"/>
  <c r="AT163" i="8"/>
  <c r="AU163" i="8"/>
  <c r="AT164" i="8"/>
  <c r="AU164" i="8"/>
  <c r="AT165" i="8"/>
  <c r="AU165" i="8"/>
  <c r="AT166" i="8"/>
  <c r="AU166" i="8"/>
  <c r="AT167" i="8"/>
  <c r="AU167" i="8"/>
  <c r="AT168" i="8"/>
  <c r="AG23" i="8" s="1"/>
  <c r="AU168" i="8"/>
  <c r="AT169" i="8"/>
  <c r="AU169" i="8"/>
  <c r="AT170" i="8"/>
  <c r="AU170" i="8"/>
  <c r="AT171" i="8"/>
  <c r="AU171" i="8"/>
  <c r="AT172" i="8"/>
  <c r="AU172" i="8"/>
  <c r="AT173" i="8"/>
  <c r="AG24" i="8" s="1"/>
  <c r="AU173" i="8"/>
  <c r="AT174" i="8"/>
  <c r="AU174" i="8"/>
  <c r="AT175" i="8"/>
  <c r="AU175" i="8"/>
  <c r="AT176" i="8"/>
  <c r="AU176" i="8"/>
  <c r="AT177" i="8"/>
  <c r="AU177" i="8"/>
  <c r="AT178" i="8"/>
  <c r="AU178" i="8"/>
  <c r="AT179" i="8"/>
  <c r="AU179" i="8"/>
  <c r="AT180" i="8"/>
  <c r="AU180" i="8"/>
  <c r="AT181" i="8"/>
  <c r="AU181" i="8"/>
  <c r="AT182" i="8"/>
  <c r="AU182" i="8"/>
  <c r="AT183" i="8"/>
  <c r="AU183" i="8"/>
  <c r="AT184" i="8"/>
  <c r="AU184" i="8"/>
  <c r="AT185" i="8"/>
  <c r="AU185" i="8"/>
  <c r="AT186" i="8"/>
  <c r="AU186" i="8"/>
  <c r="AT187" i="8"/>
  <c r="AU187" i="8"/>
  <c r="AT188" i="8"/>
  <c r="AG25" i="8" s="1"/>
  <c r="AU188" i="8"/>
  <c r="AT189" i="8"/>
  <c r="AU189" i="8"/>
  <c r="AT190" i="8"/>
  <c r="AU190" i="8"/>
  <c r="AH25" i="8" s="1"/>
  <c r="AT191" i="8"/>
  <c r="AU191" i="8"/>
  <c r="AT192" i="8"/>
  <c r="AU192" i="8"/>
  <c r="AT193" i="8"/>
  <c r="AU193" i="8"/>
  <c r="AT194" i="8"/>
  <c r="AU194" i="8"/>
  <c r="AT195" i="8"/>
  <c r="AU195" i="8"/>
  <c r="AT196" i="8"/>
  <c r="AU196" i="8"/>
  <c r="AT197" i="8"/>
  <c r="AU197" i="8"/>
  <c r="AT198" i="8"/>
  <c r="AU198" i="8"/>
  <c r="AT199" i="8"/>
  <c r="AU199" i="8"/>
  <c r="AT200" i="8"/>
  <c r="AU200" i="8"/>
  <c r="AT201" i="8"/>
  <c r="AU201" i="8"/>
  <c r="AT202" i="8"/>
  <c r="AU202" i="8"/>
  <c r="AT203" i="8"/>
  <c r="AU203" i="8"/>
  <c r="AT204" i="8"/>
  <c r="AU204" i="8"/>
  <c r="AT205" i="8"/>
  <c r="AU205" i="8"/>
  <c r="AT206" i="8"/>
  <c r="AU206" i="8"/>
  <c r="AT207" i="8"/>
  <c r="AU207" i="8"/>
  <c r="AT208" i="8"/>
  <c r="AU208" i="8"/>
  <c r="AT209" i="8"/>
  <c r="AU209" i="8"/>
  <c r="AT210" i="8"/>
  <c r="AG27" i="8" s="1"/>
  <c r="AU210" i="8"/>
  <c r="AT211" i="8"/>
  <c r="AU211" i="8"/>
  <c r="AT212" i="8"/>
  <c r="AU212" i="8"/>
  <c r="AT213" i="8"/>
  <c r="AU213" i="8"/>
  <c r="AT214" i="8"/>
  <c r="AU214" i="8"/>
  <c r="AT215" i="8"/>
  <c r="AU215" i="8"/>
  <c r="AT216" i="8"/>
  <c r="AU216" i="8"/>
  <c r="AT217" i="8"/>
  <c r="AU217" i="8"/>
  <c r="AT218" i="8"/>
  <c r="AG28" i="8" s="1"/>
  <c r="AU218" i="8"/>
  <c r="AT219" i="8"/>
  <c r="AU219" i="8"/>
  <c r="AT220" i="8"/>
  <c r="AU220" i="8"/>
  <c r="AT221" i="8"/>
  <c r="AU221" i="8"/>
  <c r="AT222" i="8"/>
  <c r="AU222" i="8"/>
  <c r="AT223" i="8"/>
  <c r="AU223" i="8"/>
  <c r="AT224" i="8"/>
  <c r="AU224" i="8"/>
  <c r="AT225" i="8"/>
  <c r="AU225" i="8"/>
  <c r="AT226" i="8"/>
  <c r="AU226" i="8"/>
  <c r="AT227" i="8"/>
  <c r="AU227" i="8"/>
  <c r="AT228" i="8"/>
  <c r="AG29" i="8" s="1"/>
  <c r="AU228" i="8"/>
  <c r="AT229" i="8"/>
  <c r="AU229" i="8"/>
  <c r="AT230" i="8"/>
  <c r="AU230" i="8"/>
  <c r="AT231" i="8"/>
  <c r="AU231" i="8"/>
  <c r="AT232" i="8"/>
  <c r="AU232" i="8"/>
  <c r="AT233" i="8"/>
  <c r="AU233" i="8"/>
  <c r="AT234" i="8"/>
  <c r="AU234" i="8"/>
  <c r="AT235" i="8"/>
  <c r="AU235" i="8"/>
  <c r="AT236" i="8"/>
  <c r="AU236" i="8"/>
  <c r="AT237" i="8"/>
  <c r="AU237" i="8"/>
  <c r="AT238" i="8"/>
  <c r="AU238" i="8"/>
  <c r="AT239" i="8"/>
  <c r="AU239" i="8"/>
  <c r="AT240" i="8"/>
  <c r="AU240" i="8"/>
  <c r="AT241" i="8"/>
  <c r="AU241" i="8"/>
  <c r="AT242" i="8"/>
  <c r="AU242" i="8"/>
  <c r="AT243" i="8"/>
  <c r="AU243" i="8"/>
  <c r="AT244" i="8"/>
  <c r="AU244" i="8"/>
  <c r="AT245" i="8"/>
  <c r="AU245" i="8"/>
  <c r="AT246" i="8"/>
  <c r="AU246" i="8"/>
  <c r="AT247" i="8"/>
  <c r="AU247" i="8"/>
  <c r="AT248" i="8"/>
  <c r="AU248" i="8"/>
  <c r="AT249" i="8"/>
  <c r="AU249" i="8"/>
  <c r="AT250" i="8"/>
  <c r="AU250" i="8"/>
  <c r="AT251" i="8"/>
  <c r="AU251" i="8"/>
  <c r="AT252" i="8"/>
  <c r="AU252" i="8"/>
  <c r="AT253" i="8"/>
  <c r="AU253" i="8"/>
  <c r="AT254" i="8"/>
  <c r="AU254" i="8"/>
  <c r="AT255" i="8"/>
  <c r="AU255" i="8"/>
  <c r="AT256" i="8"/>
  <c r="AG31" i="8" s="1"/>
  <c r="AU256" i="8"/>
  <c r="AT257" i="8"/>
  <c r="AU257" i="8"/>
  <c r="AT258" i="8"/>
  <c r="AU258" i="8"/>
  <c r="AT259" i="8"/>
  <c r="AU259" i="8"/>
  <c r="AH32" i="8" s="1"/>
  <c r="AT260" i="8"/>
  <c r="AG33" i="8" s="1"/>
  <c r="AU260" i="8"/>
  <c r="AT261" i="8"/>
  <c r="AU261" i="8"/>
  <c r="AT262" i="8"/>
  <c r="AU262" i="8"/>
  <c r="AT263" i="8"/>
  <c r="AU263" i="8"/>
  <c r="AT264" i="8"/>
  <c r="AU264" i="8"/>
  <c r="AT265" i="8"/>
  <c r="AG35" i="8" s="1"/>
  <c r="AU265" i="8"/>
  <c r="AT266" i="8"/>
  <c r="AU266" i="8"/>
  <c r="AT267" i="8"/>
  <c r="AU267" i="8"/>
  <c r="AT268" i="8"/>
  <c r="AU268" i="8"/>
  <c r="AT269" i="8"/>
  <c r="AG36" i="8" s="1"/>
  <c r="AU269" i="8"/>
  <c r="AT270" i="8"/>
  <c r="AU270" i="8"/>
  <c r="AT271" i="8"/>
  <c r="AU271" i="8"/>
  <c r="AT272" i="8"/>
  <c r="AU272" i="8"/>
  <c r="AT273" i="8"/>
  <c r="AU273" i="8"/>
  <c r="AT274" i="8"/>
  <c r="AU274" i="8"/>
  <c r="AT275" i="8"/>
  <c r="AU275" i="8"/>
  <c r="AT276" i="8"/>
  <c r="AG37" i="8" s="1"/>
  <c r="AU276" i="8"/>
  <c r="AT277" i="8"/>
  <c r="AU277" i="8"/>
  <c r="AT278" i="8"/>
  <c r="AU278" i="8"/>
  <c r="AH38" i="8" s="1"/>
  <c r="AT279" i="8"/>
  <c r="AU279" i="8"/>
  <c r="AT280" i="8"/>
  <c r="AU280" i="8"/>
  <c r="AT281" i="8"/>
  <c r="AU281" i="8"/>
  <c r="AT282" i="8"/>
  <c r="AU282" i="8"/>
  <c r="AT283" i="8"/>
  <c r="AU283" i="8"/>
  <c r="AT284" i="8"/>
  <c r="AG39" i="8" s="1"/>
  <c r="AU284" i="8"/>
  <c r="AT285" i="8"/>
  <c r="AU285" i="8"/>
  <c r="AT286" i="8"/>
  <c r="AU286" i="8"/>
  <c r="AT287" i="8"/>
  <c r="AU287" i="8"/>
  <c r="AT288" i="8"/>
  <c r="AU288" i="8"/>
  <c r="AT289" i="8"/>
  <c r="AU289" i="8"/>
  <c r="AT290" i="8"/>
  <c r="AG40" i="8" s="1"/>
  <c r="AU290" i="8"/>
  <c r="AH40" i="8" s="1"/>
  <c r="AT291" i="8"/>
  <c r="AU291" i="8"/>
  <c r="AT292" i="8"/>
  <c r="AU292" i="8"/>
  <c r="AT293" i="8"/>
  <c r="AU293" i="8"/>
  <c r="AT294" i="8"/>
  <c r="AG41" i="8" s="1"/>
  <c r="AU294" i="8"/>
  <c r="AH41" i="8" s="1"/>
  <c r="AT295" i="8"/>
  <c r="AU295" i="8"/>
  <c r="AT296" i="8"/>
  <c r="AU296" i="8"/>
  <c r="AT297" i="8"/>
  <c r="AU297" i="8"/>
  <c r="AT298" i="8"/>
  <c r="AU298" i="8"/>
  <c r="AT299" i="8"/>
  <c r="AU299" i="8"/>
  <c r="AH42" i="8" s="1"/>
  <c r="AT300" i="8"/>
  <c r="AU300" i="8"/>
  <c r="AT301" i="8"/>
  <c r="AU301" i="8"/>
  <c r="AT302" i="8"/>
  <c r="AU302" i="8"/>
  <c r="AT303" i="8"/>
  <c r="AU303" i="8"/>
  <c r="AH43" i="8" s="1"/>
  <c r="AT304" i="8"/>
  <c r="AG43" i="8" s="1"/>
  <c r="AU304" i="8"/>
  <c r="AT305" i="8"/>
  <c r="AU305" i="8"/>
  <c r="AT306" i="8"/>
  <c r="AU306" i="8"/>
  <c r="AT307" i="8"/>
  <c r="AU307" i="8"/>
  <c r="AT308" i="8"/>
  <c r="AU308" i="8"/>
  <c r="AT309" i="8"/>
  <c r="AG44" i="8" s="1"/>
  <c r="AU309" i="8"/>
  <c r="AT310" i="8"/>
  <c r="AU310" i="8"/>
  <c r="AT311" i="8"/>
  <c r="AU311" i="8"/>
  <c r="AT312" i="8"/>
  <c r="AU312" i="8"/>
  <c r="AT313" i="8"/>
  <c r="AU313" i="8"/>
  <c r="AT314" i="8"/>
  <c r="AU314" i="8"/>
  <c r="AH45" i="8" s="1"/>
  <c r="AT315" i="8"/>
  <c r="AU315" i="8"/>
  <c r="AT316" i="8"/>
  <c r="AG45" i="8" s="1"/>
  <c r="AU316" i="8"/>
  <c r="AT317" i="8"/>
  <c r="AU317" i="8"/>
  <c r="AT318" i="8"/>
  <c r="AU318" i="8"/>
  <c r="AT319" i="8"/>
  <c r="AU319" i="8"/>
  <c r="AT320" i="8"/>
  <c r="AG46" i="8" s="1"/>
  <c r="AU320" i="8"/>
  <c r="AH46" i="8" s="1"/>
  <c r="AT321" i="8"/>
  <c r="AU321" i="8"/>
  <c r="AT322" i="8"/>
  <c r="AU322" i="8"/>
  <c r="AH47" i="8" s="1"/>
  <c r="AT323" i="8"/>
  <c r="AU323" i="8"/>
  <c r="AT324" i="8"/>
  <c r="AG47" i="8" s="1"/>
  <c r="AU324" i="8"/>
  <c r="AT325" i="8"/>
  <c r="AU325" i="8"/>
  <c r="AT326" i="8"/>
  <c r="AG48" i="8" s="1"/>
  <c r="AU326" i="8"/>
  <c r="AH48" i="8" s="1"/>
  <c r="AT327" i="8"/>
  <c r="AU327" i="8"/>
  <c r="AT328" i="8"/>
  <c r="AU328" i="8"/>
  <c r="AT329" i="8"/>
  <c r="AU329" i="8"/>
  <c r="AT330" i="8"/>
  <c r="AG49" i="8" s="1"/>
  <c r="AU330" i="8"/>
  <c r="AH49" i="8" s="1"/>
  <c r="AT331" i="8"/>
  <c r="AU331" i="8"/>
  <c r="AT332" i="8"/>
  <c r="AU332" i="8"/>
  <c r="AT333" i="8"/>
  <c r="AU333" i="8"/>
  <c r="AT334" i="8"/>
  <c r="AU334" i="8"/>
  <c r="AH50" i="8" s="1"/>
  <c r="AT335" i="8"/>
  <c r="AU335" i="8"/>
  <c r="AT336" i="8"/>
  <c r="AU336" i="8"/>
  <c r="AT337" i="8"/>
  <c r="AU337" i="8"/>
  <c r="AT338" i="8"/>
  <c r="AG51" i="8" s="1"/>
  <c r="AU338" i="8"/>
  <c r="AT339" i="8"/>
  <c r="AU339" i="8"/>
  <c r="AT340" i="8"/>
  <c r="AU340" i="8"/>
  <c r="AT341" i="8"/>
  <c r="AU341" i="8"/>
  <c r="AT342" i="8"/>
  <c r="AU342" i="8"/>
  <c r="AT343" i="8"/>
  <c r="AU343" i="8"/>
  <c r="AT344" i="8"/>
  <c r="AU344" i="8"/>
  <c r="AT345" i="8"/>
  <c r="AU345" i="8"/>
  <c r="AT346" i="8"/>
  <c r="AU346" i="8"/>
  <c r="AT347" i="8"/>
  <c r="AU347" i="8"/>
  <c r="AH52" i="8" s="1"/>
  <c r="AT348" i="8"/>
  <c r="AG52" i="8" s="1"/>
  <c r="AU348" i="8"/>
  <c r="AT349" i="8"/>
  <c r="AU349" i="8"/>
  <c r="AT350" i="8"/>
  <c r="AU350" i="8"/>
  <c r="AT351" i="8"/>
  <c r="AU351" i="8"/>
  <c r="AT352" i="8"/>
  <c r="AG53" i="8" s="1"/>
  <c r="AU352" i="8"/>
  <c r="AT353" i="8"/>
  <c r="AU353" i="8"/>
  <c r="AT354" i="8"/>
  <c r="AU354" i="8"/>
  <c r="AH53" i="8" s="1"/>
  <c r="AT355" i="8"/>
  <c r="AG54" i="8" s="1"/>
  <c r="AU355" i="8"/>
  <c r="AH54" i="8" s="1"/>
  <c r="AU3" i="8"/>
  <c r="AH8" i="8" s="1"/>
  <c r="AT3" i="8"/>
  <c r="M8" i="8"/>
  <c r="M53" i="8"/>
  <c r="M51" i="8"/>
  <c r="M47" i="8"/>
  <c r="M44" i="8"/>
  <c r="M43" i="8"/>
  <c r="M42" i="8"/>
  <c r="M41" i="8"/>
  <c r="M37" i="8"/>
  <c r="M34" i="8"/>
  <c r="M31" i="8"/>
  <c r="M30" i="8"/>
  <c r="M27" i="8"/>
  <c r="M26" i="8"/>
  <c r="M25" i="8"/>
  <c r="M20" i="8"/>
  <c r="M16" i="8"/>
  <c r="M12" i="8"/>
  <c r="M11" i="8"/>
  <c r="M10" i="8"/>
  <c r="M9" i="8"/>
  <c r="V43" i="7"/>
  <c r="AG10" i="7"/>
  <c r="AH10" i="7"/>
  <c r="AG33" i="7"/>
  <c r="AH33" i="7"/>
  <c r="AG42" i="7"/>
  <c r="AH42" i="7"/>
  <c r="AG75" i="7"/>
  <c r="AH75" i="7"/>
  <c r="AG76" i="7"/>
  <c r="AH76" i="7"/>
  <c r="AG77" i="7"/>
  <c r="AH77" i="7"/>
  <c r="AG78" i="7"/>
  <c r="V14" i="7" s="1"/>
  <c r="AH78" i="7"/>
  <c r="AG79" i="7"/>
  <c r="AH79" i="7"/>
  <c r="AG80" i="7"/>
  <c r="AH80" i="7"/>
  <c r="AG81" i="7"/>
  <c r="AH81" i="7"/>
  <c r="AG82" i="7"/>
  <c r="AH82" i="7"/>
  <c r="AG83" i="7"/>
  <c r="AH83" i="7"/>
  <c r="AG84" i="7"/>
  <c r="AH84" i="7"/>
  <c r="AG85" i="7"/>
  <c r="AH85" i="7"/>
  <c r="AG86" i="7"/>
  <c r="AH86" i="7"/>
  <c r="AG113" i="7"/>
  <c r="AH113" i="7"/>
  <c r="AG114" i="7"/>
  <c r="AH114" i="7"/>
  <c r="W17" i="7" s="1"/>
  <c r="AG115" i="7"/>
  <c r="AH115" i="7"/>
  <c r="AG116" i="7"/>
  <c r="AH116" i="7"/>
  <c r="AG117" i="7"/>
  <c r="AH117" i="7"/>
  <c r="AG118" i="7"/>
  <c r="AH118" i="7"/>
  <c r="AG119" i="7"/>
  <c r="AH119" i="7"/>
  <c r="AG127" i="7"/>
  <c r="AH127" i="7"/>
  <c r="AG158" i="7"/>
  <c r="AH158" i="7"/>
  <c r="AG166" i="7"/>
  <c r="AH166" i="7"/>
  <c r="AG189" i="7"/>
  <c r="AH189" i="7"/>
  <c r="AG197" i="7"/>
  <c r="AH197" i="7"/>
  <c r="AG198" i="7"/>
  <c r="V26" i="7" s="1"/>
  <c r="AH198" i="7"/>
  <c r="AG199" i="7"/>
  <c r="AH199" i="7"/>
  <c r="AG200" i="7"/>
  <c r="AH200" i="7"/>
  <c r="AG201" i="7"/>
  <c r="AH201" i="7"/>
  <c r="AG202" i="7"/>
  <c r="AH202" i="7"/>
  <c r="AG203" i="7"/>
  <c r="AH203" i="7"/>
  <c r="AG204" i="7"/>
  <c r="AH204" i="7"/>
  <c r="AG205" i="7"/>
  <c r="AH205" i="7"/>
  <c r="AG206" i="7"/>
  <c r="AH206" i="7"/>
  <c r="AG207" i="7"/>
  <c r="AH207" i="7"/>
  <c r="AG208" i="7"/>
  <c r="AH208" i="7"/>
  <c r="AG220" i="7"/>
  <c r="AH220" i="7"/>
  <c r="AG239" i="7"/>
  <c r="AH239" i="7"/>
  <c r="AG246" i="7"/>
  <c r="AH246" i="7"/>
  <c r="AG255" i="7"/>
  <c r="AH255" i="7"/>
  <c r="AG260" i="7"/>
  <c r="AH260" i="7"/>
  <c r="AG267" i="7"/>
  <c r="AH267" i="7"/>
  <c r="AG277" i="7"/>
  <c r="AH277" i="7"/>
  <c r="AG286" i="7"/>
  <c r="AH286" i="7"/>
  <c r="AG294" i="7"/>
  <c r="AH294" i="7"/>
  <c r="AG299" i="7"/>
  <c r="AH299" i="7"/>
  <c r="AG306" i="7"/>
  <c r="AH306" i="7"/>
  <c r="AG313" i="7"/>
  <c r="AH313" i="7"/>
  <c r="AG318" i="7"/>
  <c r="V41" i="7" s="1"/>
  <c r="AH318" i="7"/>
  <c r="AG319" i="7"/>
  <c r="AH319" i="7"/>
  <c r="AG320" i="7"/>
  <c r="AH320" i="7"/>
  <c r="AG321" i="7"/>
  <c r="AH321" i="7"/>
  <c r="W41" i="7" s="1"/>
  <c r="AG322" i="7"/>
  <c r="AH322" i="7"/>
  <c r="AG323" i="7"/>
  <c r="AH323" i="7"/>
  <c r="AG324" i="7"/>
  <c r="AH324" i="7"/>
  <c r="AG331" i="7"/>
  <c r="AH331" i="7"/>
  <c r="AG332" i="7"/>
  <c r="AH332" i="7"/>
  <c r="AG333" i="7"/>
  <c r="AH333" i="7"/>
  <c r="AG334" i="7"/>
  <c r="AH334" i="7"/>
  <c r="AG335" i="7"/>
  <c r="AH335" i="7"/>
  <c r="AG336" i="7"/>
  <c r="AH336" i="7"/>
  <c r="AG348" i="7"/>
  <c r="AH348" i="7"/>
  <c r="AG358" i="7"/>
  <c r="AH358" i="7"/>
  <c r="AG368" i="7"/>
  <c r="AH368" i="7"/>
  <c r="AG377" i="7"/>
  <c r="AH377" i="7"/>
  <c r="AG384" i="7"/>
  <c r="AH384" i="7"/>
  <c r="AG388" i="7"/>
  <c r="V50" i="7" s="1"/>
  <c r="AH388" i="7"/>
  <c r="W50" i="7" s="1"/>
  <c r="AG389" i="7"/>
  <c r="AH389" i="7"/>
  <c r="AG390" i="7"/>
  <c r="AH390" i="7"/>
  <c r="AG391" i="7"/>
  <c r="AH391" i="7"/>
  <c r="AG392" i="7"/>
  <c r="AH392" i="7"/>
  <c r="AG393" i="7"/>
  <c r="AH393" i="7"/>
  <c r="AG394" i="7"/>
  <c r="AH394" i="7"/>
  <c r="AG402" i="7"/>
  <c r="AH402" i="7"/>
  <c r="AG408" i="7"/>
  <c r="AH408" i="7"/>
  <c r="AH409" i="7"/>
  <c r="AG413" i="7"/>
  <c r="AH413" i="7"/>
  <c r="AH1" i="7"/>
  <c r="AG1" i="7"/>
  <c r="AF359" i="7"/>
  <c r="AG359" i="7" s="1"/>
  <c r="AF349" i="7"/>
  <c r="AG349" i="7" s="1"/>
  <c r="AF268" i="7"/>
  <c r="AG268" i="7" s="1"/>
  <c r="AF414" i="7"/>
  <c r="AF415" i="7" s="1"/>
  <c r="AG415" i="7" s="1"/>
  <c r="AF409" i="7"/>
  <c r="AG409" i="7" s="1"/>
  <c r="AF314" i="7"/>
  <c r="AG314" i="7" s="1"/>
  <c r="AF295" i="7"/>
  <c r="AG295" i="7" s="1"/>
  <c r="AF256" i="7"/>
  <c r="AG256" i="7" s="1"/>
  <c r="AF175" i="7"/>
  <c r="AG175" i="7" s="1"/>
  <c r="AF403" i="7"/>
  <c r="AG403" i="7" s="1"/>
  <c r="AF145" i="7"/>
  <c r="AG145" i="7" s="1"/>
  <c r="AF100" i="7"/>
  <c r="AG100" i="7" s="1"/>
  <c r="AF87" i="7"/>
  <c r="AG87" i="7" s="1"/>
  <c r="AF51" i="7"/>
  <c r="AG51" i="7" s="1"/>
  <c r="AF385" i="7"/>
  <c r="AF386" i="7" s="1"/>
  <c r="AF387" i="7" s="1"/>
  <c r="AG387" i="7" s="1"/>
  <c r="AF337" i="7"/>
  <c r="AH337" i="7" s="1"/>
  <c r="AF228" i="7"/>
  <c r="AG228" i="7" s="1"/>
  <c r="AF209" i="7"/>
  <c r="AG209" i="7" s="1"/>
  <c r="AF134" i="7"/>
  <c r="AG134" i="7" s="1"/>
  <c r="AF64" i="7"/>
  <c r="AG64" i="7" s="1"/>
  <c r="AF22" i="7"/>
  <c r="AG22" i="7" s="1"/>
  <c r="AF128" i="7"/>
  <c r="AG128" i="7" s="1"/>
  <c r="AF240" i="7"/>
  <c r="AG240" i="7" s="1"/>
  <c r="AF261" i="7"/>
  <c r="AG261" i="7" s="1"/>
  <c r="AF300" i="7"/>
  <c r="AG300" i="7" s="1"/>
  <c r="AF307" i="7"/>
  <c r="AG307" i="7" s="1"/>
  <c r="AF325" i="7"/>
  <c r="AG325" i="7" s="1"/>
  <c r="AF378" i="7"/>
  <c r="AG378" i="7" s="1"/>
  <c r="AF11" i="7"/>
  <c r="AG11" i="7" s="1"/>
  <c r="AF120" i="7"/>
  <c r="AH120" i="7" s="1"/>
  <c r="AF159" i="7"/>
  <c r="AG159" i="7" s="1"/>
  <c r="AF190" i="7"/>
  <c r="AH190" i="7" s="1"/>
  <c r="AF221" i="7"/>
  <c r="AG221" i="7" s="1"/>
  <c r="AF287" i="7"/>
  <c r="AG287" i="7" s="1"/>
  <c r="AF395" i="7"/>
  <c r="AG395" i="7" s="1"/>
  <c r="AF369" i="7"/>
  <c r="AG369" i="7" s="1"/>
  <c r="AF278" i="7"/>
  <c r="AG278" i="7" s="1"/>
  <c r="AF247" i="7"/>
  <c r="AG247" i="7" s="1"/>
  <c r="AF167" i="7"/>
  <c r="AG167" i="7" s="1"/>
  <c r="AF43" i="7"/>
  <c r="AG43" i="7" s="1"/>
  <c r="AF34" i="7"/>
  <c r="AG34" i="7" s="1"/>
  <c r="AF2" i="7"/>
  <c r="AG2" i="7" s="1"/>
  <c r="M158" i="16"/>
  <c r="N158" i="16" s="1"/>
  <c r="O158" i="16" s="1"/>
  <c r="M53" i="7"/>
  <c r="M52" i="7"/>
  <c r="M51" i="7"/>
  <c r="M48" i="7"/>
  <c r="M45" i="7"/>
  <c r="M44" i="7"/>
  <c r="M40" i="7"/>
  <c r="M39" i="7"/>
  <c r="M38" i="7"/>
  <c r="M37" i="7"/>
  <c r="M36" i="7"/>
  <c r="M35" i="7"/>
  <c r="M34" i="7"/>
  <c r="M32" i="7"/>
  <c r="M31" i="7"/>
  <c r="M30" i="7"/>
  <c r="M29" i="7"/>
  <c r="M28" i="7"/>
  <c r="M27" i="7"/>
  <c r="M26" i="7"/>
  <c r="M25" i="7"/>
  <c r="M24" i="7"/>
  <c r="M23" i="7"/>
  <c r="M22" i="7"/>
  <c r="M21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BZ247" i="1"/>
  <c r="CK247" i="1"/>
  <c r="BZ248" i="1"/>
  <c r="CK248" i="1"/>
  <c r="AG44" i="6"/>
  <c r="AG45" i="6" s="1"/>
  <c r="AH45" i="6" s="1"/>
  <c r="AA30" i="6"/>
  <c r="Y29" i="6"/>
  <c r="Y30" i="6"/>
  <c r="Y42" i="6"/>
  <c r="Y46" i="6"/>
  <c r="AI3" i="6"/>
  <c r="AI5" i="6"/>
  <c r="AI6" i="6"/>
  <c r="Y31" i="6" s="1"/>
  <c r="AI7" i="6"/>
  <c r="AI9" i="6"/>
  <c r="AI11" i="6"/>
  <c r="AI13" i="6"/>
  <c r="Y35" i="6" s="1"/>
  <c r="AI14" i="6"/>
  <c r="AI19" i="6"/>
  <c r="AI25" i="6"/>
  <c r="AI29" i="6"/>
  <c r="AI30" i="6"/>
  <c r="AI31" i="6"/>
  <c r="AI32" i="6"/>
  <c r="AI33" i="6"/>
  <c r="AI34" i="6"/>
  <c r="AI35" i="6"/>
  <c r="AI38" i="6"/>
  <c r="AI39" i="6"/>
  <c r="AI41" i="6"/>
  <c r="AI43" i="6"/>
  <c r="AI46" i="6"/>
  <c r="AI47" i="6"/>
  <c r="Y47" i="6" s="1"/>
  <c r="AI48" i="6"/>
  <c r="AI50" i="6"/>
  <c r="AI52" i="6"/>
  <c r="Y50" i="6" s="1"/>
  <c r="AI53" i="6"/>
  <c r="Y51" i="6" s="1"/>
  <c r="AI1" i="6"/>
  <c r="AH3" i="6"/>
  <c r="AH5" i="6"/>
  <c r="X30" i="6" s="1"/>
  <c r="AH6" i="6"/>
  <c r="X31" i="6" s="1"/>
  <c r="AA31" i="6" s="1"/>
  <c r="AH7" i="6"/>
  <c r="AH9" i="6"/>
  <c r="AH11" i="6"/>
  <c r="AH13" i="6"/>
  <c r="X35" i="6" s="1"/>
  <c r="AA35" i="6" s="1"/>
  <c r="AH14" i="6"/>
  <c r="AH19" i="6"/>
  <c r="AH25" i="6"/>
  <c r="AH29" i="6"/>
  <c r="AH30" i="6"/>
  <c r="AH32" i="6"/>
  <c r="AH33" i="6"/>
  <c r="AH35" i="6"/>
  <c r="AH38" i="6"/>
  <c r="X42" i="6" s="1"/>
  <c r="AA42" i="6" s="1"/>
  <c r="AH39" i="6"/>
  <c r="AH41" i="6"/>
  <c r="AH43" i="6"/>
  <c r="AH46" i="6"/>
  <c r="AA46" i="6" s="1"/>
  <c r="AH47" i="6"/>
  <c r="X47" i="6" s="1"/>
  <c r="AA47" i="6" s="1"/>
  <c r="AH48" i="6"/>
  <c r="AH50" i="6"/>
  <c r="AH52" i="6"/>
  <c r="X50" i="6" s="1"/>
  <c r="AA50" i="6" s="1"/>
  <c r="AH53" i="6"/>
  <c r="X51" i="6" s="1"/>
  <c r="AA51" i="6" s="1"/>
  <c r="AH1" i="6"/>
  <c r="AG36" i="6"/>
  <c r="AI36" i="6" s="1"/>
  <c r="AG33" i="6"/>
  <c r="AG34" i="6" s="1"/>
  <c r="AH34" i="6" s="1"/>
  <c r="AG30" i="6"/>
  <c r="AG31" i="6" s="1"/>
  <c r="AH31" i="6" s="1"/>
  <c r="AG26" i="6"/>
  <c r="AG27" i="6" s="1"/>
  <c r="AG20" i="6"/>
  <c r="AG15" i="6"/>
  <c r="AI15" i="6" s="1"/>
  <c r="AG51" i="6"/>
  <c r="AH51" i="6" s="1"/>
  <c r="AG49" i="6"/>
  <c r="AI49" i="6" s="1"/>
  <c r="Y48" i="6" s="1"/>
  <c r="AH44" i="6"/>
  <c r="AG42" i="6"/>
  <c r="AH42" i="6" s="1"/>
  <c r="AG40" i="6"/>
  <c r="AH40" i="6" s="1"/>
  <c r="AG12" i="6"/>
  <c r="AH12" i="6" s="1"/>
  <c r="AG10" i="6"/>
  <c r="AH10" i="6" s="1"/>
  <c r="AG8" i="6"/>
  <c r="AH8" i="6" s="1"/>
  <c r="AG4" i="6"/>
  <c r="AI4" i="6" s="1"/>
  <c r="AG2" i="6"/>
  <c r="AI2" i="6" s="1"/>
  <c r="R50" i="6"/>
  <c r="R49" i="6"/>
  <c r="R48" i="6"/>
  <c r="R47" i="6"/>
  <c r="R46" i="6"/>
  <c r="R45" i="6"/>
  <c r="R44" i="6"/>
  <c r="R43" i="6"/>
  <c r="R42" i="6"/>
  <c r="R41" i="6"/>
  <c r="R40" i="6"/>
  <c r="R39" i="6"/>
  <c r="R38" i="6"/>
  <c r="R37" i="6"/>
  <c r="R36" i="6"/>
  <c r="R35" i="6"/>
  <c r="R34" i="6"/>
  <c r="R33" i="6"/>
  <c r="AF48" i="11"/>
  <c r="AI48" i="11" s="1"/>
  <c r="AF52" i="11"/>
  <c r="AI52" i="11" s="1"/>
  <c r="AF54" i="11"/>
  <c r="AI54" i="11" s="1"/>
  <c r="AF55" i="11"/>
  <c r="AI55" i="11" s="1"/>
  <c r="AF56" i="11"/>
  <c r="AI56" i="11" s="1"/>
  <c r="AF70" i="11"/>
  <c r="AI70" i="11" s="1"/>
  <c r="R52" i="11"/>
  <c r="AB44" i="11"/>
  <c r="AG48" i="11" s="1"/>
  <c r="AA44" i="11"/>
  <c r="AG47" i="11"/>
  <c r="AG46" i="11"/>
  <c r="R49" i="11"/>
  <c r="R48" i="11"/>
  <c r="R47" i="11"/>
  <c r="R46" i="11"/>
  <c r="R45" i="11"/>
  <c r="R44" i="11"/>
  <c r="R43" i="11"/>
  <c r="R42" i="11"/>
  <c r="R41" i="11"/>
  <c r="R40" i="11"/>
  <c r="R39" i="11"/>
  <c r="R38" i="11"/>
  <c r="R37" i="11"/>
  <c r="R36" i="11"/>
  <c r="R35" i="11"/>
  <c r="R34" i="11"/>
  <c r="R33" i="11"/>
  <c r="R32" i="11"/>
  <c r="R31" i="11"/>
  <c r="R30" i="11"/>
  <c r="AG62" i="11"/>
  <c r="AG43" i="11"/>
  <c r="AG75" i="11"/>
  <c r="AA2" i="11"/>
  <c r="AA3" i="11"/>
  <c r="AB3" i="11"/>
  <c r="AA6" i="11"/>
  <c r="AB6" i="11"/>
  <c r="AA11" i="11"/>
  <c r="AB11" i="11"/>
  <c r="AA14" i="11"/>
  <c r="AB14" i="11"/>
  <c r="AA17" i="11"/>
  <c r="AA18" i="11"/>
  <c r="AB18" i="11"/>
  <c r="AA19" i="11"/>
  <c r="AA21" i="11"/>
  <c r="AF36" i="11" s="1"/>
  <c r="AI36" i="11" s="1"/>
  <c r="AB21" i="11"/>
  <c r="AA22" i="11"/>
  <c r="AA23" i="11"/>
  <c r="AB23" i="11"/>
  <c r="AA25" i="11"/>
  <c r="AF38" i="11" s="1"/>
  <c r="AI38" i="11" s="1"/>
  <c r="AB25" i="11"/>
  <c r="AA26" i="11"/>
  <c r="AA27" i="11"/>
  <c r="AA28" i="11"/>
  <c r="AB28" i="11"/>
  <c r="AA32" i="11"/>
  <c r="AF40" i="11" s="1"/>
  <c r="AI40" i="11" s="1"/>
  <c r="AB32" i="11"/>
  <c r="AG40" i="11" s="1"/>
  <c r="AA33" i="11"/>
  <c r="AB33" i="11"/>
  <c r="AA34" i="11"/>
  <c r="AA35" i="11"/>
  <c r="AF42" i="11" s="1"/>
  <c r="AI42" i="11" s="1"/>
  <c r="AB35" i="11"/>
  <c r="AG42" i="11" s="1"/>
  <c r="AA36" i="11"/>
  <c r="AF43" i="11" s="1"/>
  <c r="AI43" i="11" s="1"/>
  <c r="AB36" i="11"/>
  <c r="AA37" i="11"/>
  <c r="AF44" i="11" s="1"/>
  <c r="AI44" i="11" s="1"/>
  <c r="AB37" i="11"/>
  <c r="AG44" i="11" s="1"/>
  <c r="AA38" i="11"/>
  <c r="AB38" i="11"/>
  <c r="AA42" i="11"/>
  <c r="AF46" i="11" s="1"/>
  <c r="AI46" i="11" s="1"/>
  <c r="AB42" i="11"/>
  <c r="AA43" i="11"/>
  <c r="AF47" i="11" s="1"/>
  <c r="AI47" i="11" s="1"/>
  <c r="AB43" i="11"/>
  <c r="AA45" i="11"/>
  <c r="AF49" i="11" s="1"/>
  <c r="AI49" i="11" s="1"/>
  <c r="AB45" i="11"/>
  <c r="AA47" i="11"/>
  <c r="AF50" i="11" s="1"/>
  <c r="AI50" i="11" s="1"/>
  <c r="AB47" i="11"/>
  <c r="AA49" i="11"/>
  <c r="AF51" i="11" s="1"/>
  <c r="AI51" i="11" s="1"/>
  <c r="AB49" i="11"/>
  <c r="AA51" i="11"/>
  <c r="AB51" i="11"/>
  <c r="AG52" i="11" s="1"/>
  <c r="AA52" i="11"/>
  <c r="AF53" i="11" s="1"/>
  <c r="AI53" i="11" s="1"/>
  <c r="AB52" i="11"/>
  <c r="AG53" i="11" s="1"/>
  <c r="AA53" i="11"/>
  <c r="AB53" i="11"/>
  <c r="AG54" i="11" s="1"/>
  <c r="AA54" i="11"/>
  <c r="AB54" i="11"/>
  <c r="AG55" i="11" s="1"/>
  <c r="AA55" i="11"/>
  <c r="AB55" i="11"/>
  <c r="AG56" i="11" s="1"/>
  <c r="AA56" i="11"/>
  <c r="AF57" i="11" s="1"/>
  <c r="AI57" i="11" s="1"/>
  <c r="AB56" i="11"/>
  <c r="AA58" i="11"/>
  <c r="AB58" i="11"/>
  <c r="AA60" i="11"/>
  <c r="AF59" i="11" s="1"/>
  <c r="AI59" i="11" s="1"/>
  <c r="AB60" i="11"/>
  <c r="AG59" i="11" s="1"/>
  <c r="AA61" i="11"/>
  <c r="AF60" i="11" s="1"/>
  <c r="AI60" i="11" s="1"/>
  <c r="AB61" i="11"/>
  <c r="AA63" i="11"/>
  <c r="AF61" i="11" s="1"/>
  <c r="AI61" i="11" s="1"/>
  <c r="AB63" i="11"/>
  <c r="AA65" i="11"/>
  <c r="AF62" i="11" s="1"/>
  <c r="AI62" i="11" s="1"/>
  <c r="AB65" i="11"/>
  <c r="AA66" i="11"/>
  <c r="AF63" i="11" s="1"/>
  <c r="AI63" i="11" s="1"/>
  <c r="AB66" i="11"/>
  <c r="AA68" i="11"/>
  <c r="AF64" i="11" s="1"/>
  <c r="AI64" i="11" s="1"/>
  <c r="AB68" i="11"/>
  <c r="AG64" i="11" s="1"/>
  <c r="AA69" i="11"/>
  <c r="AF65" i="11" s="1"/>
  <c r="AI65" i="11" s="1"/>
  <c r="AB69" i="11"/>
  <c r="AA71" i="11"/>
  <c r="AF66" i="11" s="1"/>
  <c r="AI66" i="11" s="1"/>
  <c r="AB71" i="11"/>
  <c r="AA73" i="11"/>
  <c r="AF67" i="11" s="1"/>
  <c r="AI67" i="11" s="1"/>
  <c r="AB73" i="11"/>
  <c r="AG67" i="11" s="1"/>
  <c r="AA74" i="11"/>
  <c r="AF68" i="11" s="1"/>
  <c r="AI68" i="11" s="1"/>
  <c r="AB74" i="11"/>
  <c r="AG68" i="11" s="1"/>
  <c r="AA75" i="11"/>
  <c r="AF69" i="11" s="1"/>
  <c r="AI69" i="11" s="1"/>
  <c r="AB75" i="11"/>
  <c r="AG69" i="11" s="1"/>
  <c r="AA76" i="11"/>
  <c r="AB76" i="11"/>
  <c r="AG70" i="11" s="1"/>
  <c r="AA77" i="11"/>
  <c r="AF71" i="11" s="1"/>
  <c r="AI71" i="11" s="1"/>
  <c r="AB77" i="11"/>
  <c r="AG71" i="11" s="1"/>
  <c r="AA78" i="11"/>
  <c r="AF72" i="11" s="1"/>
  <c r="AI72" i="11" s="1"/>
  <c r="AB78" i="11"/>
  <c r="AG72" i="11" s="1"/>
  <c r="AA79" i="11"/>
  <c r="AF73" i="11" s="1"/>
  <c r="AI73" i="11" s="1"/>
  <c r="AB79" i="11"/>
  <c r="AG73" i="11" s="1"/>
  <c r="AA80" i="11"/>
  <c r="AF74" i="11" s="1"/>
  <c r="AI74" i="11" s="1"/>
  <c r="AB80" i="11"/>
  <c r="AG74" i="11" s="1"/>
  <c r="Z72" i="11"/>
  <c r="AA72" i="11" s="1"/>
  <c r="Z70" i="11"/>
  <c r="AA70" i="11" s="1"/>
  <c r="Z67" i="11"/>
  <c r="AA67" i="11" s="1"/>
  <c r="R73" i="11"/>
  <c r="R72" i="11"/>
  <c r="R71" i="11"/>
  <c r="R70" i="11"/>
  <c r="R68" i="11"/>
  <c r="R67" i="11"/>
  <c r="R66" i="11"/>
  <c r="R65" i="11"/>
  <c r="R64" i="11"/>
  <c r="Z64" i="11"/>
  <c r="AA64" i="11" s="1"/>
  <c r="Z62" i="11"/>
  <c r="AA62" i="11" s="1"/>
  <c r="R62" i="11"/>
  <c r="R61" i="11"/>
  <c r="R60" i="11"/>
  <c r="R59" i="11"/>
  <c r="Z59" i="11"/>
  <c r="AB59" i="11" s="1"/>
  <c r="Z57" i="11"/>
  <c r="AA57" i="11" s="1"/>
  <c r="R58" i="11"/>
  <c r="R57" i="11"/>
  <c r="R56" i="11"/>
  <c r="R55" i="11"/>
  <c r="R53" i="11"/>
  <c r="R51" i="11"/>
  <c r="Z50" i="11"/>
  <c r="AA50" i="11" s="1"/>
  <c r="Z48" i="11"/>
  <c r="AA48" i="11" s="1"/>
  <c r="R50" i="11"/>
  <c r="Z46" i="11"/>
  <c r="AA46" i="11" s="1"/>
  <c r="Z39" i="11"/>
  <c r="Z40" i="11" s="1"/>
  <c r="Z41" i="11" s="1"/>
  <c r="AA41" i="11" s="1"/>
  <c r="Z34" i="11"/>
  <c r="AB34" i="11" s="1"/>
  <c r="Z29" i="11"/>
  <c r="Z30" i="11" s="1"/>
  <c r="Z31" i="11" s="1"/>
  <c r="AA31" i="11" s="1"/>
  <c r="Z26" i="11"/>
  <c r="Z27" i="11" s="1"/>
  <c r="AB27" i="11" s="1"/>
  <c r="Z24" i="11"/>
  <c r="AA24" i="11" s="1"/>
  <c r="Z22" i="11"/>
  <c r="AB22" i="11" s="1"/>
  <c r="Z19" i="11"/>
  <c r="Z20" i="11" s="1"/>
  <c r="AA20" i="11" s="1"/>
  <c r="Z15" i="11"/>
  <c r="Z16" i="11" s="1"/>
  <c r="Z17" i="11" s="1"/>
  <c r="AB17" i="11" s="1"/>
  <c r="Z12" i="11"/>
  <c r="Z13" i="11" s="1"/>
  <c r="AA13" i="11" s="1"/>
  <c r="Z7" i="11"/>
  <c r="Z8" i="11" s="1"/>
  <c r="AA8" i="11" s="1"/>
  <c r="Z4" i="11"/>
  <c r="Z5" i="11" s="1"/>
  <c r="AA5" i="11" s="1"/>
  <c r="AB1" i="11"/>
  <c r="AA1" i="11"/>
  <c r="AF30" i="11" s="1"/>
  <c r="Z2" i="11"/>
  <c r="AB2" i="11" s="1"/>
  <c r="Q30" i="11"/>
  <c r="Q31" i="11"/>
  <c r="Q32" i="11"/>
  <c r="Q33" i="11"/>
  <c r="Q34" i="11"/>
  <c r="Q35" i="11"/>
  <c r="Q36" i="11"/>
  <c r="Q37" i="11"/>
  <c r="Q38" i="11"/>
  <c r="Q39" i="11"/>
  <c r="Q40" i="11"/>
  <c r="Q43" i="11"/>
  <c r="Q44" i="11"/>
  <c r="Q45" i="11"/>
  <c r="Q46" i="11"/>
  <c r="Q47" i="11"/>
  <c r="Q48" i="11"/>
  <c r="Q49" i="11"/>
  <c r="Q50" i="11"/>
  <c r="Q51" i="11"/>
  <c r="Q52" i="11"/>
  <c r="Q55" i="11"/>
  <c r="Q56" i="11"/>
  <c r="Q57" i="11"/>
  <c r="Q58" i="11"/>
  <c r="Q59" i="11"/>
  <c r="Q60" i="11"/>
  <c r="Q61" i="11"/>
  <c r="Q62" i="11"/>
  <c r="Q64" i="11"/>
  <c r="Q65" i="11"/>
  <c r="Q66" i="11"/>
  <c r="Q67" i="11"/>
  <c r="Q68" i="11"/>
  <c r="Q70" i="11"/>
  <c r="Q71" i="11"/>
  <c r="Q72" i="11"/>
  <c r="Q73" i="11"/>
  <c r="C88" i="13"/>
  <c r="B88" i="13"/>
  <c r="C58" i="13"/>
  <c r="B58" i="13"/>
  <c r="A25" i="10"/>
  <c r="B25" i="10"/>
  <c r="A27" i="9"/>
  <c r="A24" i="9"/>
  <c r="C27" i="9"/>
  <c r="S62" i="9" s="1"/>
  <c r="C24" i="9"/>
  <c r="S61" i="9" s="1"/>
  <c r="C239" i="7"/>
  <c r="M33" i="7" s="1"/>
  <c r="A125" i="7"/>
  <c r="C125" i="7"/>
  <c r="M20" i="7" s="1"/>
  <c r="D52" i="11"/>
  <c r="D51" i="11" s="1"/>
  <c r="C52" i="11"/>
  <c r="Q54" i="11" s="1"/>
  <c r="C33" i="11"/>
  <c r="Q41" i="11" s="1"/>
  <c r="C35" i="11"/>
  <c r="Q42" i="11" s="1"/>
  <c r="C66" i="11"/>
  <c r="Q63" i="11" s="1"/>
  <c r="C74" i="11"/>
  <c r="Q69" i="11" s="1"/>
  <c r="C79" i="11"/>
  <c r="Q75" i="11" s="1"/>
  <c r="D79" i="11"/>
  <c r="D74" i="11"/>
  <c r="R69" i="11" s="1"/>
  <c r="D66" i="11"/>
  <c r="R63" i="11" s="1"/>
  <c r="D35" i="11"/>
  <c r="D33" i="11"/>
  <c r="AO183" i="2"/>
  <c r="T93" i="2" s="1"/>
  <c r="AP183" i="2"/>
  <c r="AO184" i="2"/>
  <c r="AP184" i="2"/>
  <c r="AO185" i="2"/>
  <c r="AP185" i="2"/>
  <c r="AO186" i="2"/>
  <c r="T94" i="2" s="1"/>
  <c r="W94" i="2" s="1"/>
  <c r="AP186" i="2"/>
  <c r="AO187" i="2"/>
  <c r="AP187" i="2"/>
  <c r="AO188" i="2"/>
  <c r="AP188" i="2"/>
  <c r="AO189" i="2"/>
  <c r="AP189" i="2"/>
  <c r="AO190" i="2"/>
  <c r="AP190" i="2"/>
  <c r="W95" i="2"/>
  <c r="K124" i="2"/>
  <c r="Q93" i="2" s="1"/>
  <c r="K123" i="2"/>
  <c r="J12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J125" i="2"/>
  <c r="J124" i="2"/>
  <c r="J123" i="2"/>
  <c r="Q92" i="2"/>
  <c r="Q94" i="2"/>
  <c r="L70" i="4"/>
  <c r="N45" i="4" s="1"/>
  <c r="L71" i="4"/>
  <c r="N46" i="4" s="1"/>
  <c r="L72" i="4"/>
  <c r="N47" i="4" s="1"/>
  <c r="L73" i="4"/>
  <c r="N48" i="4" s="1"/>
  <c r="L74" i="4"/>
  <c r="N49" i="4" s="1"/>
  <c r="L75" i="4"/>
  <c r="N50" i="4" s="1"/>
  <c r="L76" i="4"/>
  <c r="N51" i="4" s="1"/>
  <c r="L78" i="4"/>
  <c r="N53" i="4" s="1"/>
  <c r="L19" i="2"/>
  <c r="O20" i="2" s="1"/>
  <c r="H20" i="2"/>
  <c r="O22" i="2" s="1"/>
  <c r="H21" i="2"/>
  <c r="O23" i="2" s="1"/>
  <c r="H22" i="2"/>
  <c r="O24" i="2" s="1"/>
  <c r="H23" i="2"/>
  <c r="O25" i="2" s="1"/>
  <c r="H24" i="2"/>
  <c r="O26" i="2" s="1"/>
  <c r="H25" i="2"/>
  <c r="O27" i="2" s="1"/>
  <c r="H26" i="2"/>
  <c r="O28" i="2" s="1"/>
  <c r="H27" i="2"/>
  <c r="O29" i="2" s="1"/>
  <c r="H28" i="2"/>
  <c r="O30" i="2" s="1"/>
  <c r="H29" i="2"/>
  <c r="O31" i="2" s="1"/>
  <c r="H30" i="2"/>
  <c r="O32" i="2" s="1"/>
  <c r="L30" i="2"/>
  <c r="L11" i="2"/>
  <c r="H5" i="2"/>
  <c r="O5" i="2" s="1"/>
  <c r="H6" i="2"/>
  <c r="O6" i="2" s="1"/>
  <c r="H7" i="2"/>
  <c r="O7" i="2" s="1"/>
  <c r="H8" i="2"/>
  <c r="O8" i="2" s="1"/>
  <c r="H9" i="2"/>
  <c r="O9" i="2" s="1"/>
  <c r="H10" i="2"/>
  <c r="O10" i="2" s="1"/>
  <c r="H11" i="2"/>
  <c r="O11" i="2" s="1"/>
  <c r="AD26" i="16"/>
  <c r="AE26" i="16"/>
  <c r="AF26" i="16"/>
  <c r="AG26" i="16"/>
  <c r="AH26" i="16"/>
  <c r="AI26" i="16"/>
  <c r="AJ26" i="16"/>
  <c r="AK26" i="16"/>
  <c r="AL26" i="16"/>
  <c r="AM26" i="16"/>
  <c r="AN26" i="16"/>
  <c r="AO26" i="16"/>
  <c r="AP26" i="16"/>
  <c r="AQ26" i="16"/>
  <c r="AR26" i="16"/>
  <c r="AS26" i="16"/>
  <c r="AT26" i="16"/>
  <c r="AU26" i="16"/>
  <c r="AV26" i="16"/>
  <c r="AW26" i="16"/>
  <c r="AX26" i="16"/>
  <c r="AY26" i="16"/>
  <c r="AZ26" i="16"/>
  <c r="BA26" i="16"/>
  <c r="BB26" i="16"/>
  <c r="BC26" i="16"/>
  <c r="BD26" i="16"/>
  <c r="BE26" i="16"/>
  <c r="BF26" i="16"/>
  <c r="BG26" i="16"/>
  <c r="BH26" i="16"/>
  <c r="BI26" i="16"/>
  <c r="BJ26" i="16"/>
  <c r="BK26" i="16"/>
  <c r="BL26" i="16"/>
  <c r="BM26" i="16"/>
  <c r="BN26" i="16"/>
  <c r="BO26" i="16"/>
  <c r="BP26" i="16"/>
  <c r="BQ26" i="16"/>
  <c r="BR26" i="16"/>
  <c r="BS26" i="16"/>
  <c r="BT26" i="16"/>
  <c r="BU26" i="16"/>
  <c r="BV26" i="16"/>
  <c r="BW26" i="16"/>
  <c r="BX26" i="16"/>
  <c r="BY26" i="16"/>
  <c r="BZ26" i="16"/>
  <c r="CA26" i="16"/>
  <c r="CB26" i="16"/>
  <c r="CC26" i="16"/>
  <c r="CD26" i="16"/>
  <c r="CE26" i="16"/>
  <c r="CF26" i="16"/>
  <c r="CG26" i="16"/>
  <c r="CH26" i="16"/>
  <c r="CI26" i="16"/>
  <c r="CJ26" i="16"/>
  <c r="CK26" i="16"/>
  <c r="CL26" i="16"/>
  <c r="CM26" i="16"/>
  <c r="CN26" i="16"/>
  <c r="CO26" i="16"/>
  <c r="CP26" i="16"/>
  <c r="CQ26" i="16"/>
  <c r="CR26" i="16"/>
  <c r="CS26" i="16"/>
  <c r="CT26" i="16"/>
  <c r="CU26" i="16"/>
  <c r="CV26" i="16"/>
  <c r="CW26" i="16"/>
  <c r="CX26" i="16"/>
  <c r="CY26" i="16"/>
  <c r="CZ26" i="16"/>
  <c r="DA26" i="16"/>
  <c r="DB26" i="16"/>
  <c r="DC26" i="16"/>
  <c r="DD26" i="16"/>
  <c r="DE26" i="16"/>
  <c r="DF26" i="16"/>
  <c r="DG26" i="16"/>
  <c r="DH26" i="16"/>
  <c r="DI26" i="16"/>
  <c r="DJ26" i="16"/>
  <c r="DK26" i="16"/>
  <c r="DL26" i="16"/>
  <c r="DM26" i="16"/>
  <c r="DN26" i="16"/>
  <c r="DO26" i="16"/>
  <c r="DP26" i="16"/>
  <c r="DQ26" i="16"/>
  <c r="DR26" i="16"/>
  <c r="DS26" i="16"/>
  <c r="DT26" i="16"/>
  <c r="DU26" i="16"/>
  <c r="DV26" i="16"/>
  <c r="DW26" i="16"/>
  <c r="DX26" i="16"/>
  <c r="DY26" i="16"/>
  <c r="DZ26" i="16"/>
  <c r="EA26" i="16"/>
  <c r="EB26" i="16"/>
  <c r="EC26" i="16"/>
  <c r="ED26" i="16"/>
  <c r="AD27" i="16"/>
  <c r="AE27" i="16"/>
  <c r="AF27" i="16"/>
  <c r="AK27" i="16"/>
  <c r="AL27" i="16"/>
  <c r="AM27" i="16"/>
  <c r="AN27" i="16"/>
  <c r="AO27" i="16"/>
  <c r="AP27" i="16"/>
  <c r="AQ27" i="16"/>
  <c r="AR27" i="16"/>
  <c r="AS27" i="16"/>
  <c r="AT27" i="16"/>
  <c r="AU27" i="16"/>
  <c r="AV27" i="16"/>
  <c r="AW27" i="16"/>
  <c r="AX27" i="16"/>
  <c r="AY27" i="16"/>
  <c r="AZ27" i="16"/>
  <c r="BA27" i="16"/>
  <c r="BB27" i="16"/>
  <c r="BC27" i="16"/>
  <c r="BD27" i="16"/>
  <c r="BE27" i="16"/>
  <c r="BF27" i="16"/>
  <c r="BG27" i="16"/>
  <c r="BH27" i="16"/>
  <c r="BI27" i="16"/>
  <c r="BJ27" i="16"/>
  <c r="BK27" i="16"/>
  <c r="BL27" i="16"/>
  <c r="BM27" i="16"/>
  <c r="BN27" i="16"/>
  <c r="BO27" i="16"/>
  <c r="BP27" i="16"/>
  <c r="BQ27" i="16"/>
  <c r="BR27" i="16"/>
  <c r="BS27" i="16"/>
  <c r="BT27" i="16"/>
  <c r="BU27" i="16"/>
  <c r="BV27" i="16"/>
  <c r="BW27" i="16"/>
  <c r="BX27" i="16"/>
  <c r="BY27" i="16"/>
  <c r="BZ27" i="16"/>
  <c r="CA27" i="16"/>
  <c r="CB27" i="16"/>
  <c r="CC27" i="16"/>
  <c r="CD27" i="16"/>
  <c r="CE27" i="16"/>
  <c r="CF27" i="16"/>
  <c r="CG27" i="16"/>
  <c r="CH27" i="16"/>
  <c r="CI27" i="16"/>
  <c r="CJ27" i="16"/>
  <c r="CK27" i="16"/>
  <c r="CL27" i="16"/>
  <c r="CM27" i="16"/>
  <c r="CN27" i="16"/>
  <c r="CO27" i="16"/>
  <c r="CP27" i="16"/>
  <c r="CQ27" i="16"/>
  <c r="CR27" i="16"/>
  <c r="CS27" i="16"/>
  <c r="CT27" i="16"/>
  <c r="CU27" i="16"/>
  <c r="CV27" i="16"/>
  <c r="CW27" i="16"/>
  <c r="CX27" i="16"/>
  <c r="CY27" i="16"/>
  <c r="CZ27" i="16"/>
  <c r="DA27" i="16"/>
  <c r="DB27" i="16"/>
  <c r="DC27" i="16"/>
  <c r="DD27" i="16"/>
  <c r="DE27" i="16"/>
  <c r="DF27" i="16"/>
  <c r="DG27" i="16"/>
  <c r="DH27" i="16"/>
  <c r="DI27" i="16"/>
  <c r="DJ27" i="16"/>
  <c r="DK27" i="16"/>
  <c r="DL27" i="16"/>
  <c r="DM27" i="16"/>
  <c r="DN27" i="16"/>
  <c r="DO27" i="16"/>
  <c r="DP27" i="16"/>
  <c r="DQ27" i="16"/>
  <c r="DR27" i="16"/>
  <c r="DS27" i="16"/>
  <c r="DT27" i="16"/>
  <c r="DU27" i="16"/>
  <c r="DV27" i="16"/>
  <c r="DW27" i="16"/>
  <c r="DX27" i="16"/>
  <c r="DY27" i="16"/>
  <c r="DZ27" i="16"/>
  <c r="EA27" i="16"/>
  <c r="EB27" i="16"/>
  <c r="EC27" i="16"/>
  <c r="ED27" i="16"/>
  <c r="AD28" i="16"/>
  <c r="AE28" i="16"/>
  <c r="AF28" i="16"/>
  <c r="AI28" i="16"/>
  <c r="AJ28" i="16"/>
  <c r="AK28" i="16"/>
  <c r="AL28" i="16"/>
  <c r="AM28" i="16"/>
  <c r="AN28" i="16"/>
  <c r="AR28" i="16"/>
  <c r="AS28" i="16"/>
  <c r="AT28" i="16"/>
  <c r="AU28" i="16"/>
  <c r="AV28" i="16"/>
  <c r="AW28" i="16"/>
  <c r="AX28" i="16"/>
  <c r="AY28" i="16"/>
  <c r="AZ28" i="16"/>
  <c r="BA28" i="16"/>
  <c r="BB28" i="16"/>
  <c r="BC28" i="16"/>
  <c r="BD28" i="16"/>
  <c r="BE28" i="16"/>
  <c r="BF28" i="16"/>
  <c r="BG28" i="16"/>
  <c r="BH28" i="16"/>
  <c r="BI28" i="16"/>
  <c r="BJ28" i="16"/>
  <c r="BK28" i="16"/>
  <c r="BL28" i="16"/>
  <c r="BM28" i="16"/>
  <c r="BN28" i="16"/>
  <c r="BO28" i="16"/>
  <c r="BP28" i="16"/>
  <c r="BQ28" i="16"/>
  <c r="BR28" i="16"/>
  <c r="BS28" i="16"/>
  <c r="BT28" i="16"/>
  <c r="BU28" i="16"/>
  <c r="BV28" i="16"/>
  <c r="BW28" i="16"/>
  <c r="BX28" i="16"/>
  <c r="BY28" i="16"/>
  <c r="BZ28" i="16"/>
  <c r="CA28" i="16"/>
  <c r="CB28" i="16"/>
  <c r="CC28" i="16"/>
  <c r="CD28" i="16"/>
  <c r="CE28" i="16"/>
  <c r="CF28" i="16"/>
  <c r="CG28" i="16"/>
  <c r="CH28" i="16"/>
  <c r="CI28" i="16"/>
  <c r="CJ28" i="16"/>
  <c r="CK28" i="16"/>
  <c r="CL28" i="16"/>
  <c r="CM28" i="16"/>
  <c r="CN28" i="16"/>
  <c r="CO28" i="16"/>
  <c r="CP28" i="16"/>
  <c r="CQ28" i="16"/>
  <c r="CR28" i="16"/>
  <c r="CS28" i="16"/>
  <c r="CT28" i="16"/>
  <c r="CU28" i="16"/>
  <c r="CV28" i="16"/>
  <c r="CW28" i="16"/>
  <c r="CX28" i="16"/>
  <c r="CY28" i="16"/>
  <c r="CZ28" i="16"/>
  <c r="DA28" i="16"/>
  <c r="DB28" i="16"/>
  <c r="DC28" i="16"/>
  <c r="DD28" i="16"/>
  <c r="DE28" i="16"/>
  <c r="DF28" i="16"/>
  <c r="DG28" i="16"/>
  <c r="DH28" i="16"/>
  <c r="DI28" i="16"/>
  <c r="DJ28" i="16"/>
  <c r="DK28" i="16"/>
  <c r="DL28" i="16"/>
  <c r="DM28" i="16"/>
  <c r="DN28" i="16"/>
  <c r="DO28" i="16"/>
  <c r="DP28" i="16"/>
  <c r="DQ28" i="16"/>
  <c r="DR28" i="16"/>
  <c r="DS28" i="16"/>
  <c r="DT28" i="16"/>
  <c r="DU28" i="16"/>
  <c r="DV28" i="16"/>
  <c r="DW28" i="16"/>
  <c r="DX28" i="16"/>
  <c r="DY28" i="16"/>
  <c r="DZ28" i="16"/>
  <c r="EA28" i="16"/>
  <c r="EB28" i="16"/>
  <c r="EC28" i="16"/>
  <c r="ED28" i="16"/>
  <c r="AD29" i="16"/>
  <c r="AE29" i="16"/>
  <c r="AH29" i="16"/>
  <c r="AI29" i="16"/>
  <c r="AJ29" i="16"/>
  <c r="AK29" i="16"/>
  <c r="AL29" i="16"/>
  <c r="AM29" i="16"/>
  <c r="AP29" i="16"/>
  <c r="AQ29" i="16"/>
  <c r="AR29" i="16"/>
  <c r="AS29" i="16"/>
  <c r="AT29" i="16"/>
  <c r="AU29" i="16"/>
  <c r="AY29" i="16"/>
  <c r="AZ29" i="16"/>
  <c r="BA29" i="16"/>
  <c r="BB29" i="16"/>
  <c r="BC29" i="16"/>
  <c r="BD29" i="16"/>
  <c r="BE29" i="16"/>
  <c r="BF29" i="16"/>
  <c r="BG29" i="16"/>
  <c r="BH29" i="16"/>
  <c r="BI29" i="16"/>
  <c r="BJ29" i="16"/>
  <c r="BK29" i="16"/>
  <c r="BL29" i="16"/>
  <c r="BM29" i="16"/>
  <c r="BN29" i="16"/>
  <c r="BO29" i="16"/>
  <c r="BP29" i="16"/>
  <c r="BQ29" i="16"/>
  <c r="BR29" i="16"/>
  <c r="BS29" i="16"/>
  <c r="BT29" i="16"/>
  <c r="BU29" i="16"/>
  <c r="BV29" i="16"/>
  <c r="BW29" i="16"/>
  <c r="BX29" i="16"/>
  <c r="BY29" i="16"/>
  <c r="BZ29" i="16"/>
  <c r="CA29" i="16"/>
  <c r="CB29" i="16"/>
  <c r="CC29" i="16"/>
  <c r="CD29" i="16"/>
  <c r="CE29" i="16"/>
  <c r="CF29" i="16"/>
  <c r="CG29" i="16"/>
  <c r="CH29" i="16"/>
  <c r="CI29" i="16"/>
  <c r="CJ29" i="16"/>
  <c r="CK29" i="16"/>
  <c r="CL29" i="16"/>
  <c r="CM29" i="16"/>
  <c r="CN29" i="16"/>
  <c r="CO29" i="16"/>
  <c r="CP29" i="16"/>
  <c r="CQ29" i="16"/>
  <c r="CR29" i="16"/>
  <c r="CS29" i="16"/>
  <c r="CT29" i="16"/>
  <c r="CU29" i="16"/>
  <c r="CV29" i="16"/>
  <c r="CW29" i="16"/>
  <c r="CX29" i="16"/>
  <c r="CY29" i="16"/>
  <c r="CZ29" i="16"/>
  <c r="DA29" i="16"/>
  <c r="DB29" i="16"/>
  <c r="DC29" i="16"/>
  <c r="DD29" i="16"/>
  <c r="DE29" i="16"/>
  <c r="DF29" i="16"/>
  <c r="DG29" i="16"/>
  <c r="DH29" i="16"/>
  <c r="DI29" i="16"/>
  <c r="DJ29" i="16"/>
  <c r="DK29" i="16"/>
  <c r="DL29" i="16"/>
  <c r="DM29" i="16"/>
  <c r="DN29" i="16"/>
  <c r="DO29" i="16"/>
  <c r="DP29" i="16"/>
  <c r="DQ29" i="16"/>
  <c r="DR29" i="16"/>
  <c r="DS29" i="16"/>
  <c r="DT29" i="16"/>
  <c r="DU29" i="16"/>
  <c r="DV29" i="16"/>
  <c r="DW29" i="16"/>
  <c r="DX29" i="16"/>
  <c r="DY29" i="16"/>
  <c r="DZ29" i="16"/>
  <c r="EA29" i="16"/>
  <c r="EB29" i="16"/>
  <c r="EC29" i="16"/>
  <c r="ED29" i="16"/>
  <c r="AD30" i="16"/>
  <c r="AE30" i="16"/>
  <c r="AH30" i="16"/>
  <c r="AI30" i="16"/>
  <c r="AJ30" i="16"/>
  <c r="AK30" i="16"/>
  <c r="AL30" i="16"/>
  <c r="AM30" i="16"/>
  <c r="AP30" i="16"/>
  <c r="AQ30" i="16"/>
  <c r="AR30" i="16"/>
  <c r="AS30" i="16"/>
  <c r="AT30" i="16"/>
  <c r="AU30" i="16"/>
  <c r="AX30" i="16"/>
  <c r="AY30" i="16"/>
  <c r="AZ30" i="16"/>
  <c r="BA30" i="16"/>
  <c r="BB30" i="16"/>
  <c r="BC30" i="16"/>
  <c r="BF30" i="16"/>
  <c r="BG30" i="16"/>
  <c r="BH30" i="16"/>
  <c r="BI30" i="16"/>
  <c r="BJ30" i="16"/>
  <c r="BK30" i="16"/>
  <c r="BL30" i="16"/>
  <c r="BM30" i="16"/>
  <c r="BN30" i="16"/>
  <c r="BO30" i="16"/>
  <c r="BP30" i="16"/>
  <c r="BQ30" i="16"/>
  <c r="BR30" i="16"/>
  <c r="BS30" i="16"/>
  <c r="BT30" i="16"/>
  <c r="BU30" i="16"/>
  <c r="BV30" i="16"/>
  <c r="BW30" i="16"/>
  <c r="BX30" i="16"/>
  <c r="BY30" i="16"/>
  <c r="BZ30" i="16"/>
  <c r="CA30" i="16"/>
  <c r="CB30" i="16"/>
  <c r="CC30" i="16"/>
  <c r="CD30" i="16"/>
  <c r="CE30" i="16"/>
  <c r="CF30" i="16"/>
  <c r="CG30" i="16"/>
  <c r="CH30" i="16"/>
  <c r="CI30" i="16"/>
  <c r="CJ30" i="16"/>
  <c r="CK30" i="16"/>
  <c r="CL30" i="16"/>
  <c r="CM30" i="16"/>
  <c r="CN30" i="16"/>
  <c r="CO30" i="16"/>
  <c r="CP30" i="16"/>
  <c r="CQ30" i="16"/>
  <c r="CR30" i="16"/>
  <c r="CS30" i="16"/>
  <c r="CT30" i="16"/>
  <c r="CU30" i="16"/>
  <c r="CV30" i="16"/>
  <c r="CW30" i="16"/>
  <c r="CX30" i="16"/>
  <c r="CY30" i="16"/>
  <c r="CZ30" i="16"/>
  <c r="DA30" i="16"/>
  <c r="DB30" i="16"/>
  <c r="DC30" i="16"/>
  <c r="DD30" i="16"/>
  <c r="DE30" i="16"/>
  <c r="DF30" i="16"/>
  <c r="DG30" i="16"/>
  <c r="DH30" i="16"/>
  <c r="DI30" i="16"/>
  <c r="DJ30" i="16"/>
  <c r="DK30" i="16"/>
  <c r="DL30" i="16"/>
  <c r="DM30" i="16"/>
  <c r="DN30" i="16"/>
  <c r="DO30" i="16"/>
  <c r="DP30" i="16"/>
  <c r="DQ30" i="16"/>
  <c r="DR30" i="16"/>
  <c r="DS30" i="16"/>
  <c r="DT30" i="16"/>
  <c r="DU30" i="16"/>
  <c r="DV30" i="16"/>
  <c r="DW30" i="16"/>
  <c r="DX30" i="16"/>
  <c r="DY30" i="16"/>
  <c r="DZ30" i="16"/>
  <c r="EA30" i="16"/>
  <c r="EB30" i="16"/>
  <c r="EC30" i="16"/>
  <c r="ED30" i="16"/>
  <c r="AD31" i="16"/>
  <c r="AE31" i="16"/>
  <c r="AH31" i="16"/>
  <c r="AI31" i="16"/>
  <c r="AJ31" i="16"/>
  <c r="AK31" i="16"/>
  <c r="AL31" i="16"/>
  <c r="AM31" i="16"/>
  <c r="AO31" i="16"/>
  <c r="AP31" i="16"/>
  <c r="AQ31" i="16"/>
  <c r="AR31" i="16"/>
  <c r="AS31" i="16"/>
  <c r="AT31" i="16"/>
  <c r="AW31" i="16"/>
  <c r="AX31" i="16"/>
  <c r="AY31" i="16"/>
  <c r="AZ31" i="16"/>
  <c r="BA31" i="16"/>
  <c r="BB31" i="16"/>
  <c r="BE31" i="16"/>
  <c r="BF31" i="16"/>
  <c r="BG31" i="16"/>
  <c r="BH31" i="16"/>
  <c r="BI31" i="16"/>
  <c r="BJ31" i="16"/>
  <c r="BM31" i="16"/>
  <c r="BN31" i="16"/>
  <c r="BO31" i="16"/>
  <c r="BP31" i="16"/>
  <c r="BQ31" i="16"/>
  <c r="BR31" i="16"/>
  <c r="BS31" i="16"/>
  <c r="BT31" i="16"/>
  <c r="BU31" i="16"/>
  <c r="BV31" i="16"/>
  <c r="BW31" i="16"/>
  <c r="BX31" i="16"/>
  <c r="BY31" i="16"/>
  <c r="BZ31" i="16"/>
  <c r="CA31" i="16"/>
  <c r="CB31" i="16"/>
  <c r="CC31" i="16"/>
  <c r="CD31" i="16"/>
  <c r="CE31" i="16"/>
  <c r="CF31" i="16"/>
  <c r="CG31" i="16"/>
  <c r="CH31" i="16"/>
  <c r="CI31" i="16"/>
  <c r="CJ31" i="16"/>
  <c r="CK31" i="16"/>
  <c r="CL31" i="16"/>
  <c r="CM31" i="16"/>
  <c r="CN31" i="16"/>
  <c r="CO31" i="16"/>
  <c r="CP31" i="16"/>
  <c r="CQ31" i="16"/>
  <c r="CR31" i="16"/>
  <c r="CS31" i="16"/>
  <c r="CT31" i="16"/>
  <c r="CU31" i="16"/>
  <c r="CV31" i="16"/>
  <c r="CW31" i="16"/>
  <c r="CX31" i="16"/>
  <c r="CY31" i="16"/>
  <c r="CZ31" i="16"/>
  <c r="DA31" i="16"/>
  <c r="DB31" i="16"/>
  <c r="DC31" i="16"/>
  <c r="DD31" i="16"/>
  <c r="DE31" i="16"/>
  <c r="DF31" i="16"/>
  <c r="DG31" i="16"/>
  <c r="DH31" i="16"/>
  <c r="DI31" i="16"/>
  <c r="DJ31" i="16"/>
  <c r="DK31" i="16"/>
  <c r="DL31" i="16"/>
  <c r="DM31" i="16"/>
  <c r="DN31" i="16"/>
  <c r="DO31" i="16"/>
  <c r="DP31" i="16"/>
  <c r="DQ31" i="16"/>
  <c r="DR31" i="16"/>
  <c r="DS31" i="16"/>
  <c r="DT31" i="16"/>
  <c r="DU31" i="16"/>
  <c r="DV31" i="16"/>
  <c r="DW31" i="16"/>
  <c r="DX31" i="16"/>
  <c r="DY31" i="16"/>
  <c r="DZ31" i="16"/>
  <c r="EA31" i="16"/>
  <c r="EB31" i="16"/>
  <c r="EC31" i="16"/>
  <c r="ED31" i="16"/>
  <c r="AD32" i="16"/>
  <c r="AE32" i="16"/>
  <c r="AG32" i="16"/>
  <c r="AH32" i="16"/>
  <c r="AI32" i="16"/>
  <c r="AJ32" i="16"/>
  <c r="AK32" i="16"/>
  <c r="AL32" i="16"/>
  <c r="AO32" i="16"/>
  <c r="AP32" i="16"/>
  <c r="AQ32" i="16"/>
  <c r="AR32" i="16"/>
  <c r="AS32" i="16"/>
  <c r="AT32" i="16"/>
  <c r="AW32" i="16"/>
  <c r="AX32" i="16"/>
  <c r="AY32" i="16"/>
  <c r="AZ32" i="16"/>
  <c r="BA32" i="16"/>
  <c r="BB32" i="16"/>
  <c r="BD32" i="16"/>
  <c r="BE32" i="16"/>
  <c r="BF32" i="16"/>
  <c r="BG32" i="16"/>
  <c r="BH32" i="16"/>
  <c r="BI32" i="16"/>
  <c r="BL32" i="16"/>
  <c r="BM32" i="16"/>
  <c r="BN32" i="16"/>
  <c r="BO32" i="16"/>
  <c r="BP32" i="16"/>
  <c r="BQ32" i="16"/>
  <c r="BT32" i="16"/>
  <c r="BU32" i="16"/>
  <c r="BV32" i="16"/>
  <c r="BW32" i="16"/>
  <c r="BX32" i="16"/>
  <c r="BY32" i="16"/>
  <c r="BZ32" i="16"/>
  <c r="CA32" i="16"/>
  <c r="CB32" i="16"/>
  <c r="CC32" i="16"/>
  <c r="CD32" i="16"/>
  <c r="CE32" i="16"/>
  <c r="CF32" i="16"/>
  <c r="CG32" i="16"/>
  <c r="CH32" i="16"/>
  <c r="CI32" i="16"/>
  <c r="CJ32" i="16"/>
  <c r="CK32" i="16"/>
  <c r="CL32" i="16"/>
  <c r="CM32" i="16"/>
  <c r="CN32" i="16"/>
  <c r="CO32" i="16"/>
  <c r="CP32" i="16"/>
  <c r="CQ32" i="16"/>
  <c r="CR32" i="16"/>
  <c r="CS32" i="16"/>
  <c r="CT32" i="16"/>
  <c r="CU32" i="16"/>
  <c r="CV32" i="16"/>
  <c r="CW32" i="16"/>
  <c r="CX32" i="16"/>
  <c r="CY32" i="16"/>
  <c r="CZ32" i="16"/>
  <c r="DA32" i="16"/>
  <c r="DB32" i="16"/>
  <c r="DC32" i="16"/>
  <c r="DD32" i="16"/>
  <c r="DE32" i="16"/>
  <c r="DF32" i="16"/>
  <c r="DG32" i="16"/>
  <c r="DH32" i="16"/>
  <c r="DI32" i="16"/>
  <c r="DJ32" i="16"/>
  <c r="DK32" i="16"/>
  <c r="DL32" i="16"/>
  <c r="DM32" i="16"/>
  <c r="DN32" i="16"/>
  <c r="DO32" i="16"/>
  <c r="DP32" i="16"/>
  <c r="DQ32" i="16"/>
  <c r="DR32" i="16"/>
  <c r="DS32" i="16"/>
  <c r="DT32" i="16"/>
  <c r="DU32" i="16"/>
  <c r="DV32" i="16"/>
  <c r="DW32" i="16"/>
  <c r="DX32" i="16"/>
  <c r="DY32" i="16"/>
  <c r="DZ32" i="16"/>
  <c r="EA32" i="16"/>
  <c r="EB32" i="16"/>
  <c r="EC32" i="16"/>
  <c r="ED32" i="16"/>
  <c r="AD33" i="16"/>
  <c r="AE33" i="16"/>
  <c r="AG33" i="16"/>
  <c r="AH33" i="16"/>
  <c r="AI33" i="16"/>
  <c r="AJ33" i="16"/>
  <c r="AK33" i="16"/>
  <c r="AL33" i="16"/>
  <c r="AO33" i="16"/>
  <c r="AP33" i="16"/>
  <c r="AQ33" i="16"/>
  <c r="AR33" i="16"/>
  <c r="AS33" i="16"/>
  <c r="AT33" i="16"/>
  <c r="AV33" i="16"/>
  <c r="AW33" i="16"/>
  <c r="AX33" i="16"/>
  <c r="AY33" i="16"/>
  <c r="AZ33" i="16"/>
  <c r="BA33" i="16"/>
  <c r="BD33" i="16"/>
  <c r="BE33" i="16"/>
  <c r="BF33" i="16"/>
  <c r="BG33" i="16"/>
  <c r="BH33" i="16"/>
  <c r="BI33" i="16"/>
  <c r="BK33" i="16"/>
  <c r="BL33" i="16"/>
  <c r="BM33" i="16"/>
  <c r="BN33" i="16"/>
  <c r="BO33" i="16"/>
  <c r="BP33" i="16"/>
  <c r="BS33" i="16"/>
  <c r="BT33" i="16"/>
  <c r="BU33" i="16"/>
  <c r="BV33" i="16"/>
  <c r="BW33" i="16"/>
  <c r="BX33" i="16"/>
  <c r="CA33" i="16"/>
  <c r="CB33" i="16"/>
  <c r="CC33" i="16"/>
  <c r="CD33" i="16"/>
  <c r="CE33" i="16"/>
  <c r="CF33" i="16"/>
  <c r="CG33" i="16"/>
  <c r="CH33" i="16"/>
  <c r="CI33" i="16"/>
  <c r="CJ33" i="16"/>
  <c r="CK33" i="16"/>
  <c r="CL33" i="16"/>
  <c r="CM33" i="16"/>
  <c r="CN33" i="16"/>
  <c r="CO33" i="16"/>
  <c r="CP33" i="16"/>
  <c r="CQ33" i="16"/>
  <c r="CR33" i="16"/>
  <c r="CS33" i="16"/>
  <c r="CT33" i="16"/>
  <c r="CU33" i="16"/>
  <c r="CV33" i="16"/>
  <c r="CW33" i="16"/>
  <c r="CX33" i="16"/>
  <c r="CY33" i="16"/>
  <c r="CZ33" i="16"/>
  <c r="DA33" i="16"/>
  <c r="DB33" i="16"/>
  <c r="DC33" i="16"/>
  <c r="DD33" i="16"/>
  <c r="DE33" i="16"/>
  <c r="DF33" i="16"/>
  <c r="DG33" i="16"/>
  <c r="DH33" i="16"/>
  <c r="DI33" i="16"/>
  <c r="DJ33" i="16"/>
  <c r="DK33" i="16"/>
  <c r="DL33" i="16"/>
  <c r="DM33" i="16"/>
  <c r="DN33" i="16"/>
  <c r="DO33" i="16"/>
  <c r="DP33" i="16"/>
  <c r="DQ33" i="16"/>
  <c r="DR33" i="16"/>
  <c r="DS33" i="16"/>
  <c r="DT33" i="16"/>
  <c r="DU33" i="16"/>
  <c r="DV33" i="16"/>
  <c r="DW33" i="16"/>
  <c r="DX33" i="16"/>
  <c r="DY33" i="16"/>
  <c r="DZ33" i="16"/>
  <c r="EA33" i="16"/>
  <c r="EB33" i="16"/>
  <c r="EC33" i="16"/>
  <c r="ED33" i="16"/>
  <c r="AD34" i="16"/>
  <c r="AE34" i="16"/>
  <c r="AG34" i="16"/>
  <c r="AH34" i="16"/>
  <c r="AI34" i="16"/>
  <c r="AJ34" i="16"/>
  <c r="AK34" i="16"/>
  <c r="AL34" i="16"/>
  <c r="AO34" i="16"/>
  <c r="AP34" i="16"/>
  <c r="AQ34" i="16"/>
  <c r="AR34" i="16"/>
  <c r="AS34" i="16"/>
  <c r="AT34" i="16"/>
  <c r="AV34" i="16"/>
  <c r="AW34" i="16"/>
  <c r="AX34" i="16"/>
  <c r="AY34" i="16"/>
  <c r="AZ34" i="16"/>
  <c r="BA34" i="16"/>
  <c r="BC34" i="16"/>
  <c r="BD34" i="16"/>
  <c r="BE34" i="16"/>
  <c r="BF34" i="16"/>
  <c r="BG34" i="16"/>
  <c r="BH34" i="16"/>
  <c r="BK34" i="16"/>
  <c r="BL34" i="16"/>
  <c r="BM34" i="16"/>
  <c r="BN34" i="16"/>
  <c r="BO34" i="16"/>
  <c r="BP34" i="16"/>
  <c r="BR34" i="16"/>
  <c r="BS34" i="16"/>
  <c r="BT34" i="16"/>
  <c r="BU34" i="16"/>
  <c r="BV34" i="16"/>
  <c r="BW34" i="16"/>
  <c r="BZ34" i="16"/>
  <c r="CA34" i="16"/>
  <c r="CB34" i="16"/>
  <c r="CC34" i="16"/>
  <c r="CD34" i="16"/>
  <c r="CE34" i="16"/>
  <c r="CH34" i="16"/>
  <c r="CI34" i="16"/>
  <c r="CJ34" i="16"/>
  <c r="CK34" i="16"/>
  <c r="CL34" i="16"/>
  <c r="CM34" i="16"/>
  <c r="CN34" i="16"/>
  <c r="CO34" i="16"/>
  <c r="CP34" i="16"/>
  <c r="CQ34" i="16"/>
  <c r="CR34" i="16"/>
  <c r="CS34" i="16"/>
  <c r="CT34" i="16"/>
  <c r="CU34" i="16"/>
  <c r="CV34" i="16"/>
  <c r="CW34" i="16"/>
  <c r="CX34" i="16"/>
  <c r="CY34" i="16"/>
  <c r="CZ34" i="16"/>
  <c r="DA34" i="16"/>
  <c r="DB34" i="16"/>
  <c r="DC34" i="16"/>
  <c r="DD34" i="16"/>
  <c r="DE34" i="16"/>
  <c r="DF34" i="16"/>
  <c r="DG34" i="16"/>
  <c r="DH34" i="16"/>
  <c r="DI34" i="16"/>
  <c r="DJ34" i="16"/>
  <c r="DK34" i="16"/>
  <c r="DL34" i="16"/>
  <c r="DM34" i="16"/>
  <c r="DN34" i="16"/>
  <c r="DO34" i="16"/>
  <c r="DP34" i="16"/>
  <c r="DQ34" i="16"/>
  <c r="DR34" i="16"/>
  <c r="DS34" i="16"/>
  <c r="DT34" i="16"/>
  <c r="DU34" i="16"/>
  <c r="DV34" i="16"/>
  <c r="DW34" i="16"/>
  <c r="DX34" i="16"/>
  <c r="DY34" i="16"/>
  <c r="DZ34" i="16"/>
  <c r="EA34" i="16"/>
  <c r="EB34" i="16"/>
  <c r="EC34" i="16"/>
  <c r="ED34" i="16"/>
  <c r="AD35" i="16"/>
  <c r="AE35" i="16"/>
  <c r="AG35" i="16"/>
  <c r="AH35" i="16"/>
  <c r="AI35" i="16"/>
  <c r="AJ35" i="16"/>
  <c r="AK35" i="16"/>
  <c r="AL35" i="16"/>
  <c r="AN35" i="16"/>
  <c r="AO35" i="16"/>
  <c r="AP35" i="16"/>
  <c r="AQ35" i="16"/>
  <c r="AR35" i="16"/>
  <c r="AS35" i="16"/>
  <c r="AV35" i="16"/>
  <c r="AW35" i="16"/>
  <c r="AX35" i="16"/>
  <c r="AY35" i="16"/>
  <c r="AZ35" i="16"/>
  <c r="BA35" i="16"/>
  <c r="BC35" i="16"/>
  <c r="BD35" i="16"/>
  <c r="BE35" i="16"/>
  <c r="BF35" i="16"/>
  <c r="BG35" i="16"/>
  <c r="BH35" i="16"/>
  <c r="BK35" i="16"/>
  <c r="BL35" i="16"/>
  <c r="BM35" i="16"/>
  <c r="BN35" i="16"/>
  <c r="BO35" i="16"/>
  <c r="BP35" i="16"/>
  <c r="BR35" i="16"/>
  <c r="BS35" i="16"/>
  <c r="BT35" i="16"/>
  <c r="BU35" i="16"/>
  <c r="BV35" i="16"/>
  <c r="BW35" i="16"/>
  <c r="BZ35" i="16"/>
  <c r="CA35" i="16"/>
  <c r="CB35" i="16"/>
  <c r="CC35" i="16"/>
  <c r="CD35" i="16"/>
  <c r="CE35" i="16"/>
  <c r="CG35" i="16"/>
  <c r="CH35" i="16"/>
  <c r="CI35" i="16"/>
  <c r="CJ35" i="16"/>
  <c r="CK35" i="16"/>
  <c r="CL35" i="16"/>
  <c r="CO35" i="16"/>
  <c r="CP35" i="16"/>
  <c r="CQ35" i="16"/>
  <c r="CR35" i="16"/>
  <c r="CS35" i="16"/>
  <c r="CT35" i="16"/>
  <c r="CU35" i="16"/>
  <c r="CV35" i="16"/>
  <c r="CW35" i="16"/>
  <c r="CX35" i="16"/>
  <c r="CY35" i="16"/>
  <c r="CZ35" i="16"/>
  <c r="DA35" i="16"/>
  <c r="DB35" i="16"/>
  <c r="DC35" i="16"/>
  <c r="DD35" i="16"/>
  <c r="DE35" i="16"/>
  <c r="DF35" i="16"/>
  <c r="DG35" i="16"/>
  <c r="DH35" i="16"/>
  <c r="DI35" i="16"/>
  <c r="DJ35" i="16"/>
  <c r="DK35" i="16"/>
  <c r="DL35" i="16"/>
  <c r="DM35" i="16"/>
  <c r="DN35" i="16"/>
  <c r="DO35" i="16"/>
  <c r="DP35" i="16"/>
  <c r="DQ35" i="16"/>
  <c r="DR35" i="16"/>
  <c r="DS35" i="16"/>
  <c r="DT35" i="16"/>
  <c r="DU35" i="16"/>
  <c r="DV35" i="16"/>
  <c r="DW35" i="16"/>
  <c r="DX35" i="16"/>
  <c r="DY35" i="16"/>
  <c r="DZ35" i="16"/>
  <c r="EA35" i="16"/>
  <c r="EB35" i="16"/>
  <c r="EC35" i="16"/>
  <c r="ED35" i="16"/>
  <c r="AD36" i="16"/>
  <c r="AE36" i="16"/>
  <c r="AG36" i="16"/>
  <c r="AH36" i="16"/>
  <c r="AI36" i="16"/>
  <c r="AJ36" i="16"/>
  <c r="AK36" i="16"/>
  <c r="AL36" i="16"/>
  <c r="AN36" i="16"/>
  <c r="AO36" i="16"/>
  <c r="AP36" i="16"/>
  <c r="AQ36" i="16"/>
  <c r="AR36" i="16"/>
  <c r="AS36" i="16"/>
  <c r="AV36" i="16"/>
  <c r="AW36" i="16"/>
  <c r="AX36" i="16"/>
  <c r="AY36" i="16"/>
  <c r="AZ36" i="16"/>
  <c r="BA36" i="16"/>
  <c r="BC36" i="16"/>
  <c r="BD36" i="16"/>
  <c r="BE36" i="16"/>
  <c r="BF36" i="16"/>
  <c r="BG36" i="16"/>
  <c r="BH36" i="16"/>
  <c r="BJ36" i="16"/>
  <c r="BK36" i="16"/>
  <c r="BL36" i="16"/>
  <c r="BM36" i="16"/>
  <c r="BN36" i="16"/>
  <c r="BO36" i="16"/>
  <c r="BR36" i="16"/>
  <c r="BS36" i="16"/>
  <c r="BT36" i="16"/>
  <c r="BU36" i="16"/>
  <c r="BV36" i="16"/>
  <c r="BW36" i="16"/>
  <c r="BY36" i="16"/>
  <c r="BZ36" i="16"/>
  <c r="CA36" i="16"/>
  <c r="CB36" i="16"/>
  <c r="CC36" i="16"/>
  <c r="CD36" i="16"/>
  <c r="CG36" i="16"/>
  <c r="CH36" i="16"/>
  <c r="CI36" i="16"/>
  <c r="CJ36" i="16"/>
  <c r="CK36" i="16"/>
  <c r="CL36" i="16"/>
  <c r="CN36" i="16"/>
  <c r="CO36" i="16"/>
  <c r="CP36" i="16"/>
  <c r="CQ36" i="16"/>
  <c r="CR36" i="16"/>
  <c r="CS36" i="16"/>
  <c r="CV36" i="16"/>
  <c r="CW36" i="16"/>
  <c r="CX36" i="16"/>
  <c r="CY36" i="16"/>
  <c r="CZ36" i="16"/>
  <c r="DA36" i="16"/>
  <c r="DB36" i="16"/>
  <c r="DC36" i="16"/>
  <c r="DD36" i="16"/>
  <c r="DE36" i="16"/>
  <c r="DF36" i="16"/>
  <c r="DG36" i="16"/>
  <c r="DH36" i="16"/>
  <c r="DI36" i="16"/>
  <c r="DJ36" i="16"/>
  <c r="DK36" i="16"/>
  <c r="DL36" i="16"/>
  <c r="DM36" i="16"/>
  <c r="DN36" i="16"/>
  <c r="DO36" i="16"/>
  <c r="DP36" i="16"/>
  <c r="DQ36" i="16"/>
  <c r="DR36" i="16"/>
  <c r="DS36" i="16"/>
  <c r="DT36" i="16"/>
  <c r="DU36" i="16"/>
  <c r="DV36" i="16"/>
  <c r="DW36" i="16"/>
  <c r="DX36" i="16"/>
  <c r="DY36" i="16"/>
  <c r="DZ36" i="16"/>
  <c r="EA36" i="16"/>
  <c r="EB36" i="16"/>
  <c r="EC36" i="16"/>
  <c r="ED36" i="16"/>
  <c r="AD37" i="16"/>
  <c r="AE37" i="16"/>
  <c r="AG37" i="16"/>
  <c r="AH37" i="16"/>
  <c r="AI37" i="16"/>
  <c r="AJ37" i="16"/>
  <c r="AK37" i="16"/>
  <c r="AL37" i="16"/>
  <c r="AN37" i="16"/>
  <c r="AO37" i="16"/>
  <c r="AP37" i="16"/>
  <c r="AQ37" i="16"/>
  <c r="AR37" i="16"/>
  <c r="AS37" i="16"/>
  <c r="AV37" i="16"/>
  <c r="AW37" i="16"/>
  <c r="AX37" i="16"/>
  <c r="AY37" i="16"/>
  <c r="AZ37" i="16"/>
  <c r="BA37" i="16"/>
  <c r="BC37" i="16"/>
  <c r="BD37" i="16"/>
  <c r="BE37" i="16"/>
  <c r="BF37" i="16"/>
  <c r="BG37" i="16"/>
  <c r="BH37" i="16"/>
  <c r="BJ37" i="16"/>
  <c r="BK37" i="16"/>
  <c r="BL37" i="16"/>
  <c r="BM37" i="16"/>
  <c r="BN37" i="16"/>
  <c r="BO37" i="16"/>
  <c r="BR37" i="16"/>
  <c r="BS37" i="16"/>
  <c r="BT37" i="16"/>
  <c r="BU37" i="16"/>
  <c r="BV37" i="16"/>
  <c r="BW37" i="16"/>
  <c r="BY37" i="16"/>
  <c r="BZ37" i="16"/>
  <c r="CA37" i="16"/>
  <c r="CB37" i="16"/>
  <c r="CC37" i="16"/>
  <c r="CD37" i="16"/>
  <c r="CF37" i="16"/>
  <c r="CG37" i="16"/>
  <c r="CH37" i="16"/>
  <c r="CI37" i="16"/>
  <c r="CJ37" i="16"/>
  <c r="CK37" i="16"/>
  <c r="CN37" i="16"/>
  <c r="CO37" i="16"/>
  <c r="CP37" i="16"/>
  <c r="CQ37" i="16"/>
  <c r="CR37" i="16"/>
  <c r="CS37" i="16"/>
  <c r="CU37" i="16"/>
  <c r="CV37" i="16"/>
  <c r="CW37" i="16"/>
  <c r="CX37" i="16"/>
  <c r="CY37" i="16"/>
  <c r="CZ37" i="16"/>
  <c r="DC37" i="16"/>
  <c r="DD37" i="16"/>
  <c r="DE37" i="16"/>
  <c r="DF37" i="16"/>
  <c r="DG37" i="16"/>
  <c r="DH37" i="16"/>
  <c r="DI37" i="16"/>
  <c r="DJ37" i="16"/>
  <c r="DK37" i="16"/>
  <c r="DL37" i="16"/>
  <c r="DM37" i="16"/>
  <c r="DN37" i="16"/>
  <c r="DO37" i="16"/>
  <c r="DP37" i="16"/>
  <c r="DQ37" i="16"/>
  <c r="DR37" i="16"/>
  <c r="DS37" i="16"/>
  <c r="DT37" i="16"/>
  <c r="DU37" i="16"/>
  <c r="DV37" i="16"/>
  <c r="DW37" i="16"/>
  <c r="DX37" i="16"/>
  <c r="DY37" i="16"/>
  <c r="DZ37" i="16"/>
  <c r="EA37" i="16"/>
  <c r="EB37" i="16"/>
  <c r="EC37" i="16"/>
  <c r="ED37" i="16"/>
  <c r="AD38" i="16"/>
  <c r="AE38" i="16"/>
  <c r="AG38" i="16"/>
  <c r="AH38" i="16"/>
  <c r="AI38" i="16"/>
  <c r="AJ38" i="16"/>
  <c r="AK38" i="16"/>
  <c r="AL38" i="16"/>
  <c r="AN38" i="16"/>
  <c r="AO38" i="16"/>
  <c r="AP38" i="16"/>
  <c r="AQ38" i="16"/>
  <c r="AR38" i="16"/>
  <c r="AS38" i="16"/>
  <c r="AU38" i="16"/>
  <c r="AV38" i="16"/>
  <c r="AW38" i="16"/>
  <c r="AX38" i="16"/>
  <c r="AY38" i="16"/>
  <c r="AZ38" i="16"/>
  <c r="BC38" i="16"/>
  <c r="BD38" i="16"/>
  <c r="BE38" i="16"/>
  <c r="BF38" i="16"/>
  <c r="BG38" i="16"/>
  <c r="BH38" i="16"/>
  <c r="BJ38" i="16"/>
  <c r="BK38" i="16"/>
  <c r="BL38" i="16"/>
  <c r="BM38" i="16"/>
  <c r="BN38" i="16"/>
  <c r="BO38" i="16"/>
  <c r="BQ38" i="16"/>
  <c r="BR38" i="16"/>
  <c r="BS38" i="16"/>
  <c r="BT38" i="16"/>
  <c r="BU38" i="16"/>
  <c r="BV38" i="16"/>
  <c r="BY38" i="16"/>
  <c r="BZ38" i="16"/>
  <c r="CA38" i="16"/>
  <c r="CB38" i="16"/>
  <c r="CC38" i="16"/>
  <c r="CD38" i="16"/>
  <c r="CF38" i="16"/>
  <c r="CG38" i="16"/>
  <c r="CH38" i="16"/>
  <c r="CI38" i="16"/>
  <c r="CJ38" i="16"/>
  <c r="CK38" i="16"/>
  <c r="CM38" i="16"/>
  <c r="CN38" i="16"/>
  <c r="CO38" i="16"/>
  <c r="CP38" i="16"/>
  <c r="CQ38" i="16"/>
  <c r="CR38" i="16"/>
  <c r="CU38" i="16"/>
  <c r="CV38" i="16"/>
  <c r="CW38" i="16"/>
  <c r="CX38" i="16"/>
  <c r="CY38" i="16"/>
  <c r="CZ38" i="16"/>
  <c r="DB38" i="16"/>
  <c r="DC38" i="16"/>
  <c r="DD38" i="16"/>
  <c r="DE38" i="16"/>
  <c r="DF38" i="16"/>
  <c r="DG38" i="16"/>
  <c r="DJ38" i="16"/>
  <c r="DK38" i="16"/>
  <c r="DL38" i="16"/>
  <c r="DM38" i="16"/>
  <c r="DN38" i="16"/>
  <c r="DO38" i="16"/>
  <c r="DP38" i="16"/>
  <c r="DQ38" i="16"/>
  <c r="DR38" i="16"/>
  <c r="DS38" i="16"/>
  <c r="DT38" i="16"/>
  <c r="DU38" i="16"/>
  <c r="DV38" i="16"/>
  <c r="DW38" i="16"/>
  <c r="DX38" i="16"/>
  <c r="DY38" i="16"/>
  <c r="DZ38" i="16"/>
  <c r="EA38" i="16"/>
  <c r="EB38" i="16"/>
  <c r="EC38" i="16"/>
  <c r="ED38" i="16"/>
  <c r="AD39" i="16"/>
  <c r="AE39" i="16"/>
  <c r="AG39" i="16"/>
  <c r="AH39" i="16"/>
  <c r="AI39" i="16"/>
  <c r="AJ39" i="16"/>
  <c r="AK39" i="16"/>
  <c r="AL39" i="16"/>
  <c r="AN39" i="16"/>
  <c r="AO39" i="16"/>
  <c r="AP39" i="16"/>
  <c r="AQ39" i="16"/>
  <c r="AR39" i="16"/>
  <c r="AS39" i="16"/>
  <c r="AU39" i="16"/>
  <c r="AV39" i="16"/>
  <c r="AW39" i="16"/>
  <c r="AX39" i="16"/>
  <c r="AY39" i="16"/>
  <c r="AZ39" i="16"/>
  <c r="BC39" i="16"/>
  <c r="BD39" i="16"/>
  <c r="BE39" i="16"/>
  <c r="BF39" i="16"/>
  <c r="BG39" i="16"/>
  <c r="BH39" i="16"/>
  <c r="BJ39" i="16"/>
  <c r="BK39" i="16"/>
  <c r="BL39" i="16"/>
  <c r="BM39" i="16"/>
  <c r="BN39" i="16"/>
  <c r="BO39" i="16"/>
  <c r="BQ39" i="16"/>
  <c r="BR39" i="16"/>
  <c r="BS39" i="16"/>
  <c r="BT39" i="16"/>
  <c r="BU39" i="16"/>
  <c r="BV39" i="16"/>
  <c r="BY39" i="16"/>
  <c r="BZ39" i="16"/>
  <c r="CA39" i="16"/>
  <c r="CB39" i="16"/>
  <c r="CC39" i="16"/>
  <c r="CD39" i="16"/>
  <c r="CF39" i="16"/>
  <c r="CG39" i="16"/>
  <c r="CH39" i="16"/>
  <c r="CI39" i="16"/>
  <c r="CJ39" i="16"/>
  <c r="CK39" i="16"/>
  <c r="CM39" i="16"/>
  <c r="CN39" i="16"/>
  <c r="CO39" i="16"/>
  <c r="CP39" i="16"/>
  <c r="CQ39" i="16"/>
  <c r="CR39" i="16"/>
  <c r="CT39" i="16"/>
  <c r="CU39" i="16"/>
  <c r="CV39" i="16"/>
  <c r="CW39" i="16"/>
  <c r="CX39" i="16"/>
  <c r="CY39" i="16"/>
  <c r="DB39" i="16"/>
  <c r="DC39" i="16"/>
  <c r="DD39" i="16"/>
  <c r="DE39" i="16"/>
  <c r="DF39" i="16"/>
  <c r="DG39" i="16"/>
  <c r="DI39" i="16"/>
  <c r="DJ39" i="16"/>
  <c r="DK39" i="16"/>
  <c r="DL39" i="16"/>
  <c r="DM39" i="16"/>
  <c r="DN39" i="16"/>
  <c r="DQ39" i="16"/>
  <c r="DR39" i="16"/>
  <c r="DS39" i="16"/>
  <c r="DT39" i="16"/>
  <c r="DU39" i="16"/>
  <c r="DV39" i="16"/>
  <c r="DW39" i="16"/>
  <c r="DX39" i="16"/>
  <c r="DY39" i="16"/>
  <c r="DZ39" i="16"/>
  <c r="EA39" i="16"/>
  <c r="EB39" i="16"/>
  <c r="EC39" i="16"/>
  <c r="ED39" i="16"/>
  <c r="AD40" i="16"/>
  <c r="AG40" i="16"/>
  <c r="AH40" i="16"/>
  <c r="AI40" i="16"/>
  <c r="AJ40" i="16"/>
  <c r="AK40" i="16"/>
  <c r="AL40" i="16"/>
  <c r="AN40" i="16"/>
  <c r="AO40" i="16"/>
  <c r="AP40" i="16"/>
  <c r="AQ40" i="16"/>
  <c r="AR40" i="16"/>
  <c r="AS40" i="16"/>
  <c r="AU40" i="16"/>
  <c r="AV40" i="16"/>
  <c r="AW40" i="16"/>
  <c r="AX40" i="16"/>
  <c r="AY40" i="16"/>
  <c r="AZ40" i="16"/>
  <c r="BC40" i="16"/>
  <c r="BD40" i="16"/>
  <c r="BE40" i="16"/>
  <c r="BF40" i="16"/>
  <c r="BG40" i="16"/>
  <c r="BH40" i="16"/>
  <c r="BJ40" i="16"/>
  <c r="BK40" i="16"/>
  <c r="BL40" i="16"/>
  <c r="BM40" i="16"/>
  <c r="BN40" i="16"/>
  <c r="BO40" i="16"/>
  <c r="BQ40" i="16"/>
  <c r="BR40" i="16"/>
  <c r="BS40" i="16"/>
  <c r="BT40" i="16"/>
  <c r="BU40" i="16"/>
  <c r="BV40" i="16"/>
  <c r="BX40" i="16"/>
  <c r="BY40" i="16"/>
  <c r="BZ40" i="16"/>
  <c r="CA40" i="16"/>
  <c r="CB40" i="16"/>
  <c r="CC40" i="16"/>
  <c r="CF40" i="16"/>
  <c r="CG40" i="16"/>
  <c r="CH40" i="16"/>
  <c r="CI40" i="16"/>
  <c r="CJ40" i="16"/>
  <c r="CK40" i="16"/>
  <c r="CM40" i="16"/>
  <c r="CN40" i="16"/>
  <c r="CO40" i="16"/>
  <c r="CP40" i="16"/>
  <c r="CQ40" i="16"/>
  <c r="CR40" i="16"/>
  <c r="CT40" i="16"/>
  <c r="CU40" i="16"/>
  <c r="CV40" i="16"/>
  <c r="CW40" i="16"/>
  <c r="CX40" i="16"/>
  <c r="CY40" i="16"/>
  <c r="DB40" i="16"/>
  <c r="DC40" i="16"/>
  <c r="DD40" i="16"/>
  <c r="DE40" i="16"/>
  <c r="DF40" i="16"/>
  <c r="DG40" i="16"/>
  <c r="DI40" i="16"/>
  <c r="DJ40" i="16"/>
  <c r="DK40" i="16"/>
  <c r="DL40" i="16"/>
  <c r="DM40" i="16"/>
  <c r="DN40" i="16"/>
  <c r="DP40" i="16"/>
  <c r="DQ40" i="16"/>
  <c r="DR40" i="16"/>
  <c r="DS40" i="16"/>
  <c r="DT40" i="16"/>
  <c r="DU40" i="16"/>
  <c r="DX40" i="16"/>
  <c r="DY40" i="16"/>
  <c r="DZ40" i="16"/>
  <c r="EA40" i="16"/>
  <c r="EB40" i="16"/>
  <c r="EC40" i="16"/>
  <c r="ED40" i="16"/>
  <c r="AD41" i="16"/>
  <c r="AG41" i="16"/>
  <c r="AH41" i="16"/>
  <c r="AI41" i="16"/>
  <c r="AJ41" i="16"/>
  <c r="AK41" i="16"/>
  <c r="AL41" i="16"/>
  <c r="AN41" i="16"/>
  <c r="AO41" i="16"/>
  <c r="AP41" i="16"/>
  <c r="AQ41" i="16"/>
  <c r="AR41" i="16"/>
  <c r="AS41" i="16"/>
  <c r="AU41" i="16"/>
  <c r="AV41" i="16"/>
  <c r="AW41" i="16"/>
  <c r="AX41" i="16"/>
  <c r="AY41" i="16"/>
  <c r="AZ41" i="16"/>
  <c r="BB41" i="16"/>
  <c r="BC41" i="16"/>
  <c r="BD41" i="16"/>
  <c r="BE41" i="16"/>
  <c r="BF41" i="16"/>
  <c r="BG41" i="16"/>
  <c r="BJ41" i="16"/>
  <c r="BK41" i="16"/>
  <c r="BL41" i="16"/>
  <c r="BM41" i="16"/>
  <c r="BN41" i="16"/>
  <c r="BO41" i="16"/>
  <c r="BQ41" i="16"/>
  <c r="BR41" i="16"/>
  <c r="BS41" i="16"/>
  <c r="BT41" i="16"/>
  <c r="BU41" i="16"/>
  <c r="BV41" i="16"/>
  <c r="BX41" i="16"/>
  <c r="BY41" i="16"/>
  <c r="BZ41" i="16"/>
  <c r="CA41" i="16"/>
  <c r="CB41" i="16"/>
  <c r="CC41" i="16"/>
  <c r="CE41" i="16"/>
  <c r="CF41" i="16"/>
  <c r="CG41" i="16"/>
  <c r="CH41" i="16"/>
  <c r="CI41" i="16"/>
  <c r="CJ41" i="16"/>
  <c r="CM41" i="16"/>
  <c r="CN41" i="16"/>
  <c r="CO41" i="16"/>
  <c r="CP41" i="16"/>
  <c r="CQ41" i="16"/>
  <c r="CR41" i="16"/>
  <c r="CT41" i="16"/>
  <c r="CU41" i="16"/>
  <c r="CV41" i="16"/>
  <c r="CW41" i="16"/>
  <c r="CX41" i="16"/>
  <c r="CY41" i="16"/>
  <c r="DA41" i="16"/>
  <c r="DB41" i="16"/>
  <c r="DC41" i="16"/>
  <c r="DD41" i="16"/>
  <c r="DE41" i="16"/>
  <c r="DF41" i="16"/>
  <c r="DI41" i="16"/>
  <c r="DJ41" i="16"/>
  <c r="DK41" i="16"/>
  <c r="DL41" i="16"/>
  <c r="DM41" i="16"/>
  <c r="DN41" i="16"/>
  <c r="DP41" i="16"/>
  <c r="DQ41" i="16"/>
  <c r="DR41" i="16"/>
  <c r="DS41" i="16"/>
  <c r="DT41" i="16"/>
  <c r="DU41" i="16"/>
  <c r="DW41" i="16"/>
  <c r="DX41" i="16"/>
  <c r="DY41" i="16"/>
  <c r="DZ41" i="16"/>
  <c r="EA41" i="16"/>
  <c r="EB41" i="16"/>
  <c r="AA27" i="16"/>
  <c r="AB27" i="16"/>
  <c r="AC27" i="16"/>
  <c r="AA28" i="16"/>
  <c r="AB28" i="16"/>
  <c r="AC28" i="16"/>
  <c r="Z29" i="16"/>
  <c r="AA29" i="16"/>
  <c r="AB29" i="16"/>
  <c r="AC29" i="16"/>
  <c r="Z30" i="16"/>
  <c r="AA30" i="16"/>
  <c r="AB30" i="16"/>
  <c r="AC30" i="16"/>
  <c r="Z31" i="16"/>
  <c r="AA31" i="16"/>
  <c r="AB31" i="16"/>
  <c r="AC31" i="16"/>
  <c r="Z32" i="16"/>
  <c r="AA32" i="16"/>
  <c r="AB32" i="16"/>
  <c r="AC32" i="16"/>
  <c r="Z33" i="16"/>
  <c r="AA33" i="16"/>
  <c r="AB33" i="16"/>
  <c r="AC33" i="16"/>
  <c r="Z34" i="16"/>
  <c r="AA34" i="16"/>
  <c r="AB34" i="16"/>
  <c r="AC34" i="16"/>
  <c r="Z35" i="16"/>
  <c r="AA35" i="16"/>
  <c r="AB35" i="16"/>
  <c r="AC35" i="16"/>
  <c r="Z36" i="16"/>
  <c r="AA36" i="16"/>
  <c r="AB36" i="16"/>
  <c r="AC36" i="16"/>
  <c r="Z37" i="16"/>
  <c r="AA37" i="16"/>
  <c r="AB37" i="16"/>
  <c r="AC37" i="16"/>
  <c r="Z38" i="16"/>
  <c r="AA38" i="16"/>
  <c r="AB38" i="16"/>
  <c r="AC38" i="16"/>
  <c r="Z39" i="16"/>
  <c r="AA39" i="16"/>
  <c r="AB39" i="16"/>
  <c r="AC39" i="16"/>
  <c r="Y40" i="16"/>
  <c r="Z40" i="16"/>
  <c r="AA40" i="16"/>
  <c r="AB40" i="16"/>
  <c r="AC40" i="16"/>
  <c r="Y41" i="16"/>
  <c r="Z41" i="16"/>
  <c r="AA41" i="16"/>
  <c r="AB41" i="16"/>
  <c r="AC41" i="16"/>
  <c r="AK22" i="16"/>
  <c r="AR22" i="16" s="1"/>
  <c r="AY22" i="16" s="1"/>
  <c r="BF22" i="16" s="1"/>
  <c r="BM22" i="16" s="1"/>
  <c r="BT22" i="16" s="1"/>
  <c r="CA22" i="16" s="1"/>
  <c r="CH22" i="16" s="1"/>
  <c r="CO22" i="16" s="1"/>
  <c r="CV22" i="16" s="1"/>
  <c r="DC22" i="16" s="1"/>
  <c r="DJ22" i="16" s="1"/>
  <c r="DQ22" i="16" s="1"/>
  <c r="DX22" i="16" s="1"/>
  <c r="Y22" i="16"/>
  <c r="Z22" i="16"/>
  <c r="AG22" i="16" s="1"/>
  <c r="AG31" i="16" s="1"/>
  <c r="AA22" i="16"/>
  <c r="AA26" i="16" s="1"/>
  <c r="AB22" i="16"/>
  <c r="AI22" i="16" s="1"/>
  <c r="AC22" i="16"/>
  <c r="AJ22" i="16" s="1"/>
  <c r="X27" i="16"/>
  <c r="AP152" i="16"/>
  <c r="V4" i="16"/>
  <c r="V5" i="16"/>
  <c r="V6" i="16"/>
  <c r="V7" i="16"/>
  <c r="V8" i="16"/>
  <c r="V9" i="16"/>
  <c r="V10" i="16"/>
  <c r="V11" i="16"/>
  <c r="V12" i="16"/>
  <c r="V13" i="16"/>
  <c r="V14" i="16"/>
  <c r="V15" i="16"/>
  <c r="V16" i="16"/>
  <c r="V17" i="16"/>
  <c r="V18" i="16"/>
  <c r="V3" i="16"/>
  <c r="G182" i="16"/>
  <c r="G181" i="16"/>
  <c r="G180" i="16"/>
  <c r="G179" i="16"/>
  <c r="G177" i="16"/>
  <c r="G178" i="16" s="1"/>
  <c r="BD165" i="16"/>
  <c r="BC164" i="16"/>
  <c r="BB163" i="16"/>
  <c r="BA162" i="16"/>
  <c r="AZ161" i="16"/>
  <c r="AY160" i="16"/>
  <c r="AX159" i="16"/>
  <c r="AW158" i="16"/>
  <c r="AV158" i="16"/>
  <c r="AV157" i="16"/>
  <c r="AU156" i="16"/>
  <c r="AT155" i="16"/>
  <c r="AS154" i="16"/>
  <c r="AR153" i="16"/>
  <c r="AQ152" i="16"/>
  <c r="AN128" i="16"/>
  <c r="AN129" i="16"/>
  <c r="AN130" i="16"/>
  <c r="AN131" i="16"/>
  <c r="AN132" i="16"/>
  <c r="AN133" i="16"/>
  <c r="AN134" i="16"/>
  <c r="AN135" i="16"/>
  <c r="AM129" i="16"/>
  <c r="AM130" i="16"/>
  <c r="AM131" i="16"/>
  <c r="AM132" i="16"/>
  <c r="AM133" i="16"/>
  <c r="AM134" i="16"/>
  <c r="AM135" i="16"/>
  <c r="CF268" i="1"/>
  <c r="CF266" i="1"/>
  <c r="CF265" i="1"/>
  <c r="CF264" i="1"/>
  <c r="CF263" i="1"/>
  <c r="CF262" i="1"/>
  <c r="CF261" i="1"/>
  <c r="CF260" i="1"/>
  <c r="CF259" i="1"/>
  <c r="CF258" i="1"/>
  <c r="CF257" i="1"/>
  <c r="CF256" i="1"/>
  <c r="CF255" i="1"/>
  <c r="CF254" i="1"/>
  <c r="CF253" i="1"/>
  <c r="CF252" i="1"/>
  <c r="CF251" i="1"/>
  <c r="CF250" i="1"/>
  <c r="CF249" i="1"/>
  <c r="CF248" i="1"/>
  <c r="BU247" i="1"/>
  <c r="CF246" i="1"/>
  <c r="CF245" i="1"/>
  <c r="CF244" i="1"/>
  <c r="CF243" i="1"/>
  <c r="CF242" i="1"/>
  <c r="CF241" i="1"/>
  <c r="CF240" i="1"/>
  <c r="CF239" i="1"/>
  <c r="CF238" i="1"/>
  <c r="CF237" i="1"/>
  <c r="CF236" i="1"/>
  <c r="CF235" i="1"/>
  <c r="CF234" i="1"/>
  <c r="CF233" i="1"/>
  <c r="CF232" i="1"/>
  <c r="CF231" i="1"/>
  <c r="CF230" i="1"/>
  <c r="CF229" i="1"/>
  <c r="CF228" i="1"/>
  <c r="CF227" i="1"/>
  <c r="CF226" i="1"/>
  <c r="CF225" i="1"/>
  <c r="CF224" i="1"/>
  <c r="CF223" i="1"/>
  <c r="CF222" i="1"/>
  <c r="CF221" i="1"/>
  <c r="J182" i="16"/>
  <c r="O33" i="2" l="1"/>
  <c r="O21" i="2"/>
  <c r="R12" i="2"/>
  <c r="O12" i="2"/>
  <c r="O4" i="2"/>
  <c r="R10" i="2"/>
  <c r="Z28" i="16"/>
  <c r="AF22" i="16"/>
  <c r="AF39" i="16" s="1"/>
  <c r="AP192" i="16" s="1"/>
  <c r="Y34" i="16"/>
  <c r="AN269" i="1"/>
  <c r="AY269" i="1"/>
  <c r="AF45" i="11"/>
  <c r="AI45" i="11" s="1"/>
  <c r="AF35" i="11"/>
  <c r="AI35" i="11" s="1"/>
  <c r="AA30" i="11"/>
  <c r="BU248" i="1"/>
  <c r="AG30" i="8"/>
  <c r="AG11" i="8"/>
  <c r="AN268" i="1"/>
  <c r="R54" i="11"/>
  <c r="R74" i="11"/>
  <c r="AB41" i="11"/>
  <c r="AG41" i="11"/>
  <c r="AB29" i="11"/>
  <c r="AG36" i="11"/>
  <c r="AB13" i="11"/>
  <c r="AG33" i="11" s="1"/>
  <c r="AB5" i="11"/>
  <c r="Y28" i="6"/>
  <c r="W43" i="7"/>
  <c r="CF247" i="1"/>
  <c r="AF41" i="11"/>
  <c r="AI41" i="11" s="1"/>
  <c r="AA29" i="11"/>
  <c r="AF39" i="11" s="1"/>
  <c r="AI39" i="11" s="1"/>
  <c r="Y39" i="6"/>
  <c r="AG42" i="8"/>
  <c r="AB67" i="11"/>
  <c r="AG63" i="11" s="1"/>
  <c r="AB40" i="11"/>
  <c r="AG39" i="11"/>
  <c r="AB24" i="11"/>
  <c r="AG37" i="11" s="1"/>
  <c r="AB20" i="11"/>
  <c r="AG35" i="11" s="1"/>
  <c r="AB16" i="11"/>
  <c r="AB12" i="11"/>
  <c r="AB8" i="11"/>
  <c r="AB4" i="11"/>
  <c r="AG37" i="6"/>
  <c r="AH37" i="6" s="1"/>
  <c r="AH51" i="8"/>
  <c r="AK51" i="8" s="1"/>
  <c r="AH28" i="8"/>
  <c r="AH27" i="8"/>
  <c r="AH26" i="8"/>
  <c r="AH22" i="8"/>
  <c r="AH19" i="8"/>
  <c r="AH13" i="8"/>
  <c r="AH10" i="8"/>
  <c r="AA40" i="11"/>
  <c r="AA16" i="11"/>
  <c r="AA12" i="11"/>
  <c r="AA4" i="11"/>
  <c r="AF31" i="11" s="1"/>
  <c r="AI31" i="11" s="1"/>
  <c r="AI45" i="6"/>
  <c r="AG50" i="8"/>
  <c r="AG38" i="8"/>
  <c r="AG26" i="8"/>
  <c r="AG22" i="8"/>
  <c r="AG13" i="8"/>
  <c r="U93" i="2"/>
  <c r="AB39" i="11"/>
  <c r="AB31" i="11"/>
  <c r="AB19" i="11"/>
  <c r="AB15" i="11"/>
  <c r="AG34" i="11" s="1"/>
  <c r="AB7" i="11"/>
  <c r="AG31" i="11"/>
  <c r="AF75" i="11"/>
  <c r="AI75" i="11" s="1"/>
  <c r="W14" i="7"/>
  <c r="AH44" i="8"/>
  <c r="AH39" i="8"/>
  <c r="AH36" i="8"/>
  <c r="AH35" i="8"/>
  <c r="AH34" i="8"/>
  <c r="AH24" i="8"/>
  <c r="AH23" i="8"/>
  <c r="AH17" i="8"/>
  <c r="AB50" i="11"/>
  <c r="AG51" i="11" s="1"/>
  <c r="AA39" i="11"/>
  <c r="AF37" i="11"/>
  <c r="AI37" i="11" s="1"/>
  <c r="AA15" i="11"/>
  <c r="AF34" i="11" s="1"/>
  <c r="AI34" i="11" s="1"/>
  <c r="AF33" i="11"/>
  <c r="AI33" i="11" s="1"/>
  <c r="AA7" i="11"/>
  <c r="AI20" i="6"/>
  <c r="AH20" i="6"/>
  <c r="V17" i="7"/>
  <c r="AG34" i="8"/>
  <c r="AG18" i="8"/>
  <c r="AG16" i="8"/>
  <c r="AG12" i="8"/>
  <c r="Y63" i="9"/>
  <c r="U94" i="2"/>
  <c r="AG30" i="11"/>
  <c r="AG58" i="11"/>
  <c r="AA59" i="11"/>
  <c r="AF58" i="11" s="1"/>
  <c r="AI58" i="11" s="1"/>
  <c r="AB30" i="11"/>
  <c r="AB26" i="11"/>
  <c r="AG38" i="11" s="1"/>
  <c r="AG28" i="6"/>
  <c r="AI27" i="6"/>
  <c r="AH36" i="6"/>
  <c r="X41" i="6" s="1"/>
  <c r="AA41" i="6" s="1"/>
  <c r="AH15" i="6"/>
  <c r="Y40" i="6"/>
  <c r="W26" i="7"/>
  <c r="AH31" i="8"/>
  <c r="AH30" i="8"/>
  <c r="AG15" i="8"/>
  <c r="AG9" i="8"/>
  <c r="Y65" i="9"/>
  <c r="AC51" i="9"/>
  <c r="W100" i="12"/>
  <c r="AE102" i="13"/>
  <c r="AE86" i="13"/>
  <c r="AE209" i="13"/>
  <c r="AE248" i="13"/>
  <c r="AE193" i="13"/>
  <c r="AE129" i="13"/>
  <c r="AH18" i="8"/>
  <c r="AH16" i="8"/>
  <c r="AH12" i="8"/>
  <c r="Z47" i="9"/>
  <c r="AE81" i="13"/>
  <c r="AE161" i="13"/>
  <c r="AE239" i="13"/>
  <c r="AE223" i="13"/>
  <c r="U21" i="10"/>
  <c r="X33" i="6"/>
  <c r="AA33" i="6" s="1"/>
  <c r="AG8" i="8"/>
  <c r="AH11" i="8"/>
  <c r="AC46" i="9"/>
  <c r="AC44" i="9"/>
  <c r="T21" i="10"/>
  <c r="T8" i="10"/>
  <c r="AE169" i="13"/>
  <c r="AE246" i="13"/>
  <c r="X43" i="6"/>
  <c r="AA43" i="6" s="1"/>
  <c r="AI51" i="6"/>
  <c r="Y49" i="6" s="1"/>
  <c r="AH128" i="7"/>
  <c r="AH15" i="8"/>
  <c r="AH14" i="8"/>
  <c r="AC59" i="9"/>
  <c r="AE135" i="13"/>
  <c r="AE206" i="13"/>
  <c r="AE249" i="13"/>
  <c r="J34" i="9"/>
  <c r="Z62" i="9" s="1"/>
  <c r="AC80" i="9"/>
  <c r="U74" i="10"/>
  <c r="U58" i="10"/>
  <c r="X14" i="10" s="1"/>
  <c r="U51" i="10"/>
  <c r="U8" i="10"/>
  <c r="T53" i="12"/>
  <c r="AA120" i="13"/>
  <c r="J17" i="9"/>
  <c r="AC86" i="9"/>
  <c r="AC72" i="9"/>
  <c r="AC36" i="9"/>
  <c r="J25" i="9"/>
  <c r="Z54" i="9" s="1"/>
  <c r="AC78" i="9"/>
  <c r="AC64" i="9"/>
  <c r="AC82" i="9"/>
  <c r="U26" i="10"/>
  <c r="T44" i="12"/>
  <c r="W116" i="12" s="1"/>
  <c r="AA166" i="13"/>
  <c r="AC70" i="9"/>
  <c r="AC56" i="9"/>
  <c r="S86" i="12"/>
  <c r="AA72" i="13"/>
  <c r="AB166" i="13"/>
  <c r="J36" i="9"/>
  <c r="Z63" i="9" s="1"/>
  <c r="J11" i="9"/>
  <c r="Z42" i="9" s="1"/>
  <c r="AC35" i="9"/>
  <c r="AC62" i="9"/>
  <c r="AC48" i="9"/>
  <c r="U67" i="10"/>
  <c r="U55" i="10"/>
  <c r="U52" i="10"/>
  <c r="AC54" i="9"/>
  <c r="AC76" i="9"/>
  <c r="AE192" i="13"/>
  <c r="AE213" i="13"/>
  <c r="AE236" i="13"/>
  <c r="AE220" i="13"/>
  <c r="AE172" i="13"/>
  <c r="AE156" i="13"/>
  <c r="AE108" i="13"/>
  <c r="AE92" i="13"/>
  <c r="AE197" i="13"/>
  <c r="AE85" i="13"/>
  <c r="AE235" i="13"/>
  <c r="AE195" i="13"/>
  <c r="AE187" i="13"/>
  <c r="AE171" i="13"/>
  <c r="AE131" i="13"/>
  <c r="AE123" i="13"/>
  <c r="AE107" i="13"/>
  <c r="AE101" i="13"/>
  <c r="AE221" i="13"/>
  <c r="AE109" i="13"/>
  <c r="AE210" i="13"/>
  <c r="AE202" i="13"/>
  <c r="AE186" i="13"/>
  <c r="AE146" i="13"/>
  <c r="AE138" i="13"/>
  <c r="AE122" i="13"/>
  <c r="AE82" i="13"/>
  <c r="AE74" i="13"/>
  <c r="AE70" i="13"/>
  <c r="AE176" i="13"/>
  <c r="AE168" i="13"/>
  <c r="AE152" i="13"/>
  <c r="AE112" i="13"/>
  <c r="AE104" i="13"/>
  <c r="AE88" i="13"/>
  <c r="AE191" i="13"/>
  <c r="AE183" i="13"/>
  <c r="AE167" i="13"/>
  <c r="AE87" i="13"/>
  <c r="AE229" i="13"/>
  <c r="AA117" i="13"/>
  <c r="AB120" i="13"/>
  <c r="AE120" i="13" s="1"/>
  <c r="AB72" i="13"/>
  <c r="AE141" i="13" s="1"/>
  <c r="AB128" i="13"/>
  <c r="AE128" i="13" s="1"/>
  <c r="AA215" i="13"/>
  <c r="AA128" i="13"/>
  <c r="W70" i="12"/>
  <c r="W37" i="12"/>
  <c r="W58" i="12"/>
  <c r="S119" i="12"/>
  <c r="S96" i="12"/>
  <c r="S78" i="12"/>
  <c r="S107" i="12"/>
  <c r="S89" i="12"/>
  <c r="S47" i="12"/>
  <c r="T52" i="12"/>
  <c r="W39" i="12" s="1"/>
  <c r="S53" i="12"/>
  <c r="S72" i="12"/>
  <c r="S122" i="12"/>
  <c r="S63" i="12"/>
  <c r="S39" i="12"/>
  <c r="S34" i="12"/>
  <c r="S32" i="12"/>
  <c r="S38" i="12"/>
  <c r="S33" i="12"/>
  <c r="T65" i="12"/>
  <c r="S123" i="12"/>
  <c r="S113" i="12"/>
  <c r="S71" i="12"/>
  <c r="S36" i="12"/>
  <c r="S82" i="12"/>
  <c r="S64" i="12"/>
  <c r="S52" i="12"/>
  <c r="T45" i="12"/>
  <c r="S105" i="12"/>
  <c r="S99" i="12"/>
  <c r="S70" i="12"/>
  <c r="T86" i="12"/>
  <c r="S104" i="12"/>
  <c r="S73" i="12"/>
  <c r="S44" i="12"/>
  <c r="T85" i="12"/>
  <c r="T38" i="12"/>
  <c r="T33" i="12"/>
  <c r="T119" i="12"/>
  <c r="T96" i="12"/>
  <c r="T78" i="12"/>
  <c r="T72" i="12"/>
  <c r="T107" i="12"/>
  <c r="T89" i="12"/>
  <c r="T32" i="12"/>
  <c r="T82" i="12"/>
  <c r="T90" i="12"/>
  <c r="T123" i="12"/>
  <c r="T113" i="12"/>
  <c r="T64" i="12"/>
  <c r="T41" i="12"/>
  <c r="T36" i="12"/>
  <c r="T47" i="12"/>
  <c r="T122" i="12"/>
  <c r="T105" i="12"/>
  <c r="T99" i="12"/>
  <c r="T70" i="12"/>
  <c r="T63" i="12"/>
  <c r="W63" i="12" s="1"/>
  <c r="T104" i="12"/>
  <c r="T73" i="12"/>
  <c r="T59" i="12"/>
  <c r="T114" i="12"/>
  <c r="T71" i="12"/>
  <c r="X21" i="10"/>
  <c r="X76" i="10"/>
  <c r="X28" i="10"/>
  <c r="X12" i="10"/>
  <c r="X80" i="10"/>
  <c r="X64" i="10"/>
  <c r="X8" i="10"/>
  <c r="X79" i="10"/>
  <c r="Q67" i="10"/>
  <c r="Q8" i="10"/>
  <c r="Q71" i="10"/>
  <c r="Q31" i="10"/>
  <c r="Q72" i="10"/>
  <c r="Q74" i="10"/>
  <c r="Q69" i="10"/>
  <c r="AC42" i="9"/>
  <c r="AC50" i="9"/>
  <c r="AC89" i="9"/>
  <c r="AC81" i="9"/>
  <c r="AC73" i="9"/>
  <c r="AC65" i="9"/>
  <c r="AC57" i="9"/>
  <c r="AC49" i="9"/>
  <c r="AC41" i="9"/>
  <c r="AC58" i="9"/>
  <c r="AC66" i="9"/>
  <c r="AC40" i="9"/>
  <c r="AC74" i="9"/>
  <c r="AC90" i="9"/>
  <c r="AC87" i="9"/>
  <c r="AC79" i="9"/>
  <c r="AC71" i="9"/>
  <c r="AC63" i="9"/>
  <c r="AC55" i="9"/>
  <c r="AC47" i="9"/>
  <c r="AC39" i="9"/>
  <c r="AC38" i="9"/>
  <c r="AC85" i="9"/>
  <c r="AC69" i="9"/>
  <c r="AC61" i="9"/>
  <c r="AC53" i="9"/>
  <c r="AC45" i="9"/>
  <c r="AC37" i="9"/>
  <c r="AC84" i="9"/>
  <c r="AC68" i="9"/>
  <c r="AC60" i="9"/>
  <c r="J67" i="9"/>
  <c r="Z90" i="9" s="1"/>
  <c r="J9" i="9"/>
  <c r="Z41" i="9" s="1"/>
  <c r="J55" i="9"/>
  <c r="Z79" i="9" s="1"/>
  <c r="J7" i="9"/>
  <c r="Z40" i="9" s="1"/>
  <c r="J38" i="9"/>
  <c r="Z64" i="9" s="1"/>
  <c r="AK22" i="8"/>
  <c r="AH369" i="7"/>
  <c r="AF338" i="7"/>
  <c r="AG120" i="7"/>
  <c r="AH415" i="7"/>
  <c r="AH414" i="7"/>
  <c r="W54" i="7" s="1"/>
  <c r="AG190" i="7"/>
  <c r="AF146" i="7"/>
  <c r="AG146" i="7" s="1"/>
  <c r="AG414" i="7"/>
  <c r="V54" i="7" s="1"/>
  <c r="AG337" i="7"/>
  <c r="AH175" i="7"/>
  <c r="AH287" i="7"/>
  <c r="AH278" i="7"/>
  <c r="AH209" i="7"/>
  <c r="AH159" i="7"/>
  <c r="AH64" i="7"/>
  <c r="AH145" i="7"/>
  <c r="AH295" i="7"/>
  <c r="AH256" i="7"/>
  <c r="AH385" i="7"/>
  <c r="W49" i="7" s="1"/>
  <c r="AF229" i="7"/>
  <c r="AG229" i="7" s="1"/>
  <c r="AH240" i="7"/>
  <c r="AH359" i="7"/>
  <c r="AH247" i="7"/>
  <c r="AH167" i="7"/>
  <c r="AH87" i="7"/>
  <c r="AF44" i="7"/>
  <c r="AF45" i="7" s="1"/>
  <c r="AF46" i="7" s="1"/>
  <c r="AF301" i="7"/>
  <c r="AF302" i="7" s="1"/>
  <c r="AF303" i="7" s="1"/>
  <c r="AF304" i="7" s="1"/>
  <c r="AG385" i="7"/>
  <c r="AH134" i="7"/>
  <c r="AH22" i="7"/>
  <c r="AH349" i="7"/>
  <c r="AH325" i="7"/>
  <c r="AH261" i="7"/>
  <c r="AH221" i="7"/>
  <c r="AH300" i="7"/>
  <c r="AH268" i="7"/>
  <c r="AH228" i="7"/>
  <c r="AH100" i="7"/>
  <c r="AH403" i="7"/>
  <c r="AH395" i="7"/>
  <c r="AH387" i="7"/>
  <c r="AH307" i="7"/>
  <c r="AH51" i="7"/>
  <c r="AH43" i="7"/>
  <c r="AH11" i="7"/>
  <c r="AH386" i="7"/>
  <c r="AH378" i="7"/>
  <c r="AH314" i="7"/>
  <c r="AH34" i="7"/>
  <c r="AH2" i="7"/>
  <c r="AG386" i="7"/>
  <c r="AF360" i="7"/>
  <c r="AF361" i="7"/>
  <c r="AF362" i="7" s="1"/>
  <c r="AF350" i="7"/>
  <c r="AF269" i="7"/>
  <c r="AF270" i="7" s="1"/>
  <c r="AF271" i="7" s="1"/>
  <c r="AF410" i="7"/>
  <c r="AF315" i="7"/>
  <c r="AF296" i="7"/>
  <c r="AF257" i="7"/>
  <c r="AF176" i="7"/>
  <c r="AF404" i="7"/>
  <c r="AF101" i="7"/>
  <c r="AF88" i="7"/>
  <c r="AF89" i="7" s="1"/>
  <c r="AF52" i="7"/>
  <c r="AF53" i="7" s="1"/>
  <c r="AF54" i="7" s="1"/>
  <c r="AF210" i="7"/>
  <c r="AF135" i="7"/>
  <c r="AF136" i="7" s="1"/>
  <c r="AF137" i="7" s="1"/>
  <c r="AF65" i="7"/>
  <c r="AF23" i="7"/>
  <c r="AF24" i="7" s="1"/>
  <c r="AF129" i="7"/>
  <c r="AF130" i="7" s="1"/>
  <c r="AF131" i="7" s="1"/>
  <c r="AF241" i="7"/>
  <c r="AF242" i="7" s="1"/>
  <c r="AF262" i="7"/>
  <c r="AF308" i="7"/>
  <c r="AF309" i="7"/>
  <c r="AF326" i="7"/>
  <c r="AF327" i="7" s="1"/>
  <c r="AF379" i="7"/>
  <c r="AF12" i="7"/>
  <c r="AF121" i="7"/>
  <c r="AF122" i="7" s="1"/>
  <c r="AF160" i="7"/>
  <c r="AF161" i="7" s="1"/>
  <c r="AF191" i="7"/>
  <c r="AF192" i="7" s="1"/>
  <c r="AF222" i="7"/>
  <c r="AF223" i="7"/>
  <c r="AF224" i="7" s="1"/>
  <c r="AF288" i="7"/>
  <c r="AF289" i="7"/>
  <c r="AF396" i="7"/>
  <c r="AF370" i="7"/>
  <c r="AF371" i="7" s="1"/>
  <c r="AF279" i="7"/>
  <c r="AF280" i="7"/>
  <c r="AF248" i="7"/>
  <c r="AF249" i="7" s="1"/>
  <c r="AF168" i="7"/>
  <c r="AF35" i="7"/>
  <c r="AF3" i="7"/>
  <c r="AF4" i="7" s="1"/>
  <c r="P158" i="16"/>
  <c r="AH49" i="6"/>
  <c r="X48" i="6" s="1"/>
  <c r="AA48" i="6" s="1"/>
  <c r="X40" i="6"/>
  <c r="AA40" i="6" s="1"/>
  <c r="X49" i="6"/>
  <c r="AA49" i="6" s="1"/>
  <c r="X39" i="6"/>
  <c r="AA39" i="6" s="1"/>
  <c r="X34" i="6"/>
  <c r="AA34" i="6" s="1"/>
  <c r="X32" i="6"/>
  <c r="AA32" i="6" s="1"/>
  <c r="AA45" i="6"/>
  <c r="X44" i="6"/>
  <c r="AA44" i="6" s="1"/>
  <c r="AH2" i="6"/>
  <c r="X28" i="6" s="1"/>
  <c r="AA28" i="6" s="1"/>
  <c r="AI44" i="6"/>
  <c r="AI12" i="6"/>
  <c r="Y34" i="6" s="1"/>
  <c r="AI42" i="6"/>
  <c r="Y44" i="6" s="1"/>
  <c r="AI26" i="6"/>
  <c r="AI10" i="6"/>
  <c r="Y33" i="6" s="1"/>
  <c r="AH4" i="6"/>
  <c r="X29" i="6" s="1"/>
  <c r="AA29" i="6" s="1"/>
  <c r="AI40" i="6"/>
  <c r="Y43" i="6" s="1"/>
  <c r="AI8" i="6"/>
  <c r="Y32" i="6" s="1"/>
  <c r="AH27" i="6"/>
  <c r="AH26" i="6"/>
  <c r="AI37" i="6"/>
  <c r="Y41" i="6" s="1"/>
  <c r="AG21" i="6"/>
  <c r="AG16" i="6"/>
  <c r="AB57" i="11"/>
  <c r="AG57" i="11" s="1"/>
  <c r="AB72" i="11"/>
  <c r="AG66" i="11" s="1"/>
  <c r="AB64" i="11"/>
  <c r="AG61" i="11" s="1"/>
  <c r="AB48" i="11"/>
  <c r="AG50" i="11" s="1"/>
  <c r="AB70" i="11"/>
  <c r="AG65" i="11" s="1"/>
  <c r="AB62" i="11"/>
  <c r="AG60" i="11" s="1"/>
  <c r="AB46" i="11"/>
  <c r="AG49" i="11" s="1"/>
  <c r="Z9" i="11"/>
  <c r="Q74" i="11"/>
  <c r="X41" i="16"/>
  <c r="AO194" i="16" s="1"/>
  <c r="X37" i="16"/>
  <c r="X34" i="16"/>
  <c r="X40" i="16"/>
  <c r="AO193" i="16" s="1"/>
  <c r="AC26" i="16"/>
  <c r="X32" i="16"/>
  <c r="X38" i="16"/>
  <c r="AJ27" i="16"/>
  <c r="AQ22" i="16"/>
  <c r="AX22" i="16" s="1"/>
  <c r="BE22" i="16" s="1"/>
  <c r="BL22" i="16" s="1"/>
  <c r="BS22" i="16" s="1"/>
  <c r="BZ22" i="16" s="1"/>
  <c r="CG22" i="16" s="1"/>
  <c r="CN22" i="16" s="1"/>
  <c r="CU22" i="16" s="1"/>
  <c r="DB22" i="16" s="1"/>
  <c r="DI22" i="16" s="1"/>
  <c r="DP22" i="16" s="1"/>
  <c r="DW22" i="16" s="1"/>
  <c r="ED22" i="16" s="1"/>
  <c r="ED41" i="16" s="1"/>
  <c r="Y32" i="16"/>
  <c r="Y29" i="16"/>
  <c r="AO182" i="16" s="1"/>
  <c r="AH22" i="16"/>
  <c r="AO22" i="16" s="1"/>
  <c r="Y37" i="16"/>
  <c r="Y31" i="16"/>
  <c r="Y28" i="16"/>
  <c r="AB26" i="16"/>
  <c r="Y26" i="16"/>
  <c r="X33" i="16"/>
  <c r="X30" i="16"/>
  <c r="Y39" i="16"/>
  <c r="Y36" i="16"/>
  <c r="AI27" i="16"/>
  <c r="AP22" i="16"/>
  <c r="AG28" i="16"/>
  <c r="AG30" i="16"/>
  <c r="AN22" i="16"/>
  <c r="AN34" i="16" s="1"/>
  <c r="AG29" i="16"/>
  <c r="AG27" i="16"/>
  <c r="AF40" i="16"/>
  <c r="AF33" i="16"/>
  <c r="AP186" i="16" s="1"/>
  <c r="AF35" i="16"/>
  <c r="AP188" i="16" s="1"/>
  <c r="AF37" i="16"/>
  <c r="AP190" i="16" s="1"/>
  <c r="AF38" i="16"/>
  <c r="AP191" i="16" s="1"/>
  <c r="AF30" i="16"/>
  <c r="AF32" i="16"/>
  <c r="AP185" i="16" s="1"/>
  <c r="AF34" i="16"/>
  <c r="AP187" i="16" s="1"/>
  <c r="AF31" i="16"/>
  <c r="AP184" i="16" s="1"/>
  <c r="Z26" i="16"/>
  <c r="X39" i="16"/>
  <c r="X31" i="16"/>
  <c r="X36" i="16"/>
  <c r="X28" i="16"/>
  <c r="Y33" i="16"/>
  <c r="Y38" i="16"/>
  <c r="Y30" i="16"/>
  <c r="Z27" i="16"/>
  <c r="Y35" i="16"/>
  <c r="Y27" i="16"/>
  <c r="AE22" i="16"/>
  <c r="X35" i="16"/>
  <c r="T217" i="1"/>
  <c r="T228" i="1"/>
  <c r="AF29" i="16" l="1"/>
  <c r="AF36" i="16"/>
  <c r="AP189" i="16" s="1"/>
  <c r="AF41" i="16"/>
  <c r="AM22" i="16"/>
  <c r="AO179" i="16"/>
  <c r="AO180" i="16"/>
  <c r="AB179" i="16"/>
  <c r="AF169" i="7"/>
  <c r="AF170" i="7"/>
  <c r="AF171" i="7"/>
  <c r="AH171" i="7" s="1"/>
  <c r="W59" i="12"/>
  <c r="W47" i="12"/>
  <c r="W61" i="12"/>
  <c r="W79" i="12"/>
  <c r="W69" i="12"/>
  <c r="X49" i="10"/>
  <c r="AK23" i="8"/>
  <c r="AG338" i="7"/>
  <c r="AF339" i="7"/>
  <c r="AF340" i="7" s="1"/>
  <c r="X78" i="10"/>
  <c r="W80" i="12"/>
  <c r="AK11" i="8"/>
  <c r="AK30" i="8"/>
  <c r="AK20" i="8"/>
  <c r="AK38" i="8"/>
  <c r="AK46" i="8"/>
  <c r="AK32" i="8"/>
  <c r="AK29" i="8"/>
  <c r="AK50" i="8"/>
  <c r="AK14" i="8"/>
  <c r="AK49" i="8"/>
  <c r="AK21" i="8"/>
  <c r="AK48" i="8"/>
  <c r="AK33" i="8"/>
  <c r="W76" i="12"/>
  <c r="W108" i="12"/>
  <c r="X46" i="10"/>
  <c r="X42" i="10"/>
  <c r="X69" i="10"/>
  <c r="W78" i="12"/>
  <c r="W122" i="12"/>
  <c r="W97" i="12"/>
  <c r="X15" i="10"/>
  <c r="X17" i="10"/>
  <c r="AK41" i="8"/>
  <c r="AK9" i="8"/>
  <c r="Z10" i="11"/>
  <c r="AA9" i="11"/>
  <c r="AB9" i="11"/>
  <c r="W64" i="12"/>
  <c r="W72" i="12"/>
  <c r="W52" i="12"/>
  <c r="W74" i="12"/>
  <c r="W86" i="12"/>
  <c r="Q158" i="16"/>
  <c r="R158" i="16" s="1"/>
  <c r="X58" i="10"/>
  <c r="W123" i="12"/>
  <c r="W96" i="12"/>
  <c r="W35" i="12"/>
  <c r="W95" i="12"/>
  <c r="W44" i="12"/>
  <c r="W43" i="12"/>
  <c r="W94" i="12"/>
  <c r="W107" i="12"/>
  <c r="W82" i="12"/>
  <c r="W56" i="12"/>
  <c r="X61" i="10"/>
  <c r="X68" i="10"/>
  <c r="X6" i="10"/>
  <c r="X19" i="10"/>
  <c r="X34" i="10"/>
  <c r="X48" i="10"/>
  <c r="X55" i="10"/>
  <c r="X53" i="10"/>
  <c r="X60" i="10"/>
  <c r="X75" i="10"/>
  <c r="X11" i="10"/>
  <c r="X26" i="10"/>
  <c r="X32" i="10"/>
  <c r="X31" i="10"/>
  <c r="X29" i="10"/>
  <c r="X51" i="10"/>
  <c r="X9" i="10"/>
  <c r="X45" i="10"/>
  <c r="X52" i="10"/>
  <c r="X67" i="10"/>
  <c r="X82" i="10"/>
  <c r="X18" i="10"/>
  <c r="X24" i="10"/>
  <c r="X23" i="10"/>
  <c r="X37" i="10"/>
  <c r="X44" i="10"/>
  <c r="X59" i="10"/>
  <c r="X74" i="10"/>
  <c r="X10" i="10"/>
  <c r="X16" i="10"/>
  <c r="X36" i="10"/>
  <c r="X66" i="10"/>
  <c r="X77" i="10"/>
  <c r="X13" i="10"/>
  <c r="X20" i="10"/>
  <c r="X35" i="10"/>
  <c r="X50" i="10"/>
  <c r="X72" i="10"/>
  <c r="X71" i="10"/>
  <c r="X30" i="10"/>
  <c r="X27" i="10"/>
  <c r="W71" i="12"/>
  <c r="W90" i="12"/>
  <c r="W119" i="12"/>
  <c r="W83" i="12"/>
  <c r="W92" i="12"/>
  <c r="Y38" i="6"/>
  <c r="V49" i="7"/>
  <c r="X63" i="10"/>
  <c r="X43" i="10"/>
  <c r="W114" i="12"/>
  <c r="W99" i="12"/>
  <c r="AK31" i="8"/>
  <c r="AK44" i="8"/>
  <c r="AK13" i="8"/>
  <c r="W113" i="12"/>
  <c r="W66" i="12"/>
  <c r="W103" i="12"/>
  <c r="W91" i="12"/>
  <c r="W40" i="12"/>
  <c r="AE205" i="13"/>
  <c r="AE175" i="13"/>
  <c r="AE96" i="13"/>
  <c r="AE160" i="13"/>
  <c r="AE117" i="13"/>
  <c r="AE130" i="13"/>
  <c r="AE194" i="13"/>
  <c r="AE189" i="13"/>
  <c r="AE115" i="13"/>
  <c r="AE179" i="13"/>
  <c r="AE243" i="13"/>
  <c r="AE100" i="13"/>
  <c r="AE164" i="13"/>
  <c r="AE228" i="13"/>
  <c r="AE245" i="13"/>
  <c r="W121" i="12"/>
  <c r="AE198" i="13"/>
  <c r="X33" i="10"/>
  <c r="W77" i="12"/>
  <c r="AE207" i="13"/>
  <c r="X73" i="10"/>
  <c r="W84" i="12"/>
  <c r="AE231" i="13"/>
  <c r="AE199" i="13"/>
  <c r="X81" i="10"/>
  <c r="AE71" i="13"/>
  <c r="W112" i="12"/>
  <c r="AE201" i="13"/>
  <c r="AE94" i="13"/>
  <c r="W88" i="12"/>
  <c r="X38" i="10"/>
  <c r="AK17" i="8"/>
  <c r="AK19" i="8"/>
  <c r="AK53" i="8"/>
  <c r="AE116" i="13"/>
  <c r="AE180" i="13"/>
  <c r="AE244" i="13"/>
  <c r="AE200" i="13"/>
  <c r="AE214" i="13"/>
  <c r="W101" i="12"/>
  <c r="AE177" i="13"/>
  <c r="W124" i="12"/>
  <c r="AE247" i="13"/>
  <c r="AE89" i="13"/>
  <c r="W42" i="12"/>
  <c r="W125" i="12"/>
  <c r="AE158" i="13"/>
  <c r="AE110" i="13"/>
  <c r="W109" i="12"/>
  <c r="X54" i="10"/>
  <c r="AK24" i="8"/>
  <c r="AK26" i="8"/>
  <c r="W105" i="12"/>
  <c r="W33" i="12"/>
  <c r="W51" i="12"/>
  <c r="W115" i="12"/>
  <c r="W102" i="12"/>
  <c r="AE95" i="13"/>
  <c r="AE173" i="13"/>
  <c r="AE133" i="13"/>
  <c r="AE90" i="13"/>
  <c r="AE154" i="13"/>
  <c r="AE218" i="13"/>
  <c r="AE75" i="13"/>
  <c r="AE139" i="13"/>
  <c r="AE203" i="13"/>
  <c r="AE237" i="13"/>
  <c r="AE124" i="13"/>
  <c r="AE188" i="13"/>
  <c r="AE181" i="13"/>
  <c r="AE208" i="13"/>
  <c r="AE166" i="13"/>
  <c r="AE217" i="13"/>
  <c r="AE184" i="13"/>
  <c r="AK15" i="8"/>
  <c r="X70" i="10"/>
  <c r="AE185" i="13"/>
  <c r="AE118" i="13"/>
  <c r="X39" i="10"/>
  <c r="AE174" i="13"/>
  <c r="AE97" i="13"/>
  <c r="AK12" i="8"/>
  <c r="X40" i="10"/>
  <c r="AE137" i="13"/>
  <c r="X57" i="10"/>
  <c r="W117" i="12"/>
  <c r="X62" i="10"/>
  <c r="AH28" i="6"/>
  <c r="X38" i="6" s="1"/>
  <c r="AA38" i="6" s="1"/>
  <c r="AI28" i="6"/>
  <c r="AK34" i="8"/>
  <c r="AK27" i="8"/>
  <c r="AK42" i="8"/>
  <c r="W38" i="12"/>
  <c r="W98" i="12"/>
  <c r="W46" i="12"/>
  <c r="W110" i="12"/>
  <c r="AE103" i="13"/>
  <c r="AE157" i="13"/>
  <c r="AE149" i="13"/>
  <c r="AE98" i="13"/>
  <c r="AE162" i="13"/>
  <c r="AE226" i="13"/>
  <c r="AE83" i="13"/>
  <c r="AE147" i="13"/>
  <c r="AE211" i="13"/>
  <c r="AE93" i="13"/>
  <c r="AE132" i="13"/>
  <c r="AE196" i="13"/>
  <c r="AE77" i="13"/>
  <c r="AE216" i="13"/>
  <c r="W53" i="12"/>
  <c r="AE225" i="13"/>
  <c r="AE151" i="13"/>
  <c r="AE222" i="13"/>
  <c r="AE143" i="13"/>
  <c r="AE79" i="13"/>
  <c r="X47" i="10"/>
  <c r="AE182" i="13"/>
  <c r="AE105" i="13"/>
  <c r="AK16" i="8"/>
  <c r="W57" i="12"/>
  <c r="AE224" i="13"/>
  <c r="AE145" i="13"/>
  <c r="W111" i="12"/>
  <c r="W120" i="12"/>
  <c r="AK35" i="8"/>
  <c r="AK28" i="8"/>
  <c r="AK43" i="8"/>
  <c r="AK25" i="8"/>
  <c r="AK37" i="8"/>
  <c r="W73" i="12"/>
  <c r="W34" i="12"/>
  <c r="W89" i="12"/>
  <c r="W85" i="12"/>
  <c r="W45" i="12"/>
  <c r="W65" i="12"/>
  <c r="W106" i="12"/>
  <c r="W67" i="12"/>
  <c r="W87" i="12"/>
  <c r="W54" i="12"/>
  <c r="W118" i="12"/>
  <c r="AE111" i="13"/>
  <c r="AE72" i="13"/>
  <c r="AE136" i="13"/>
  <c r="AE73" i="13"/>
  <c r="AE106" i="13"/>
  <c r="AE170" i="13"/>
  <c r="AE234" i="13"/>
  <c r="AE91" i="13"/>
  <c r="AE155" i="13"/>
  <c r="AE219" i="13"/>
  <c r="AE76" i="13"/>
  <c r="AE140" i="13"/>
  <c r="AE204" i="13"/>
  <c r="AE78" i="13"/>
  <c r="W49" i="12"/>
  <c r="X7" i="10"/>
  <c r="AE233" i="13"/>
  <c r="AE134" i="13"/>
  <c r="AE230" i="13"/>
  <c r="AE126" i="13"/>
  <c r="AE215" i="13"/>
  <c r="X83" i="10"/>
  <c r="AE190" i="13"/>
  <c r="AE113" i="13"/>
  <c r="AK18" i="8"/>
  <c r="W60" i="12"/>
  <c r="AE232" i="13"/>
  <c r="AE127" i="13"/>
  <c r="W48" i="12"/>
  <c r="X56" i="10"/>
  <c r="X41" i="10"/>
  <c r="AK36" i="8"/>
  <c r="AK40" i="8"/>
  <c r="AK52" i="8"/>
  <c r="AK8" i="8"/>
  <c r="W104" i="12"/>
  <c r="W41" i="12"/>
  <c r="W50" i="12"/>
  <c r="W75" i="12"/>
  <c r="W36" i="12"/>
  <c r="W62" i="12"/>
  <c r="W55" i="12"/>
  <c r="AE119" i="13"/>
  <c r="AE80" i="13"/>
  <c r="AE144" i="13"/>
  <c r="AE125" i="13"/>
  <c r="AE114" i="13"/>
  <c r="AE178" i="13"/>
  <c r="AE242" i="13"/>
  <c r="AE99" i="13"/>
  <c r="AE163" i="13"/>
  <c r="AE227" i="13"/>
  <c r="AE84" i="13"/>
  <c r="AE148" i="13"/>
  <c r="AE212" i="13"/>
  <c r="AE165" i="13"/>
  <c r="W81" i="12"/>
  <c r="AE241" i="13"/>
  <c r="AE142" i="13"/>
  <c r="AE238" i="13"/>
  <c r="AE159" i="13"/>
  <c r="AE121" i="13"/>
  <c r="AE153" i="13"/>
  <c r="W68" i="12"/>
  <c r="AE150" i="13"/>
  <c r="W93" i="12"/>
  <c r="AE240" i="13"/>
  <c r="X22" i="10"/>
  <c r="X25" i="10"/>
  <c r="AK39" i="8"/>
  <c r="AK10" i="8"/>
  <c r="AK47" i="8"/>
  <c r="X65" i="10"/>
  <c r="AG45" i="11"/>
  <c r="AK54" i="8"/>
  <c r="AK45" i="8"/>
  <c r="W32" i="12"/>
  <c r="AF341" i="7"/>
  <c r="AF342" i="7" s="1"/>
  <c r="AH338" i="7"/>
  <c r="AF5" i="7"/>
  <c r="AF6" i="7" s="1"/>
  <c r="AF25" i="7"/>
  <c r="AF26" i="7" s="1"/>
  <c r="AG26" i="7" s="1"/>
  <c r="AH146" i="7"/>
  <c r="AF147" i="7"/>
  <c r="AF148" i="7" s="1"/>
  <c r="AG148" i="7" s="1"/>
  <c r="AF372" i="7"/>
  <c r="AG372" i="7" s="1"/>
  <c r="AF397" i="7"/>
  <c r="AF398" i="7" s="1"/>
  <c r="AF47" i="7"/>
  <c r="AF48" i="7" s="1"/>
  <c r="AF328" i="7"/>
  <c r="AG328" i="7" s="1"/>
  <c r="AF230" i="7"/>
  <c r="AF231" i="7" s="1"/>
  <c r="AH229" i="7"/>
  <c r="AF123" i="7"/>
  <c r="AH123" i="7" s="1"/>
  <c r="AG249" i="7"/>
  <c r="AH249" i="7"/>
  <c r="AF250" i="7"/>
  <c r="AG271" i="7"/>
  <c r="AH271" i="7"/>
  <c r="AG362" i="7"/>
  <c r="AH362" i="7"/>
  <c r="AG304" i="7"/>
  <c r="AH304" i="7"/>
  <c r="AG54" i="7"/>
  <c r="AH54" i="7"/>
  <c r="AH137" i="7"/>
  <c r="AG137" i="7"/>
  <c r="AG242" i="7"/>
  <c r="AH242" i="7"/>
  <c r="AF243" i="7"/>
  <c r="AH161" i="7"/>
  <c r="AG161" i="7"/>
  <c r="AF162" i="7"/>
  <c r="AF163" i="7" s="1"/>
  <c r="AF132" i="7"/>
  <c r="AF133" i="7" s="1"/>
  <c r="AG131" i="7"/>
  <c r="AH131" i="7"/>
  <c r="AG360" i="7"/>
  <c r="AH360" i="7"/>
  <c r="AF343" i="7"/>
  <c r="AF344" i="7" s="1"/>
  <c r="AG342" i="7"/>
  <c r="AH342" i="7"/>
  <c r="AF405" i="7"/>
  <c r="AG404" i="7"/>
  <c r="AH404" i="7"/>
  <c r="AF281" i="7"/>
  <c r="AF282" i="7" s="1"/>
  <c r="AG280" i="7"/>
  <c r="AH280" i="7"/>
  <c r="AG288" i="7"/>
  <c r="AH288" i="7"/>
  <c r="AG3" i="7"/>
  <c r="AH3" i="7"/>
  <c r="AG339" i="7"/>
  <c r="AH339" i="7"/>
  <c r="AG176" i="7"/>
  <c r="AH176" i="7"/>
  <c r="AG223" i="7"/>
  <c r="AH223" i="7"/>
  <c r="AF258" i="7"/>
  <c r="AH257" i="7"/>
  <c r="AG257" i="7"/>
  <c r="AG12" i="7"/>
  <c r="AH12" i="7"/>
  <c r="AG222" i="7"/>
  <c r="AH222" i="7"/>
  <c r="AG191" i="7"/>
  <c r="AH191" i="7"/>
  <c r="AF310" i="7"/>
  <c r="AG309" i="7"/>
  <c r="AH309" i="7"/>
  <c r="AG23" i="7"/>
  <c r="AH23" i="7"/>
  <c r="AF297" i="7"/>
  <c r="AF298" i="7" s="1"/>
  <c r="AG296" i="7"/>
  <c r="AH296" i="7"/>
  <c r="AG279" i="7"/>
  <c r="AH279" i="7"/>
  <c r="AG308" i="7"/>
  <c r="AH308" i="7"/>
  <c r="AG65" i="7"/>
  <c r="AH65" i="7"/>
  <c r="AF316" i="7"/>
  <c r="AF317" i="7" s="1"/>
  <c r="AG315" i="7"/>
  <c r="AH315" i="7"/>
  <c r="AG379" i="7"/>
  <c r="AH379" i="7"/>
  <c r="AG340" i="7"/>
  <c r="AH340" i="7"/>
  <c r="AG35" i="7"/>
  <c r="AH35" i="7"/>
  <c r="AG45" i="7"/>
  <c r="AH45" i="7"/>
  <c r="AF138" i="7"/>
  <c r="AF55" i="7"/>
  <c r="AF411" i="7"/>
  <c r="AF412" i="7" s="1"/>
  <c r="AG410" i="7"/>
  <c r="AH410" i="7"/>
  <c r="AG289" i="7"/>
  <c r="AH289" i="7"/>
  <c r="AH129" i="7"/>
  <c r="AG129" i="7"/>
  <c r="AG371" i="7"/>
  <c r="AH371" i="7"/>
  <c r="AG160" i="7"/>
  <c r="AH160" i="7"/>
  <c r="AG303" i="7"/>
  <c r="AH303" i="7"/>
  <c r="AG341" i="7"/>
  <c r="AH341" i="7"/>
  <c r="AG327" i="7"/>
  <c r="AH327" i="7"/>
  <c r="AG53" i="7"/>
  <c r="AH53" i="7"/>
  <c r="AG270" i="7"/>
  <c r="AH270" i="7"/>
  <c r="AG135" i="7"/>
  <c r="AH135" i="7"/>
  <c r="AG52" i="7"/>
  <c r="AH52" i="7"/>
  <c r="AG269" i="7"/>
  <c r="AH269" i="7"/>
  <c r="AH361" i="7"/>
  <c r="AG361" i="7"/>
  <c r="AH5" i="7"/>
  <c r="AG4" i="7"/>
  <c r="AH4" i="7"/>
  <c r="AG326" i="7"/>
  <c r="AH326" i="7"/>
  <c r="AG136" i="7"/>
  <c r="AH136" i="7"/>
  <c r="AG168" i="7"/>
  <c r="AH168" i="7"/>
  <c r="AG396" i="7"/>
  <c r="AH396" i="7"/>
  <c r="AG210" i="7"/>
  <c r="AH210" i="7"/>
  <c r="AF90" i="7"/>
  <c r="AF91" i="7" s="1"/>
  <c r="AG89" i="7"/>
  <c r="AH89" i="7"/>
  <c r="AG350" i="7"/>
  <c r="AH350" i="7"/>
  <c r="AG130" i="7"/>
  <c r="AH130" i="7"/>
  <c r="AG170" i="7"/>
  <c r="AH170" i="7"/>
  <c r="AF305" i="7"/>
  <c r="AG302" i="7"/>
  <c r="AH302" i="7"/>
  <c r="AG122" i="7"/>
  <c r="AH122" i="7"/>
  <c r="AG88" i="7"/>
  <c r="AH88" i="7"/>
  <c r="AG147" i="7"/>
  <c r="AH147" i="7"/>
  <c r="AF225" i="7"/>
  <c r="AG224" i="7"/>
  <c r="AH224" i="7"/>
  <c r="AF193" i="7"/>
  <c r="AG192" i="7"/>
  <c r="AH192" i="7"/>
  <c r="AG46" i="7"/>
  <c r="AH46" i="7"/>
  <c r="AG262" i="7"/>
  <c r="AH262" i="7"/>
  <c r="AG121" i="7"/>
  <c r="AH121" i="7"/>
  <c r="AG101" i="7"/>
  <c r="AH101" i="7"/>
  <c r="AG301" i="7"/>
  <c r="AH301" i="7"/>
  <c r="AG24" i="7"/>
  <c r="AH24" i="7"/>
  <c r="AG370" i="7"/>
  <c r="AH370" i="7"/>
  <c r="AG169" i="7"/>
  <c r="AH169" i="7"/>
  <c r="AG248" i="7"/>
  <c r="AH248" i="7"/>
  <c r="AF290" i="7"/>
  <c r="AF13" i="7"/>
  <c r="AH241" i="7"/>
  <c r="AG241" i="7"/>
  <c r="AF149" i="7"/>
  <c r="AF363" i="7"/>
  <c r="AF364" i="7" s="1"/>
  <c r="AG44" i="7"/>
  <c r="AH44" i="7"/>
  <c r="AF351" i="7"/>
  <c r="AF272" i="7"/>
  <c r="AF177" i="7"/>
  <c r="AF102" i="7"/>
  <c r="AF211" i="7"/>
  <c r="AF66" i="7"/>
  <c r="AF263" i="7"/>
  <c r="AF380" i="7"/>
  <c r="AF36" i="7"/>
  <c r="AG17" i="6"/>
  <c r="AH16" i="6"/>
  <c r="AI16" i="6"/>
  <c r="AG22" i="6"/>
  <c r="AG23" i="6" s="1"/>
  <c r="AG24" i="6" s="1"/>
  <c r="AI21" i="6"/>
  <c r="AH21" i="6"/>
  <c r="AG18" i="6"/>
  <c r="AO186" i="16"/>
  <c r="AO181" i="16"/>
  <c r="AO184" i="16"/>
  <c r="AX29" i="16"/>
  <c r="AP182" i="16"/>
  <c r="AP183" i="16"/>
  <c r="AO188" i="16"/>
  <c r="AO191" i="16"/>
  <c r="AO192" i="16"/>
  <c r="AO183" i="16"/>
  <c r="AO187" i="16"/>
  <c r="AO185" i="16"/>
  <c r="AO189" i="16"/>
  <c r="AO190" i="16"/>
  <c r="AQ28" i="16"/>
  <c r="CG34" i="16"/>
  <c r="DB37" i="16"/>
  <c r="CN35" i="16"/>
  <c r="CU36" i="16"/>
  <c r="DI38" i="16"/>
  <c r="DW40" i="16"/>
  <c r="DP39" i="16"/>
  <c r="BE30" i="16"/>
  <c r="BS32" i="16"/>
  <c r="BL31" i="16"/>
  <c r="BZ33" i="16"/>
  <c r="AH28" i="16"/>
  <c r="AP181" i="16" s="1"/>
  <c r="AH27" i="16"/>
  <c r="AP180" i="16" s="1"/>
  <c r="AL22" i="16"/>
  <c r="AS22" i="16" s="1"/>
  <c r="AZ22" i="16" s="1"/>
  <c r="BG22" i="16" s="1"/>
  <c r="BN22" i="16" s="1"/>
  <c r="BU22" i="16" s="1"/>
  <c r="CB22" i="16" s="1"/>
  <c r="CI22" i="16" s="1"/>
  <c r="CP22" i="16" s="1"/>
  <c r="CW22" i="16" s="1"/>
  <c r="DD22" i="16" s="1"/>
  <c r="DK22" i="16" s="1"/>
  <c r="DR22" i="16" s="1"/>
  <c r="DY22" i="16" s="1"/>
  <c r="AE41" i="16"/>
  <c r="AP194" i="16" s="1"/>
  <c r="AE40" i="16"/>
  <c r="AP193" i="16" s="1"/>
  <c r="AM41" i="16"/>
  <c r="AQ194" i="16" s="1"/>
  <c r="AM34" i="16"/>
  <c r="AQ187" i="16" s="1"/>
  <c r="AM36" i="16"/>
  <c r="AQ189" i="16" s="1"/>
  <c r="AT22" i="16"/>
  <c r="AM38" i="16"/>
  <c r="AQ191" i="16" s="1"/>
  <c r="AM39" i="16"/>
  <c r="AQ192" i="16" s="1"/>
  <c r="AM40" i="16"/>
  <c r="AQ193" i="16" s="1"/>
  <c r="AM33" i="16"/>
  <c r="AM35" i="16"/>
  <c r="AQ188" i="16" s="1"/>
  <c r="AM37" i="16"/>
  <c r="AQ190" i="16" s="1"/>
  <c r="AM32" i="16"/>
  <c r="AN32" i="16"/>
  <c r="AN30" i="16"/>
  <c r="AN29" i="16"/>
  <c r="AN31" i="16"/>
  <c r="AQ184" i="16" s="1"/>
  <c r="AN33" i="16"/>
  <c r="AU22" i="16"/>
  <c r="AU37" i="16" s="1"/>
  <c r="AW22" i="16"/>
  <c r="AP28" i="16"/>
  <c r="AV22" i="16"/>
  <c r="AV32" i="16" s="1"/>
  <c r="AO28" i="16"/>
  <c r="AO29" i="16"/>
  <c r="AO30" i="16"/>
  <c r="AO9" i="4"/>
  <c r="AP9" i="4"/>
  <c r="AO15" i="4"/>
  <c r="AP15" i="4"/>
  <c r="AO24" i="4"/>
  <c r="AP24" i="4"/>
  <c r="AO32" i="4"/>
  <c r="AP32" i="4"/>
  <c r="AO38" i="4"/>
  <c r="AP38" i="4"/>
  <c r="AO44" i="4"/>
  <c r="AP44" i="4"/>
  <c r="AO50" i="4"/>
  <c r="AP50" i="4"/>
  <c r="AO55" i="4"/>
  <c r="AP55" i="4"/>
  <c r="AO60" i="4"/>
  <c r="AP60" i="4"/>
  <c r="AO69" i="4"/>
  <c r="AP69" i="4"/>
  <c r="AO77" i="4"/>
  <c r="AP77" i="4"/>
  <c r="AO82" i="4"/>
  <c r="AP82" i="4"/>
  <c r="AO91" i="4"/>
  <c r="AP91" i="4"/>
  <c r="AO96" i="4"/>
  <c r="AP96" i="4"/>
  <c r="AO105" i="4"/>
  <c r="AP105" i="4"/>
  <c r="AO115" i="4"/>
  <c r="AP115" i="4"/>
  <c r="AP119" i="4"/>
  <c r="AO130" i="4"/>
  <c r="AP130" i="4"/>
  <c r="AO134" i="4"/>
  <c r="AP134" i="4"/>
  <c r="AO142" i="4"/>
  <c r="AP142" i="4"/>
  <c r="AO149" i="4"/>
  <c r="AP149" i="4"/>
  <c r="AO157" i="4"/>
  <c r="AP157" i="4"/>
  <c r="AO165" i="4"/>
  <c r="AP165" i="4"/>
  <c r="AO173" i="4"/>
  <c r="AP173" i="4"/>
  <c r="AO178" i="4"/>
  <c r="AP178" i="4"/>
  <c r="AO179" i="4"/>
  <c r="AP1" i="4"/>
  <c r="AO1" i="4"/>
  <c r="AN179" i="4"/>
  <c r="AP179" i="4" s="1"/>
  <c r="AN143" i="4"/>
  <c r="AO143" i="4" s="1"/>
  <c r="AN119" i="4"/>
  <c r="AO119" i="4" s="1"/>
  <c r="AN131" i="4"/>
  <c r="AN132" i="4" s="1"/>
  <c r="AN133" i="4" s="1"/>
  <c r="AO133" i="4" s="1"/>
  <c r="AN116" i="4"/>
  <c r="AN117" i="4" s="1"/>
  <c r="AN118" i="4" s="1"/>
  <c r="AO118" i="4" s="1"/>
  <c r="AN106" i="4"/>
  <c r="AO106" i="4" s="1"/>
  <c r="AN174" i="4"/>
  <c r="AO174" i="4" s="1"/>
  <c r="AN92" i="4"/>
  <c r="AO92" i="4" s="1"/>
  <c r="AN78" i="4"/>
  <c r="AO78" i="4" s="1"/>
  <c r="AN56" i="4"/>
  <c r="AO56" i="4" s="1"/>
  <c r="AN51" i="4"/>
  <c r="AO51" i="4" s="1"/>
  <c r="AN97" i="4"/>
  <c r="AO97" i="4" s="1"/>
  <c r="AN83" i="4"/>
  <c r="AO83" i="4" s="1"/>
  <c r="AN61" i="4"/>
  <c r="AO61" i="4" s="1"/>
  <c r="AN16" i="4"/>
  <c r="AO16" i="4" s="1"/>
  <c r="AN45" i="4"/>
  <c r="AO45" i="4" s="1"/>
  <c r="AN39" i="4"/>
  <c r="AO39" i="4" s="1"/>
  <c r="AN33" i="4"/>
  <c r="AO33" i="4" s="1"/>
  <c r="AN10" i="4"/>
  <c r="AO10" i="4" s="1"/>
  <c r="AN166" i="4"/>
  <c r="AO166" i="4" s="1"/>
  <c r="AN158" i="4"/>
  <c r="AO158" i="4" s="1"/>
  <c r="AN150" i="4"/>
  <c r="AO150" i="4" s="1"/>
  <c r="AN135" i="4"/>
  <c r="AO135" i="4" s="1"/>
  <c r="AN70" i="4"/>
  <c r="AO70" i="4" s="1"/>
  <c r="AN25" i="4"/>
  <c r="AO25" i="4" s="1"/>
  <c r="AN2" i="4"/>
  <c r="AO2" i="4" s="1"/>
  <c r="T41" i="4"/>
  <c r="U41" i="4" s="1"/>
  <c r="V41" i="4" s="1"/>
  <c r="T40" i="4"/>
  <c r="T39" i="4"/>
  <c r="T38" i="4"/>
  <c r="U37" i="4"/>
  <c r="T36" i="4"/>
  <c r="U36" i="4" s="1"/>
  <c r="V36" i="4" s="1"/>
  <c r="U35" i="4"/>
  <c r="U34" i="4"/>
  <c r="U33" i="4"/>
  <c r="U32" i="4"/>
  <c r="U31" i="4"/>
  <c r="V31" i="4" s="1"/>
  <c r="U30" i="4"/>
  <c r="V30" i="4" s="1"/>
  <c r="W30" i="4" s="1"/>
  <c r="U29" i="4"/>
  <c r="V29" i="4" s="1"/>
  <c r="W29" i="4" s="1"/>
  <c r="U28" i="4"/>
  <c r="V28" i="4" s="1"/>
  <c r="U27" i="4"/>
  <c r="A25" i="4"/>
  <c r="A46" i="4"/>
  <c r="A77" i="4"/>
  <c r="AO175" i="2"/>
  <c r="AO166" i="2"/>
  <c r="AO165" i="2"/>
  <c r="AO160" i="2"/>
  <c r="AO139" i="2"/>
  <c r="AO95" i="2"/>
  <c r="AO94" i="2"/>
  <c r="AO79" i="2"/>
  <c r="AO78" i="2"/>
  <c r="AO54" i="2"/>
  <c r="AO53" i="2"/>
  <c r="AO43" i="2"/>
  <c r="AO35" i="2"/>
  <c r="AO34" i="2"/>
  <c r="AO22" i="2"/>
  <c r="AO14" i="2"/>
  <c r="AO13" i="2"/>
  <c r="AO6" i="2"/>
  <c r="AO5" i="2"/>
  <c r="AO3" i="2"/>
  <c r="AO1" i="2"/>
  <c r="AP1" i="2"/>
  <c r="K106" i="2"/>
  <c r="Q75" i="2" s="1"/>
  <c r="AP5" i="2"/>
  <c r="AP13" i="2"/>
  <c r="AP22" i="2"/>
  <c r="AP34" i="2"/>
  <c r="AP43" i="2"/>
  <c r="AP53" i="2"/>
  <c r="AP94" i="2"/>
  <c r="AP139" i="2"/>
  <c r="AP160" i="2"/>
  <c r="AP165" i="2"/>
  <c r="AP175" i="2"/>
  <c r="AN78" i="2"/>
  <c r="AN79" i="2" s="1"/>
  <c r="AP79" i="2" s="1"/>
  <c r="AN65" i="2"/>
  <c r="AP65" i="2" s="1"/>
  <c r="AN95" i="2"/>
  <c r="AP95" i="2" s="1"/>
  <c r="AN54" i="2"/>
  <c r="AP54" i="2" s="1"/>
  <c r="AN23" i="2"/>
  <c r="AP23" i="2" s="1"/>
  <c r="AN161" i="2"/>
  <c r="AP161" i="2" s="1"/>
  <c r="AN149" i="2"/>
  <c r="AN128" i="2"/>
  <c r="AP128" i="2" s="1"/>
  <c r="AN117" i="2"/>
  <c r="AP117" i="2" s="1"/>
  <c r="AN106" i="2"/>
  <c r="AP106" i="2" s="1"/>
  <c r="AN166" i="2"/>
  <c r="AP166" i="2" s="1"/>
  <c r="AN140" i="2"/>
  <c r="AP140" i="2" s="1"/>
  <c r="AN44" i="2"/>
  <c r="AP44" i="2" s="1"/>
  <c r="AN35" i="2"/>
  <c r="AP35" i="2" s="1"/>
  <c r="AN14" i="2"/>
  <c r="AP14" i="2" s="1"/>
  <c r="AN176" i="2"/>
  <c r="AP176" i="2" s="1"/>
  <c r="AN6" i="2"/>
  <c r="AP6" i="2" s="1"/>
  <c r="AN2" i="2"/>
  <c r="AN3" i="2" s="1"/>
  <c r="AN4" i="2" s="1"/>
  <c r="AP4" i="2" s="1"/>
  <c r="AM148" i="2"/>
  <c r="AK148" i="2"/>
  <c r="AK149" i="2" s="1"/>
  <c r="AO149" i="2" s="1"/>
  <c r="AM89" i="2"/>
  <c r="AK89" i="2"/>
  <c r="AM55" i="2"/>
  <c r="AK55" i="2"/>
  <c r="A135" i="2"/>
  <c r="C135" i="2"/>
  <c r="A81" i="2"/>
  <c r="A49" i="2"/>
  <c r="T20" i="2"/>
  <c r="U20" i="2" s="1"/>
  <c r="V20" i="2" s="1"/>
  <c r="T19" i="2"/>
  <c r="T18" i="2"/>
  <c r="T17" i="2"/>
  <c r="U16" i="2"/>
  <c r="T15" i="2"/>
  <c r="U15" i="2" s="1"/>
  <c r="V15" i="2" s="1"/>
  <c r="U14" i="2"/>
  <c r="V14" i="2" s="1"/>
  <c r="U13" i="2"/>
  <c r="V13" i="2" s="1"/>
  <c r="U12" i="2"/>
  <c r="U11" i="2"/>
  <c r="U10" i="2"/>
  <c r="V10" i="2" s="1"/>
  <c r="U9" i="2"/>
  <c r="U8" i="2"/>
  <c r="V8" i="2" s="1"/>
  <c r="W8" i="2" s="1"/>
  <c r="U7" i="2"/>
  <c r="V7" i="2" s="1"/>
  <c r="U6" i="2"/>
  <c r="J150" i="16"/>
  <c r="C25" i="4"/>
  <c r="C46" i="4"/>
  <c r="H46" i="4" s="1"/>
  <c r="N16" i="4" s="1"/>
  <c r="H44" i="4"/>
  <c r="N14" i="4" s="1"/>
  <c r="H45" i="4"/>
  <c r="N15" i="4" s="1"/>
  <c r="H47" i="4"/>
  <c r="N17" i="4" s="1"/>
  <c r="H52" i="4"/>
  <c r="N24" i="4" s="1"/>
  <c r="H53" i="4"/>
  <c r="N25" i="4" s="1"/>
  <c r="H54" i="4"/>
  <c r="N26" i="4" s="1"/>
  <c r="H55" i="4"/>
  <c r="N27" i="4" s="1"/>
  <c r="H56" i="4"/>
  <c r="N28" i="4" s="1"/>
  <c r="H57" i="4"/>
  <c r="N29" i="4" s="1"/>
  <c r="H58" i="4"/>
  <c r="N30" i="4" s="1"/>
  <c r="H59" i="4"/>
  <c r="N31" i="4" s="1"/>
  <c r="H67" i="4"/>
  <c r="N41" i="4" s="1"/>
  <c r="H68" i="4"/>
  <c r="N42" i="4" s="1"/>
  <c r="H69" i="4"/>
  <c r="N43" i="4" s="1"/>
  <c r="H70" i="4"/>
  <c r="N44" i="4" s="1"/>
  <c r="H66" i="4"/>
  <c r="H51" i="4"/>
  <c r="H43" i="4"/>
  <c r="N19" i="4"/>
  <c r="N20" i="4"/>
  <c r="N21" i="4"/>
  <c r="N22" i="4"/>
  <c r="L60" i="4"/>
  <c r="N33" i="4" s="1"/>
  <c r="L61" i="4"/>
  <c r="N34" i="4" s="1"/>
  <c r="L62" i="4"/>
  <c r="N35" i="4" s="1"/>
  <c r="L63" i="4"/>
  <c r="N36" i="4" s="1"/>
  <c r="L64" i="4"/>
  <c r="N37" i="4" s="1"/>
  <c r="L65" i="4"/>
  <c r="N38" i="4" s="1"/>
  <c r="L66" i="4"/>
  <c r="N39" i="4" s="1"/>
  <c r="L59" i="4"/>
  <c r="N18" i="4"/>
  <c r="L39" i="4"/>
  <c r="N8" i="4" s="1"/>
  <c r="L40" i="4"/>
  <c r="N9" i="4" s="1"/>
  <c r="L41" i="4"/>
  <c r="N10" i="4" s="1"/>
  <c r="L42" i="4"/>
  <c r="N11" i="4" s="1"/>
  <c r="L43" i="4"/>
  <c r="N12" i="4" s="1"/>
  <c r="L38" i="4"/>
  <c r="H34" i="4"/>
  <c r="N2" i="4" s="1"/>
  <c r="H35" i="4"/>
  <c r="N3" i="4" s="1"/>
  <c r="H36" i="4"/>
  <c r="N4" i="4" s="1"/>
  <c r="H37" i="4"/>
  <c r="N5" i="4" s="1"/>
  <c r="H38" i="4"/>
  <c r="N6" i="4" s="1"/>
  <c r="H33" i="4"/>
  <c r="C77" i="4"/>
  <c r="L77" i="4" s="1"/>
  <c r="L125" i="4"/>
  <c r="L124" i="4"/>
  <c r="L123" i="4"/>
  <c r="L122" i="4"/>
  <c r="L120" i="4"/>
  <c r="L119" i="4"/>
  <c r="L71" i="2"/>
  <c r="O78" i="2" s="1"/>
  <c r="L72" i="2"/>
  <c r="O79" i="2" s="1"/>
  <c r="L73" i="2"/>
  <c r="O80" i="2" s="1"/>
  <c r="L74" i="2"/>
  <c r="O81" i="2" s="1"/>
  <c r="L75" i="2"/>
  <c r="O82" i="2" s="1"/>
  <c r="L76" i="2"/>
  <c r="O83" i="2" s="1"/>
  <c r="L77" i="2"/>
  <c r="O84" i="2" s="1"/>
  <c r="L78" i="2"/>
  <c r="O85" i="2" s="1"/>
  <c r="L79" i="2"/>
  <c r="O86" i="2" s="1"/>
  <c r="L80" i="2"/>
  <c r="O87" i="2" s="1"/>
  <c r="L82" i="2"/>
  <c r="O89" i="2" s="1"/>
  <c r="L83" i="2"/>
  <c r="O90" i="2" s="1"/>
  <c r="L84" i="2"/>
  <c r="O91" i="2" s="1"/>
  <c r="L85" i="2"/>
  <c r="O92" i="2" s="1"/>
  <c r="L70" i="2"/>
  <c r="AZ165" i="16"/>
  <c r="BC165" i="16"/>
  <c r="BB165" i="16"/>
  <c r="BA165" i="16"/>
  <c r="AY165" i="16"/>
  <c r="AX165" i="16"/>
  <c r="AW165" i="16"/>
  <c r="AV165" i="16"/>
  <c r="AU165" i="16"/>
  <c r="AT165" i="16"/>
  <c r="AS165" i="16"/>
  <c r="AR165" i="16"/>
  <c r="AQ165" i="16"/>
  <c r="AP165" i="16"/>
  <c r="AO165" i="16"/>
  <c r="L165" i="16"/>
  <c r="M165" i="16" s="1"/>
  <c r="C159" i="16"/>
  <c r="C160" i="16" s="1"/>
  <c r="BB164" i="16"/>
  <c r="BA164" i="16"/>
  <c r="AZ164" i="16"/>
  <c r="AY164" i="16"/>
  <c r="AX164" i="16"/>
  <c r="AW164" i="16"/>
  <c r="AV164" i="16"/>
  <c r="AU164" i="16"/>
  <c r="AT164" i="16"/>
  <c r="AS164" i="16"/>
  <c r="AR164" i="16"/>
  <c r="AQ164" i="16"/>
  <c r="AP164" i="16"/>
  <c r="AO164" i="16"/>
  <c r="L164" i="16"/>
  <c r="BA163" i="16"/>
  <c r="AZ163" i="16"/>
  <c r="AY163" i="16"/>
  <c r="AX163" i="16"/>
  <c r="AW163" i="16"/>
  <c r="AV163" i="16"/>
  <c r="AU163" i="16"/>
  <c r="AT163" i="16"/>
  <c r="AS163" i="16"/>
  <c r="AR163" i="16"/>
  <c r="AQ163" i="16"/>
  <c r="AP163" i="16"/>
  <c r="AO163" i="16"/>
  <c r="L163" i="16"/>
  <c r="H59" i="2"/>
  <c r="O65" i="2" s="1"/>
  <c r="H60" i="2"/>
  <c r="O66" i="2" s="1"/>
  <c r="H61" i="2"/>
  <c r="O67" i="2" s="1"/>
  <c r="H62" i="2"/>
  <c r="O68" i="2" s="1"/>
  <c r="H63" i="2"/>
  <c r="O69" i="2" s="1"/>
  <c r="H64" i="2"/>
  <c r="O70" i="2" s="1"/>
  <c r="H65" i="2"/>
  <c r="O71" i="2" s="1"/>
  <c r="H66" i="2"/>
  <c r="O72" i="2" s="1"/>
  <c r="H67" i="2"/>
  <c r="O73" i="2" s="1"/>
  <c r="H68" i="2"/>
  <c r="O74" i="2" s="1"/>
  <c r="H69" i="2"/>
  <c r="O75" i="2" s="1"/>
  <c r="H70" i="2"/>
  <c r="O76" i="2" s="1"/>
  <c r="H58" i="2"/>
  <c r="AZ162" i="16"/>
  <c r="AY162" i="16"/>
  <c r="AX162" i="16"/>
  <c r="AW162" i="16"/>
  <c r="AV162" i="16"/>
  <c r="AU162" i="16"/>
  <c r="AT162" i="16"/>
  <c r="AS162" i="16"/>
  <c r="AR162" i="16"/>
  <c r="AQ162" i="16"/>
  <c r="AP162" i="16"/>
  <c r="AO162" i="16"/>
  <c r="L162" i="16"/>
  <c r="M162" i="16" s="1"/>
  <c r="L48" i="2"/>
  <c r="O53" i="2" s="1"/>
  <c r="L50" i="2"/>
  <c r="O55" i="2" s="1"/>
  <c r="L51" i="2"/>
  <c r="O56" i="2" s="1"/>
  <c r="L52" i="2"/>
  <c r="O57" i="2" s="1"/>
  <c r="L53" i="2"/>
  <c r="O58" i="2" s="1"/>
  <c r="L54" i="2"/>
  <c r="O59" i="2" s="1"/>
  <c r="L55" i="2"/>
  <c r="O60" i="2" s="1"/>
  <c r="L56" i="2"/>
  <c r="O61" i="2" s="1"/>
  <c r="L57" i="2"/>
  <c r="O62" i="2" s="1"/>
  <c r="L58" i="2"/>
  <c r="O63" i="2" s="1"/>
  <c r="L47" i="2"/>
  <c r="AY161" i="16"/>
  <c r="AX161" i="16"/>
  <c r="AW161" i="16"/>
  <c r="AV161" i="16"/>
  <c r="AU161" i="16"/>
  <c r="AT161" i="16"/>
  <c r="AS161" i="16"/>
  <c r="AR161" i="16"/>
  <c r="AQ161" i="16"/>
  <c r="AP161" i="16"/>
  <c r="AO161" i="16"/>
  <c r="M161" i="16"/>
  <c r="N161" i="16" s="1"/>
  <c r="C49" i="2"/>
  <c r="L49" i="2" s="1"/>
  <c r="O54" i="2" s="1"/>
  <c r="C81" i="2"/>
  <c r="L81" i="2" s="1"/>
  <c r="O88" i="2" s="1"/>
  <c r="H47" i="2"/>
  <c r="O51" i="2" s="1"/>
  <c r="H39" i="2"/>
  <c r="O43" i="2" s="1"/>
  <c r="H40" i="2"/>
  <c r="O44" i="2" s="1"/>
  <c r="H41" i="2"/>
  <c r="O45" i="2" s="1"/>
  <c r="H42" i="2"/>
  <c r="O46" i="2" s="1"/>
  <c r="H43" i="2"/>
  <c r="O47" i="2" s="1"/>
  <c r="H44" i="2"/>
  <c r="O48" i="2" s="1"/>
  <c r="H45" i="2"/>
  <c r="O49" i="2" s="1"/>
  <c r="H46" i="2"/>
  <c r="O50" i="2" s="1"/>
  <c r="H38" i="2"/>
  <c r="AX160" i="16"/>
  <c r="AW160" i="16"/>
  <c r="AV160" i="16"/>
  <c r="AU160" i="16"/>
  <c r="AT160" i="16"/>
  <c r="AS160" i="16"/>
  <c r="AR160" i="16"/>
  <c r="AQ160" i="16"/>
  <c r="AP160" i="16"/>
  <c r="AO160" i="16"/>
  <c r="AW159" i="16"/>
  <c r="AV159" i="16"/>
  <c r="AU159" i="16"/>
  <c r="AT159" i="16"/>
  <c r="AS159" i="16"/>
  <c r="AR159" i="16"/>
  <c r="AQ159" i="16"/>
  <c r="AP159" i="16"/>
  <c r="AO159" i="16"/>
  <c r="L31" i="2"/>
  <c r="L32" i="2"/>
  <c r="O35" i="2" s="1"/>
  <c r="L33" i="2"/>
  <c r="O36" i="2" s="1"/>
  <c r="L34" i="2"/>
  <c r="O37" i="2" s="1"/>
  <c r="L35" i="2"/>
  <c r="O38" i="2" s="1"/>
  <c r="L36" i="2"/>
  <c r="O39" i="2" s="1"/>
  <c r="L37" i="2"/>
  <c r="O40" i="2" s="1"/>
  <c r="L38" i="2"/>
  <c r="O41" i="2" s="1"/>
  <c r="L12" i="2"/>
  <c r="L13" i="2"/>
  <c r="O14" i="2" s="1"/>
  <c r="L14" i="2"/>
  <c r="O15" i="2" s="1"/>
  <c r="L15" i="2"/>
  <c r="O16" i="2" s="1"/>
  <c r="L16" i="2"/>
  <c r="O17" i="2" s="1"/>
  <c r="L17" i="2"/>
  <c r="O18" i="2" s="1"/>
  <c r="L18" i="2"/>
  <c r="O19" i="2" s="1"/>
  <c r="AU158" i="16"/>
  <c r="AT158" i="16"/>
  <c r="AS158" i="16"/>
  <c r="AR158" i="16"/>
  <c r="AQ158" i="16"/>
  <c r="AP158" i="16"/>
  <c r="AO158" i="16"/>
  <c r="AU157" i="16"/>
  <c r="AS157" i="16"/>
  <c r="AT157" i="16"/>
  <c r="AR157" i="16"/>
  <c r="AQ157" i="16"/>
  <c r="AP157" i="16"/>
  <c r="AO157" i="16"/>
  <c r="AT156" i="16"/>
  <c r="AS156" i="16"/>
  <c r="AR156" i="16"/>
  <c r="AQ156" i="16"/>
  <c r="AP156" i="16"/>
  <c r="AO156" i="16"/>
  <c r="AS155" i="16"/>
  <c r="AR155" i="16"/>
  <c r="AQ155" i="16"/>
  <c r="AP155" i="16"/>
  <c r="AO155" i="16"/>
  <c r="AR154" i="16"/>
  <c r="AQ154" i="16"/>
  <c r="AP154" i="16"/>
  <c r="AO154" i="16"/>
  <c r="AI129" i="16"/>
  <c r="AJ129" i="16"/>
  <c r="AK129" i="16"/>
  <c r="AL129" i="16"/>
  <c r="AI130" i="16"/>
  <c r="AJ130" i="16"/>
  <c r="AK130" i="16"/>
  <c r="AL130" i="16"/>
  <c r="AI131" i="16"/>
  <c r="AJ131" i="16"/>
  <c r="AK131" i="16"/>
  <c r="AL131" i="16"/>
  <c r="AI132" i="16"/>
  <c r="AJ132" i="16"/>
  <c r="AK132" i="16"/>
  <c r="AL132" i="16"/>
  <c r="AI133" i="16"/>
  <c r="AJ133" i="16"/>
  <c r="AK133" i="16"/>
  <c r="AL133" i="16"/>
  <c r="AI134" i="16"/>
  <c r="AJ134" i="16"/>
  <c r="AK134" i="16"/>
  <c r="AL134" i="16"/>
  <c r="AI135" i="16"/>
  <c r="AJ135" i="16"/>
  <c r="AK135" i="16"/>
  <c r="AL135" i="16"/>
  <c r="AJ128" i="16"/>
  <c r="AK128" i="16"/>
  <c r="AL128" i="16"/>
  <c r="AM128" i="16"/>
  <c r="AI128" i="16"/>
  <c r="AQ153" i="16"/>
  <c r="AP153" i="16"/>
  <c r="AO153" i="16"/>
  <c r="AO152" i="16"/>
  <c r="L160" i="16"/>
  <c r="M159" i="16"/>
  <c r="M157" i="16"/>
  <c r="N157" i="16" s="1"/>
  <c r="M156" i="16"/>
  <c r="M155" i="16"/>
  <c r="N155" i="16" s="1"/>
  <c r="M152" i="16"/>
  <c r="N152" i="16" s="1"/>
  <c r="M151" i="16"/>
  <c r="J151" i="16" s="1"/>
  <c r="M154" i="16"/>
  <c r="M153" i="16"/>
  <c r="N153" i="16" s="1"/>
  <c r="O153" i="16" s="1"/>
  <c r="B3" i="16"/>
  <c r="B4" i="16"/>
  <c r="B5" i="16"/>
  <c r="B6" i="16"/>
  <c r="B7" i="16"/>
  <c r="B8" i="16"/>
  <c r="B9" i="16"/>
  <c r="B10" i="16"/>
  <c r="B11" i="16"/>
  <c r="B12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49" i="16"/>
  <c r="B50" i="16"/>
  <c r="B51" i="16"/>
  <c r="B52" i="16"/>
  <c r="B53" i="16"/>
  <c r="B54" i="16"/>
  <c r="B55" i="16"/>
  <c r="B56" i="16"/>
  <c r="B57" i="16"/>
  <c r="B58" i="16"/>
  <c r="B59" i="16"/>
  <c r="B60" i="16"/>
  <c r="B61" i="16"/>
  <c r="B62" i="16"/>
  <c r="B63" i="16"/>
  <c r="B64" i="16"/>
  <c r="B65" i="16"/>
  <c r="B66" i="16"/>
  <c r="B67" i="16"/>
  <c r="B68" i="16"/>
  <c r="B69" i="16"/>
  <c r="B70" i="16"/>
  <c r="B71" i="16"/>
  <c r="B72" i="16"/>
  <c r="B73" i="16"/>
  <c r="B74" i="16"/>
  <c r="B75" i="16"/>
  <c r="B76" i="16"/>
  <c r="B77" i="16"/>
  <c r="B78" i="16"/>
  <c r="B79" i="16"/>
  <c r="B80" i="16"/>
  <c r="B81" i="16"/>
  <c r="B82" i="16"/>
  <c r="B83" i="16"/>
  <c r="B84" i="16"/>
  <c r="B85" i="16"/>
  <c r="B86" i="16"/>
  <c r="B87" i="16"/>
  <c r="B88" i="16"/>
  <c r="B89" i="16"/>
  <c r="B90" i="16"/>
  <c r="B91" i="16"/>
  <c r="B92" i="16"/>
  <c r="B93" i="16"/>
  <c r="B94" i="16"/>
  <c r="B95" i="16"/>
  <c r="B96" i="16"/>
  <c r="B97" i="16"/>
  <c r="B98" i="16"/>
  <c r="B99" i="16"/>
  <c r="B100" i="16"/>
  <c r="B101" i="16"/>
  <c r="B102" i="16"/>
  <c r="B103" i="16"/>
  <c r="B104" i="16"/>
  <c r="B105" i="16"/>
  <c r="B106" i="16"/>
  <c r="B107" i="16"/>
  <c r="B108" i="16"/>
  <c r="B109" i="16"/>
  <c r="B110" i="16"/>
  <c r="B111" i="16"/>
  <c r="B112" i="16"/>
  <c r="B113" i="16"/>
  <c r="B114" i="16"/>
  <c r="B115" i="16"/>
  <c r="B116" i="16"/>
  <c r="B117" i="16"/>
  <c r="B118" i="16"/>
  <c r="B119" i="16"/>
  <c r="B120" i="16"/>
  <c r="B121" i="16"/>
  <c r="B122" i="16"/>
  <c r="B123" i="16"/>
  <c r="B124" i="16"/>
  <c r="B125" i="16"/>
  <c r="B126" i="16"/>
  <c r="B127" i="16"/>
  <c r="B128" i="16"/>
  <c r="B129" i="16"/>
  <c r="B130" i="16"/>
  <c r="B131" i="16"/>
  <c r="B132" i="16"/>
  <c r="B133" i="16"/>
  <c r="B134" i="16"/>
  <c r="B135" i="16"/>
  <c r="B136" i="16"/>
  <c r="B137" i="16"/>
  <c r="B138" i="16"/>
  <c r="B139" i="16"/>
  <c r="B140" i="16"/>
  <c r="B141" i="16"/>
  <c r="B142" i="16"/>
  <c r="B143" i="16"/>
  <c r="B144" i="16"/>
  <c r="B2" i="16"/>
  <c r="C155" i="16"/>
  <c r="E154" i="16"/>
  <c r="E153" i="16"/>
  <c r="E152" i="16"/>
  <c r="E151" i="16"/>
  <c r="E150" i="16"/>
  <c r="E149" i="16"/>
  <c r="D146" i="16"/>
  <c r="E17" i="16" s="1"/>
  <c r="N52" i="4" l="1"/>
  <c r="Q45" i="4"/>
  <c r="O77" i="2"/>
  <c r="R17" i="2"/>
  <c r="N40" i="4"/>
  <c r="Q44" i="4"/>
  <c r="O64" i="2"/>
  <c r="R16" i="2"/>
  <c r="N32" i="4"/>
  <c r="Q43" i="4"/>
  <c r="O52" i="2"/>
  <c r="R15" i="2"/>
  <c r="N23" i="4"/>
  <c r="Q42" i="4"/>
  <c r="O42" i="2"/>
  <c r="R14" i="2"/>
  <c r="O34" i="2"/>
  <c r="R13" i="2"/>
  <c r="N13" i="4"/>
  <c r="Q40" i="4"/>
  <c r="N7" i="4"/>
  <c r="Q39" i="4"/>
  <c r="O13" i="2"/>
  <c r="R11" i="2"/>
  <c r="N1" i="4"/>
  <c r="AO4" i="2"/>
  <c r="AO44" i="2"/>
  <c r="AO140" i="2"/>
  <c r="AG171" i="7"/>
  <c r="AG25" i="7"/>
  <c r="AO117" i="2"/>
  <c r="AF172" i="7"/>
  <c r="AO128" i="2"/>
  <c r="AO176" i="2"/>
  <c r="AP39" i="4"/>
  <c r="AG5" i="7"/>
  <c r="AG32" i="11"/>
  <c r="AO65" i="2"/>
  <c r="AO161" i="2"/>
  <c r="AH26" i="7"/>
  <c r="AF374" i="7"/>
  <c r="S158" i="16"/>
  <c r="T158" i="16" s="1"/>
  <c r="AO23" i="2"/>
  <c r="AO2" i="2"/>
  <c r="T75" i="2" s="1"/>
  <c r="AO106" i="2"/>
  <c r="AF373" i="7"/>
  <c r="AF375" i="7" s="1"/>
  <c r="AB10" i="11"/>
  <c r="AA10" i="11"/>
  <c r="AF32" i="11" s="1"/>
  <c r="AI32" i="11" s="1"/>
  <c r="AF27" i="7"/>
  <c r="AF28" i="7" s="1"/>
  <c r="AG28" i="7" s="1"/>
  <c r="W19" i="7"/>
  <c r="AH25" i="7"/>
  <c r="AF7" i="7"/>
  <c r="AF8" i="7"/>
  <c r="AG6" i="7"/>
  <c r="AH6" i="7"/>
  <c r="AH372" i="7"/>
  <c r="AH148" i="7"/>
  <c r="AH397" i="7"/>
  <c r="AG397" i="7"/>
  <c r="AG398" i="7"/>
  <c r="AH398" i="7"/>
  <c r="AF399" i="7"/>
  <c r="AF244" i="7"/>
  <c r="AF245" i="7" s="1"/>
  <c r="AH230" i="7"/>
  <c r="AG230" i="7"/>
  <c r="AF329" i="7"/>
  <c r="AG123" i="7"/>
  <c r="AH328" i="7"/>
  <c r="AH47" i="7"/>
  <c r="AG47" i="7"/>
  <c r="AF124" i="7"/>
  <c r="AF125" i="7" s="1"/>
  <c r="AG91" i="7"/>
  <c r="AH91" i="7"/>
  <c r="AG102" i="7"/>
  <c r="AH102" i="7"/>
  <c r="AF173" i="7"/>
  <c r="AG172" i="7"/>
  <c r="AH172" i="7"/>
  <c r="AG231" i="7"/>
  <c r="AH231" i="7"/>
  <c r="AG258" i="7"/>
  <c r="AH258" i="7"/>
  <c r="AG380" i="7"/>
  <c r="AH380" i="7"/>
  <c r="AG48" i="7"/>
  <c r="AH48" i="7"/>
  <c r="AG243" i="7"/>
  <c r="AH243" i="7"/>
  <c r="AG36" i="7"/>
  <c r="AH36" i="7"/>
  <c r="AH177" i="7"/>
  <c r="AG177" i="7"/>
  <c r="AF14" i="7"/>
  <c r="AG13" i="7"/>
  <c r="AH13" i="7"/>
  <c r="AG297" i="7"/>
  <c r="V37" i="7" s="1"/>
  <c r="AH297" i="7"/>
  <c r="W37" i="7" s="1"/>
  <c r="AF49" i="7"/>
  <c r="AG263" i="7"/>
  <c r="AH263" i="7"/>
  <c r="AF259" i="7"/>
  <c r="AG290" i="7"/>
  <c r="AH290" i="7"/>
  <c r="AG364" i="7"/>
  <c r="AH364" i="7"/>
  <c r="AF174" i="7"/>
  <c r="AG133" i="7"/>
  <c r="AH133" i="7"/>
  <c r="AG298" i="7"/>
  <c r="AH298" i="7"/>
  <c r="AH193" i="7"/>
  <c r="AG193" i="7"/>
  <c r="AG317" i="7"/>
  <c r="AH317" i="7"/>
  <c r="W40" i="7" s="1"/>
  <c r="AG281" i="7"/>
  <c r="AH281" i="7"/>
  <c r="AF283" i="7"/>
  <c r="AF284" i="7" s="1"/>
  <c r="AG282" i="7"/>
  <c r="AH282" i="7"/>
  <c r="AG66" i="7"/>
  <c r="AH66" i="7"/>
  <c r="AG412" i="7"/>
  <c r="AH412" i="7"/>
  <c r="AG8" i="7"/>
  <c r="AH8" i="7"/>
  <c r="AF232" i="7"/>
  <c r="AG305" i="7"/>
  <c r="V38" i="7" s="1"/>
  <c r="AH305" i="7"/>
  <c r="W38" i="7" s="1"/>
  <c r="AG90" i="7"/>
  <c r="AH90" i="7"/>
  <c r="AG316" i="7"/>
  <c r="V40" i="7" s="1"/>
  <c r="AH316" i="7"/>
  <c r="AG272" i="7"/>
  <c r="AH272" i="7"/>
  <c r="AF226" i="7"/>
  <c r="AH225" i="7"/>
  <c r="AG225" i="7"/>
  <c r="AF311" i="7"/>
  <c r="AG310" i="7"/>
  <c r="AH310" i="7"/>
  <c r="AG132" i="7"/>
  <c r="V19" i="7" s="1"/>
  <c r="AH132" i="7"/>
  <c r="AG351" i="7"/>
  <c r="AH351" i="7"/>
  <c r="AF251" i="7"/>
  <c r="AG250" i="7"/>
  <c r="AH250" i="7"/>
  <c r="AG411" i="7"/>
  <c r="V53" i="7" s="1"/>
  <c r="AH411" i="7"/>
  <c r="W53" i="7" s="1"/>
  <c r="AG405" i="7"/>
  <c r="AH405" i="7"/>
  <c r="AF406" i="7"/>
  <c r="AF194" i="7"/>
  <c r="AG211" i="7"/>
  <c r="AH211" i="7"/>
  <c r="AF291" i="7"/>
  <c r="AG55" i="7"/>
  <c r="AH55" i="7"/>
  <c r="AF164" i="7"/>
  <c r="AF165" i="7" s="1"/>
  <c r="AG163" i="7"/>
  <c r="AH163" i="7"/>
  <c r="AF365" i="7"/>
  <c r="AF139" i="7"/>
  <c r="AG138" i="7"/>
  <c r="AH138" i="7"/>
  <c r="AG344" i="7"/>
  <c r="AH344" i="7"/>
  <c r="AG363" i="7"/>
  <c r="AH363" i="7"/>
  <c r="AG343" i="7"/>
  <c r="AH343" i="7"/>
  <c r="AG162" i="7"/>
  <c r="AH162" i="7"/>
  <c r="AF56" i="7"/>
  <c r="AF150" i="7"/>
  <c r="AG149" i="7"/>
  <c r="AH149" i="7"/>
  <c r="AH27" i="7"/>
  <c r="AF9" i="7"/>
  <c r="AF352" i="7"/>
  <c r="AF353" i="7"/>
  <c r="AF273" i="7"/>
  <c r="AF274" i="7" s="1"/>
  <c r="AF178" i="7"/>
  <c r="AF180" i="7" s="1"/>
  <c r="AF181" i="7" s="1"/>
  <c r="AF179" i="7"/>
  <c r="AF103" i="7"/>
  <c r="AF104" i="7" s="1"/>
  <c r="AF92" i="7"/>
  <c r="AF345" i="7"/>
  <c r="AF212" i="7"/>
  <c r="AF213" i="7" s="1"/>
  <c r="AF214" i="7" s="1"/>
  <c r="AF67" i="7"/>
  <c r="AF68" i="7" s="1"/>
  <c r="AF29" i="7"/>
  <c r="AF264" i="7"/>
  <c r="AF381" i="7"/>
  <c r="AF382" i="7" s="1"/>
  <c r="AF37" i="7"/>
  <c r="AH18" i="6"/>
  <c r="AI18" i="6"/>
  <c r="AH24" i="6"/>
  <c r="AI24" i="6"/>
  <c r="AI23" i="6"/>
  <c r="AH23" i="6"/>
  <c r="AH22" i="6"/>
  <c r="AI22" i="6"/>
  <c r="AH17" i="6"/>
  <c r="X36" i="6" s="1"/>
  <c r="AA36" i="6" s="1"/>
  <c r="AI17" i="6"/>
  <c r="Y36" i="6" s="1"/>
  <c r="AB180" i="16"/>
  <c r="AQ181" i="16"/>
  <c r="AQ182" i="16"/>
  <c r="AQ183" i="16"/>
  <c r="AQ185" i="16"/>
  <c r="AQ186" i="16"/>
  <c r="BC22" i="16"/>
  <c r="AV30" i="16"/>
  <c r="AV29" i="16"/>
  <c r="AV31" i="16"/>
  <c r="BA22" i="16"/>
  <c r="AT35" i="16"/>
  <c r="AT37" i="16"/>
  <c r="AR190" i="16" s="1"/>
  <c r="AT39" i="16"/>
  <c r="AR192" i="16" s="1"/>
  <c r="AT41" i="16"/>
  <c r="AR194" i="16" s="1"/>
  <c r="AT36" i="16"/>
  <c r="AT40" i="16"/>
  <c r="AR193" i="16" s="1"/>
  <c r="AT38" i="16"/>
  <c r="AR191" i="16" s="1"/>
  <c r="BD22" i="16"/>
  <c r="AW29" i="16"/>
  <c r="AW30" i="16"/>
  <c r="BB22" i="16"/>
  <c r="BB40" i="16" s="1"/>
  <c r="AU33" i="16"/>
  <c r="AR186" i="16" s="1"/>
  <c r="AU35" i="16"/>
  <c r="AU32" i="16"/>
  <c r="AR185" i="16" s="1"/>
  <c r="AU31" i="16"/>
  <c r="AU34" i="16"/>
  <c r="AR187" i="16" s="1"/>
  <c r="AU36" i="16"/>
  <c r="E124" i="16"/>
  <c r="E79" i="16"/>
  <c r="E92" i="16"/>
  <c r="C161" i="16"/>
  <c r="E63" i="16"/>
  <c r="C162" i="16"/>
  <c r="E60" i="16"/>
  <c r="C163" i="16"/>
  <c r="E76" i="16"/>
  <c r="E47" i="16"/>
  <c r="C164" i="16"/>
  <c r="E143" i="16"/>
  <c r="E44" i="16"/>
  <c r="C165" i="16"/>
  <c r="E142" i="16"/>
  <c r="E31" i="16"/>
  <c r="C166" i="16"/>
  <c r="E140" i="16"/>
  <c r="E28" i="16"/>
  <c r="C167" i="16"/>
  <c r="E127" i="16"/>
  <c r="E15" i="16"/>
  <c r="C172" i="16"/>
  <c r="E126" i="16"/>
  <c r="E12" i="16"/>
  <c r="C174" i="16"/>
  <c r="E111" i="16"/>
  <c r="E110" i="16"/>
  <c r="E108" i="16"/>
  <c r="J152" i="16"/>
  <c r="E95" i="16"/>
  <c r="O155" i="16"/>
  <c r="P155" i="16" s="1"/>
  <c r="N165" i="16"/>
  <c r="O165" i="16" s="1"/>
  <c r="E144" i="16"/>
  <c r="E128" i="16"/>
  <c r="E112" i="16"/>
  <c r="E96" i="16"/>
  <c r="E80" i="16"/>
  <c r="E64" i="16"/>
  <c r="E48" i="16"/>
  <c r="E32" i="16"/>
  <c r="E16" i="16"/>
  <c r="E94" i="16"/>
  <c r="E78" i="16"/>
  <c r="E62" i="16"/>
  <c r="E46" i="16"/>
  <c r="E30" i="16"/>
  <c r="E14" i="16"/>
  <c r="N162" i="16"/>
  <c r="O162" i="16" s="1"/>
  <c r="M164" i="16"/>
  <c r="E141" i="16"/>
  <c r="E125" i="16"/>
  <c r="E109" i="16"/>
  <c r="E93" i="16"/>
  <c r="E77" i="16"/>
  <c r="E61" i="16"/>
  <c r="E45" i="16"/>
  <c r="E29" i="16"/>
  <c r="E13" i="16"/>
  <c r="N154" i="16"/>
  <c r="O154" i="16" s="1"/>
  <c r="N159" i="16"/>
  <c r="O159" i="16" s="1"/>
  <c r="J153" i="16"/>
  <c r="E139" i="16"/>
  <c r="E123" i="16"/>
  <c r="E107" i="16"/>
  <c r="E91" i="16"/>
  <c r="E75" i="16"/>
  <c r="E59" i="16"/>
  <c r="E43" i="16"/>
  <c r="E27" i="16"/>
  <c r="E11" i="16"/>
  <c r="O157" i="16"/>
  <c r="O161" i="16"/>
  <c r="E138" i="16"/>
  <c r="E122" i="16"/>
  <c r="E106" i="16"/>
  <c r="E90" i="16"/>
  <c r="E74" i="16"/>
  <c r="E58" i="16"/>
  <c r="E42" i="16"/>
  <c r="E26" i="16"/>
  <c r="E10" i="16"/>
  <c r="E137" i="16"/>
  <c r="E121" i="16"/>
  <c r="E105" i="16"/>
  <c r="E89" i="16"/>
  <c r="E73" i="16"/>
  <c r="E57" i="16"/>
  <c r="E41" i="16"/>
  <c r="E25" i="16"/>
  <c r="E9" i="16"/>
  <c r="M163" i="16"/>
  <c r="N163" i="16" s="1"/>
  <c r="C168" i="16"/>
  <c r="E136" i="16"/>
  <c r="E120" i="16"/>
  <c r="E104" i="16"/>
  <c r="E88" i="16"/>
  <c r="E72" i="16"/>
  <c r="E56" i="16"/>
  <c r="E40" i="16"/>
  <c r="E24" i="16"/>
  <c r="E8" i="16"/>
  <c r="C169" i="16"/>
  <c r="E135" i="16"/>
  <c r="E119" i="16"/>
  <c r="E103" i="16"/>
  <c r="E87" i="16"/>
  <c r="E71" i="16"/>
  <c r="E55" i="16"/>
  <c r="E39" i="16"/>
  <c r="E23" i="16"/>
  <c r="E7" i="16"/>
  <c r="C170" i="16"/>
  <c r="E134" i="16"/>
  <c r="E118" i="16"/>
  <c r="E102" i="16"/>
  <c r="E86" i="16"/>
  <c r="E70" i="16"/>
  <c r="E54" i="16"/>
  <c r="E38" i="16"/>
  <c r="E22" i="16"/>
  <c r="E6" i="16"/>
  <c r="C171" i="16"/>
  <c r="E133" i="16"/>
  <c r="E117" i="16"/>
  <c r="E101" i="16"/>
  <c r="E85" i="16"/>
  <c r="E69" i="16"/>
  <c r="E53" i="16"/>
  <c r="E37" i="16"/>
  <c r="E21" i="16"/>
  <c r="E5" i="16"/>
  <c r="E132" i="16"/>
  <c r="E116" i="16"/>
  <c r="E100" i="16"/>
  <c r="E84" i="16"/>
  <c r="E68" i="16"/>
  <c r="E52" i="16"/>
  <c r="E36" i="16"/>
  <c r="E20" i="16"/>
  <c r="E4" i="16"/>
  <c r="M160" i="16"/>
  <c r="C173" i="16"/>
  <c r="E131" i="16"/>
  <c r="E115" i="16"/>
  <c r="E99" i="16"/>
  <c r="E83" i="16"/>
  <c r="E67" i="16"/>
  <c r="E51" i="16"/>
  <c r="E35" i="16"/>
  <c r="E19" i="16"/>
  <c r="E3" i="16"/>
  <c r="E130" i="16"/>
  <c r="E114" i="16"/>
  <c r="E98" i="16"/>
  <c r="E82" i="16"/>
  <c r="E66" i="16"/>
  <c r="E50" i="16"/>
  <c r="E34" i="16"/>
  <c r="E18" i="16"/>
  <c r="N156" i="16"/>
  <c r="E155" i="16"/>
  <c r="F151" i="16" s="1"/>
  <c r="E2" i="16"/>
  <c r="F2" i="16" s="1"/>
  <c r="E129" i="16"/>
  <c r="E113" i="16"/>
  <c r="E97" i="16"/>
  <c r="E81" i="16"/>
  <c r="E65" i="16"/>
  <c r="E49" i="16"/>
  <c r="E33" i="16"/>
  <c r="AP83" i="4"/>
  <c r="AP116" i="4"/>
  <c r="AO116" i="4"/>
  <c r="AP143" i="4"/>
  <c r="AP33" i="4"/>
  <c r="AP106" i="4"/>
  <c r="AP132" i="4"/>
  <c r="AO132" i="4"/>
  <c r="AP51" i="4"/>
  <c r="AP131" i="4"/>
  <c r="V132" i="4" s="1"/>
  <c r="AP92" i="4"/>
  <c r="AP10" i="4"/>
  <c r="AO131" i="4"/>
  <c r="U132" i="4" s="1"/>
  <c r="AP2" i="4"/>
  <c r="AP97" i="4"/>
  <c r="AP25" i="4"/>
  <c r="AP56" i="4"/>
  <c r="AP16" i="4"/>
  <c r="AP135" i="4"/>
  <c r="AP174" i="4"/>
  <c r="AP166" i="4"/>
  <c r="AP158" i="4"/>
  <c r="AP150" i="4"/>
  <c r="AP118" i="4"/>
  <c r="AP78" i="4"/>
  <c r="AP70" i="4"/>
  <c r="AP133" i="4"/>
  <c r="AP117" i="4"/>
  <c r="AP61" i="4"/>
  <c r="AP45" i="4"/>
  <c r="AO117" i="4"/>
  <c r="AN144" i="4"/>
  <c r="AN120" i="4"/>
  <c r="AN121" i="4" s="1"/>
  <c r="AN107" i="4"/>
  <c r="AN108" i="4" s="1"/>
  <c r="AN109" i="4" s="1"/>
  <c r="AN175" i="4"/>
  <c r="AN93" i="4"/>
  <c r="AN79" i="4"/>
  <c r="AN57" i="4"/>
  <c r="AN52" i="4"/>
  <c r="AN98" i="4"/>
  <c r="AN100" i="4" s="1"/>
  <c r="AN99" i="4"/>
  <c r="AN84" i="4"/>
  <c r="AN62" i="4"/>
  <c r="AN63" i="4"/>
  <c r="AN17" i="4"/>
  <c r="AN18" i="4" s="1"/>
  <c r="AN19" i="4" s="1"/>
  <c r="AN46" i="4"/>
  <c r="AN40" i="4"/>
  <c r="AN34" i="4"/>
  <c r="AN11" i="4"/>
  <c r="AN167" i="4"/>
  <c r="AN168" i="4"/>
  <c r="AN159" i="4"/>
  <c r="AN151" i="4"/>
  <c r="AN136" i="4"/>
  <c r="AN137" i="4" s="1"/>
  <c r="AN138" i="4" s="1"/>
  <c r="AN71" i="4"/>
  <c r="AN26" i="4"/>
  <c r="AN27" i="4"/>
  <c r="AN3" i="4"/>
  <c r="V34" i="4"/>
  <c r="W34" i="4" s="1"/>
  <c r="W31" i="4"/>
  <c r="X31" i="4" s="1"/>
  <c r="Y31" i="4" s="1"/>
  <c r="X30" i="4"/>
  <c r="V32" i="4"/>
  <c r="W36" i="4"/>
  <c r="X36" i="4" s="1"/>
  <c r="W41" i="4"/>
  <c r="X41" i="4" s="1"/>
  <c r="U39" i="4"/>
  <c r="V39" i="4" s="1"/>
  <c r="U40" i="4"/>
  <c r="U38" i="4"/>
  <c r="V35" i="4"/>
  <c r="V38" i="4"/>
  <c r="V33" i="4"/>
  <c r="W33" i="4" s="1"/>
  <c r="V37" i="4"/>
  <c r="W37" i="4" s="1"/>
  <c r="L121" i="4"/>
  <c r="L126" i="4"/>
  <c r="AP3" i="2"/>
  <c r="AP2" i="2"/>
  <c r="AP78" i="2"/>
  <c r="AN141" i="2"/>
  <c r="AO141" i="2" s="1"/>
  <c r="AN107" i="2"/>
  <c r="AO107" i="2" s="1"/>
  <c r="AM149" i="2"/>
  <c r="AP149" i="2" s="1"/>
  <c r="AN45" i="2"/>
  <c r="AO45" i="2" s="1"/>
  <c r="AN80" i="2"/>
  <c r="AO80" i="2" s="1"/>
  <c r="AN66" i="2"/>
  <c r="AO66" i="2" s="1"/>
  <c r="AN96" i="2"/>
  <c r="AO96" i="2" s="1"/>
  <c r="AN55" i="2"/>
  <c r="AO55" i="2" s="1"/>
  <c r="AN24" i="2"/>
  <c r="AO24" i="2" s="1"/>
  <c r="AN162" i="2"/>
  <c r="AO162" i="2" s="1"/>
  <c r="AN150" i="2"/>
  <c r="AN129" i="2"/>
  <c r="AO129" i="2" s="1"/>
  <c r="AN118" i="2"/>
  <c r="AO118" i="2" s="1"/>
  <c r="AN167" i="2"/>
  <c r="AO167" i="2" s="1"/>
  <c r="AN36" i="2"/>
  <c r="AO36" i="2" s="1"/>
  <c r="AN15" i="2"/>
  <c r="AO15" i="2" s="1"/>
  <c r="AN177" i="2"/>
  <c r="AO177" i="2" s="1"/>
  <c r="AN7" i="2"/>
  <c r="AO7" i="2" s="1"/>
  <c r="W13" i="2"/>
  <c r="X13" i="2" s="1"/>
  <c r="Y13" i="2" s="1"/>
  <c r="W10" i="2"/>
  <c r="X10" i="2" s="1"/>
  <c r="Y10" i="2" s="1"/>
  <c r="V11" i="2"/>
  <c r="W15" i="2"/>
  <c r="X15" i="2" s="1"/>
  <c r="W20" i="2"/>
  <c r="X20" i="2" s="1"/>
  <c r="U18" i="2"/>
  <c r="V18" i="2" s="1"/>
  <c r="U17" i="2"/>
  <c r="V17" i="2" s="1"/>
  <c r="U19" i="2"/>
  <c r="V12" i="2"/>
  <c r="W14" i="2"/>
  <c r="X14" i="2" s="1"/>
  <c r="Y14" i="2" s="1"/>
  <c r="V9" i="2"/>
  <c r="W9" i="2" s="1"/>
  <c r="X9" i="2" s="1"/>
  <c r="V16" i="2"/>
  <c r="W16" i="2" s="1"/>
  <c r="AJ32" i="11" l="1"/>
  <c r="AJ67" i="11"/>
  <c r="AJ59" i="11"/>
  <c r="AJ47" i="11"/>
  <c r="AJ68" i="11"/>
  <c r="AJ56" i="11"/>
  <c r="AJ43" i="11"/>
  <c r="AJ31" i="11"/>
  <c r="AJ55" i="11"/>
  <c r="AJ48" i="11"/>
  <c r="AJ70" i="11"/>
  <c r="AJ60" i="11"/>
  <c r="AJ44" i="11"/>
  <c r="AJ39" i="11"/>
  <c r="AJ46" i="11"/>
  <c r="AJ50" i="11"/>
  <c r="AJ38" i="11"/>
  <c r="AJ66" i="11"/>
  <c r="AJ64" i="11"/>
  <c r="AJ69" i="11"/>
  <c r="AJ41" i="11"/>
  <c r="AJ35" i="11"/>
  <c r="AJ75" i="11"/>
  <c r="AJ36" i="11"/>
  <c r="AJ37" i="11"/>
  <c r="AJ54" i="11"/>
  <c r="AJ58" i="11"/>
  <c r="AJ34" i="11"/>
  <c r="AJ62" i="11"/>
  <c r="AJ61" i="11"/>
  <c r="AJ52" i="11"/>
  <c r="AJ45" i="11"/>
  <c r="AJ72" i="11"/>
  <c r="AJ74" i="11"/>
  <c r="AJ51" i="11"/>
  <c r="AJ33" i="11"/>
  <c r="AJ40" i="11"/>
  <c r="AJ65" i="11"/>
  <c r="AJ57" i="11"/>
  <c r="AJ49" i="11"/>
  <c r="AJ71" i="11"/>
  <c r="AJ30" i="11"/>
  <c r="AJ53" i="11"/>
  <c r="AJ63" i="11"/>
  <c r="AJ42" i="11"/>
  <c r="AJ73" i="11"/>
  <c r="AG375" i="7"/>
  <c r="AH375" i="7"/>
  <c r="AN122" i="4"/>
  <c r="AN123" i="4" s="1"/>
  <c r="AB39" i="6"/>
  <c r="AB49" i="6"/>
  <c r="AB32" i="6"/>
  <c r="AB33" i="6"/>
  <c r="AB48" i="6"/>
  <c r="AB41" i="6"/>
  <c r="AB44" i="6"/>
  <c r="AB29" i="6"/>
  <c r="AB47" i="6"/>
  <c r="AB36" i="6"/>
  <c r="AB50" i="6"/>
  <c r="AB31" i="6"/>
  <c r="AB35" i="6"/>
  <c r="AB42" i="6"/>
  <c r="AB30" i="6"/>
  <c r="AB28" i="6"/>
  <c r="AB43" i="6"/>
  <c r="AB40" i="6"/>
  <c r="V130" i="4"/>
  <c r="Y37" i="6"/>
  <c r="AH28" i="7"/>
  <c r="Y41" i="4"/>
  <c r="Z41" i="4" s="1"/>
  <c r="AN140" i="4"/>
  <c r="AP140" i="4" s="1"/>
  <c r="X37" i="6"/>
  <c r="AA37" i="6" s="1"/>
  <c r="AB37" i="6" s="1"/>
  <c r="AF383" i="7"/>
  <c r="AG383" i="7" s="1"/>
  <c r="AF376" i="7"/>
  <c r="AG373" i="7"/>
  <c r="AH373" i="7"/>
  <c r="AN151" i="2"/>
  <c r="AO151" i="2" s="1"/>
  <c r="AO150" i="2"/>
  <c r="AN139" i="4"/>
  <c r="AR188" i="16"/>
  <c r="W30" i="7"/>
  <c r="AB38" i="6"/>
  <c r="AH374" i="7"/>
  <c r="AG374" i="7"/>
  <c r="X33" i="4"/>
  <c r="AG27" i="7"/>
  <c r="AH244" i="7"/>
  <c r="AG244" i="7"/>
  <c r="AG7" i="7"/>
  <c r="AH7" i="7"/>
  <c r="AF265" i="7"/>
  <c r="AF266" i="7" s="1"/>
  <c r="AF105" i="7"/>
  <c r="AH105" i="7" s="1"/>
  <c r="AG245" i="7"/>
  <c r="V30" i="7" s="1"/>
  <c r="AH245" i="7"/>
  <c r="AG329" i="7"/>
  <c r="AH329" i="7"/>
  <c r="AF330" i="7"/>
  <c r="AF400" i="7"/>
  <c r="AF401" i="7" s="1"/>
  <c r="AG399" i="7"/>
  <c r="AH399" i="7"/>
  <c r="AF182" i="7"/>
  <c r="AG182" i="7" s="1"/>
  <c r="AF69" i="7"/>
  <c r="AF70" i="7" s="1"/>
  <c r="AH125" i="7"/>
  <c r="AG125" i="7"/>
  <c r="AG124" i="7"/>
  <c r="AH124" i="7"/>
  <c r="AF126" i="7"/>
  <c r="AF285" i="7"/>
  <c r="AG284" i="7"/>
  <c r="AH284" i="7"/>
  <c r="AG214" i="7"/>
  <c r="AH214" i="7"/>
  <c r="AF215" i="7"/>
  <c r="AF275" i="7"/>
  <c r="AF276" i="7" s="1"/>
  <c r="AG274" i="7"/>
  <c r="AH274" i="7"/>
  <c r="AG14" i="7"/>
  <c r="AH14" i="7"/>
  <c r="AF15" i="7"/>
  <c r="AG139" i="7"/>
  <c r="AH139" i="7"/>
  <c r="AF140" i="7"/>
  <c r="AG406" i="7"/>
  <c r="AH406" i="7"/>
  <c r="AF407" i="7"/>
  <c r="AG174" i="7"/>
  <c r="V23" i="7" s="1"/>
  <c r="AH174" i="7"/>
  <c r="W23" i="7" s="1"/>
  <c r="AG180" i="7"/>
  <c r="AH180" i="7"/>
  <c r="AG150" i="7"/>
  <c r="AH150" i="7"/>
  <c r="AF151" i="7"/>
  <c r="AG179" i="7"/>
  <c r="AH179" i="7"/>
  <c r="AF366" i="7"/>
  <c r="AG365" i="7"/>
  <c r="AH365" i="7"/>
  <c r="AG178" i="7"/>
  <c r="AH178" i="7"/>
  <c r="AG56" i="7"/>
  <c r="AH56" i="7"/>
  <c r="AG165" i="7"/>
  <c r="V22" i="7" s="1"/>
  <c r="AH165" i="7"/>
  <c r="AG283" i="7"/>
  <c r="AH283" i="7"/>
  <c r="AG213" i="7"/>
  <c r="AH213" i="7"/>
  <c r="AH273" i="7"/>
  <c r="AG273" i="7"/>
  <c r="AG259" i="7"/>
  <c r="V32" i="7" s="1"/>
  <c r="AH259" i="7"/>
  <c r="W32" i="7" s="1"/>
  <c r="AG382" i="7"/>
  <c r="AH382" i="7"/>
  <c r="AG212" i="7"/>
  <c r="AH212" i="7"/>
  <c r="AF354" i="7"/>
  <c r="AG353" i="7"/>
  <c r="AH353" i="7"/>
  <c r="AG311" i="7"/>
  <c r="AH311" i="7"/>
  <c r="AF312" i="7"/>
  <c r="AG232" i="7"/>
  <c r="AH232" i="7"/>
  <c r="AF233" i="7"/>
  <c r="AG173" i="7"/>
  <c r="AH173" i="7"/>
  <c r="AG68" i="7"/>
  <c r="AH68" i="7"/>
  <c r="AG381" i="7"/>
  <c r="AH381" i="7"/>
  <c r="AG352" i="7"/>
  <c r="AH352" i="7"/>
  <c r="AG194" i="7"/>
  <c r="AH194" i="7"/>
  <c r="AH383" i="7"/>
  <c r="W48" i="7" s="1"/>
  <c r="AH345" i="7"/>
  <c r="AG345" i="7"/>
  <c r="AH9" i="7"/>
  <c r="W7" i="7" s="1"/>
  <c r="AG9" i="7"/>
  <c r="V7" i="7" s="1"/>
  <c r="AG164" i="7"/>
  <c r="AH164" i="7"/>
  <c r="AF367" i="7"/>
  <c r="AF50" i="7"/>
  <c r="AH49" i="7"/>
  <c r="AG49" i="7"/>
  <c r="AH265" i="7"/>
  <c r="AG265" i="7"/>
  <c r="AF195" i="7"/>
  <c r="AG181" i="7"/>
  <c r="AH181" i="7"/>
  <c r="AF38" i="7"/>
  <c r="AG37" i="7"/>
  <c r="AH37" i="7"/>
  <c r="AG264" i="7"/>
  <c r="AH264" i="7"/>
  <c r="AG92" i="7"/>
  <c r="AH92" i="7"/>
  <c r="AF30" i="7"/>
  <c r="AG29" i="7"/>
  <c r="AH29" i="7"/>
  <c r="AG105" i="7"/>
  <c r="AG104" i="7"/>
  <c r="AH104" i="7"/>
  <c r="AG291" i="7"/>
  <c r="AH291" i="7"/>
  <c r="AF292" i="7"/>
  <c r="AG251" i="7"/>
  <c r="AH251" i="7"/>
  <c r="AF252" i="7"/>
  <c r="AG226" i="7"/>
  <c r="AH226" i="7"/>
  <c r="AF227" i="7"/>
  <c r="AG67" i="7"/>
  <c r="AH67" i="7"/>
  <c r="AG103" i="7"/>
  <c r="AH103" i="7"/>
  <c r="AF57" i="7"/>
  <c r="AF106" i="7"/>
  <c r="AF93" i="7"/>
  <c r="AF346" i="7"/>
  <c r="AR189" i="16"/>
  <c r="AB181" i="16"/>
  <c r="AR182" i="16"/>
  <c r="AB182" i="16" s="1"/>
  <c r="AR183" i="16"/>
  <c r="AR184" i="16"/>
  <c r="BH22" i="16"/>
  <c r="BA38" i="16"/>
  <c r="BA41" i="16"/>
  <c r="AS194" i="16" s="1"/>
  <c r="BA40" i="16"/>
  <c r="AS193" i="16" s="1"/>
  <c r="BA39" i="16"/>
  <c r="BK22" i="16"/>
  <c r="BD30" i="16"/>
  <c r="AS183" i="16" s="1"/>
  <c r="BD31" i="16"/>
  <c r="BJ22" i="16"/>
  <c r="BC31" i="16"/>
  <c r="BC33" i="16"/>
  <c r="BC32" i="16"/>
  <c r="AS185" i="16" s="1"/>
  <c r="BI22" i="16"/>
  <c r="BB34" i="16"/>
  <c r="AS187" i="16" s="1"/>
  <c r="BB36" i="16"/>
  <c r="AS189" i="16" s="1"/>
  <c r="BB38" i="16"/>
  <c r="BB39" i="16"/>
  <c r="BB33" i="16"/>
  <c r="BB35" i="16"/>
  <c r="AS188" i="16" s="1"/>
  <c r="BB37" i="16"/>
  <c r="AS190" i="16" s="1"/>
  <c r="P159" i="16"/>
  <c r="Q159" i="16" s="1"/>
  <c r="R159" i="16" s="1"/>
  <c r="O163" i="16"/>
  <c r="P163" i="16" s="1"/>
  <c r="H151" i="16"/>
  <c r="P162" i="16"/>
  <c r="Q155" i="16"/>
  <c r="J155" i="16" s="1"/>
  <c r="N164" i="16"/>
  <c r="O156" i="16"/>
  <c r="P161" i="16"/>
  <c r="Q161" i="16" s="1"/>
  <c r="P154" i="16"/>
  <c r="J154" i="16" s="1"/>
  <c r="F153" i="16"/>
  <c r="H153" i="16" s="1"/>
  <c r="F150" i="16"/>
  <c r="F152" i="16"/>
  <c r="H152" i="16" s="1"/>
  <c r="F154" i="16"/>
  <c r="H154" i="16" s="1"/>
  <c r="N160" i="16"/>
  <c r="O160" i="16" s="1"/>
  <c r="P157" i="16"/>
  <c r="Q157" i="16" s="1"/>
  <c r="R157" i="16" s="1"/>
  <c r="E146" i="16"/>
  <c r="F3" i="16"/>
  <c r="F4" i="16" s="1"/>
  <c r="F5" i="16" s="1"/>
  <c r="F6" i="16" s="1"/>
  <c r="F7" i="16" s="1"/>
  <c r="F8" i="16" s="1"/>
  <c r="F9" i="16" s="1"/>
  <c r="F10" i="16" s="1"/>
  <c r="F11" i="16" s="1"/>
  <c r="F12" i="16" s="1"/>
  <c r="F13" i="16" s="1"/>
  <c r="F14" i="16" s="1"/>
  <c r="F15" i="16" s="1"/>
  <c r="F16" i="16" s="1"/>
  <c r="F17" i="16" s="1"/>
  <c r="F18" i="16" s="1"/>
  <c r="F19" i="16" s="1"/>
  <c r="F20" i="16" s="1"/>
  <c r="F21" i="16" s="1"/>
  <c r="F22" i="16" s="1"/>
  <c r="F23" i="16" s="1"/>
  <c r="F24" i="16" s="1"/>
  <c r="F25" i="16" s="1"/>
  <c r="F26" i="16" s="1"/>
  <c r="F27" i="16" s="1"/>
  <c r="F28" i="16" s="1"/>
  <c r="F29" i="16" s="1"/>
  <c r="F30" i="16" s="1"/>
  <c r="F31" i="16" s="1"/>
  <c r="F32" i="16" s="1"/>
  <c r="F33" i="16" s="1"/>
  <c r="F34" i="16" s="1"/>
  <c r="F35" i="16" s="1"/>
  <c r="F36" i="16" s="1"/>
  <c r="F37" i="16" s="1"/>
  <c r="F38" i="16" s="1"/>
  <c r="F39" i="16" s="1"/>
  <c r="F40" i="16" s="1"/>
  <c r="F41" i="16" s="1"/>
  <c r="F42" i="16" s="1"/>
  <c r="F43" i="16" s="1"/>
  <c r="F44" i="16" s="1"/>
  <c r="F45" i="16" s="1"/>
  <c r="F46" i="16" s="1"/>
  <c r="F47" i="16" s="1"/>
  <c r="F48" i="16" s="1"/>
  <c r="F49" i="16" s="1"/>
  <c r="F50" i="16" s="1"/>
  <c r="F51" i="16" s="1"/>
  <c r="F52" i="16" s="1"/>
  <c r="F53" i="16" s="1"/>
  <c r="F54" i="16" s="1"/>
  <c r="F55" i="16" s="1"/>
  <c r="F56" i="16" s="1"/>
  <c r="F57" i="16" s="1"/>
  <c r="F58" i="16" s="1"/>
  <c r="F59" i="16" s="1"/>
  <c r="F60" i="16" s="1"/>
  <c r="F61" i="16" s="1"/>
  <c r="F62" i="16" s="1"/>
  <c r="F63" i="16" s="1"/>
  <c r="F64" i="16" s="1"/>
  <c r="F65" i="16" s="1"/>
  <c r="F66" i="16" s="1"/>
  <c r="F67" i="16" s="1"/>
  <c r="F68" i="16" s="1"/>
  <c r="F69" i="16" s="1"/>
  <c r="F70" i="16" s="1"/>
  <c r="F71" i="16" s="1"/>
  <c r="F72" i="16" s="1"/>
  <c r="F73" i="16" s="1"/>
  <c r="F74" i="16" s="1"/>
  <c r="F75" i="16" s="1"/>
  <c r="F76" i="16" s="1"/>
  <c r="F77" i="16" s="1"/>
  <c r="F78" i="16" s="1"/>
  <c r="F79" i="16" s="1"/>
  <c r="F80" i="16" s="1"/>
  <c r="F81" i="16" s="1"/>
  <c r="F82" i="16" s="1"/>
  <c r="F83" i="16" s="1"/>
  <c r="F84" i="16" s="1"/>
  <c r="F85" i="16" s="1"/>
  <c r="F86" i="16" s="1"/>
  <c r="F87" i="16" s="1"/>
  <c r="F88" i="16" s="1"/>
  <c r="F89" i="16" s="1"/>
  <c r="F90" i="16" s="1"/>
  <c r="F91" i="16" s="1"/>
  <c r="F92" i="16" s="1"/>
  <c r="F93" i="16" s="1"/>
  <c r="F94" i="16" s="1"/>
  <c r="F95" i="16" s="1"/>
  <c r="F96" i="16" s="1"/>
  <c r="F97" i="16" s="1"/>
  <c r="F98" i="16" s="1"/>
  <c r="F99" i="16" s="1"/>
  <c r="F100" i="16" s="1"/>
  <c r="F101" i="16" s="1"/>
  <c r="F102" i="16" s="1"/>
  <c r="F103" i="16" s="1"/>
  <c r="F104" i="16" s="1"/>
  <c r="F105" i="16" s="1"/>
  <c r="F106" i="16" s="1"/>
  <c r="F107" i="16" s="1"/>
  <c r="F108" i="16" s="1"/>
  <c r="F109" i="16" s="1"/>
  <c r="F110" i="16" s="1"/>
  <c r="F111" i="16" s="1"/>
  <c r="F112" i="16" s="1"/>
  <c r="F113" i="16" s="1"/>
  <c r="F114" i="16" s="1"/>
  <c r="F115" i="16" s="1"/>
  <c r="F116" i="16" s="1"/>
  <c r="F117" i="16" s="1"/>
  <c r="F118" i="16" s="1"/>
  <c r="F119" i="16" s="1"/>
  <c r="F120" i="16" s="1"/>
  <c r="F121" i="16" s="1"/>
  <c r="F122" i="16" s="1"/>
  <c r="F123" i="16" s="1"/>
  <c r="F124" i="16" s="1"/>
  <c r="F125" i="16" s="1"/>
  <c r="F126" i="16" s="1"/>
  <c r="F127" i="16" s="1"/>
  <c r="F128" i="16" s="1"/>
  <c r="F129" i="16" s="1"/>
  <c r="F130" i="16" s="1"/>
  <c r="F131" i="16" s="1"/>
  <c r="F132" i="16" s="1"/>
  <c r="F133" i="16" s="1"/>
  <c r="F134" i="16" s="1"/>
  <c r="F135" i="16" s="1"/>
  <c r="F136" i="16" s="1"/>
  <c r="F137" i="16" s="1"/>
  <c r="F138" i="16" s="1"/>
  <c r="F139" i="16" s="1"/>
  <c r="F140" i="16" s="1"/>
  <c r="F141" i="16" s="1"/>
  <c r="F142" i="16" s="1"/>
  <c r="F143" i="16" s="1"/>
  <c r="F144" i="16" s="1"/>
  <c r="P165" i="16"/>
  <c r="Q165" i="16" s="1"/>
  <c r="R165" i="16" s="1"/>
  <c r="F149" i="16"/>
  <c r="AN152" i="4"/>
  <c r="AO152" i="4" s="1"/>
  <c r="Y36" i="4"/>
  <c r="Z36" i="4" s="1"/>
  <c r="U130" i="4"/>
  <c r="AO109" i="4"/>
  <c r="AP109" i="4"/>
  <c r="AN110" i="4"/>
  <c r="AP27" i="4"/>
  <c r="AO27" i="4"/>
  <c r="AO26" i="4"/>
  <c r="AP26" i="4"/>
  <c r="AN47" i="4"/>
  <c r="AO46" i="4"/>
  <c r="AP46" i="4"/>
  <c r="AN53" i="4"/>
  <c r="AO52" i="4"/>
  <c r="AP52" i="4"/>
  <c r="AN80" i="4"/>
  <c r="AN81" i="4" s="1"/>
  <c r="AO79" i="4"/>
  <c r="AP79" i="4"/>
  <c r="AN176" i="4"/>
  <c r="AO175" i="4"/>
  <c r="AP175" i="4"/>
  <c r="AO122" i="4"/>
  <c r="AP122" i="4"/>
  <c r="AO120" i="4"/>
  <c r="AP120" i="4"/>
  <c r="AO71" i="4"/>
  <c r="AP71" i="4"/>
  <c r="AO144" i="4"/>
  <c r="AP144" i="4"/>
  <c r="AO138" i="4"/>
  <c r="AP138" i="4"/>
  <c r="AO17" i="4"/>
  <c r="AP17" i="4"/>
  <c r="AN94" i="4"/>
  <c r="AO93" i="4"/>
  <c r="AP93" i="4"/>
  <c r="AO139" i="4"/>
  <c r="AP139" i="4"/>
  <c r="AN20" i="4"/>
  <c r="AO19" i="4"/>
  <c r="AP19" i="4"/>
  <c r="AO107" i="4"/>
  <c r="AP107" i="4"/>
  <c r="AN169" i="4"/>
  <c r="AO168" i="4"/>
  <c r="AP168" i="4"/>
  <c r="AN35" i="4"/>
  <c r="AO34" i="4"/>
  <c r="AP34" i="4"/>
  <c r="AO40" i="4"/>
  <c r="AP40" i="4"/>
  <c r="AO137" i="4"/>
  <c r="AP137" i="4"/>
  <c r="AO108" i="4"/>
  <c r="AP108" i="4"/>
  <c r="AO151" i="4"/>
  <c r="AP151" i="4"/>
  <c r="AO167" i="4"/>
  <c r="AP167" i="4"/>
  <c r="AN12" i="4"/>
  <c r="AP11" i="4"/>
  <c r="AO11" i="4"/>
  <c r="AO18" i="4"/>
  <c r="AP18" i="4"/>
  <c r="AN64" i="4"/>
  <c r="AO63" i="4"/>
  <c r="AP63" i="4"/>
  <c r="AN101" i="4"/>
  <c r="AO100" i="4"/>
  <c r="AP100" i="4"/>
  <c r="AO159" i="4"/>
  <c r="AP159" i="4"/>
  <c r="AO121" i="4"/>
  <c r="AP121" i="4"/>
  <c r="AP152" i="4"/>
  <c r="AO84" i="4"/>
  <c r="AP84" i="4"/>
  <c r="AN58" i="4"/>
  <c r="AN59" i="4" s="1"/>
  <c r="AO57" i="4"/>
  <c r="AP57" i="4"/>
  <c r="AO136" i="4"/>
  <c r="AP136" i="4"/>
  <c r="AO62" i="4"/>
  <c r="AP62" i="4"/>
  <c r="AP3" i="4"/>
  <c r="AO3" i="4"/>
  <c r="AP99" i="4"/>
  <c r="AO99" i="4"/>
  <c r="AN28" i="4"/>
  <c r="AN160" i="4"/>
  <c r="AO98" i="4"/>
  <c r="AP98" i="4"/>
  <c r="AN145" i="4"/>
  <c r="AN177" i="4"/>
  <c r="AN95" i="4"/>
  <c r="AN85" i="4"/>
  <c r="AN41" i="4"/>
  <c r="AN13" i="4"/>
  <c r="AN72" i="4"/>
  <c r="AN4" i="4"/>
  <c r="AN5" i="4"/>
  <c r="X34" i="4"/>
  <c r="Y34" i="4" s="1"/>
  <c r="Y33" i="4"/>
  <c r="Z33" i="4" s="1"/>
  <c r="AA33" i="4" s="1"/>
  <c r="W39" i="4"/>
  <c r="X39" i="4" s="1"/>
  <c r="V40" i="4"/>
  <c r="W40" i="4" s="1"/>
  <c r="W38" i="4"/>
  <c r="W32" i="4"/>
  <c r="X32" i="4" s="1"/>
  <c r="X37" i="4"/>
  <c r="W35" i="4"/>
  <c r="AP107" i="2"/>
  <c r="AP36" i="2"/>
  <c r="AP167" i="2"/>
  <c r="AP7" i="2"/>
  <c r="AP118" i="2"/>
  <c r="AP151" i="2"/>
  <c r="AP150" i="2"/>
  <c r="AP80" i="2"/>
  <c r="AP177" i="2"/>
  <c r="AP15" i="2"/>
  <c r="AP129" i="2"/>
  <c r="AP141" i="2"/>
  <c r="AP45" i="2"/>
  <c r="AP24" i="2"/>
  <c r="AP55" i="2"/>
  <c r="AP96" i="2"/>
  <c r="AP66" i="2"/>
  <c r="AN8" i="2"/>
  <c r="AO8" i="2" s="1"/>
  <c r="AN142" i="2"/>
  <c r="AO142" i="2" s="1"/>
  <c r="AN178" i="2"/>
  <c r="AO178" i="2" s="1"/>
  <c r="AN108" i="2"/>
  <c r="AO108" i="2" s="1"/>
  <c r="AN97" i="2"/>
  <c r="AN16" i="2"/>
  <c r="AO16" i="2" s="1"/>
  <c r="AN46" i="2"/>
  <c r="AO46" i="2" s="1"/>
  <c r="AN25" i="2"/>
  <c r="AO25" i="2" s="1"/>
  <c r="AN179" i="2"/>
  <c r="AO179" i="2" s="1"/>
  <c r="AN119" i="2"/>
  <c r="AO119" i="2" s="1"/>
  <c r="AN37" i="2"/>
  <c r="AO37" i="2" s="1"/>
  <c r="AN163" i="2"/>
  <c r="AO163" i="2" s="1"/>
  <c r="AP162" i="2"/>
  <c r="AN81" i="2"/>
  <c r="AO81" i="2" s="1"/>
  <c r="AN67" i="2"/>
  <c r="AO67" i="2" s="1"/>
  <c r="AN56" i="2"/>
  <c r="AO56" i="2" s="1"/>
  <c r="AN152" i="2"/>
  <c r="AO152" i="2" s="1"/>
  <c r="AN130" i="2"/>
  <c r="AO130" i="2" s="1"/>
  <c r="AN168" i="2"/>
  <c r="AO168" i="2" s="1"/>
  <c r="Y15" i="2"/>
  <c r="Z15" i="2" s="1"/>
  <c r="AA15" i="2" s="1"/>
  <c r="Y20" i="2"/>
  <c r="Z20" i="2" s="1"/>
  <c r="AA20" i="2" s="1"/>
  <c r="W11" i="2"/>
  <c r="X11" i="2" s="1"/>
  <c r="Z13" i="2"/>
  <c r="AA13" i="2" s="1"/>
  <c r="AB13" i="2" s="1"/>
  <c r="X16" i="2"/>
  <c r="Y16" i="2" s="1"/>
  <c r="V19" i="2"/>
  <c r="W12" i="2"/>
  <c r="Z14" i="2"/>
  <c r="W17" i="2"/>
  <c r="W18" i="2"/>
  <c r="X18" i="2" s="1"/>
  <c r="Y18" i="2" s="1"/>
  <c r="Q83" i="10"/>
  <c r="S36" i="9"/>
  <c r="AN124" i="4" l="1"/>
  <c r="AN125" i="4" s="1"/>
  <c r="AP123" i="4"/>
  <c r="AO123" i="4"/>
  <c r="V47" i="7"/>
  <c r="AH376" i="7"/>
  <c r="W47" i="7" s="1"/>
  <c r="AG376" i="7"/>
  <c r="AO140" i="4"/>
  <c r="AN98" i="2"/>
  <c r="AO98" i="2" s="1"/>
  <c r="AO97" i="2"/>
  <c r="AN141" i="4"/>
  <c r="V48" i="7"/>
  <c r="AS192" i="16"/>
  <c r="AB34" i="6"/>
  <c r="AB51" i="6"/>
  <c r="AB46" i="6"/>
  <c r="AP178" i="2"/>
  <c r="W22" i="7"/>
  <c r="AB45" i="6"/>
  <c r="AG266" i="7"/>
  <c r="V33" i="7" s="1"/>
  <c r="AH266" i="7"/>
  <c r="W33" i="7" s="1"/>
  <c r="AF183" i="7"/>
  <c r="AH401" i="7"/>
  <c r="W51" i="7" s="1"/>
  <c r="AG401" i="7"/>
  <c r="AG400" i="7"/>
  <c r="V51" i="7" s="1"/>
  <c r="AH400" i="7"/>
  <c r="AG330" i="7"/>
  <c r="V42" i="7" s="1"/>
  <c r="AH330" i="7"/>
  <c r="W42" i="7" s="1"/>
  <c r="AH182" i="7"/>
  <c r="AH69" i="7"/>
  <c r="AG69" i="7"/>
  <c r="AF71" i="7"/>
  <c r="AG71" i="7" s="1"/>
  <c r="AG70" i="7"/>
  <c r="AF72" i="7"/>
  <c r="AG72" i="7" s="1"/>
  <c r="AH70" i="7"/>
  <c r="AF141" i="7"/>
  <c r="AF142" i="7" s="1"/>
  <c r="AG126" i="7"/>
  <c r="V18" i="7" s="1"/>
  <c r="AH126" i="7"/>
  <c r="W18" i="7" s="1"/>
  <c r="AG93" i="7"/>
  <c r="AH93" i="7"/>
  <c r="AG30" i="7"/>
  <c r="AH30" i="7"/>
  <c r="AG354" i="7"/>
  <c r="AH354" i="7"/>
  <c r="AG106" i="7"/>
  <c r="AH106" i="7"/>
  <c r="AG407" i="7"/>
  <c r="V52" i="7" s="1"/>
  <c r="AH407" i="7"/>
  <c r="W52" i="7" s="1"/>
  <c r="AG15" i="7"/>
  <c r="AH15" i="7"/>
  <c r="AG367" i="7"/>
  <c r="AH367" i="7"/>
  <c r="AF347" i="7"/>
  <c r="AG346" i="7"/>
  <c r="AH346" i="7"/>
  <c r="AG50" i="7"/>
  <c r="V11" i="7" s="1"/>
  <c r="AH50" i="7"/>
  <c r="W11" i="7" s="1"/>
  <c r="AF355" i="7"/>
  <c r="AG292" i="7"/>
  <c r="AH292" i="7"/>
  <c r="AF293" i="7"/>
  <c r="AG57" i="7"/>
  <c r="AH57" i="7"/>
  <c r="AG275" i="7"/>
  <c r="AH275" i="7"/>
  <c r="AG141" i="7"/>
  <c r="AF234" i="7"/>
  <c r="AG233" i="7"/>
  <c r="AH233" i="7"/>
  <c r="AG366" i="7"/>
  <c r="AH366" i="7"/>
  <c r="AG140" i="7"/>
  <c r="AH140" i="7"/>
  <c r="AG285" i="7"/>
  <c r="V35" i="7" s="1"/>
  <c r="AH285" i="7"/>
  <c r="W35" i="7" s="1"/>
  <c r="AG227" i="7"/>
  <c r="V28" i="7" s="1"/>
  <c r="AH227" i="7"/>
  <c r="W28" i="7" s="1"/>
  <c r="AG183" i="7"/>
  <c r="AH183" i="7"/>
  <c r="AF39" i="7"/>
  <c r="AG38" i="7"/>
  <c r="AH38" i="7"/>
  <c r="AF253" i="7"/>
  <c r="AG252" i="7"/>
  <c r="AH252" i="7"/>
  <c r="AG195" i="7"/>
  <c r="AH195" i="7"/>
  <c r="AF31" i="7"/>
  <c r="AF58" i="7"/>
  <c r="AG312" i="7"/>
  <c r="V39" i="7" s="1"/>
  <c r="AH312" i="7"/>
  <c r="W39" i="7" s="1"/>
  <c r="AG215" i="7"/>
  <c r="AH215" i="7"/>
  <c r="AG151" i="7"/>
  <c r="AH151" i="7"/>
  <c r="AF152" i="7"/>
  <c r="AF216" i="7"/>
  <c r="AG276" i="7"/>
  <c r="V34" i="7" s="1"/>
  <c r="AH276" i="7"/>
  <c r="W34" i="7" s="1"/>
  <c r="AF16" i="7"/>
  <c r="AF196" i="7"/>
  <c r="AF184" i="7"/>
  <c r="AF107" i="7"/>
  <c r="AF108" i="7" s="1"/>
  <c r="AF94" i="7"/>
  <c r="AS184" i="16"/>
  <c r="AB183" i="16"/>
  <c r="AS186" i="16"/>
  <c r="AS191" i="16"/>
  <c r="BR22" i="16"/>
  <c r="BK32" i="16"/>
  <c r="BK31" i="16"/>
  <c r="AT184" i="16" s="1"/>
  <c r="AB184" i="16" s="1"/>
  <c r="BP22" i="16"/>
  <c r="BI35" i="16"/>
  <c r="BI40" i="16"/>
  <c r="AT193" i="16" s="1"/>
  <c r="BI37" i="16"/>
  <c r="AT190" i="16" s="1"/>
  <c r="BI39" i="16"/>
  <c r="AT192" i="16" s="1"/>
  <c r="BI41" i="16"/>
  <c r="BI34" i="16"/>
  <c r="BI36" i="16"/>
  <c r="AT189" i="16" s="1"/>
  <c r="BI38" i="16"/>
  <c r="AT191" i="16" s="1"/>
  <c r="BQ22" i="16"/>
  <c r="BJ35" i="16"/>
  <c r="BJ32" i="16"/>
  <c r="BJ34" i="16"/>
  <c r="BJ33" i="16"/>
  <c r="AT186" i="16" s="1"/>
  <c r="BO22" i="16"/>
  <c r="BV22" i="16" s="1"/>
  <c r="CC22" i="16" s="1"/>
  <c r="CJ22" i="16" s="1"/>
  <c r="CQ22" i="16" s="1"/>
  <c r="CX22" i="16" s="1"/>
  <c r="DE22" i="16" s="1"/>
  <c r="DL22" i="16" s="1"/>
  <c r="DS22" i="16" s="1"/>
  <c r="DZ22" i="16" s="1"/>
  <c r="BH41" i="16"/>
  <c r="S165" i="16"/>
  <c r="S157" i="16"/>
  <c r="J157" i="16" s="1"/>
  <c r="P156" i="16"/>
  <c r="Q156" i="16" s="1"/>
  <c r="R156" i="16" s="1"/>
  <c r="R161" i="16"/>
  <c r="S161" i="16" s="1"/>
  <c r="O164" i="16"/>
  <c r="P164" i="16" s="1"/>
  <c r="H149" i="16"/>
  <c r="G149" i="16"/>
  <c r="G150" i="16" s="1"/>
  <c r="G151" i="16" s="1"/>
  <c r="G152" i="16" s="1"/>
  <c r="G153" i="16" s="1"/>
  <c r="G154" i="16" s="1"/>
  <c r="Q162" i="16"/>
  <c r="H150" i="16"/>
  <c r="S159" i="16"/>
  <c r="T159" i="16" s="1"/>
  <c r="U159" i="16" s="1"/>
  <c r="J159" i="16" s="1"/>
  <c r="Q163" i="16"/>
  <c r="R163" i="16" s="1"/>
  <c r="P160" i="16"/>
  <c r="Q160" i="16" s="1"/>
  <c r="Z34" i="4"/>
  <c r="AN65" i="4"/>
  <c r="AN66" i="4" s="1"/>
  <c r="AN153" i="4"/>
  <c r="AP59" i="4"/>
  <c r="AO59" i="4"/>
  <c r="AN170" i="4"/>
  <c r="AO169" i="4"/>
  <c r="AP169" i="4"/>
  <c r="AO101" i="4"/>
  <c r="AP101" i="4"/>
  <c r="AN48" i="4"/>
  <c r="AO47" i="4"/>
  <c r="AP47" i="4"/>
  <c r="AO53" i="4"/>
  <c r="AP53" i="4"/>
  <c r="AO72" i="4"/>
  <c r="AP72" i="4"/>
  <c r="AO64" i="4"/>
  <c r="AP64" i="4"/>
  <c r="AN14" i="4"/>
  <c r="AO13" i="4"/>
  <c r="AP13" i="4"/>
  <c r="AN29" i="4"/>
  <c r="AO28" i="4"/>
  <c r="AP28" i="4"/>
  <c r="AO125" i="4"/>
  <c r="AP125" i="4"/>
  <c r="AN161" i="4"/>
  <c r="AN162" i="4" s="1"/>
  <c r="AO81" i="4"/>
  <c r="AP81" i="4"/>
  <c r="V125" i="4" s="1"/>
  <c r="AN126" i="4"/>
  <c r="AN127" i="4" s="1"/>
  <c r="AN42" i="4"/>
  <c r="AO41" i="4"/>
  <c r="AP41" i="4"/>
  <c r="AO95" i="4"/>
  <c r="AP95" i="4"/>
  <c r="AO94" i="4"/>
  <c r="AP94" i="4"/>
  <c r="V127" i="4" s="1"/>
  <c r="AO176" i="4"/>
  <c r="AP176" i="4"/>
  <c r="AO110" i="4"/>
  <c r="AP110" i="4"/>
  <c r="AN102" i="4"/>
  <c r="AN103" i="4" s="1"/>
  <c r="AN104" i="4" s="1"/>
  <c r="AN54" i="4"/>
  <c r="AO177" i="4"/>
  <c r="AP177" i="4"/>
  <c r="AO12" i="4"/>
  <c r="AP12" i="4"/>
  <c r="AO141" i="4"/>
  <c r="U133" i="4" s="1"/>
  <c r="AP141" i="4"/>
  <c r="V133" i="4" s="1"/>
  <c r="AO4" i="4"/>
  <c r="AP4" i="4"/>
  <c r="AO20" i="4"/>
  <c r="AP20" i="4"/>
  <c r="AN111" i="4"/>
  <c r="AN112" i="4" s="1"/>
  <c r="AO160" i="4"/>
  <c r="AP160" i="4"/>
  <c r="AO85" i="4"/>
  <c r="AP85" i="4"/>
  <c r="AO58" i="4"/>
  <c r="U122" i="4" s="1"/>
  <c r="AP58" i="4"/>
  <c r="V122" i="4" s="1"/>
  <c r="AO145" i="4"/>
  <c r="AP145" i="4"/>
  <c r="AO124" i="4"/>
  <c r="AP124" i="4"/>
  <c r="AO80" i="4"/>
  <c r="AP80" i="4"/>
  <c r="AO5" i="4"/>
  <c r="AP5" i="4"/>
  <c r="AN36" i="4"/>
  <c r="AP35" i="4"/>
  <c r="AO35" i="4"/>
  <c r="AN21" i="4"/>
  <c r="AN146" i="4"/>
  <c r="AN86" i="4"/>
  <c r="AN87" i="4"/>
  <c r="AN73" i="4"/>
  <c r="AN6" i="4"/>
  <c r="AN7" i="4" s="1"/>
  <c r="AA36" i="4"/>
  <c r="AB36" i="4" s="1"/>
  <c r="AA34" i="4"/>
  <c r="AB34" i="4" s="1"/>
  <c r="Y32" i="4"/>
  <c r="Z32" i="4" s="1"/>
  <c r="Y37" i="4"/>
  <c r="X40" i="4"/>
  <c r="Y40" i="4" s="1"/>
  <c r="Z40" i="4" s="1"/>
  <c r="X35" i="4"/>
  <c r="X38" i="4"/>
  <c r="Y38" i="4" s="1"/>
  <c r="Y39" i="4"/>
  <c r="AA41" i="4"/>
  <c r="AP46" i="2"/>
  <c r="AN47" i="2"/>
  <c r="AO47" i="2" s="1"/>
  <c r="AP8" i="2"/>
  <c r="AP168" i="2"/>
  <c r="AP152" i="2"/>
  <c r="AP130" i="2"/>
  <c r="AP67" i="2"/>
  <c r="AP142" i="2"/>
  <c r="AP179" i="2"/>
  <c r="AP16" i="2"/>
  <c r="AP97" i="2"/>
  <c r="AP81" i="2"/>
  <c r="AP163" i="2"/>
  <c r="AN9" i="2"/>
  <c r="AN17" i="2"/>
  <c r="AN143" i="2"/>
  <c r="AP108" i="2"/>
  <c r="AN109" i="2"/>
  <c r="AO109" i="2" s="1"/>
  <c r="AN99" i="2"/>
  <c r="AO99" i="2" s="1"/>
  <c r="AP98" i="2"/>
  <c r="AP25" i="2"/>
  <c r="AN26" i="2"/>
  <c r="AO26" i="2" s="1"/>
  <c r="AN164" i="2"/>
  <c r="AO164" i="2" s="1"/>
  <c r="T90" i="2" s="1"/>
  <c r="AN57" i="2"/>
  <c r="AO57" i="2" s="1"/>
  <c r="AP56" i="2"/>
  <c r="AN120" i="2"/>
  <c r="AO120" i="2" s="1"/>
  <c r="AP119" i="2"/>
  <c r="AN48" i="2"/>
  <c r="AO48" i="2" s="1"/>
  <c r="AN180" i="2"/>
  <c r="AO180" i="2" s="1"/>
  <c r="AP37" i="2"/>
  <c r="AN38" i="2"/>
  <c r="AO38" i="2" s="1"/>
  <c r="AN82" i="2"/>
  <c r="AO82" i="2" s="1"/>
  <c r="AN68" i="2"/>
  <c r="AO68" i="2" s="1"/>
  <c r="AN153" i="2"/>
  <c r="AO153" i="2" s="1"/>
  <c r="AN131" i="2"/>
  <c r="AO131" i="2" s="1"/>
  <c r="AN169" i="2"/>
  <c r="AO169" i="2" s="1"/>
  <c r="X12" i="2"/>
  <c r="Z18" i="2"/>
  <c r="Z16" i="2"/>
  <c r="AA14" i="2"/>
  <c r="W19" i="2"/>
  <c r="X19" i="2" s="1"/>
  <c r="AB20" i="2"/>
  <c r="AC20" i="2" s="1"/>
  <c r="Y11" i="2"/>
  <c r="Z11" i="2" s="1"/>
  <c r="AB15" i="2"/>
  <c r="AC15" i="2" s="1"/>
  <c r="AD15" i="2" s="1"/>
  <c r="X17" i="2"/>
  <c r="IB306" i="1"/>
  <c r="IB307" i="1" s="1"/>
  <c r="IB308" i="1" s="1"/>
  <c r="IB309" i="1" s="1"/>
  <c r="IB310" i="1" s="1"/>
  <c r="IB311" i="1" s="1"/>
  <c r="IB312" i="1" s="1"/>
  <c r="IB313" i="1" s="1"/>
  <c r="IB314" i="1" s="1"/>
  <c r="IB315" i="1" s="1"/>
  <c r="IB316" i="1" s="1"/>
  <c r="IB317" i="1" s="1"/>
  <c r="IB318" i="1"/>
  <c r="IB319" i="1" s="1"/>
  <c r="IB320" i="1" s="1"/>
  <c r="IB321" i="1" s="1"/>
  <c r="IB322" i="1" s="1"/>
  <c r="IB323" i="1" s="1"/>
  <c r="IB324" i="1" s="1"/>
  <c r="IB325" i="1" s="1"/>
  <c r="IB326" i="1" s="1"/>
  <c r="IB327" i="1" s="1"/>
  <c r="IB328" i="1" s="1"/>
  <c r="IB329" i="1" s="1"/>
  <c r="IB330" i="1"/>
  <c r="IB331" i="1" s="1"/>
  <c r="IB332" i="1" s="1"/>
  <c r="IB333" i="1" s="1"/>
  <c r="IB334" i="1" s="1"/>
  <c r="IB335" i="1" s="1"/>
  <c r="IB336" i="1" s="1"/>
  <c r="IB337" i="1" s="1"/>
  <c r="IB338" i="1" s="1"/>
  <c r="IB339" i="1" s="1"/>
  <c r="IB340" i="1" s="1"/>
  <c r="IB341" i="1" s="1"/>
  <c r="IB342" i="1"/>
  <c r="IB343" i="1" s="1"/>
  <c r="IB344" i="1" s="1"/>
  <c r="IB345" i="1" s="1"/>
  <c r="IB346" i="1" s="1"/>
  <c r="IB347" i="1" s="1"/>
  <c r="IB348" i="1" s="1"/>
  <c r="IB349" i="1" s="1"/>
  <c r="IB350" i="1" s="1"/>
  <c r="IB351" i="1" s="1"/>
  <c r="IB352" i="1" s="1"/>
  <c r="IB353" i="1" s="1"/>
  <c r="IB295" i="1"/>
  <c r="IB296" i="1" s="1"/>
  <c r="IB297" i="1" s="1"/>
  <c r="IB298" i="1" s="1"/>
  <c r="IB299" i="1" s="1"/>
  <c r="IB300" i="1" s="1"/>
  <c r="IB301" i="1" s="1"/>
  <c r="IB302" i="1" s="1"/>
  <c r="IB303" i="1" s="1"/>
  <c r="IB304" i="1" s="1"/>
  <c r="IB305" i="1" s="1"/>
  <c r="HR294" i="1"/>
  <c r="HR295" i="1" s="1"/>
  <c r="HR296" i="1" s="1"/>
  <c r="HR297" i="1" s="1"/>
  <c r="HR298" i="1" s="1"/>
  <c r="HR299" i="1" s="1"/>
  <c r="HR300" i="1" s="1"/>
  <c r="HR301" i="1" s="1"/>
  <c r="HR302" i="1" s="1"/>
  <c r="HR303" i="1" s="1"/>
  <c r="HR304" i="1" s="1"/>
  <c r="HR305" i="1" s="1"/>
  <c r="HR306" i="1"/>
  <c r="HR307" i="1" s="1"/>
  <c r="HR308" i="1" s="1"/>
  <c r="HR309" i="1" s="1"/>
  <c r="HR310" i="1" s="1"/>
  <c r="HR311" i="1" s="1"/>
  <c r="HR312" i="1" s="1"/>
  <c r="HR313" i="1" s="1"/>
  <c r="HR314" i="1" s="1"/>
  <c r="HR315" i="1" s="1"/>
  <c r="HR316" i="1" s="1"/>
  <c r="HR317" i="1" s="1"/>
  <c r="HR318" i="1"/>
  <c r="HR319" i="1" s="1"/>
  <c r="HR320" i="1" s="1"/>
  <c r="HR321" i="1" s="1"/>
  <c r="HR322" i="1" s="1"/>
  <c r="HR323" i="1" s="1"/>
  <c r="HR324" i="1" s="1"/>
  <c r="HR325" i="1" s="1"/>
  <c r="HR326" i="1" s="1"/>
  <c r="HR327" i="1" s="1"/>
  <c r="HR328" i="1" s="1"/>
  <c r="HR329" i="1" s="1"/>
  <c r="HR330" i="1"/>
  <c r="HR331" i="1" s="1"/>
  <c r="HR332" i="1" s="1"/>
  <c r="HR333" i="1" s="1"/>
  <c r="HR334" i="1" s="1"/>
  <c r="HR335" i="1" s="1"/>
  <c r="HR336" i="1" s="1"/>
  <c r="HR337" i="1" s="1"/>
  <c r="HR338" i="1" s="1"/>
  <c r="HR339" i="1" s="1"/>
  <c r="HR340" i="1" s="1"/>
  <c r="HR341" i="1" s="1"/>
  <c r="HR342" i="1"/>
  <c r="HR343" i="1" s="1"/>
  <c r="HR344" i="1" s="1"/>
  <c r="HR345" i="1" s="1"/>
  <c r="HR346" i="1" s="1"/>
  <c r="HR347" i="1" s="1"/>
  <c r="HR348" i="1" s="1"/>
  <c r="HR349" i="1" s="1"/>
  <c r="HR350" i="1" s="1"/>
  <c r="HR351" i="1" s="1"/>
  <c r="HR352" i="1" s="1"/>
  <c r="HR353" i="1" s="1"/>
  <c r="HR354" i="1"/>
  <c r="HR355" i="1" s="1"/>
  <c r="HR356" i="1" s="1"/>
  <c r="HR357" i="1" s="1"/>
  <c r="HR358" i="1" s="1"/>
  <c r="HR359" i="1" s="1"/>
  <c r="HR360" i="1" s="1"/>
  <c r="HR361" i="1" s="1"/>
  <c r="HR362" i="1" s="1"/>
  <c r="HR363" i="1" s="1"/>
  <c r="HR364" i="1" s="1"/>
  <c r="HR365" i="1" s="1"/>
  <c r="HR366" i="1"/>
  <c r="HR367" i="1" s="1"/>
  <c r="HR368" i="1" s="1"/>
  <c r="HR369" i="1" s="1"/>
  <c r="HR370" i="1" s="1"/>
  <c r="HR371" i="1" s="1"/>
  <c r="HR372" i="1" s="1"/>
  <c r="HR373" i="1" s="1"/>
  <c r="HR374" i="1" s="1"/>
  <c r="HR375" i="1" s="1"/>
  <c r="HR376" i="1" s="1"/>
  <c r="HR377" i="1" s="1"/>
  <c r="AN18" i="2" l="1"/>
  <c r="AO18" i="2" s="1"/>
  <c r="AO17" i="2"/>
  <c r="AN10" i="2"/>
  <c r="AO10" i="2" s="1"/>
  <c r="AO9" i="2"/>
  <c r="U125" i="4"/>
  <c r="AP65" i="4"/>
  <c r="W46" i="7"/>
  <c r="AO65" i="4"/>
  <c r="V46" i="7"/>
  <c r="AP47" i="2"/>
  <c r="AN144" i="2"/>
  <c r="AO144" i="2" s="1"/>
  <c r="AO143" i="2"/>
  <c r="AH72" i="7"/>
  <c r="AF73" i="7"/>
  <c r="AF74" i="7" s="1"/>
  <c r="AG74" i="7" s="1"/>
  <c r="V13" i="7" s="1"/>
  <c r="AH71" i="7"/>
  <c r="AH141" i="7"/>
  <c r="AF143" i="7"/>
  <c r="AF144" i="7" s="1"/>
  <c r="AG142" i="7"/>
  <c r="AH142" i="7"/>
  <c r="AF109" i="7"/>
  <c r="AG107" i="7"/>
  <c r="AH107" i="7"/>
  <c r="AG293" i="7"/>
  <c r="V36" i="7" s="1"/>
  <c r="AH293" i="7"/>
  <c r="W36" i="7" s="1"/>
  <c r="AG39" i="7"/>
  <c r="AH39" i="7"/>
  <c r="AG108" i="7"/>
  <c r="AH108" i="7"/>
  <c r="AG234" i="7"/>
  <c r="AH234" i="7"/>
  <c r="AG184" i="7"/>
  <c r="AH184" i="7"/>
  <c r="AG347" i="7"/>
  <c r="V44" i="7" s="1"/>
  <c r="AH347" i="7"/>
  <c r="W44" i="7" s="1"/>
  <c r="AH74" i="7"/>
  <c r="AF32" i="7"/>
  <c r="AG31" i="7"/>
  <c r="AH31" i="7"/>
  <c r="AF40" i="7"/>
  <c r="AF59" i="7"/>
  <c r="AF60" i="7" s="1"/>
  <c r="AG58" i="7"/>
  <c r="AH58" i="7"/>
  <c r="AG216" i="7"/>
  <c r="AH216" i="7"/>
  <c r="AF217" i="7"/>
  <c r="AF218" i="7" s="1"/>
  <c r="AG152" i="7"/>
  <c r="AH152" i="7"/>
  <c r="AF153" i="7"/>
  <c r="AG196" i="7"/>
  <c r="V25" i="7" s="1"/>
  <c r="AH196" i="7"/>
  <c r="W25" i="7" s="1"/>
  <c r="AG73" i="7"/>
  <c r="AH73" i="7"/>
  <c r="AF254" i="7"/>
  <c r="AG253" i="7"/>
  <c r="AH253" i="7"/>
  <c r="AF356" i="7"/>
  <c r="AG355" i="7"/>
  <c r="AH355" i="7"/>
  <c r="AG16" i="7"/>
  <c r="AH16" i="7"/>
  <c r="AF235" i="7"/>
  <c r="AG94" i="7"/>
  <c r="AH94" i="7"/>
  <c r="AF17" i="7"/>
  <c r="AF185" i="7"/>
  <c r="AF110" i="7"/>
  <c r="AF95" i="7"/>
  <c r="AT187" i="16"/>
  <c r="AT188" i="16"/>
  <c r="AT194" i="16"/>
  <c r="AT185" i="16"/>
  <c r="T161" i="16"/>
  <c r="U161" i="16" s="1"/>
  <c r="V161" i="16" s="1"/>
  <c r="W161" i="16" s="1"/>
  <c r="J161" i="16" s="1"/>
  <c r="BW22" i="16"/>
  <c r="BP36" i="16"/>
  <c r="BP41" i="16"/>
  <c r="AU194" i="16" s="1"/>
  <c r="BP38" i="16"/>
  <c r="AU191" i="16" s="1"/>
  <c r="BP40" i="16"/>
  <c r="AU193" i="16" s="1"/>
  <c r="BP37" i="16"/>
  <c r="BP39" i="16"/>
  <c r="AU192" i="16" s="1"/>
  <c r="BX22" i="16"/>
  <c r="BX39" i="16" s="1"/>
  <c r="BQ36" i="16"/>
  <c r="BQ33" i="16"/>
  <c r="BQ35" i="16"/>
  <c r="AU188" i="16" s="1"/>
  <c r="BQ37" i="16"/>
  <c r="BQ34" i="16"/>
  <c r="AU187" i="16" s="1"/>
  <c r="BY22" i="16"/>
  <c r="BR32" i="16"/>
  <c r="AU185" i="16" s="1"/>
  <c r="BR33" i="16"/>
  <c r="R160" i="16"/>
  <c r="J158" i="16"/>
  <c r="S163" i="16"/>
  <c r="T163" i="16" s="1"/>
  <c r="U163" i="16" s="1"/>
  <c r="J156" i="16"/>
  <c r="R162" i="16"/>
  <c r="S162" i="16" s="1"/>
  <c r="T162" i="16" s="1"/>
  <c r="T165" i="16"/>
  <c r="Q164" i="16"/>
  <c r="R164" i="16" s="1"/>
  <c r="S164" i="16" s="1"/>
  <c r="AP66" i="4"/>
  <c r="AN67" i="4"/>
  <c r="AO66" i="4"/>
  <c r="AO153" i="4"/>
  <c r="AP153" i="4"/>
  <c r="U138" i="4"/>
  <c r="AN8" i="4"/>
  <c r="AO8" i="4" s="1"/>
  <c r="U127" i="4"/>
  <c r="AN154" i="4"/>
  <c r="AN113" i="4"/>
  <c r="AN114" i="4" s="1"/>
  <c r="AO112" i="4"/>
  <c r="AP112" i="4"/>
  <c r="AO162" i="4"/>
  <c r="AP162" i="4"/>
  <c r="AO170" i="4"/>
  <c r="AP170" i="4"/>
  <c r="AO104" i="4"/>
  <c r="AP104" i="4"/>
  <c r="V128" i="4" s="1"/>
  <c r="AO127" i="4"/>
  <c r="AP127" i="4"/>
  <c r="AN74" i="4"/>
  <c r="AN75" i="4" s="1"/>
  <c r="AO73" i="4"/>
  <c r="AP73" i="4"/>
  <c r="AO103" i="4"/>
  <c r="AP103" i="4"/>
  <c r="AN43" i="4"/>
  <c r="AO42" i="4"/>
  <c r="AP42" i="4"/>
  <c r="AO29" i="4"/>
  <c r="AP29" i="4"/>
  <c r="AO7" i="4"/>
  <c r="AP7" i="4"/>
  <c r="AO87" i="4"/>
  <c r="AP87" i="4"/>
  <c r="AO126" i="4"/>
  <c r="AP126" i="4"/>
  <c r="AO48" i="4"/>
  <c r="AP48" i="4"/>
  <c r="AN171" i="4"/>
  <c r="AN88" i="4"/>
  <c r="AN89" i="4" s="1"/>
  <c r="AO86" i="4"/>
  <c r="AP86" i="4"/>
  <c r="AN147" i="4"/>
  <c r="AO146" i="4"/>
  <c r="AP146" i="4"/>
  <c r="AO54" i="4"/>
  <c r="U121" i="4" s="1"/>
  <c r="AP54" i="4"/>
  <c r="V121" i="4" s="1"/>
  <c r="AN30" i="4"/>
  <c r="AO21" i="4"/>
  <c r="AP21" i="4"/>
  <c r="AP36" i="4"/>
  <c r="AO36" i="4"/>
  <c r="AN37" i="4"/>
  <c r="AO102" i="4"/>
  <c r="AP102" i="4"/>
  <c r="AO161" i="4"/>
  <c r="AP161" i="4"/>
  <c r="AO14" i="4"/>
  <c r="U115" i="4" s="1"/>
  <c r="AP14" i="4"/>
  <c r="V115" i="4" s="1"/>
  <c r="AO6" i="4"/>
  <c r="AP6" i="4"/>
  <c r="AO111" i="4"/>
  <c r="AP111" i="4"/>
  <c r="AN22" i="4"/>
  <c r="AN23" i="4" s="1"/>
  <c r="AN49" i="4"/>
  <c r="AN128" i="4"/>
  <c r="AN163" i="4"/>
  <c r="Y35" i="4"/>
  <c r="Z35" i="4" s="1"/>
  <c r="AC36" i="4"/>
  <c r="AD36" i="4" s="1"/>
  <c r="AB41" i="4"/>
  <c r="Z37" i="4"/>
  <c r="Z38" i="4"/>
  <c r="AA38" i="4" s="1"/>
  <c r="Z39" i="4"/>
  <c r="AA40" i="4"/>
  <c r="AB40" i="4" s="1"/>
  <c r="AP143" i="2"/>
  <c r="AP9" i="2"/>
  <c r="AN39" i="2"/>
  <c r="AO39" i="2" s="1"/>
  <c r="AP144" i="2"/>
  <c r="AP164" i="2"/>
  <c r="U90" i="2" s="1"/>
  <c r="AP10" i="2"/>
  <c r="AP17" i="2"/>
  <c r="AP82" i="2"/>
  <c r="AN11" i="2"/>
  <c r="AO11" i="2" s="1"/>
  <c r="AP99" i="2"/>
  <c r="AP57" i="2"/>
  <c r="AP169" i="2"/>
  <c r="AP153" i="2"/>
  <c r="AP48" i="2"/>
  <c r="AP131" i="2"/>
  <c r="AP68" i="2"/>
  <c r="AN19" i="2"/>
  <c r="AO19" i="2" s="1"/>
  <c r="AN170" i="2"/>
  <c r="AO170" i="2" s="1"/>
  <c r="AN83" i="2"/>
  <c r="AO83" i="2" s="1"/>
  <c r="AA18" i="2"/>
  <c r="AB18" i="2" s="1"/>
  <c r="AN49" i="2"/>
  <c r="AO49" i="2" s="1"/>
  <c r="AN145" i="2"/>
  <c r="AN132" i="2"/>
  <c r="AO132" i="2" s="1"/>
  <c r="AN110" i="2"/>
  <c r="AO110" i="2" s="1"/>
  <c r="AP109" i="2"/>
  <c r="AN100" i="2"/>
  <c r="AO100" i="2" s="1"/>
  <c r="AN40" i="2"/>
  <c r="AO40" i="2" s="1"/>
  <c r="AN181" i="2"/>
  <c r="AO181" i="2" s="1"/>
  <c r="AP180" i="2"/>
  <c r="AN58" i="2"/>
  <c r="AO58" i="2" s="1"/>
  <c r="AN27" i="2"/>
  <c r="AO27" i="2" s="1"/>
  <c r="AP26" i="2"/>
  <c r="AP38" i="2"/>
  <c r="AP120" i="2"/>
  <c r="AN121" i="2"/>
  <c r="AO121" i="2" s="1"/>
  <c r="AN69" i="2"/>
  <c r="AO69" i="2" s="1"/>
  <c r="AN154" i="2"/>
  <c r="AO154" i="2" s="1"/>
  <c r="Y12" i="2"/>
  <c r="AD20" i="2"/>
  <c r="AE20" i="2" s="1"/>
  <c r="AF20" i="2" s="1"/>
  <c r="AG20" i="2" s="1"/>
  <c r="AA16" i="2"/>
  <c r="Y17" i="2"/>
  <c r="AB14" i="2"/>
  <c r="AC14" i="2" s="1"/>
  <c r="Y19" i="2"/>
  <c r="IF283" i="1"/>
  <c r="IF284" i="1"/>
  <c r="IF285" i="1"/>
  <c r="IF286" i="1"/>
  <c r="IF287" i="1"/>
  <c r="IF288" i="1"/>
  <c r="IF289" i="1"/>
  <c r="IF290" i="1"/>
  <c r="IF291" i="1"/>
  <c r="IF292" i="1"/>
  <c r="IF293" i="1"/>
  <c r="HR283" i="1"/>
  <c r="HR284" i="1" s="1"/>
  <c r="HR285" i="1" s="1"/>
  <c r="HR286" i="1" s="1"/>
  <c r="HR287" i="1" s="1"/>
  <c r="HR288" i="1" s="1"/>
  <c r="HR289" i="1" s="1"/>
  <c r="HR290" i="1" s="1"/>
  <c r="HR291" i="1" s="1"/>
  <c r="HR292" i="1" s="1"/>
  <c r="HR293" i="1" s="1"/>
  <c r="I98" i="15"/>
  <c r="D98" i="15"/>
  <c r="I97" i="15"/>
  <c r="D97" i="15"/>
  <c r="I96" i="15"/>
  <c r="D96" i="15"/>
  <c r="I95" i="15"/>
  <c r="D95" i="15"/>
  <c r="I94" i="15"/>
  <c r="D94" i="15"/>
  <c r="I93" i="15"/>
  <c r="D93" i="15"/>
  <c r="I92" i="15"/>
  <c r="D92" i="15"/>
  <c r="I91" i="15"/>
  <c r="D91" i="15"/>
  <c r="I90" i="15"/>
  <c r="D90" i="15"/>
  <c r="I89" i="15"/>
  <c r="D89" i="15"/>
  <c r="I88" i="15"/>
  <c r="D88" i="15"/>
  <c r="I87" i="15"/>
  <c r="D87" i="15"/>
  <c r="I86" i="15"/>
  <c r="D86" i="15"/>
  <c r="I85" i="15"/>
  <c r="D85" i="15"/>
  <c r="I84" i="15"/>
  <c r="D84" i="15"/>
  <c r="I83" i="15"/>
  <c r="D83" i="15"/>
  <c r="I82" i="15"/>
  <c r="D82" i="15"/>
  <c r="I81" i="15"/>
  <c r="D81" i="15"/>
  <c r="I80" i="15"/>
  <c r="D80" i="15"/>
  <c r="I79" i="15"/>
  <c r="D79" i="15"/>
  <c r="I78" i="15"/>
  <c r="D78" i="15"/>
  <c r="I77" i="15"/>
  <c r="D77" i="15"/>
  <c r="I76" i="15"/>
  <c r="D76" i="15"/>
  <c r="I75" i="15"/>
  <c r="D75" i="15"/>
  <c r="I74" i="15"/>
  <c r="D74" i="15"/>
  <c r="I73" i="15"/>
  <c r="D73" i="15"/>
  <c r="I72" i="15"/>
  <c r="D72" i="15"/>
  <c r="I71" i="15"/>
  <c r="D71" i="15"/>
  <c r="I70" i="15"/>
  <c r="D70" i="15"/>
  <c r="I69" i="15"/>
  <c r="D69" i="15"/>
  <c r="I68" i="15"/>
  <c r="D68" i="15"/>
  <c r="I67" i="15"/>
  <c r="D67" i="15"/>
  <c r="I66" i="15"/>
  <c r="D66" i="15"/>
  <c r="I65" i="15"/>
  <c r="D65" i="15"/>
  <c r="I64" i="15"/>
  <c r="D64" i="15"/>
  <c r="I63" i="15"/>
  <c r="D63" i="15"/>
  <c r="I62" i="15"/>
  <c r="D62" i="15"/>
  <c r="I61" i="15"/>
  <c r="D61" i="15"/>
  <c r="I60" i="15"/>
  <c r="D60" i="15"/>
  <c r="I59" i="15"/>
  <c r="D59" i="15"/>
  <c r="I58" i="15"/>
  <c r="D58" i="15"/>
  <c r="I57" i="15"/>
  <c r="D57" i="15"/>
  <c r="I56" i="15"/>
  <c r="D56" i="15"/>
  <c r="I55" i="15"/>
  <c r="D55" i="15"/>
  <c r="I54" i="15"/>
  <c r="D54" i="15"/>
  <c r="I53" i="15"/>
  <c r="D53" i="15"/>
  <c r="I52" i="15"/>
  <c r="D52" i="15"/>
  <c r="I51" i="15"/>
  <c r="D51" i="15"/>
  <c r="I50" i="15"/>
  <c r="D50" i="15"/>
  <c r="I49" i="15"/>
  <c r="D49" i="15"/>
  <c r="I48" i="15"/>
  <c r="D48" i="15"/>
  <c r="I47" i="15"/>
  <c r="D47" i="15"/>
  <c r="I46" i="15"/>
  <c r="D46" i="15"/>
  <c r="I45" i="15"/>
  <c r="D45" i="15"/>
  <c r="I44" i="15"/>
  <c r="D44" i="15"/>
  <c r="I43" i="15"/>
  <c r="D43" i="15"/>
  <c r="I42" i="15"/>
  <c r="D42" i="15"/>
  <c r="I41" i="15"/>
  <c r="D41" i="15"/>
  <c r="I40" i="15"/>
  <c r="D40" i="15"/>
  <c r="I39" i="15"/>
  <c r="D39" i="15"/>
  <c r="I38" i="15"/>
  <c r="D38" i="15"/>
  <c r="I37" i="15"/>
  <c r="D37" i="15"/>
  <c r="I36" i="15"/>
  <c r="D36" i="15"/>
  <c r="I35" i="15"/>
  <c r="D35" i="15"/>
  <c r="I34" i="15"/>
  <c r="D34" i="15"/>
  <c r="I33" i="15"/>
  <c r="D33" i="15"/>
  <c r="I32" i="15"/>
  <c r="D32" i="15"/>
  <c r="I31" i="15"/>
  <c r="D31" i="15"/>
  <c r="I30" i="15"/>
  <c r="D30" i="15"/>
  <c r="I29" i="15"/>
  <c r="D29" i="15"/>
  <c r="I28" i="15"/>
  <c r="D28" i="15"/>
  <c r="I27" i="15"/>
  <c r="D27" i="15"/>
  <c r="I26" i="15"/>
  <c r="D26" i="15"/>
  <c r="I25" i="15"/>
  <c r="D25" i="15"/>
  <c r="I24" i="15"/>
  <c r="D24" i="15"/>
  <c r="I23" i="15"/>
  <c r="D23" i="15"/>
  <c r="I22" i="15"/>
  <c r="D22" i="15"/>
  <c r="I21" i="15"/>
  <c r="D21" i="15"/>
  <c r="E21" i="15" s="1"/>
  <c r="I20" i="15"/>
  <c r="D20" i="15"/>
  <c r="I19" i="15"/>
  <c r="D19" i="15"/>
  <c r="I18" i="15"/>
  <c r="D18" i="15"/>
  <c r="I17" i="15"/>
  <c r="D17" i="15"/>
  <c r="I16" i="15"/>
  <c r="D16" i="15"/>
  <c r="I15" i="15"/>
  <c r="D15" i="15"/>
  <c r="I14" i="15"/>
  <c r="D14" i="15"/>
  <c r="I13" i="15"/>
  <c r="D13" i="15"/>
  <c r="I12" i="15"/>
  <c r="D12" i="15"/>
  <c r="I11" i="15"/>
  <c r="D11" i="15"/>
  <c r="I10" i="15"/>
  <c r="D10" i="15"/>
  <c r="I9" i="15"/>
  <c r="D9" i="15"/>
  <c r="E9" i="15" s="1"/>
  <c r="I8" i="15"/>
  <c r="D8" i="15"/>
  <c r="I7" i="15"/>
  <c r="D7" i="15"/>
  <c r="I6" i="15"/>
  <c r="D6" i="15"/>
  <c r="I5" i="15"/>
  <c r="J5" i="15" s="1"/>
  <c r="D5" i="15"/>
  <c r="E5" i="15" s="1"/>
  <c r="I4" i="15"/>
  <c r="D4" i="15"/>
  <c r="I3" i="15"/>
  <c r="D3" i="15"/>
  <c r="I2" i="15"/>
  <c r="D2" i="15"/>
  <c r="IK390" i="1"/>
  <c r="IK389" i="1"/>
  <c r="IK388" i="1"/>
  <c r="IK387" i="1"/>
  <c r="IK386" i="1"/>
  <c r="IK385" i="1"/>
  <c r="IK384" i="1"/>
  <c r="IK383" i="1"/>
  <c r="IK382" i="1"/>
  <c r="IK381" i="1"/>
  <c r="IK380" i="1"/>
  <c r="IK379" i="1"/>
  <c r="IK378" i="1"/>
  <c r="IK377" i="1"/>
  <c r="IK376" i="1"/>
  <c r="IK375" i="1"/>
  <c r="IK374" i="1"/>
  <c r="IK373" i="1"/>
  <c r="IK372" i="1"/>
  <c r="IK371" i="1"/>
  <c r="IK370" i="1"/>
  <c r="IK369" i="1"/>
  <c r="IK368" i="1"/>
  <c r="IK367" i="1"/>
  <c r="IK366" i="1"/>
  <c r="IK365" i="1"/>
  <c r="IK364" i="1"/>
  <c r="IK363" i="1"/>
  <c r="IK362" i="1"/>
  <c r="IK361" i="1"/>
  <c r="IK360" i="1"/>
  <c r="IK359" i="1"/>
  <c r="IK358" i="1"/>
  <c r="IK357" i="1"/>
  <c r="IK356" i="1"/>
  <c r="IK355" i="1"/>
  <c r="IK354" i="1"/>
  <c r="IK353" i="1"/>
  <c r="IK352" i="1"/>
  <c r="IK351" i="1"/>
  <c r="IK350" i="1"/>
  <c r="IK349" i="1"/>
  <c r="IK348" i="1"/>
  <c r="IK347" i="1"/>
  <c r="IK346" i="1"/>
  <c r="IK345" i="1"/>
  <c r="IK344" i="1"/>
  <c r="IK343" i="1"/>
  <c r="IK342" i="1"/>
  <c r="IK341" i="1"/>
  <c r="IK340" i="1"/>
  <c r="IK339" i="1"/>
  <c r="IK338" i="1"/>
  <c r="IK337" i="1"/>
  <c r="IK336" i="1"/>
  <c r="IK335" i="1"/>
  <c r="IK334" i="1"/>
  <c r="IK333" i="1"/>
  <c r="IK332" i="1"/>
  <c r="IK331" i="1"/>
  <c r="IK330" i="1"/>
  <c r="IK329" i="1"/>
  <c r="IK328" i="1"/>
  <c r="IK327" i="1"/>
  <c r="IK326" i="1"/>
  <c r="IK325" i="1"/>
  <c r="IK324" i="1"/>
  <c r="IK323" i="1"/>
  <c r="IK322" i="1"/>
  <c r="IK321" i="1"/>
  <c r="IK320" i="1"/>
  <c r="IK319" i="1"/>
  <c r="IK318" i="1"/>
  <c r="IK317" i="1"/>
  <c r="IK316" i="1"/>
  <c r="IK315" i="1"/>
  <c r="IK314" i="1"/>
  <c r="IK313" i="1"/>
  <c r="IK312" i="1"/>
  <c r="IK311" i="1"/>
  <c r="IK310" i="1"/>
  <c r="IK309" i="1"/>
  <c r="IK308" i="1"/>
  <c r="IK307" i="1"/>
  <c r="IK306" i="1"/>
  <c r="IK305" i="1"/>
  <c r="IK304" i="1"/>
  <c r="IK303" i="1"/>
  <c r="IK302" i="1"/>
  <c r="IK301" i="1"/>
  <c r="IK300" i="1"/>
  <c r="IK299" i="1"/>
  <c r="IK298" i="1"/>
  <c r="IK297" i="1"/>
  <c r="IK296" i="1"/>
  <c r="IK295" i="1"/>
  <c r="IK294" i="1"/>
  <c r="IK293" i="1"/>
  <c r="IK292" i="1"/>
  <c r="IK291" i="1"/>
  <c r="IK290" i="1"/>
  <c r="IK289" i="1"/>
  <c r="IK288" i="1"/>
  <c r="IK287" i="1"/>
  <c r="IK286" i="1"/>
  <c r="IK285" i="1"/>
  <c r="IK284" i="1"/>
  <c r="IK283" i="1"/>
  <c r="IK282" i="1"/>
  <c r="IF295" i="1" l="1"/>
  <c r="E29" i="15"/>
  <c r="E49" i="15"/>
  <c r="E69" i="15"/>
  <c r="E85" i="15"/>
  <c r="J17" i="15"/>
  <c r="J33" i="15"/>
  <c r="J49" i="15"/>
  <c r="J69" i="15"/>
  <c r="J93" i="15"/>
  <c r="W13" i="7"/>
  <c r="E2" i="15"/>
  <c r="E6" i="15"/>
  <c r="E10" i="15"/>
  <c r="E14" i="15"/>
  <c r="E18" i="15"/>
  <c r="E22" i="15"/>
  <c r="E26" i="15"/>
  <c r="E30" i="15"/>
  <c r="E34" i="15"/>
  <c r="E38" i="15"/>
  <c r="E42" i="15"/>
  <c r="E46" i="15"/>
  <c r="E50" i="15"/>
  <c r="E54" i="15"/>
  <c r="E58" i="15"/>
  <c r="E62" i="15"/>
  <c r="E66" i="15"/>
  <c r="E70" i="15"/>
  <c r="E74" i="15"/>
  <c r="E78" i="15"/>
  <c r="E82" i="15"/>
  <c r="E86" i="15"/>
  <c r="E90" i="15"/>
  <c r="E94" i="15"/>
  <c r="E98" i="15"/>
  <c r="E45" i="15"/>
  <c r="J41" i="15"/>
  <c r="J81" i="15"/>
  <c r="J2" i="15"/>
  <c r="J6" i="15"/>
  <c r="J10" i="15"/>
  <c r="J14" i="15"/>
  <c r="J18" i="15"/>
  <c r="J22" i="15"/>
  <c r="J26" i="15"/>
  <c r="J30" i="15"/>
  <c r="J34" i="15"/>
  <c r="J38" i="15"/>
  <c r="J42" i="15"/>
  <c r="J46" i="15"/>
  <c r="J50" i="15"/>
  <c r="J54" i="15"/>
  <c r="J58" i="15"/>
  <c r="J62" i="15"/>
  <c r="J66" i="15"/>
  <c r="J70" i="15"/>
  <c r="J74" i="15"/>
  <c r="J78" i="15"/>
  <c r="J82" i="15"/>
  <c r="J86" i="15"/>
  <c r="J90" i="15"/>
  <c r="J94" i="15"/>
  <c r="J98" i="15"/>
  <c r="U114" i="4"/>
  <c r="E53" i="15"/>
  <c r="E89" i="15"/>
  <c r="J21" i="15"/>
  <c r="J57" i="15"/>
  <c r="J97" i="15"/>
  <c r="E3" i="15"/>
  <c r="E7" i="15"/>
  <c r="E11" i="15"/>
  <c r="E15" i="15"/>
  <c r="E19" i="15"/>
  <c r="E23" i="15"/>
  <c r="E27" i="15"/>
  <c r="E31" i="15"/>
  <c r="E35" i="15"/>
  <c r="E39" i="15"/>
  <c r="E43" i="15"/>
  <c r="E47" i="15"/>
  <c r="E51" i="15"/>
  <c r="E55" i="15"/>
  <c r="E59" i="15"/>
  <c r="E63" i="15"/>
  <c r="E67" i="15"/>
  <c r="E71" i="15"/>
  <c r="E75" i="15"/>
  <c r="E79" i="15"/>
  <c r="E83" i="15"/>
  <c r="E87" i="15"/>
  <c r="E91" i="15"/>
  <c r="E95" i="15"/>
  <c r="AP49" i="2"/>
  <c r="E25" i="15"/>
  <c r="E41" i="15"/>
  <c r="E61" i="15"/>
  <c r="E77" i="15"/>
  <c r="E97" i="15"/>
  <c r="AN146" i="2"/>
  <c r="AO146" i="2" s="1"/>
  <c r="AO145" i="2"/>
  <c r="J9" i="15"/>
  <c r="J25" i="15"/>
  <c r="J45" i="15"/>
  <c r="J61" i="15"/>
  <c r="J73" i="15"/>
  <c r="J89" i="15"/>
  <c r="J3" i="15"/>
  <c r="J11" i="15"/>
  <c r="J15" i="15"/>
  <c r="J23" i="15"/>
  <c r="J27" i="15"/>
  <c r="J31" i="15"/>
  <c r="J39" i="15"/>
  <c r="J43" i="15"/>
  <c r="J47" i="15"/>
  <c r="J51" i="15"/>
  <c r="J55" i="15"/>
  <c r="J59" i="15"/>
  <c r="J63" i="15"/>
  <c r="J67" i="15"/>
  <c r="J71" i="15"/>
  <c r="J75" i="15"/>
  <c r="J79" i="15"/>
  <c r="J83" i="15"/>
  <c r="J87" i="15"/>
  <c r="J91" i="15"/>
  <c r="J95" i="15"/>
  <c r="E17" i="15"/>
  <c r="E37" i="15"/>
  <c r="E65" i="15"/>
  <c r="E81" i="15"/>
  <c r="J13" i="15"/>
  <c r="J37" i="15"/>
  <c r="J65" i="15"/>
  <c r="J85" i="15"/>
  <c r="J7" i="15"/>
  <c r="J19" i="15"/>
  <c r="J35" i="15"/>
  <c r="E4" i="15"/>
  <c r="E8" i="15"/>
  <c r="E12" i="15"/>
  <c r="E16" i="15"/>
  <c r="E20" i="15"/>
  <c r="E24" i="15"/>
  <c r="E28" i="15"/>
  <c r="E32" i="15"/>
  <c r="E36" i="15"/>
  <c r="E40" i="15"/>
  <c r="E44" i="15"/>
  <c r="E48" i="15"/>
  <c r="E52" i="15"/>
  <c r="E56" i="15"/>
  <c r="E60" i="15"/>
  <c r="E64" i="15"/>
  <c r="E68" i="15"/>
  <c r="E72" i="15"/>
  <c r="E76" i="15"/>
  <c r="E80" i="15"/>
  <c r="E84" i="15"/>
  <c r="E88" i="15"/>
  <c r="E92" i="15"/>
  <c r="E96" i="15"/>
  <c r="AP18" i="2"/>
  <c r="AH143" i="7"/>
  <c r="E13" i="15"/>
  <c r="E33" i="15"/>
  <c r="E57" i="15"/>
  <c r="E73" i="15"/>
  <c r="E93" i="15"/>
  <c r="J29" i="15"/>
  <c r="J53" i="15"/>
  <c r="J77" i="15"/>
  <c r="J4" i="15"/>
  <c r="J8" i="15"/>
  <c r="J12" i="15"/>
  <c r="J16" i="15"/>
  <c r="J20" i="15"/>
  <c r="J24" i="15"/>
  <c r="J28" i="15"/>
  <c r="J32" i="15"/>
  <c r="J36" i="15"/>
  <c r="J40" i="15"/>
  <c r="J44" i="15"/>
  <c r="J48" i="15"/>
  <c r="J52" i="15"/>
  <c r="J56" i="15"/>
  <c r="J60" i="15"/>
  <c r="J64" i="15"/>
  <c r="J68" i="15"/>
  <c r="J72" i="15"/>
  <c r="J76" i="15"/>
  <c r="J80" i="15"/>
  <c r="J84" i="15"/>
  <c r="J88" i="15"/>
  <c r="J92" i="15"/>
  <c r="J96" i="15"/>
  <c r="AG143" i="7"/>
  <c r="AF219" i="7"/>
  <c r="AG218" i="7"/>
  <c r="AH218" i="7"/>
  <c r="AF96" i="7"/>
  <c r="AG95" i="7"/>
  <c r="AH95" i="7"/>
  <c r="AF111" i="7"/>
  <c r="AG110" i="7"/>
  <c r="AH110" i="7"/>
  <c r="AF61" i="7"/>
  <c r="AF62" i="7" s="1"/>
  <c r="AG60" i="7"/>
  <c r="AH60" i="7"/>
  <c r="AF357" i="7"/>
  <c r="AG356" i="7"/>
  <c r="AH356" i="7"/>
  <c r="AF186" i="7"/>
  <c r="AG185" i="7"/>
  <c r="AH185" i="7"/>
  <c r="AG254" i="7"/>
  <c r="V31" i="7" s="1"/>
  <c r="AH254" i="7"/>
  <c r="W31" i="7" s="1"/>
  <c r="AH17" i="7"/>
  <c r="AG17" i="7"/>
  <c r="AG59" i="7"/>
  <c r="AH59" i="7"/>
  <c r="AF41" i="7"/>
  <c r="AG40" i="7"/>
  <c r="AH40" i="7"/>
  <c r="AH153" i="7"/>
  <c r="AG153" i="7"/>
  <c r="AF154" i="7"/>
  <c r="AG217" i="7"/>
  <c r="AH217" i="7"/>
  <c r="AF236" i="7"/>
  <c r="AG235" i="7"/>
  <c r="AH235" i="7"/>
  <c r="AG32" i="7"/>
  <c r="V9" i="7" s="1"/>
  <c r="AH32" i="7"/>
  <c r="W9" i="7" s="1"/>
  <c r="AG109" i="7"/>
  <c r="AH109" i="7"/>
  <c r="AG144" i="7"/>
  <c r="V20" i="7" s="1"/>
  <c r="AH144" i="7"/>
  <c r="W20" i="7" s="1"/>
  <c r="AF18" i="7"/>
  <c r="AU186" i="16"/>
  <c r="AB185" i="16"/>
  <c r="AU190" i="16"/>
  <c r="AU189" i="16"/>
  <c r="CE22" i="16"/>
  <c r="BX37" i="16"/>
  <c r="AV190" i="16" s="1"/>
  <c r="BX34" i="16"/>
  <c r="BX36" i="16"/>
  <c r="AV189" i="16" s="1"/>
  <c r="BX38" i="16"/>
  <c r="BX35" i="16"/>
  <c r="CD22" i="16"/>
  <c r="BW39" i="16"/>
  <c r="AV192" i="16" s="1"/>
  <c r="BW41" i="16"/>
  <c r="AV194" i="16" s="1"/>
  <c r="BW38" i="16"/>
  <c r="AV191" i="16" s="1"/>
  <c r="BW40" i="16"/>
  <c r="AV193" i="16" s="1"/>
  <c r="CF22" i="16"/>
  <c r="BY35" i="16"/>
  <c r="BY33" i="16"/>
  <c r="AV186" i="16" s="1"/>
  <c r="BY34" i="16"/>
  <c r="U165" i="16"/>
  <c r="V165" i="16" s="1"/>
  <c r="V163" i="16"/>
  <c r="W163" i="16" s="1"/>
  <c r="S160" i="16"/>
  <c r="T164" i="16"/>
  <c r="U162" i="16"/>
  <c r="V162" i="16" s="1"/>
  <c r="AO154" i="4"/>
  <c r="AP154" i="4"/>
  <c r="AN155" i="4"/>
  <c r="AP8" i="4"/>
  <c r="V114" i="4" s="1"/>
  <c r="AO67" i="4"/>
  <c r="AP67" i="4"/>
  <c r="AN68" i="4"/>
  <c r="AO23" i="4"/>
  <c r="AP23" i="4"/>
  <c r="AN76" i="4"/>
  <c r="AP75" i="4"/>
  <c r="AO75" i="4"/>
  <c r="AN148" i="4"/>
  <c r="AP147" i="4"/>
  <c r="AO147" i="4"/>
  <c r="AP163" i="4"/>
  <c r="AO163" i="4"/>
  <c r="AO128" i="4"/>
  <c r="AP128" i="4"/>
  <c r="U128" i="4"/>
  <c r="AO88" i="4"/>
  <c r="AP88" i="4"/>
  <c r="AO89" i="4"/>
  <c r="AP89" i="4"/>
  <c r="AO49" i="4"/>
  <c r="U120" i="4" s="1"/>
  <c r="AP49" i="4"/>
  <c r="V120" i="4" s="1"/>
  <c r="AO37" i="4"/>
  <c r="U118" i="4" s="1"/>
  <c r="AP37" i="4"/>
  <c r="V118" i="4" s="1"/>
  <c r="AN172" i="4"/>
  <c r="AO171" i="4"/>
  <c r="AP171" i="4"/>
  <c r="AP43" i="4"/>
  <c r="V119" i="4" s="1"/>
  <c r="AO43" i="4"/>
  <c r="U119" i="4" s="1"/>
  <c r="AO22" i="4"/>
  <c r="AP22" i="4"/>
  <c r="AO114" i="4"/>
  <c r="AP114" i="4"/>
  <c r="AN129" i="4"/>
  <c r="AN164" i="4"/>
  <c r="AN90" i="4"/>
  <c r="AN31" i="4"/>
  <c r="AO30" i="4"/>
  <c r="AP30" i="4"/>
  <c r="AO74" i="4"/>
  <c r="AP74" i="4"/>
  <c r="AO113" i="4"/>
  <c r="AP113" i="4"/>
  <c r="AA35" i="4"/>
  <c r="AB35" i="4" s="1"/>
  <c r="AC35" i="4" s="1"/>
  <c r="AA37" i="4"/>
  <c r="AB37" i="4" s="1"/>
  <c r="AC40" i="4"/>
  <c r="AD40" i="4" s="1"/>
  <c r="AE40" i="4" s="1"/>
  <c r="AF40" i="4" s="1"/>
  <c r="AG40" i="4" s="1"/>
  <c r="AH40" i="4" s="1"/>
  <c r="AB38" i="4"/>
  <c r="AC38" i="4" s="1"/>
  <c r="AA39" i="4"/>
  <c r="AB39" i="4" s="1"/>
  <c r="AC41" i="4"/>
  <c r="AN50" i="2"/>
  <c r="AO50" i="2" s="1"/>
  <c r="AP39" i="2"/>
  <c r="AP83" i="2"/>
  <c r="AP154" i="2"/>
  <c r="AP11" i="2"/>
  <c r="AP19" i="2"/>
  <c r="AP100" i="2"/>
  <c r="AP69" i="2"/>
  <c r="AN20" i="2"/>
  <c r="AO20" i="2" s="1"/>
  <c r="AN12" i="2"/>
  <c r="AO12" i="2" s="1"/>
  <c r="T76" i="2" s="1"/>
  <c r="AP170" i="2"/>
  <c r="AP132" i="2"/>
  <c r="AN171" i="2"/>
  <c r="AP146" i="2"/>
  <c r="AP40" i="2"/>
  <c r="AN84" i="2"/>
  <c r="AO84" i="2" s="1"/>
  <c r="AP145" i="2"/>
  <c r="AC18" i="2"/>
  <c r="AD18" i="2" s="1"/>
  <c r="AN133" i="2"/>
  <c r="AN101" i="2"/>
  <c r="AO101" i="2" s="1"/>
  <c r="AN147" i="2"/>
  <c r="AO147" i="2" s="1"/>
  <c r="AP110" i="2"/>
  <c r="AN111" i="2"/>
  <c r="AO111" i="2" s="1"/>
  <c r="AP27" i="2"/>
  <c r="AN28" i="2"/>
  <c r="AO28" i="2" s="1"/>
  <c r="AP181" i="2"/>
  <c r="AN182" i="2"/>
  <c r="AO182" i="2" s="1"/>
  <c r="T92" i="2" s="1"/>
  <c r="AN122" i="2"/>
  <c r="AO122" i="2" s="1"/>
  <c r="AP121" i="2"/>
  <c r="AN51" i="2"/>
  <c r="AO51" i="2" s="1"/>
  <c r="AP50" i="2"/>
  <c r="AN41" i="2"/>
  <c r="AO41" i="2" s="1"/>
  <c r="AN70" i="2"/>
  <c r="AN59" i="2"/>
  <c r="AO59" i="2" s="1"/>
  <c r="AP58" i="2"/>
  <c r="AN155" i="2"/>
  <c r="AO155" i="2" s="1"/>
  <c r="Z12" i="2"/>
  <c r="AA12" i="2" s="1"/>
  <c r="AH20" i="2"/>
  <c r="AI20" i="2" s="1"/>
  <c r="Z17" i="2"/>
  <c r="Z19" i="2"/>
  <c r="AB16" i="2"/>
  <c r="FQ223" i="1"/>
  <c r="FN223" i="1"/>
  <c r="FR241" i="1"/>
  <c r="FS141" i="1"/>
  <c r="FS142" i="1"/>
  <c r="FS143" i="1"/>
  <c r="FS144" i="1"/>
  <c r="FS145" i="1"/>
  <c r="FS146" i="1"/>
  <c r="FS147" i="1"/>
  <c r="FS148" i="1"/>
  <c r="FS149" i="1"/>
  <c r="FS150" i="1"/>
  <c r="FS151" i="1"/>
  <c r="FS152" i="1"/>
  <c r="FS153" i="1"/>
  <c r="FS154" i="1"/>
  <c r="FS155" i="1"/>
  <c r="FS156" i="1"/>
  <c r="FS157" i="1"/>
  <c r="FS158" i="1"/>
  <c r="FS159" i="1"/>
  <c r="FS160" i="1"/>
  <c r="FS161" i="1"/>
  <c r="FS162" i="1"/>
  <c r="FS163" i="1"/>
  <c r="FS164" i="1"/>
  <c r="FS165" i="1"/>
  <c r="FS166" i="1"/>
  <c r="FS167" i="1"/>
  <c r="FS168" i="1"/>
  <c r="FS169" i="1"/>
  <c r="FS170" i="1"/>
  <c r="FS171" i="1"/>
  <c r="FS172" i="1"/>
  <c r="FS173" i="1"/>
  <c r="FS174" i="1"/>
  <c r="FS175" i="1"/>
  <c r="FS176" i="1"/>
  <c r="FS177" i="1"/>
  <c r="FS178" i="1"/>
  <c r="FS179" i="1"/>
  <c r="FS180" i="1"/>
  <c r="FS181" i="1"/>
  <c r="FS182" i="1"/>
  <c r="FS183" i="1"/>
  <c r="FS184" i="1"/>
  <c r="FS185" i="1"/>
  <c r="FS186" i="1"/>
  <c r="FS187" i="1"/>
  <c r="FS188" i="1"/>
  <c r="FS189" i="1"/>
  <c r="FS190" i="1"/>
  <c r="FS191" i="1"/>
  <c r="FS192" i="1"/>
  <c r="FS193" i="1"/>
  <c r="FS194" i="1"/>
  <c r="FS195" i="1"/>
  <c r="FS196" i="1"/>
  <c r="FS197" i="1"/>
  <c r="FS198" i="1"/>
  <c r="FS199" i="1"/>
  <c r="FS200" i="1"/>
  <c r="FS201" i="1"/>
  <c r="FS202" i="1"/>
  <c r="FS203" i="1"/>
  <c r="FS204" i="1"/>
  <c r="FS205" i="1"/>
  <c r="FS206" i="1"/>
  <c r="FS207" i="1"/>
  <c r="FS208" i="1"/>
  <c r="FS209" i="1"/>
  <c r="FS210" i="1"/>
  <c r="FS211" i="1"/>
  <c r="FS212" i="1"/>
  <c r="FS213" i="1"/>
  <c r="FS214" i="1"/>
  <c r="FS215" i="1"/>
  <c r="FS216" i="1"/>
  <c r="FS217" i="1"/>
  <c r="FS218" i="1"/>
  <c r="FS219" i="1"/>
  <c r="FS220" i="1"/>
  <c r="FS221" i="1"/>
  <c r="FS222" i="1"/>
  <c r="FS223" i="1"/>
  <c r="FS224" i="1"/>
  <c r="FS225" i="1"/>
  <c r="FS226" i="1"/>
  <c r="FS227" i="1"/>
  <c r="FS228" i="1"/>
  <c r="FS229" i="1"/>
  <c r="FS230" i="1"/>
  <c r="FS231" i="1"/>
  <c r="FS232" i="1"/>
  <c r="FS233" i="1"/>
  <c r="FS234" i="1"/>
  <c r="FS235" i="1"/>
  <c r="FS236" i="1"/>
  <c r="FS237" i="1"/>
  <c r="FS238" i="1"/>
  <c r="FS239" i="1"/>
  <c r="FS240" i="1"/>
  <c r="FS241" i="1"/>
  <c r="FS242" i="1"/>
  <c r="FS243" i="1"/>
  <c r="FS244" i="1"/>
  <c r="FS245" i="1"/>
  <c r="FS246" i="1"/>
  <c r="FS247" i="1"/>
  <c r="FR220" i="1"/>
  <c r="FR221" i="1"/>
  <c r="FR222" i="1"/>
  <c r="FR224" i="1"/>
  <c r="FR225" i="1"/>
  <c r="FR226" i="1"/>
  <c r="FR227" i="1"/>
  <c r="FR228" i="1"/>
  <c r="FR229" i="1"/>
  <c r="FR230" i="1"/>
  <c r="FR231" i="1"/>
  <c r="FR232" i="1"/>
  <c r="FR233" i="1"/>
  <c r="FR234" i="1"/>
  <c r="FR235" i="1"/>
  <c r="FR236" i="1"/>
  <c r="FR237" i="1"/>
  <c r="FR238" i="1"/>
  <c r="FR239" i="1"/>
  <c r="FR240" i="1"/>
  <c r="FQ241" i="1"/>
  <c r="FQ240" i="1"/>
  <c r="FQ224" i="1"/>
  <c r="FQ225" i="1"/>
  <c r="FQ226" i="1"/>
  <c r="FQ227" i="1"/>
  <c r="FQ228" i="1"/>
  <c r="FQ229" i="1"/>
  <c r="FQ230" i="1"/>
  <c r="FQ231" i="1"/>
  <c r="FQ232" i="1"/>
  <c r="FQ233" i="1"/>
  <c r="FQ234" i="1"/>
  <c r="FQ235" i="1"/>
  <c r="FQ236" i="1"/>
  <c r="FQ237" i="1"/>
  <c r="FQ238" i="1"/>
  <c r="FQ239" i="1"/>
  <c r="FR223" i="1"/>
  <c r="FP96" i="1"/>
  <c r="FP97" i="1"/>
  <c r="FP98" i="1"/>
  <c r="FP99" i="1"/>
  <c r="FP100" i="1"/>
  <c r="FP101" i="1"/>
  <c r="FP102" i="1"/>
  <c r="FP103" i="1"/>
  <c r="FP104" i="1"/>
  <c r="FP105" i="1"/>
  <c r="FP106" i="1"/>
  <c r="FP107" i="1"/>
  <c r="FP108" i="1"/>
  <c r="FP109" i="1"/>
  <c r="FP110" i="1"/>
  <c r="FP111" i="1"/>
  <c r="FP112" i="1"/>
  <c r="FP113" i="1"/>
  <c r="FP114" i="1"/>
  <c r="FP115" i="1"/>
  <c r="FP116" i="1"/>
  <c r="FP117" i="1"/>
  <c r="FP118" i="1"/>
  <c r="FP119" i="1"/>
  <c r="FP120" i="1"/>
  <c r="FP121" i="1"/>
  <c r="FP122" i="1"/>
  <c r="FP123" i="1"/>
  <c r="FP124" i="1"/>
  <c r="FP125" i="1"/>
  <c r="FP126" i="1"/>
  <c r="FP127" i="1"/>
  <c r="FP128" i="1"/>
  <c r="FP129" i="1"/>
  <c r="FP130" i="1"/>
  <c r="FP131" i="1"/>
  <c r="FP132" i="1"/>
  <c r="FP133" i="1"/>
  <c r="FP134" i="1"/>
  <c r="FP135" i="1"/>
  <c r="FP136" i="1"/>
  <c r="FP137" i="1"/>
  <c r="FP138" i="1"/>
  <c r="FP139" i="1"/>
  <c r="FP140" i="1"/>
  <c r="FP141" i="1"/>
  <c r="FP142" i="1"/>
  <c r="FP143" i="1"/>
  <c r="FP144" i="1"/>
  <c r="FP145" i="1"/>
  <c r="FP146" i="1"/>
  <c r="FP147" i="1"/>
  <c r="FP148" i="1"/>
  <c r="FP149" i="1"/>
  <c r="FP150" i="1"/>
  <c r="FP151" i="1"/>
  <c r="FP152" i="1"/>
  <c r="FP153" i="1"/>
  <c r="FP154" i="1"/>
  <c r="FP155" i="1"/>
  <c r="FP156" i="1"/>
  <c r="FP157" i="1"/>
  <c r="FP158" i="1"/>
  <c r="FP159" i="1"/>
  <c r="FP160" i="1"/>
  <c r="FP161" i="1"/>
  <c r="FP162" i="1"/>
  <c r="FP163" i="1"/>
  <c r="FP164" i="1"/>
  <c r="FP165" i="1"/>
  <c r="FP166" i="1"/>
  <c r="FP167" i="1"/>
  <c r="FP168" i="1"/>
  <c r="FP169" i="1"/>
  <c r="FP170" i="1"/>
  <c r="FP171" i="1"/>
  <c r="FP172" i="1"/>
  <c r="FP173" i="1"/>
  <c r="FP174" i="1"/>
  <c r="FP175" i="1"/>
  <c r="FP176" i="1"/>
  <c r="FP177" i="1"/>
  <c r="FP178" i="1"/>
  <c r="FP179" i="1"/>
  <c r="FP180" i="1"/>
  <c r="FP181" i="1"/>
  <c r="FP182" i="1"/>
  <c r="FP183" i="1"/>
  <c r="FP184" i="1"/>
  <c r="FP185" i="1"/>
  <c r="FP186" i="1"/>
  <c r="FP187" i="1"/>
  <c r="FP188" i="1"/>
  <c r="FP189" i="1"/>
  <c r="FP190" i="1"/>
  <c r="FP191" i="1"/>
  <c r="FP192" i="1"/>
  <c r="FP193" i="1"/>
  <c r="FP194" i="1"/>
  <c r="FP195" i="1"/>
  <c r="FP196" i="1"/>
  <c r="FP197" i="1"/>
  <c r="FP198" i="1"/>
  <c r="FP199" i="1"/>
  <c r="FP200" i="1"/>
  <c r="FP201" i="1"/>
  <c r="FP202" i="1"/>
  <c r="FP203" i="1"/>
  <c r="FP204" i="1"/>
  <c r="FP205" i="1"/>
  <c r="FP206" i="1"/>
  <c r="FP207" i="1"/>
  <c r="FP208" i="1"/>
  <c r="FP209" i="1"/>
  <c r="FP210" i="1"/>
  <c r="FP211" i="1"/>
  <c r="FP212" i="1"/>
  <c r="FP213" i="1"/>
  <c r="FP214" i="1"/>
  <c r="FP215" i="1"/>
  <c r="FP216" i="1"/>
  <c r="FP217" i="1"/>
  <c r="FP218" i="1"/>
  <c r="FP219" i="1"/>
  <c r="FP220" i="1"/>
  <c r="FP221" i="1"/>
  <c r="FP222" i="1"/>
  <c r="FP246" i="1"/>
  <c r="FP224" i="1"/>
  <c r="FP225" i="1"/>
  <c r="FP226" i="1"/>
  <c r="FP227" i="1"/>
  <c r="FP228" i="1"/>
  <c r="FP229" i="1"/>
  <c r="FP230" i="1"/>
  <c r="FP231" i="1"/>
  <c r="FP232" i="1"/>
  <c r="FP233" i="1"/>
  <c r="FP234" i="1"/>
  <c r="FP235" i="1"/>
  <c r="FP236" i="1"/>
  <c r="FP237" i="1"/>
  <c r="FP238" i="1"/>
  <c r="FP239" i="1"/>
  <c r="FP240" i="1"/>
  <c r="FP241" i="1"/>
  <c r="FP242" i="1"/>
  <c r="FP243" i="1"/>
  <c r="FP244" i="1"/>
  <c r="FP245" i="1"/>
  <c r="FO221" i="1"/>
  <c r="FO222" i="1"/>
  <c r="FO223" i="1"/>
  <c r="FO224" i="1"/>
  <c r="FO225" i="1"/>
  <c r="FO226" i="1"/>
  <c r="FO227" i="1"/>
  <c r="FO228" i="1"/>
  <c r="FO229" i="1"/>
  <c r="FO230" i="1"/>
  <c r="FO231" i="1"/>
  <c r="FO232" i="1"/>
  <c r="FO233" i="1"/>
  <c r="FO234" i="1"/>
  <c r="FO235" i="1"/>
  <c r="FO236" i="1"/>
  <c r="FO237" i="1"/>
  <c r="FO238" i="1"/>
  <c r="FO239" i="1"/>
  <c r="FO220" i="1"/>
  <c r="FP223" i="1"/>
  <c r="FN239" i="1"/>
  <c r="FN236" i="1"/>
  <c r="FN224" i="1"/>
  <c r="FN225" i="1"/>
  <c r="FN226" i="1"/>
  <c r="FN227" i="1"/>
  <c r="FN228" i="1"/>
  <c r="FN229" i="1"/>
  <c r="FN230" i="1"/>
  <c r="FN231" i="1"/>
  <c r="FN232" i="1"/>
  <c r="FN233" i="1"/>
  <c r="FN234" i="1"/>
  <c r="FN235" i="1"/>
  <c r="FN237" i="1"/>
  <c r="FN238" i="1"/>
  <c r="FN240" i="1"/>
  <c r="FM210" i="1"/>
  <c r="FM246" i="1"/>
  <c r="FM97" i="1"/>
  <c r="FM98" i="1"/>
  <c r="FM99" i="1"/>
  <c r="FM100" i="1"/>
  <c r="FM101" i="1"/>
  <c r="FM102" i="1"/>
  <c r="FM103" i="1"/>
  <c r="FM104" i="1"/>
  <c r="FM105" i="1"/>
  <c r="FM106" i="1"/>
  <c r="FM107" i="1"/>
  <c r="FM108" i="1"/>
  <c r="FM109" i="1"/>
  <c r="FM110" i="1"/>
  <c r="FM111" i="1"/>
  <c r="FM112" i="1"/>
  <c r="FM113" i="1"/>
  <c r="FM114" i="1"/>
  <c r="FM115" i="1"/>
  <c r="FM116" i="1"/>
  <c r="FM117" i="1"/>
  <c r="FM118" i="1"/>
  <c r="FM119" i="1"/>
  <c r="FM120" i="1"/>
  <c r="FM121" i="1"/>
  <c r="FM122" i="1"/>
  <c r="FM123" i="1"/>
  <c r="FM124" i="1"/>
  <c r="FM125" i="1"/>
  <c r="FM126" i="1"/>
  <c r="FM127" i="1"/>
  <c r="FM128" i="1"/>
  <c r="FM129" i="1"/>
  <c r="FM130" i="1"/>
  <c r="FM131" i="1"/>
  <c r="FM132" i="1"/>
  <c r="FM133" i="1"/>
  <c r="FM134" i="1"/>
  <c r="FM135" i="1"/>
  <c r="FM136" i="1"/>
  <c r="FM137" i="1"/>
  <c r="FM138" i="1"/>
  <c r="FM139" i="1"/>
  <c r="FM140" i="1"/>
  <c r="FM141" i="1"/>
  <c r="FM142" i="1"/>
  <c r="FM143" i="1"/>
  <c r="FM144" i="1"/>
  <c r="FM145" i="1"/>
  <c r="FM146" i="1"/>
  <c r="FM147" i="1"/>
  <c r="FM148" i="1"/>
  <c r="FM149" i="1"/>
  <c r="FM150" i="1"/>
  <c r="FM151" i="1"/>
  <c r="FM152" i="1"/>
  <c r="FM153" i="1"/>
  <c r="FM154" i="1"/>
  <c r="FM155" i="1"/>
  <c r="FM156" i="1"/>
  <c r="FM157" i="1"/>
  <c r="FM158" i="1"/>
  <c r="FM159" i="1"/>
  <c r="FM160" i="1"/>
  <c r="FM161" i="1"/>
  <c r="FM162" i="1"/>
  <c r="FM163" i="1"/>
  <c r="FM164" i="1"/>
  <c r="FM165" i="1"/>
  <c r="FM166" i="1"/>
  <c r="FM167" i="1"/>
  <c r="FM168" i="1"/>
  <c r="FM169" i="1"/>
  <c r="FM170" i="1"/>
  <c r="FM171" i="1"/>
  <c r="FM172" i="1"/>
  <c r="FM173" i="1"/>
  <c r="FM174" i="1"/>
  <c r="FM175" i="1"/>
  <c r="FM176" i="1"/>
  <c r="FM177" i="1"/>
  <c r="FM178" i="1"/>
  <c r="FM179" i="1"/>
  <c r="FM180" i="1"/>
  <c r="FM181" i="1"/>
  <c r="FM182" i="1"/>
  <c r="FM183" i="1"/>
  <c r="FM184" i="1"/>
  <c r="FM185" i="1"/>
  <c r="FM186" i="1"/>
  <c r="FM187" i="1"/>
  <c r="FM188" i="1"/>
  <c r="FM189" i="1"/>
  <c r="FM190" i="1"/>
  <c r="FM191" i="1"/>
  <c r="FM192" i="1"/>
  <c r="FM193" i="1"/>
  <c r="FM194" i="1"/>
  <c r="FM195" i="1"/>
  <c r="FM196" i="1"/>
  <c r="FM197" i="1"/>
  <c r="FM198" i="1"/>
  <c r="FM199" i="1"/>
  <c r="FM200" i="1"/>
  <c r="FM201" i="1"/>
  <c r="FM202" i="1"/>
  <c r="FM203" i="1"/>
  <c r="FM204" i="1"/>
  <c r="FM205" i="1"/>
  <c r="FM206" i="1"/>
  <c r="FM207" i="1"/>
  <c r="FM208" i="1"/>
  <c r="FM209" i="1"/>
  <c r="FM211" i="1"/>
  <c r="FM212" i="1"/>
  <c r="FM213" i="1"/>
  <c r="FM214" i="1"/>
  <c r="FM215" i="1"/>
  <c r="FM216" i="1"/>
  <c r="FM217" i="1"/>
  <c r="FM218" i="1"/>
  <c r="FM219" i="1"/>
  <c r="FM220" i="1"/>
  <c r="FM221" i="1"/>
  <c r="FM222" i="1"/>
  <c r="FM223" i="1"/>
  <c r="FM224" i="1"/>
  <c r="FM225" i="1"/>
  <c r="FM226" i="1"/>
  <c r="FM227" i="1"/>
  <c r="FM228" i="1"/>
  <c r="FM229" i="1"/>
  <c r="FM230" i="1"/>
  <c r="FM231" i="1"/>
  <c r="FM232" i="1"/>
  <c r="FM233" i="1"/>
  <c r="FM234" i="1"/>
  <c r="FM235" i="1"/>
  <c r="FM236" i="1"/>
  <c r="FM237" i="1"/>
  <c r="FM238" i="1"/>
  <c r="FM239" i="1"/>
  <c r="FM240" i="1"/>
  <c r="FM241" i="1"/>
  <c r="FM242" i="1"/>
  <c r="FM243" i="1"/>
  <c r="FM244" i="1"/>
  <c r="FM245" i="1"/>
  <c r="FM96" i="1"/>
  <c r="AN172" i="2" l="1"/>
  <c r="AO172" i="2" s="1"/>
  <c r="AO171" i="2"/>
  <c r="V116" i="4"/>
  <c r="AN134" i="2"/>
  <c r="AO134" i="2" s="1"/>
  <c r="AO133" i="2"/>
  <c r="AN71" i="2"/>
  <c r="AO71" i="2" s="1"/>
  <c r="AO70" i="2"/>
  <c r="V129" i="4"/>
  <c r="AF155" i="7"/>
  <c r="AF156" i="7" s="1"/>
  <c r="AG18" i="7"/>
  <c r="AH18" i="7"/>
  <c r="AG357" i="7"/>
  <c r="V45" i="7" s="1"/>
  <c r="AH357" i="7"/>
  <c r="W45" i="7" s="1"/>
  <c r="AF187" i="7"/>
  <c r="AG186" i="7"/>
  <c r="AH186" i="7"/>
  <c r="AG41" i="7"/>
  <c r="V10" i="7" s="1"/>
  <c r="AH41" i="7"/>
  <c r="W10" i="7" s="1"/>
  <c r="AF63" i="7"/>
  <c r="AG62" i="7"/>
  <c r="AH62" i="7"/>
  <c r="AG61" i="7"/>
  <c r="AH61" i="7"/>
  <c r="AF19" i="7"/>
  <c r="AF20" i="7" s="1"/>
  <c r="AF112" i="7"/>
  <c r="AG111" i="7"/>
  <c r="AH111" i="7"/>
  <c r="AF237" i="7"/>
  <c r="AF238" i="7" s="1"/>
  <c r="AG236" i="7"/>
  <c r="AH236" i="7"/>
  <c r="AF97" i="7"/>
  <c r="AG96" i="7"/>
  <c r="AH96" i="7"/>
  <c r="AG155" i="7"/>
  <c r="AG154" i="7"/>
  <c r="AH154" i="7"/>
  <c r="AG219" i="7"/>
  <c r="V27" i="7" s="1"/>
  <c r="AH219" i="7"/>
  <c r="W27" i="7" s="1"/>
  <c r="AB186" i="16"/>
  <c r="AV188" i="16"/>
  <c r="AV187" i="16"/>
  <c r="CM22" i="16"/>
  <c r="CF36" i="16"/>
  <c r="CF34" i="16"/>
  <c r="AW187" i="16" s="1"/>
  <c r="CF35" i="16"/>
  <c r="AW188" i="16" s="1"/>
  <c r="CK22" i="16"/>
  <c r="CD40" i="16"/>
  <c r="CD41" i="16"/>
  <c r="AW194" i="16" s="1"/>
  <c r="CL22" i="16"/>
  <c r="CE38" i="16"/>
  <c r="AW191" i="16" s="1"/>
  <c r="CE40" i="16"/>
  <c r="CE37" i="16"/>
  <c r="AW190" i="16" s="1"/>
  <c r="CE39" i="16"/>
  <c r="AW192" i="16" s="1"/>
  <c r="CE36" i="16"/>
  <c r="W165" i="16"/>
  <c r="X165" i="16" s="1"/>
  <c r="Y165" i="16" s="1"/>
  <c r="W162" i="16"/>
  <c r="X162" i="16" s="1"/>
  <c r="X163" i="16"/>
  <c r="Y163" i="16" s="1"/>
  <c r="J163" i="16" s="1"/>
  <c r="U164" i="16"/>
  <c r="V164" i="16" s="1"/>
  <c r="W164" i="16" s="1"/>
  <c r="X164" i="16" s="1"/>
  <c r="Y164" i="16" s="1"/>
  <c r="Z164" i="16" s="1"/>
  <c r="J164" i="16" s="1"/>
  <c r="T160" i="16"/>
  <c r="U160" i="16" s="1"/>
  <c r="V160" i="16" s="1"/>
  <c r="J160" i="16" s="1"/>
  <c r="AO68" i="4"/>
  <c r="U123" i="4" s="1"/>
  <c r="AP68" i="4"/>
  <c r="V123" i="4" s="1"/>
  <c r="U129" i="4"/>
  <c r="AO155" i="4"/>
  <c r="AP155" i="4"/>
  <c r="U116" i="4"/>
  <c r="AN156" i="4"/>
  <c r="AO31" i="4"/>
  <c r="U117" i="4" s="1"/>
  <c r="AP31" i="4"/>
  <c r="V117" i="4" s="1"/>
  <c r="AO172" i="4"/>
  <c r="U137" i="4" s="1"/>
  <c r="AP172" i="4"/>
  <c r="V137" i="4" s="1"/>
  <c r="AO148" i="4"/>
  <c r="U134" i="4" s="1"/>
  <c r="AP148" i="4"/>
  <c r="V134" i="4" s="1"/>
  <c r="AO90" i="4"/>
  <c r="U126" i="4" s="1"/>
  <c r="AP90" i="4"/>
  <c r="V126" i="4" s="1"/>
  <c r="AO164" i="4"/>
  <c r="U136" i="4" s="1"/>
  <c r="AP164" i="4"/>
  <c r="V136" i="4" s="1"/>
  <c r="AO76" i="4"/>
  <c r="U124" i="4" s="1"/>
  <c r="AP76" i="4"/>
  <c r="V124" i="4" s="1"/>
  <c r="AO129" i="4"/>
  <c r="U131" i="4" s="1"/>
  <c r="AP129" i="4"/>
  <c r="V131" i="4" s="1"/>
  <c r="AC37" i="4"/>
  <c r="AD37" i="4" s="1"/>
  <c r="AD38" i="4"/>
  <c r="AE38" i="4" s="1"/>
  <c r="AF38" i="4" s="1"/>
  <c r="AD41" i="4"/>
  <c r="AE41" i="4" s="1"/>
  <c r="AF41" i="4" s="1"/>
  <c r="AC39" i="4"/>
  <c r="AD39" i="4" s="1"/>
  <c r="AE39" i="4" s="1"/>
  <c r="AF39" i="4" s="1"/>
  <c r="AG39" i="4" s="1"/>
  <c r="AG41" i="4"/>
  <c r="AH41" i="4" s="1"/>
  <c r="AI41" i="4" s="1"/>
  <c r="AE18" i="2"/>
  <c r="AF18" i="2" s="1"/>
  <c r="AG18" i="2" s="1"/>
  <c r="AP101" i="2"/>
  <c r="AN102" i="2"/>
  <c r="AO102" i="2" s="1"/>
  <c r="AP12" i="2"/>
  <c r="U76" i="2" s="1"/>
  <c r="AN21" i="2"/>
  <c r="AO21" i="2" s="1"/>
  <c r="T77" i="2" s="1"/>
  <c r="AP182" i="2"/>
  <c r="U92" i="2" s="1"/>
  <c r="AP122" i="2"/>
  <c r="AP28" i="2"/>
  <c r="AP84" i="2"/>
  <c r="AN173" i="2"/>
  <c r="AO173" i="2" s="1"/>
  <c r="AP59" i="2"/>
  <c r="AP70" i="2"/>
  <c r="AN85" i="2"/>
  <c r="AO85" i="2" s="1"/>
  <c r="AP147" i="2"/>
  <c r="AP171" i="2"/>
  <c r="AP102" i="2"/>
  <c r="AP20" i="2"/>
  <c r="AP51" i="2"/>
  <c r="AP133" i="2"/>
  <c r="AN148" i="2"/>
  <c r="AO148" i="2" s="1"/>
  <c r="T88" i="2" s="1"/>
  <c r="AP172" i="2"/>
  <c r="AN123" i="2"/>
  <c r="AO123" i="2" s="1"/>
  <c r="AP111" i="2"/>
  <c r="AN112" i="2"/>
  <c r="AO112" i="2" s="1"/>
  <c r="AN72" i="2"/>
  <c r="AO72" i="2" s="1"/>
  <c r="AP71" i="2"/>
  <c r="AN103" i="2"/>
  <c r="AO103" i="2" s="1"/>
  <c r="AN135" i="2"/>
  <c r="AO135" i="2" s="1"/>
  <c r="AP134" i="2"/>
  <c r="AN52" i="2"/>
  <c r="AO52" i="2" s="1"/>
  <c r="T80" i="2" s="1"/>
  <c r="AN156" i="2"/>
  <c r="AO156" i="2" s="1"/>
  <c r="AP155" i="2"/>
  <c r="AN29" i="2"/>
  <c r="AO29" i="2" s="1"/>
  <c r="AN42" i="2"/>
  <c r="AO42" i="2" s="1"/>
  <c r="T79" i="2" s="1"/>
  <c r="AP41" i="2"/>
  <c r="AN60" i="2"/>
  <c r="AO60" i="2" s="1"/>
  <c r="AA17" i="2"/>
  <c r="AC16" i="2"/>
  <c r="AD16" i="2" s="1"/>
  <c r="AE16" i="2" s="1"/>
  <c r="AA19" i="2"/>
  <c r="AB19" i="2" s="1"/>
  <c r="AC19" i="2" s="1"/>
  <c r="AD19" i="2" s="1"/>
  <c r="AE19" i="2" s="1"/>
  <c r="AF19" i="2" s="1"/>
  <c r="AG19" i="2" s="1"/>
  <c r="AH19" i="2" s="1"/>
  <c r="FW274" i="1"/>
  <c r="FW275" i="1"/>
  <c r="GE274" i="1"/>
  <c r="GE275" i="1"/>
  <c r="GF273" i="1"/>
  <c r="GF272" i="1"/>
  <c r="GF265" i="1"/>
  <c r="GF266" i="1"/>
  <c r="GF267" i="1"/>
  <c r="GF268" i="1"/>
  <c r="GF269" i="1"/>
  <c r="GF270" i="1"/>
  <c r="GF271" i="1"/>
  <c r="GF180" i="1"/>
  <c r="GF181" i="1"/>
  <c r="GF182" i="1"/>
  <c r="GF183" i="1"/>
  <c r="GF184" i="1"/>
  <c r="GF185" i="1"/>
  <c r="GF186" i="1"/>
  <c r="GF187" i="1"/>
  <c r="GF188" i="1"/>
  <c r="GF189" i="1"/>
  <c r="GF190" i="1"/>
  <c r="GF191" i="1"/>
  <c r="GF192" i="1"/>
  <c r="GF193" i="1"/>
  <c r="GF194" i="1"/>
  <c r="GF195" i="1"/>
  <c r="GF196" i="1"/>
  <c r="GF197" i="1"/>
  <c r="GF198" i="1"/>
  <c r="GF199" i="1"/>
  <c r="GF200" i="1"/>
  <c r="GF201" i="1"/>
  <c r="GF202" i="1"/>
  <c r="GF203" i="1"/>
  <c r="GF204" i="1"/>
  <c r="GF205" i="1"/>
  <c r="GF206" i="1"/>
  <c r="GF207" i="1"/>
  <c r="GF208" i="1"/>
  <c r="GF209" i="1"/>
  <c r="GF210" i="1"/>
  <c r="GF211" i="1"/>
  <c r="GF212" i="1"/>
  <c r="GF213" i="1"/>
  <c r="GF214" i="1"/>
  <c r="GF215" i="1"/>
  <c r="GF216" i="1"/>
  <c r="GF217" i="1"/>
  <c r="GF218" i="1"/>
  <c r="GF219" i="1"/>
  <c r="GF220" i="1"/>
  <c r="GF221" i="1"/>
  <c r="GF222" i="1"/>
  <c r="GF223" i="1"/>
  <c r="GF224" i="1"/>
  <c r="GF225" i="1"/>
  <c r="GF226" i="1"/>
  <c r="GF227" i="1"/>
  <c r="GF228" i="1"/>
  <c r="GF229" i="1"/>
  <c r="GF230" i="1"/>
  <c r="GF232" i="1"/>
  <c r="GF233" i="1"/>
  <c r="GF234" i="1"/>
  <c r="GF235" i="1"/>
  <c r="GF236" i="1"/>
  <c r="GF237" i="1"/>
  <c r="GF238" i="1"/>
  <c r="GF239" i="1"/>
  <c r="GF240" i="1"/>
  <c r="GF241" i="1"/>
  <c r="GF242" i="1"/>
  <c r="GF243" i="1"/>
  <c r="GF244" i="1"/>
  <c r="GF245" i="1"/>
  <c r="GF246" i="1"/>
  <c r="GF247" i="1"/>
  <c r="GF248" i="1"/>
  <c r="GF249" i="1"/>
  <c r="GF250" i="1"/>
  <c r="GF251" i="1"/>
  <c r="GF252" i="1"/>
  <c r="GF253" i="1"/>
  <c r="GF254" i="1"/>
  <c r="GF255" i="1"/>
  <c r="GF256" i="1"/>
  <c r="GF257" i="1"/>
  <c r="GF258" i="1"/>
  <c r="GF259" i="1"/>
  <c r="GF260" i="1"/>
  <c r="GF261" i="1"/>
  <c r="GF262" i="1"/>
  <c r="GF263" i="1"/>
  <c r="GF264" i="1"/>
  <c r="GD267" i="1"/>
  <c r="GC224" i="1"/>
  <c r="GC225" i="1"/>
  <c r="GC226" i="1"/>
  <c r="GC227" i="1"/>
  <c r="GC228" i="1"/>
  <c r="GC229" i="1"/>
  <c r="GC230" i="1"/>
  <c r="GC231" i="1"/>
  <c r="GC232" i="1"/>
  <c r="GC233" i="1"/>
  <c r="GC234" i="1"/>
  <c r="GC235" i="1"/>
  <c r="GC236" i="1"/>
  <c r="GC237" i="1"/>
  <c r="GC238" i="1"/>
  <c r="GC239" i="1"/>
  <c r="GC240" i="1"/>
  <c r="GC241" i="1"/>
  <c r="GC242" i="1"/>
  <c r="GC243" i="1"/>
  <c r="GC244" i="1"/>
  <c r="GC245" i="1"/>
  <c r="GC246" i="1"/>
  <c r="GC247" i="1"/>
  <c r="GC248" i="1"/>
  <c r="GC249" i="1"/>
  <c r="GC250" i="1"/>
  <c r="GC251" i="1"/>
  <c r="GC252" i="1"/>
  <c r="GC253" i="1"/>
  <c r="GC254" i="1"/>
  <c r="GC255" i="1"/>
  <c r="GC256" i="1"/>
  <c r="GC257" i="1"/>
  <c r="GC258" i="1"/>
  <c r="GC259" i="1"/>
  <c r="GC260" i="1"/>
  <c r="GC261" i="1"/>
  <c r="GC262" i="1"/>
  <c r="GC263" i="1"/>
  <c r="GC264" i="1"/>
  <c r="GC266" i="1"/>
  <c r="GC267" i="1"/>
  <c r="GC265" i="1"/>
  <c r="GB265" i="1"/>
  <c r="FW266" i="1"/>
  <c r="FV265" i="1"/>
  <c r="FU265" i="1"/>
  <c r="GD264" i="1"/>
  <c r="GD180" i="1"/>
  <c r="GD181" i="1"/>
  <c r="GD182" i="1"/>
  <c r="GD183" i="1"/>
  <c r="GD184" i="1"/>
  <c r="GD185" i="1"/>
  <c r="GD186" i="1"/>
  <c r="GD187" i="1"/>
  <c r="GD188" i="1"/>
  <c r="GD189" i="1"/>
  <c r="GD190" i="1"/>
  <c r="GD191" i="1"/>
  <c r="GD192" i="1"/>
  <c r="GD193" i="1"/>
  <c r="GD194" i="1"/>
  <c r="GD195" i="1"/>
  <c r="GD196" i="1"/>
  <c r="GD197" i="1"/>
  <c r="GD198" i="1"/>
  <c r="GD199" i="1"/>
  <c r="GD200" i="1"/>
  <c r="GD201" i="1"/>
  <c r="GD202" i="1"/>
  <c r="GD203" i="1"/>
  <c r="GD204" i="1"/>
  <c r="GD205" i="1"/>
  <c r="GD206" i="1"/>
  <c r="GD207" i="1"/>
  <c r="GD208" i="1"/>
  <c r="GD209" i="1"/>
  <c r="GD210" i="1"/>
  <c r="GD211" i="1"/>
  <c r="GD212" i="1"/>
  <c r="GD213" i="1"/>
  <c r="GD214" i="1"/>
  <c r="GD215" i="1"/>
  <c r="GD216" i="1"/>
  <c r="GD217" i="1"/>
  <c r="GD218" i="1"/>
  <c r="GD219" i="1"/>
  <c r="GD220" i="1"/>
  <c r="GD221" i="1"/>
  <c r="GD222" i="1"/>
  <c r="GD223" i="1"/>
  <c r="GD224" i="1"/>
  <c r="GD225" i="1"/>
  <c r="GD226" i="1"/>
  <c r="GD227" i="1"/>
  <c r="GD228" i="1"/>
  <c r="GD229" i="1"/>
  <c r="GD230" i="1"/>
  <c r="GD231" i="1"/>
  <c r="GD232" i="1"/>
  <c r="GD233" i="1"/>
  <c r="GD234" i="1"/>
  <c r="GD235" i="1"/>
  <c r="GD236" i="1"/>
  <c r="GD237" i="1"/>
  <c r="GD238" i="1"/>
  <c r="GD239" i="1"/>
  <c r="GD240" i="1"/>
  <c r="GD241" i="1"/>
  <c r="GD242" i="1"/>
  <c r="GD243" i="1"/>
  <c r="GD244" i="1"/>
  <c r="GD245" i="1"/>
  <c r="GD246" i="1"/>
  <c r="GD247" i="1"/>
  <c r="GD248" i="1"/>
  <c r="GD249" i="1"/>
  <c r="GD250" i="1"/>
  <c r="GD251" i="1"/>
  <c r="GD252" i="1"/>
  <c r="GD253" i="1"/>
  <c r="GD254" i="1"/>
  <c r="GD255" i="1"/>
  <c r="GD256" i="1"/>
  <c r="GD257" i="1"/>
  <c r="GD258" i="1"/>
  <c r="GD259" i="1"/>
  <c r="GD260" i="1"/>
  <c r="GD261" i="1"/>
  <c r="GD262" i="1"/>
  <c r="GD263" i="1"/>
  <c r="GD265" i="1"/>
  <c r="GD266" i="1"/>
  <c r="GD268" i="1"/>
  <c r="GD269" i="1"/>
  <c r="GD270" i="1"/>
  <c r="GD271" i="1"/>
  <c r="GD272" i="1"/>
  <c r="GD273" i="1"/>
  <c r="GB245" i="1"/>
  <c r="GB246" i="1"/>
  <c r="GB247" i="1"/>
  <c r="GB248" i="1"/>
  <c r="GB249" i="1"/>
  <c r="GB250" i="1"/>
  <c r="GB251" i="1"/>
  <c r="GB252" i="1"/>
  <c r="GB253" i="1"/>
  <c r="GB254" i="1"/>
  <c r="GB255" i="1"/>
  <c r="GB256" i="1"/>
  <c r="GB257" i="1"/>
  <c r="GB258" i="1"/>
  <c r="GB259" i="1"/>
  <c r="GB260" i="1"/>
  <c r="GB261" i="1"/>
  <c r="GB262" i="1"/>
  <c r="GB263" i="1"/>
  <c r="GB264" i="1"/>
  <c r="GB266" i="1"/>
  <c r="GB267" i="1"/>
  <c r="GB268" i="1"/>
  <c r="GB269" i="1"/>
  <c r="Y138" i="4" l="1"/>
  <c r="Y120" i="4"/>
  <c r="AN124" i="2"/>
  <c r="Y114" i="4"/>
  <c r="Y137" i="4"/>
  <c r="Y116" i="4"/>
  <c r="GE266" i="1"/>
  <c r="AH156" i="7"/>
  <c r="AF157" i="7"/>
  <c r="AH157" i="7" s="1"/>
  <c r="W21" i="7" s="1"/>
  <c r="AG156" i="7"/>
  <c r="AH155" i="7"/>
  <c r="AG19" i="7"/>
  <c r="AH19" i="7"/>
  <c r="AF21" i="7"/>
  <c r="AG20" i="7"/>
  <c r="AH20" i="7"/>
  <c r="AG157" i="7"/>
  <c r="V21" i="7" s="1"/>
  <c r="AG63" i="7"/>
  <c r="V12" i="7" s="1"/>
  <c r="AH63" i="7"/>
  <c r="W12" i="7" s="1"/>
  <c r="AF98" i="7"/>
  <c r="AH97" i="7"/>
  <c r="AG97" i="7"/>
  <c r="AG238" i="7"/>
  <c r="V29" i="7" s="1"/>
  <c r="AH238" i="7"/>
  <c r="W29" i="7" s="1"/>
  <c r="AF188" i="7"/>
  <c r="AG187" i="7"/>
  <c r="AH187" i="7"/>
  <c r="AG237" i="7"/>
  <c r="AH237" i="7"/>
  <c r="AG112" i="7"/>
  <c r="V16" i="7" s="1"/>
  <c r="AH112" i="7"/>
  <c r="W16" i="7" s="1"/>
  <c r="AB187" i="16"/>
  <c r="AW189" i="16"/>
  <c r="AW193" i="16"/>
  <c r="CS22" i="16"/>
  <c r="CL39" i="16"/>
  <c r="AX192" i="16" s="1"/>
  <c r="CL41" i="16"/>
  <c r="CL38" i="16"/>
  <c r="AX191" i="16" s="1"/>
  <c r="CL40" i="16"/>
  <c r="AX193" i="16" s="1"/>
  <c r="CL37" i="16"/>
  <c r="CR22" i="16"/>
  <c r="CY22" i="16" s="1"/>
  <c r="DF22" i="16" s="1"/>
  <c r="DM22" i="16" s="1"/>
  <c r="DT22" i="16" s="1"/>
  <c r="EA22" i="16" s="1"/>
  <c r="CK41" i="16"/>
  <c r="CT22" i="16"/>
  <c r="CM37" i="16"/>
  <c r="CM36" i="16"/>
  <c r="AX189" i="16" s="1"/>
  <c r="CM35" i="16"/>
  <c r="AX188" i="16" s="1"/>
  <c r="J162" i="16"/>
  <c r="Z165" i="16"/>
  <c r="AA165" i="16" s="1"/>
  <c r="J165" i="16" s="1"/>
  <c r="AO156" i="4"/>
  <c r="U135" i="4" s="1"/>
  <c r="AP156" i="4"/>
  <c r="V135" i="4" s="1"/>
  <c r="Y135" i="4" s="1"/>
  <c r="AE37" i="4"/>
  <c r="AP173" i="2"/>
  <c r="AN174" i="2"/>
  <c r="AO174" i="2" s="1"/>
  <c r="T91" i="2" s="1"/>
  <c r="AP42" i="2"/>
  <c r="U79" i="2" s="1"/>
  <c r="AN113" i="2"/>
  <c r="AP85" i="2"/>
  <c r="AN86" i="2"/>
  <c r="AO86" i="2" s="1"/>
  <c r="AP52" i="2"/>
  <c r="U80" i="2" s="1"/>
  <c r="AP123" i="2"/>
  <c r="AP135" i="2"/>
  <c r="AP148" i="2"/>
  <c r="U88" i="2" s="1"/>
  <c r="AP21" i="2"/>
  <c r="U77" i="2" s="1"/>
  <c r="AP112" i="2"/>
  <c r="AN30" i="2"/>
  <c r="AO30" i="2" s="1"/>
  <c r="AP29" i="2"/>
  <c r="AN31" i="2"/>
  <c r="AO31" i="2" s="1"/>
  <c r="AN157" i="2"/>
  <c r="AO157" i="2" s="1"/>
  <c r="AP156" i="2"/>
  <c r="AN104" i="2"/>
  <c r="AO104" i="2" s="1"/>
  <c r="AP103" i="2"/>
  <c r="AN136" i="2"/>
  <c r="AO136" i="2" s="1"/>
  <c r="AN61" i="2"/>
  <c r="AO61" i="2" s="1"/>
  <c r="AP60" i="2"/>
  <c r="AN73" i="2"/>
  <c r="AO73" i="2" s="1"/>
  <c r="AP72" i="2"/>
  <c r="AB17" i="2"/>
  <c r="AC17" i="2" s="1"/>
  <c r="AD17" i="2" s="1"/>
  <c r="AE17" i="2" s="1"/>
  <c r="AF17" i="2" s="1"/>
  <c r="GE196" i="1"/>
  <c r="GE197" i="1"/>
  <c r="GE198" i="1"/>
  <c r="GE199" i="1"/>
  <c r="GE200" i="1"/>
  <c r="GE201" i="1"/>
  <c r="GE202" i="1"/>
  <c r="GE203" i="1"/>
  <c r="GE204" i="1"/>
  <c r="GE205" i="1"/>
  <c r="GE206" i="1"/>
  <c r="GE207" i="1"/>
  <c r="FW199" i="1"/>
  <c r="FW200" i="1"/>
  <c r="FW201" i="1"/>
  <c r="FW202" i="1"/>
  <c r="FW159" i="1"/>
  <c r="FW160" i="1"/>
  <c r="FW161" i="1"/>
  <c r="FW162" i="1"/>
  <c r="FW163" i="1"/>
  <c r="FW164" i="1"/>
  <c r="FW165" i="1"/>
  <c r="FW166" i="1"/>
  <c r="FW167" i="1"/>
  <c r="FW168" i="1"/>
  <c r="FW169" i="1"/>
  <c r="FW170" i="1"/>
  <c r="FW171" i="1"/>
  <c r="FW172" i="1"/>
  <c r="FW173" i="1"/>
  <c r="FW174" i="1"/>
  <c r="FW175" i="1"/>
  <c r="FW176" i="1"/>
  <c r="FW177" i="1"/>
  <c r="FW178" i="1"/>
  <c r="FW179" i="1"/>
  <c r="FW180" i="1"/>
  <c r="FW181" i="1"/>
  <c r="FW182" i="1"/>
  <c r="FW183" i="1"/>
  <c r="FW184" i="1"/>
  <c r="FW185" i="1"/>
  <c r="FW186" i="1"/>
  <c r="FW187" i="1"/>
  <c r="FW188" i="1"/>
  <c r="FW189" i="1"/>
  <c r="FW190" i="1"/>
  <c r="FW191" i="1"/>
  <c r="FW192" i="1"/>
  <c r="FW193" i="1"/>
  <c r="FW194" i="1"/>
  <c r="FW195" i="1"/>
  <c r="FW196" i="1"/>
  <c r="FW197" i="1"/>
  <c r="FU236" i="1"/>
  <c r="GE174" i="1"/>
  <c r="FW96" i="1"/>
  <c r="FW97" i="1"/>
  <c r="FW98" i="1"/>
  <c r="FW99" i="1"/>
  <c r="FW100" i="1"/>
  <c r="FW101" i="1"/>
  <c r="FW102" i="1"/>
  <c r="FW103" i="1"/>
  <c r="FW104" i="1"/>
  <c r="FW105" i="1"/>
  <c r="FW106" i="1"/>
  <c r="FW107" i="1"/>
  <c r="FW108" i="1"/>
  <c r="FW109" i="1"/>
  <c r="FW110" i="1"/>
  <c r="FW111" i="1"/>
  <c r="FW112" i="1"/>
  <c r="FW113" i="1"/>
  <c r="FW114" i="1"/>
  <c r="FW115" i="1"/>
  <c r="FW116" i="1"/>
  <c r="FW117" i="1"/>
  <c r="FW118" i="1"/>
  <c r="FW119" i="1"/>
  <c r="FW120" i="1"/>
  <c r="FW121" i="1"/>
  <c r="FW122" i="1"/>
  <c r="FW123" i="1"/>
  <c r="FW124" i="1"/>
  <c r="FW125" i="1"/>
  <c r="FW126" i="1"/>
  <c r="FW127" i="1"/>
  <c r="FW128" i="1"/>
  <c r="FW129" i="1"/>
  <c r="FW130" i="1"/>
  <c r="FW131" i="1"/>
  <c r="FW132" i="1"/>
  <c r="FW133" i="1"/>
  <c r="FW134" i="1"/>
  <c r="FW135" i="1"/>
  <c r="FW136" i="1"/>
  <c r="FW137" i="1"/>
  <c r="FW138" i="1"/>
  <c r="FW139" i="1"/>
  <c r="FW140" i="1"/>
  <c r="FW141" i="1"/>
  <c r="FW142" i="1"/>
  <c r="FW143" i="1"/>
  <c r="FW144" i="1"/>
  <c r="FW145" i="1"/>
  <c r="FW146" i="1"/>
  <c r="FW147" i="1"/>
  <c r="FW148" i="1"/>
  <c r="FW149" i="1"/>
  <c r="FW150" i="1"/>
  <c r="FW151" i="1"/>
  <c r="FW152" i="1"/>
  <c r="FW153" i="1"/>
  <c r="FW154" i="1"/>
  <c r="FW155" i="1"/>
  <c r="FW156" i="1"/>
  <c r="FW157" i="1"/>
  <c r="FW158" i="1"/>
  <c r="FW198" i="1"/>
  <c r="FW203" i="1"/>
  <c r="FW204" i="1"/>
  <c r="FW205" i="1"/>
  <c r="FW206" i="1"/>
  <c r="FW207" i="1"/>
  <c r="FW208" i="1"/>
  <c r="FW209" i="1"/>
  <c r="FW210" i="1"/>
  <c r="FW211" i="1"/>
  <c r="FW212" i="1"/>
  <c r="FW213" i="1"/>
  <c r="FW214" i="1"/>
  <c r="FW215" i="1"/>
  <c r="FW216" i="1"/>
  <c r="FW217" i="1"/>
  <c r="FW218" i="1"/>
  <c r="FW219" i="1"/>
  <c r="FW220" i="1"/>
  <c r="FW221" i="1"/>
  <c r="FW222" i="1"/>
  <c r="FW223" i="1"/>
  <c r="FW224" i="1"/>
  <c r="FW225" i="1"/>
  <c r="FW226" i="1"/>
  <c r="FW227" i="1"/>
  <c r="FW228" i="1"/>
  <c r="FW229" i="1"/>
  <c r="FW230" i="1"/>
  <c r="FW231" i="1"/>
  <c r="FW232" i="1"/>
  <c r="FW233" i="1"/>
  <c r="FW234" i="1"/>
  <c r="FW235" i="1"/>
  <c r="FW236" i="1"/>
  <c r="FW237" i="1"/>
  <c r="FW238" i="1"/>
  <c r="FW239" i="1"/>
  <c r="FW240" i="1"/>
  <c r="FW241" i="1"/>
  <c r="FW242" i="1"/>
  <c r="FW243" i="1"/>
  <c r="FW244" i="1"/>
  <c r="FW245" i="1"/>
  <c r="FW246" i="1"/>
  <c r="FW247" i="1"/>
  <c r="FW248" i="1"/>
  <c r="FW249" i="1"/>
  <c r="FW250" i="1"/>
  <c r="FW251" i="1"/>
  <c r="FW252" i="1"/>
  <c r="FW253" i="1"/>
  <c r="FW254" i="1"/>
  <c r="FW255" i="1"/>
  <c r="FW256" i="1"/>
  <c r="FW257" i="1"/>
  <c r="FW258" i="1"/>
  <c r="FW259" i="1"/>
  <c r="FW260" i="1"/>
  <c r="FW261" i="1"/>
  <c r="FW262" i="1"/>
  <c r="FW263" i="1"/>
  <c r="FW264" i="1"/>
  <c r="FW265" i="1"/>
  <c r="FW267" i="1"/>
  <c r="FW268" i="1"/>
  <c r="FW269" i="1"/>
  <c r="FW270" i="1"/>
  <c r="FW271" i="1"/>
  <c r="FW272" i="1"/>
  <c r="FW273" i="1"/>
  <c r="GE96" i="1"/>
  <c r="GE97" i="1"/>
  <c r="GE98" i="1"/>
  <c r="GE99" i="1"/>
  <c r="GE100" i="1"/>
  <c r="GE101" i="1"/>
  <c r="GE102" i="1"/>
  <c r="GE103" i="1"/>
  <c r="GE104" i="1"/>
  <c r="GE105" i="1"/>
  <c r="GE106" i="1"/>
  <c r="GE107" i="1"/>
  <c r="GE108" i="1"/>
  <c r="GE109" i="1"/>
  <c r="GE110" i="1"/>
  <c r="GE111" i="1"/>
  <c r="GE112" i="1"/>
  <c r="GE113" i="1"/>
  <c r="GE114" i="1"/>
  <c r="GE115" i="1"/>
  <c r="GE116" i="1"/>
  <c r="GE117" i="1"/>
  <c r="GE118" i="1"/>
  <c r="GE119" i="1"/>
  <c r="GE120" i="1"/>
  <c r="GE121" i="1"/>
  <c r="GE122" i="1"/>
  <c r="GE123" i="1"/>
  <c r="GE124" i="1"/>
  <c r="GE125" i="1"/>
  <c r="GE126" i="1"/>
  <c r="GE127" i="1"/>
  <c r="GE128" i="1"/>
  <c r="GE129" i="1"/>
  <c r="GE130" i="1"/>
  <c r="GE131" i="1"/>
  <c r="GE132" i="1"/>
  <c r="GE133" i="1"/>
  <c r="GE134" i="1"/>
  <c r="GE135" i="1"/>
  <c r="GE136" i="1"/>
  <c r="GE137" i="1"/>
  <c r="GE138" i="1"/>
  <c r="GE139" i="1"/>
  <c r="GE140" i="1"/>
  <c r="GE141" i="1"/>
  <c r="GE142" i="1"/>
  <c r="GE143" i="1"/>
  <c r="GE144" i="1"/>
  <c r="GE145" i="1"/>
  <c r="GE146" i="1"/>
  <c r="GE147" i="1"/>
  <c r="GE148" i="1"/>
  <c r="GE149" i="1"/>
  <c r="GE150" i="1"/>
  <c r="GE151" i="1"/>
  <c r="GE152" i="1"/>
  <c r="GE153" i="1"/>
  <c r="GE154" i="1"/>
  <c r="GE155" i="1"/>
  <c r="GE156" i="1"/>
  <c r="GE157" i="1"/>
  <c r="GE158" i="1"/>
  <c r="GE159" i="1"/>
  <c r="GE160" i="1"/>
  <c r="GE161" i="1"/>
  <c r="GE162" i="1"/>
  <c r="GE163" i="1"/>
  <c r="GE164" i="1"/>
  <c r="GE165" i="1"/>
  <c r="GE166" i="1"/>
  <c r="GE167" i="1"/>
  <c r="GE168" i="1"/>
  <c r="GE169" i="1"/>
  <c r="GE170" i="1"/>
  <c r="GE171" i="1"/>
  <c r="GE172" i="1"/>
  <c r="GE173" i="1"/>
  <c r="GE175" i="1"/>
  <c r="GE176" i="1"/>
  <c r="GE177" i="1"/>
  <c r="GE178" i="1"/>
  <c r="GE179" i="1"/>
  <c r="GE180" i="1"/>
  <c r="GE181" i="1"/>
  <c r="GE182" i="1"/>
  <c r="GE183" i="1"/>
  <c r="GE184" i="1"/>
  <c r="GE185" i="1"/>
  <c r="GE186" i="1"/>
  <c r="GE187" i="1"/>
  <c r="GE188" i="1"/>
  <c r="GE189" i="1"/>
  <c r="GE190" i="1"/>
  <c r="GE191" i="1"/>
  <c r="GE192" i="1"/>
  <c r="GE193" i="1"/>
  <c r="GE194" i="1"/>
  <c r="GE195" i="1"/>
  <c r="FV222" i="1"/>
  <c r="FV223" i="1"/>
  <c r="FV224" i="1"/>
  <c r="FV225" i="1"/>
  <c r="FV226" i="1"/>
  <c r="FV227" i="1"/>
  <c r="FV228" i="1"/>
  <c r="FV229" i="1"/>
  <c r="FV230" i="1"/>
  <c r="FV231" i="1"/>
  <c r="FV232" i="1"/>
  <c r="FV233" i="1"/>
  <c r="FV234" i="1"/>
  <c r="FV235" i="1"/>
  <c r="FV236" i="1"/>
  <c r="FV237" i="1"/>
  <c r="FV238" i="1"/>
  <c r="FV239" i="1"/>
  <c r="FV240" i="1"/>
  <c r="FV241" i="1"/>
  <c r="FV242" i="1"/>
  <c r="FV243" i="1"/>
  <c r="FV244" i="1"/>
  <c r="FV245" i="1"/>
  <c r="FV246" i="1"/>
  <c r="FV247" i="1"/>
  <c r="FV248" i="1"/>
  <c r="FV249" i="1"/>
  <c r="FV250" i="1"/>
  <c r="FV251" i="1"/>
  <c r="FV252" i="1"/>
  <c r="FV253" i="1"/>
  <c r="FV254" i="1"/>
  <c r="FV255" i="1"/>
  <c r="FV256" i="1"/>
  <c r="FV257" i="1"/>
  <c r="FV258" i="1"/>
  <c r="FV259" i="1"/>
  <c r="FV260" i="1"/>
  <c r="FV261" i="1"/>
  <c r="FV262" i="1"/>
  <c r="FV263" i="1"/>
  <c r="FV264" i="1"/>
  <c r="FV266" i="1"/>
  <c r="FV267" i="1"/>
  <c r="FV268" i="1"/>
  <c r="FU224" i="1"/>
  <c r="FU225" i="1"/>
  <c r="FU226" i="1"/>
  <c r="FU227" i="1"/>
  <c r="FU228" i="1"/>
  <c r="FU229" i="1"/>
  <c r="FU230" i="1"/>
  <c r="FU231" i="1"/>
  <c r="FU232" i="1"/>
  <c r="FU233" i="1"/>
  <c r="FU234" i="1"/>
  <c r="FU235" i="1"/>
  <c r="FU237" i="1"/>
  <c r="FU238" i="1"/>
  <c r="FU239" i="1"/>
  <c r="FU240" i="1"/>
  <c r="FU241" i="1"/>
  <c r="FU242" i="1"/>
  <c r="FU243" i="1"/>
  <c r="FU244" i="1"/>
  <c r="FU245" i="1"/>
  <c r="FU246" i="1"/>
  <c r="FU247" i="1"/>
  <c r="FU248" i="1"/>
  <c r="FU249" i="1"/>
  <c r="FU250" i="1"/>
  <c r="FU251" i="1"/>
  <c r="FU252" i="1"/>
  <c r="FU253" i="1"/>
  <c r="FU254" i="1"/>
  <c r="FU255" i="1"/>
  <c r="FU256" i="1"/>
  <c r="FU257" i="1"/>
  <c r="FU258" i="1"/>
  <c r="FU259" i="1"/>
  <c r="FU260" i="1"/>
  <c r="FU261" i="1"/>
  <c r="FU262" i="1"/>
  <c r="FU263" i="1"/>
  <c r="FU264" i="1"/>
  <c r="FU266" i="1"/>
  <c r="FU267" i="1"/>
  <c r="FU268" i="1"/>
  <c r="FU269" i="1"/>
  <c r="GE265" i="1"/>
  <c r="GE208" i="1"/>
  <c r="GE209" i="1"/>
  <c r="GE210" i="1"/>
  <c r="GE211" i="1"/>
  <c r="GE212" i="1"/>
  <c r="GE213" i="1"/>
  <c r="GE214" i="1"/>
  <c r="GE215" i="1"/>
  <c r="GE216" i="1"/>
  <c r="GE217" i="1"/>
  <c r="GE218" i="1"/>
  <c r="GE219" i="1"/>
  <c r="GE220" i="1"/>
  <c r="GE221" i="1"/>
  <c r="GE270" i="1"/>
  <c r="GE271" i="1"/>
  <c r="GE272" i="1"/>
  <c r="GE273" i="1"/>
  <c r="W34" i="14"/>
  <c r="W35" i="14"/>
  <c r="W36" i="14"/>
  <c r="W37" i="14"/>
  <c r="W38" i="14"/>
  <c r="W39" i="14"/>
  <c r="W40" i="14"/>
  <c r="X40" i="14" s="1"/>
  <c r="W41" i="14"/>
  <c r="W42" i="14"/>
  <c r="W43" i="14"/>
  <c r="W44" i="14"/>
  <c r="W45" i="14"/>
  <c r="W46" i="14"/>
  <c r="W47" i="14"/>
  <c r="W48" i="14"/>
  <c r="X48" i="14" s="1"/>
  <c r="W49" i="14"/>
  <c r="W50" i="14"/>
  <c r="W51" i="14"/>
  <c r="W52" i="14"/>
  <c r="W53" i="14"/>
  <c r="W54" i="14"/>
  <c r="W55" i="14"/>
  <c r="W56" i="14"/>
  <c r="W57" i="14"/>
  <c r="X57" i="14" s="1"/>
  <c r="W58" i="14"/>
  <c r="W59" i="14"/>
  <c r="W60" i="14"/>
  <c r="W61" i="14"/>
  <c r="W62" i="14"/>
  <c r="W63" i="14"/>
  <c r="W64" i="14"/>
  <c r="X64" i="14" s="1"/>
  <c r="W65" i="14"/>
  <c r="X65" i="14" s="1"/>
  <c r="W66" i="14"/>
  <c r="W67" i="14"/>
  <c r="W68" i="14"/>
  <c r="W69" i="14"/>
  <c r="W70" i="14"/>
  <c r="W71" i="14"/>
  <c r="W72" i="14"/>
  <c r="X72" i="14" s="1"/>
  <c r="W73" i="14"/>
  <c r="X73" i="14" s="1"/>
  <c r="W74" i="14"/>
  <c r="W75" i="14"/>
  <c r="W76" i="14"/>
  <c r="W77" i="14"/>
  <c r="W78" i="14"/>
  <c r="W79" i="14"/>
  <c r="W80" i="14"/>
  <c r="X80" i="14" s="1"/>
  <c r="W81" i="14"/>
  <c r="W82" i="14"/>
  <c r="W83" i="14"/>
  <c r="W84" i="14"/>
  <c r="W85" i="14"/>
  <c r="W86" i="14"/>
  <c r="W87" i="14"/>
  <c r="W88" i="14"/>
  <c r="W89" i="14"/>
  <c r="X89" i="14" s="1"/>
  <c r="W90" i="14"/>
  <c r="W91" i="14"/>
  <c r="W92" i="14"/>
  <c r="W93" i="14"/>
  <c r="W94" i="14"/>
  <c r="W95" i="14"/>
  <c r="W96" i="14"/>
  <c r="X96" i="14" s="1"/>
  <c r="W97" i="14"/>
  <c r="X97" i="14" s="1"/>
  <c r="W98" i="14"/>
  <c r="W99" i="14"/>
  <c r="W100" i="14"/>
  <c r="W101" i="14"/>
  <c r="W102" i="14"/>
  <c r="W103" i="14"/>
  <c r="W104" i="14"/>
  <c r="X104" i="14" s="1"/>
  <c r="W105" i="14"/>
  <c r="X105" i="14" s="1"/>
  <c r="W106" i="14"/>
  <c r="W107" i="14"/>
  <c r="W108" i="14"/>
  <c r="X108" i="14" s="1"/>
  <c r="W109" i="14"/>
  <c r="W110" i="14"/>
  <c r="W111" i="14"/>
  <c r="W112" i="14"/>
  <c r="X112" i="14" s="1"/>
  <c r="W113" i="14"/>
  <c r="W114" i="14"/>
  <c r="W115" i="14"/>
  <c r="W116" i="14"/>
  <c r="W117" i="14"/>
  <c r="W118" i="14"/>
  <c r="W119" i="14"/>
  <c r="W120" i="14"/>
  <c r="W121" i="14"/>
  <c r="X121" i="14" s="1"/>
  <c r="W122" i="14"/>
  <c r="W123" i="14"/>
  <c r="W124" i="14"/>
  <c r="W125" i="14"/>
  <c r="W126" i="14"/>
  <c r="W127" i="14"/>
  <c r="W128" i="14"/>
  <c r="X128" i="14" s="1"/>
  <c r="W129" i="14"/>
  <c r="X129" i="14" s="1"/>
  <c r="W130" i="14"/>
  <c r="W131" i="14"/>
  <c r="W132" i="14"/>
  <c r="W133" i="14"/>
  <c r="W134" i="14"/>
  <c r="W135" i="14"/>
  <c r="W136" i="14"/>
  <c r="X136" i="14" s="1"/>
  <c r="W137" i="14"/>
  <c r="X137" i="14" s="1"/>
  <c r="W138" i="14"/>
  <c r="W139" i="14"/>
  <c r="W140" i="14"/>
  <c r="X140" i="14" s="1"/>
  <c r="W141" i="14"/>
  <c r="W142" i="14"/>
  <c r="W143" i="14"/>
  <c r="W144" i="14"/>
  <c r="X144" i="14" s="1"/>
  <c r="W145" i="14"/>
  <c r="W146" i="14"/>
  <c r="W147" i="14"/>
  <c r="W148" i="14"/>
  <c r="W149" i="14"/>
  <c r="W150" i="14"/>
  <c r="W151" i="14"/>
  <c r="W152" i="14"/>
  <c r="W153" i="14"/>
  <c r="X153" i="14" s="1"/>
  <c r="W154" i="14"/>
  <c r="W155" i="14"/>
  <c r="W156" i="14"/>
  <c r="W157" i="14"/>
  <c r="W158" i="14"/>
  <c r="W159" i="14"/>
  <c r="W160" i="14"/>
  <c r="X160" i="14" s="1"/>
  <c r="W161" i="14"/>
  <c r="X161" i="14" s="1"/>
  <c r="W162" i="14"/>
  <c r="W163" i="14"/>
  <c r="W164" i="14"/>
  <c r="W165" i="14"/>
  <c r="W166" i="14"/>
  <c r="W167" i="14"/>
  <c r="W168" i="14"/>
  <c r="X168" i="14" s="1"/>
  <c r="W169" i="14"/>
  <c r="X169" i="14" s="1"/>
  <c r="W170" i="14"/>
  <c r="W171" i="14"/>
  <c r="W172" i="14"/>
  <c r="X172" i="14" s="1"/>
  <c r="W173" i="14"/>
  <c r="W174" i="14"/>
  <c r="W175" i="14"/>
  <c r="W176" i="14"/>
  <c r="X176" i="14" s="1"/>
  <c r="W177" i="14"/>
  <c r="W178" i="14"/>
  <c r="W179" i="14"/>
  <c r="W180" i="14"/>
  <c r="W181" i="14"/>
  <c r="W182" i="14"/>
  <c r="W183" i="14"/>
  <c r="W184" i="14"/>
  <c r="W185" i="14"/>
  <c r="X185" i="14" s="1"/>
  <c r="W186" i="14"/>
  <c r="W187" i="14"/>
  <c r="W188" i="14"/>
  <c r="W189" i="14"/>
  <c r="W190" i="14"/>
  <c r="W191" i="14"/>
  <c r="W192" i="14"/>
  <c r="X192" i="14" s="1"/>
  <c r="W193" i="14"/>
  <c r="X193" i="14" s="1"/>
  <c r="W194" i="14"/>
  <c r="W195" i="14"/>
  <c r="W196" i="14"/>
  <c r="W197" i="14"/>
  <c r="W198" i="14"/>
  <c r="W199" i="14"/>
  <c r="W200" i="14"/>
  <c r="X200" i="14" s="1"/>
  <c r="W201" i="14"/>
  <c r="X201" i="14" s="1"/>
  <c r="W202" i="14"/>
  <c r="W203" i="14"/>
  <c r="W204" i="14"/>
  <c r="X204" i="14" s="1"/>
  <c r="W205" i="14"/>
  <c r="W206" i="14"/>
  <c r="W207" i="14"/>
  <c r="W208" i="14"/>
  <c r="X208" i="14" s="1"/>
  <c r="W209" i="14"/>
  <c r="W210" i="14"/>
  <c r="W211" i="14"/>
  <c r="W212" i="14"/>
  <c r="W213" i="14"/>
  <c r="W214" i="14"/>
  <c r="W215" i="14"/>
  <c r="W216" i="14"/>
  <c r="W217" i="14"/>
  <c r="X217" i="14" s="1"/>
  <c r="W33" i="14"/>
  <c r="L33" i="14"/>
  <c r="L34" i="14"/>
  <c r="L35" i="14" s="1"/>
  <c r="L36" i="14"/>
  <c r="L37" i="14"/>
  <c r="L38" i="14" s="1"/>
  <c r="L39" i="14"/>
  <c r="L40" i="14"/>
  <c r="L41" i="14"/>
  <c r="L42" i="14" s="1"/>
  <c r="L43" i="14"/>
  <c r="L44" i="14"/>
  <c r="L45" i="14"/>
  <c r="L46" i="14"/>
  <c r="L47" i="14"/>
  <c r="L48" i="14"/>
  <c r="L49" i="14"/>
  <c r="L50" i="14"/>
  <c r="L51" i="14"/>
  <c r="L52" i="14"/>
  <c r="L53" i="14"/>
  <c r="L54" i="14"/>
  <c r="L55" i="14"/>
  <c r="L56" i="14"/>
  <c r="L57" i="14"/>
  <c r="L58" i="14"/>
  <c r="L59" i="14"/>
  <c r="L60" i="14"/>
  <c r="L61" i="14"/>
  <c r="L62" i="14"/>
  <c r="L63" i="14"/>
  <c r="L64" i="14"/>
  <c r="L65" i="14"/>
  <c r="L66" i="14"/>
  <c r="L67" i="14"/>
  <c r="L68" i="14"/>
  <c r="L69" i="14" s="1"/>
  <c r="L70" i="14"/>
  <c r="L71" i="14"/>
  <c r="L72" i="14"/>
  <c r="L73" i="14" s="1"/>
  <c r="L74" i="14"/>
  <c r="L75" i="14" s="1"/>
  <c r="L76" i="14"/>
  <c r="L77" i="14" s="1"/>
  <c r="L78" i="14"/>
  <c r="L79" i="14" s="1"/>
  <c r="L80" i="14"/>
  <c r="L81" i="14" s="1"/>
  <c r="L82" i="14"/>
  <c r="L83" i="14" s="1"/>
  <c r="L84" i="14"/>
  <c r="L85" i="14" s="1"/>
  <c r="L86" i="14"/>
  <c r="L87" i="14"/>
  <c r="L88" i="14" s="1"/>
  <c r="L89" i="14"/>
  <c r="L90" i="14"/>
  <c r="L91" i="14"/>
  <c r="L92" i="14"/>
  <c r="L93" i="14"/>
  <c r="L94" i="14" s="1"/>
  <c r="L95" i="14"/>
  <c r="L96" i="14"/>
  <c r="L97" i="14" s="1"/>
  <c r="L98" i="14"/>
  <c r="L99" i="14"/>
  <c r="L100" i="14" s="1"/>
  <c r="L101" i="14"/>
  <c r="L102" i="14"/>
  <c r="L103" i="14" s="1"/>
  <c r="L104" i="14"/>
  <c r="L105" i="14"/>
  <c r="L106" i="14" s="1"/>
  <c r="L107" i="14"/>
  <c r="L108" i="14"/>
  <c r="L109" i="14" s="1"/>
  <c r="L110" i="14"/>
  <c r="L111" i="14"/>
  <c r="L112" i="14"/>
  <c r="L113" i="14" s="1"/>
  <c r="L114" i="14"/>
  <c r="L115" i="14"/>
  <c r="L116" i="14"/>
  <c r="L117" i="14"/>
  <c r="L118" i="14"/>
  <c r="L119" i="14"/>
  <c r="L120" i="14"/>
  <c r="L121" i="14"/>
  <c r="L122" i="14"/>
  <c r="L123" i="14"/>
  <c r="L124" i="14"/>
  <c r="L125" i="14" s="1"/>
  <c r="L126" i="14"/>
  <c r="L127" i="14"/>
  <c r="L128" i="14"/>
  <c r="L129" i="14" s="1"/>
  <c r="L130" i="14"/>
  <c r="L131" i="14"/>
  <c r="L132" i="14"/>
  <c r="L133" i="14"/>
  <c r="L134" i="14"/>
  <c r="L135" i="14"/>
  <c r="L136" i="14"/>
  <c r="L137" i="14"/>
  <c r="L138" i="14"/>
  <c r="L139" i="14"/>
  <c r="L140" i="14" s="1"/>
  <c r="L141" i="14"/>
  <c r="L142" i="14"/>
  <c r="L143" i="14"/>
  <c r="L144" i="14" s="1"/>
  <c r="L145" i="14"/>
  <c r="L146" i="14"/>
  <c r="L147" i="14"/>
  <c r="L148" i="14" s="1"/>
  <c r="L149" i="14"/>
  <c r="L150" i="14"/>
  <c r="L151" i="14"/>
  <c r="L152" i="14"/>
  <c r="L153" i="14"/>
  <c r="L154" i="14"/>
  <c r="L155" i="14"/>
  <c r="L156" i="14"/>
  <c r="L157" i="14" s="1"/>
  <c r="L158" i="14"/>
  <c r="L159" i="14" s="1"/>
  <c r="L160" i="14" s="1"/>
  <c r="L161" i="14"/>
  <c r="L162" i="14"/>
  <c r="L163" i="14" s="1"/>
  <c r="L164" i="14"/>
  <c r="L165" i="14" s="1"/>
  <c r="L166" i="14"/>
  <c r="L167" i="14"/>
  <c r="L168" i="14"/>
  <c r="L169" i="14" s="1"/>
  <c r="L170" i="14"/>
  <c r="L171" i="14"/>
  <c r="L172" i="14"/>
  <c r="L173" i="14" s="1"/>
  <c r="L174" i="14" s="1"/>
  <c r="L175" i="14" s="1"/>
  <c r="L176" i="14"/>
  <c r="L177" i="14" s="1"/>
  <c r="L178" i="14"/>
  <c r="L179" i="14" s="1"/>
  <c r="L180" i="14"/>
  <c r="L181" i="14" s="1"/>
  <c r="L182" i="14"/>
  <c r="L183" i="14" s="1"/>
  <c r="L184" i="14"/>
  <c r="L185" i="14"/>
  <c r="L186" i="14" s="1"/>
  <c r="L187" i="14"/>
  <c r="L188" i="14" s="1"/>
  <c r="L189" i="14"/>
  <c r="L190" i="14"/>
  <c r="L191" i="14"/>
  <c r="L192" i="14" s="1"/>
  <c r="L193" i="14"/>
  <c r="L194" i="14" s="1"/>
  <c r="L195" i="14"/>
  <c r="L196" i="14" s="1"/>
  <c r="L197" i="14" s="1"/>
  <c r="L198" i="14"/>
  <c r="L199" i="14"/>
  <c r="L200" i="14" s="1"/>
  <c r="L201" i="14" s="1"/>
  <c r="L202" i="14"/>
  <c r="L203" i="14"/>
  <c r="L204" i="14"/>
  <c r="L205" i="14" s="1"/>
  <c r="L206" i="14"/>
  <c r="L207" i="14" s="1"/>
  <c r="L208" i="14" s="1"/>
  <c r="L209" i="14"/>
  <c r="L210" i="14"/>
  <c r="L211" i="14"/>
  <c r="L212" i="14" s="1"/>
  <c r="L213" i="14"/>
  <c r="L214" i="14" s="1"/>
  <c r="L215" i="14"/>
  <c r="L216" i="14" s="1"/>
  <c r="L217" i="14" s="1"/>
  <c r="M136" i="1"/>
  <c r="EI138" i="1"/>
  <c r="GN138" i="1" s="1"/>
  <c r="M42" i="14"/>
  <c r="M38" i="14"/>
  <c r="M79" i="14"/>
  <c r="M81" i="14"/>
  <c r="M94" i="14"/>
  <c r="M140" i="14"/>
  <c r="M129" i="14"/>
  <c r="M125" i="14"/>
  <c r="M155" i="14"/>
  <c r="M157" i="14"/>
  <c r="M210" i="14"/>
  <c r="M203" i="14"/>
  <c r="M199" i="14"/>
  <c r="M200" i="14" s="1"/>
  <c r="M201" i="14" s="1"/>
  <c r="M181" i="14"/>
  <c r="M162" i="14"/>
  <c r="M163" i="14" s="1"/>
  <c r="M202" i="14"/>
  <c r="M204" i="14"/>
  <c r="M205" i="14" s="1"/>
  <c r="M206" i="14"/>
  <c r="M207" i="14" s="1"/>
  <c r="M208" i="14" s="1"/>
  <c r="M209" i="14"/>
  <c r="M211" i="14"/>
  <c r="M212" i="14" s="1"/>
  <c r="M213" i="14"/>
  <c r="M214" i="14" s="1"/>
  <c r="M215" i="14"/>
  <c r="M216" i="14" s="1"/>
  <c r="M217" i="14" s="1"/>
  <c r="M111" i="14"/>
  <c r="M112" i="14"/>
  <c r="M113" i="14" s="1"/>
  <c r="M114" i="14"/>
  <c r="M115" i="14"/>
  <c r="M116" i="14"/>
  <c r="M117" i="14" s="1"/>
  <c r="M118" i="14"/>
  <c r="M119" i="14"/>
  <c r="M120" i="14"/>
  <c r="M121" i="14" s="1"/>
  <c r="M122" i="14"/>
  <c r="M123" i="14"/>
  <c r="M124" i="14"/>
  <c r="M126" i="14"/>
  <c r="M127" i="14"/>
  <c r="M128" i="14"/>
  <c r="M130" i="14"/>
  <c r="M131" i="14"/>
  <c r="M132" i="14"/>
  <c r="M133" i="14"/>
  <c r="M134" i="14" s="1"/>
  <c r="M135" i="14"/>
  <c r="M136" i="14"/>
  <c r="M137" i="14"/>
  <c r="M138" i="14" s="1"/>
  <c r="M139" i="14"/>
  <c r="M108" i="14"/>
  <c r="M109" i="14" s="1"/>
  <c r="M110" i="14"/>
  <c r="M33" i="14"/>
  <c r="AI11" i="12"/>
  <c r="AI12" i="12"/>
  <c r="AI13" i="12"/>
  <c r="AI14" i="12"/>
  <c r="AI15" i="12"/>
  <c r="AI16" i="12"/>
  <c r="AI17" i="12"/>
  <c r="AI18" i="12"/>
  <c r="AI19" i="12"/>
  <c r="AI20" i="12"/>
  <c r="AI21" i="12"/>
  <c r="AI22" i="12"/>
  <c r="AI23" i="12"/>
  <c r="AI24" i="12"/>
  <c r="AI25" i="12"/>
  <c r="AI26" i="12"/>
  <c r="AI27" i="12"/>
  <c r="AI28" i="12"/>
  <c r="AI29" i="12"/>
  <c r="AI30" i="12"/>
  <c r="AI31" i="12"/>
  <c r="AI32" i="12"/>
  <c r="AI33" i="12"/>
  <c r="AI34" i="12"/>
  <c r="AI35" i="12"/>
  <c r="AI36" i="12"/>
  <c r="AI38" i="12"/>
  <c r="AI39" i="12"/>
  <c r="AI40" i="12"/>
  <c r="AI41" i="12"/>
  <c r="AI42" i="12"/>
  <c r="AI43" i="12"/>
  <c r="AI44" i="12"/>
  <c r="AI45" i="12"/>
  <c r="AI46" i="12"/>
  <c r="AI47" i="12"/>
  <c r="AI48" i="12"/>
  <c r="AI49" i="12"/>
  <c r="AI50" i="12"/>
  <c r="AI51" i="12"/>
  <c r="AI52" i="12"/>
  <c r="AI53" i="12"/>
  <c r="AI54" i="12"/>
  <c r="AI55" i="12"/>
  <c r="AI56" i="12"/>
  <c r="AI57" i="12"/>
  <c r="AI58" i="12"/>
  <c r="AI59" i="12"/>
  <c r="AI60" i="12"/>
  <c r="AI61" i="12"/>
  <c r="AI62" i="12"/>
  <c r="AI63" i="12"/>
  <c r="AI64" i="12"/>
  <c r="AI65" i="12"/>
  <c r="AI66" i="12"/>
  <c r="AI67" i="12"/>
  <c r="AI68" i="12"/>
  <c r="AI69" i="12"/>
  <c r="AI70" i="12"/>
  <c r="AI71" i="12"/>
  <c r="AI72" i="12"/>
  <c r="AI73" i="12"/>
  <c r="AI74" i="12"/>
  <c r="AI75" i="12"/>
  <c r="AI76" i="12"/>
  <c r="AI77" i="12"/>
  <c r="AI78" i="12"/>
  <c r="AI80" i="12"/>
  <c r="AI81" i="12"/>
  <c r="AI82" i="12"/>
  <c r="AI83" i="12"/>
  <c r="AI84" i="12"/>
  <c r="AI85" i="12"/>
  <c r="AI86" i="12"/>
  <c r="AI87" i="12"/>
  <c r="AI88" i="12"/>
  <c r="AI89" i="12"/>
  <c r="AI90" i="12"/>
  <c r="AI91" i="12"/>
  <c r="AI92" i="12"/>
  <c r="AI93" i="12"/>
  <c r="AI94" i="12"/>
  <c r="AI95" i="12"/>
  <c r="AI96" i="12"/>
  <c r="AI97" i="12"/>
  <c r="AI98" i="12"/>
  <c r="AI99" i="12"/>
  <c r="AI100" i="12"/>
  <c r="AI101" i="12"/>
  <c r="AI102" i="12"/>
  <c r="AI103" i="12"/>
  <c r="AI104" i="12"/>
  <c r="AI105" i="12"/>
  <c r="AI106" i="12"/>
  <c r="AI107" i="12"/>
  <c r="AI108" i="12"/>
  <c r="AI109" i="12"/>
  <c r="AI110" i="12"/>
  <c r="AI111" i="12"/>
  <c r="AI112" i="12"/>
  <c r="AI113" i="12"/>
  <c r="AI114" i="12"/>
  <c r="AI115" i="12"/>
  <c r="AI116" i="12"/>
  <c r="AJ113" i="12"/>
  <c r="AJ94" i="12"/>
  <c r="AJ62" i="12"/>
  <c r="AJ19" i="12"/>
  <c r="AJ20" i="12"/>
  <c r="AJ12" i="12"/>
  <c r="AJ22" i="12"/>
  <c r="AJ23" i="12"/>
  <c r="AJ21" i="12"/>
  <c r="AJ109" i="12"/>
  <c r="AJ110" i="12"/>
  <c r="AJ111" i="12"/>
  <c r="AJ112" i="12"/>
  <c r="AJ114" i="12"/>
  <c r="AJ115" i="12"/>
  <c r="AJ116" i="12"/>
  <c r="AJ108" i="12"/>
  <c r="AJ15" i="12"/>
  <c r="AJ16" i="12"/>
  <c r="AJ17" i="12"/>
  <c r="AJ18" i="12"/>
  <c r="AJ24" i="12"/>
  <c r="AJ25" i="12"/>
  <c r="AJ26" i="12"/>
  <c r="AJ27" i="12"/>
  <c r="AJ28" i="12"/>
  <c r="AJ29" i="12"/>
  <c r="AJ30" i="12"/>
  <c r="AJ31" i="12"/>
  <c r="AJ32" i="12"/>
  <c r="AJ33" i="12"/>
  <c r="AJ34" i="12"/>
  <c r="AJ35" i="12"/>
  <c r="AJ36" i="12"/>
  <c r="AJ38" i="12"/>
  <c r="AJ39" i="12"/>
  <c r="AJ40" i="12"/>
  <c r="AJ41" i="12"/>
  <c r="AJ42" i="12"/>
  <c r="AJ43" i="12"/>
  <c r="AJ44" i="12"/>
  <c r="AJ45" i="12"/>
  <c r="AJ46" i="12"/>
  <c r="AJ47" i="12"/>
  <c r="AJ48" i="12"/>
  <c r="AJ49" i="12"/>
  <c r="AJ50" i="12"/>
  <c r="AJ51" i="12"/>
  <c r="AJ52" i="12"/>
  <c r="AJ53" i="12"/>
  <c r="AJ54" i="12"/>
  <c r="AJ55" i="12"/>
  <c r="AJ56" i="12"/>
  <c r="AJ57" i="12"/>
  <c r="AJ58" i="12"/>
  <c r="AJ59" i="12"/>
  <c r="AJ60" i="12"/>
  <c r="AJ61" i="12"/>
  <c r="AJ63" i="12"/>
  <c r="AJ64" i="12"/>
  <c r="AJ65" i="12"/>
  <c r="AJ66" i="12"/>
  <c r="AJ67" i="12"/>
  <c r="AJ68" i="12"/>
  <c r="AJ69" i="12"/>
  <c r="AJ70" i="12"/>
  <c r="AJ71" i="12"/>
  <c r="AJ72" i="12"/>
  <c r="AJ73" i="12"/>
  <c r="AJ74" i="12"/>
  <c r="AJ75" i="12"/>
  <c r="AJ76" i="12"/>
  <c r="AJ77" i="12"/>
  <c r="AJ78" i="12"/>
  <c r="AJ80" i="12"/>
  <c r="AJ81" i="12"/>
  <c r="AJ82" i="12"/>
  <c r="AJ83" i="12"/>
  <c r="AJ84" i="12"/>
  <c r="AJ85" i="12"/>
  <c r="AJ86" i="12"/>
  <c r="AJ87" i="12"/>
  <c r="AJ88" i="12"/>
  <c r="AJ89" i="12"/>
  <c r="AJ90" i="12"/>
  <c r="AJ91" i="12"/>
  <c r="AJ92" i="12"/>
  <c r="AJ93" i="12"/>
  <c r="AJ95" i="12"/>
  <c r="AJ96" i="12"/>
  <c r="AJ97" i="12"/>
  <c r="AJ98" i="12"/>
  <c r="AJ99" i="12"/>
  <c r="AJ100" i="12"/>
  <c r="AJ101" i="12"/>
  <c r="AJ102" i="12"/>
  <c r="AJ103" i="12"/>
  <c r="AJ104" i="12"/>
  <c r="AJ105" i="12"/>
  <c r="AJ106" i="12"/>
  <c r="AJ107" i="12"/>
  <c r="AJ13" i="12"/>
  <c r="AJ14" i="12"/>
  <c r="AJ11" i="12"/>
  <c r="M141" i="14"/>
  <c r="M142" i="14"/>
  <c r="M143" i="14"/>
  <c r="M144" i="14" s="1"/>
  <c r="M145" i="14"/>
  <c r="M146" i="14"/>
  <c r="M147" i="14"/>
  <c r="M148" i="14" s="1"/>
  <c r="M149" i="14"/>
  <c r="M150" i="14"/>
  <c r="M151" i="14" s="1"/>
  <c r="M152" i="14"/>
  <c r="M153" i="14"/>
  <c r="M154" i="14"/>
  <c r="M156" i="14"/>
  <c r="M158" i="14"/>
  <c r="M159" i="14" s="1"/>
  <c r="M160" i="14" s="1"/>
  <c r="M161" i="14"/>
  <c r="M164" i="14"/>
  <c r="M165" i="14" s="1"/>
  <c r="M166" i="14"/>
  <c r="M167" i="14" s="1"/>
  <c r="M168" i="14"/>
  <c r="M169" i="14" s="1"/>
  <c r="M170" i="14"/>
  <c r="M171" i="14" s="1"/>
  <c r="M172" i="14"/>
  <c r="M173" i="14" s="1"/>
  <c r="M174" i="14" s="1"/>
  <c r="M175" i="14" s="1"/>
  <c r="M176" i="14"/>
  <c r="M177" i="14" s="1"/>
  <c r="M178" i="14"/>
  <c r="M179" i="14" s="1"/>
  <c r="M180" i="14"/>
  <c r="M182" i="14"/>
  <c r="M183" i="14" s="1"/>
  <c r="M184" i="14"/>
  <c r="M185" i="14" s="1"/>
  <c r="M186" i="14" s="1"/>
  <c r="M187" i="14"/>
  <c r="M188" i="14" s="1"/>
  <c r="M189" i="14"/>
  <c r="M190" i="14" s="1"/>
  <c r="M191" i="14"/>
  <c r="M192" i="14" s="1"/>
  <c r="M193" i="14"/>
  <c r="M194" i="14" s="1"/>
  <c r="M195" i="14"/>
  <c r="M196" i="14" s="1"/>
  <c r="M197" i="14" s="1"/>
  <c r="M198" i="14"/>
  <c r="M96" i="14"/>
  <c r="M97" i="14" s="1"/>
  <c r="M98" i="14"/>
  <c r="M99" i="14"/>
  <c r="M100" i="14" s="1"/>
  <c r="M101" i="14"/>
  <c r="M102" i="14"/>
  <c r="M103" i="14" s="1"/>
  <c r="M104" i="14"/>
  <c r="M105" i="14"/>
  <c r="M106" i="14" s="1"/>
  <c r="M107" i="14"/>
  <c r="M54" i="14"/>
  <c r="M55" i="14"/>
  <c r="M56" i="14"/>
  <c r="M57" i="14"/>
  <c r="M58" i="14"/>
  <c r="M59" i="14"/>
  <c r="M60" i="14"/>
  <c r="M61" i="14"/>
  <c r="M62" i="14"/>
  <c r="M63" i="14"/>
  <c r="M64" i="14"/>
  <c r="M65" i="14"/>
  <c r="M66" i="14"/>
  <c r="M67" i="14"/>
  <c r="M68" i="14"/>
  <c r="M69" i="14" s="1"/>
  <c r="M70" i="14"/>
  <c r="M71" i="14" s="1"/>
  <c r="M72" i="14"/>
  <c r="M73" i="14" s="1"/>
  <c r="M74" i="14"/>
  <c r="M75" i="14" s="1"/>
  <c r="M76" i="14"/>
  <c r="M77" i="14" s="1"/>
  <c r="M78" i="14"/>
  <c r="M80" i="14"/>
  <c r="M82" i="14"/>
  <c r="M83" i="14" s="1"/>
  <c r="M84" i="14"/>
  <c r="M85" i="14" s="1"/>
  <c r="M86" i="14"/>
  <c r="M87" i="14"/>
  <c r="M88" i="14" s="1"/>
  <c r="M89" i="14"/>
  <c r="M90" i="14"/>
  <c r="M91" i="14" s="1"/>
  <c r="M92" i="14"/>
  <c r="M93" i="14"/>
  <c r="M95" i="14"/>
  <c r="M53" i="14"/>
  <c r="M52" i="14"/>
  <c r="M34" i="14"/>
  <c r="M35" i="14" s="1"/>
  <c r="M36" i="14"/>
  <c r="M37" i="14"/>
  <c r="M39" i="14"/>
  <c r="M40" i="14"/>
  <c r="M41" i="14"/>
  <c r="M43" i="14"/>
  <c r="M44" i="14"/>
  <c r="M45" i="14"/>
  <c r="M46" i="14" s="1"/>
  <c r="M47" i="14"/>
  <c r="M48" i="14"/>
  <c r="M49" i="14"/>
  <c r="M50" i="14"/>
  <c r="M51" i="14"/>
  <c r="K33" i="14"/>
  <c r="K34" i="14" s="1"/>
  <c r="K35" i="14" s="1"/>
  <c r="K36" i="14" s="1"/>
  <c r="K37" i="14" s="1"/>
  <c r="K38" i="14" s="1"/>
  <c r="K39" i="14" s="1"/>
  <c r="K40" i="14" s="1"/>
  <c r="K41" i="14" s="1"/>
  <c r="K42" i="14" s="1"/>
  <c r="K43" i="14" s="1"/>
  <c r="K44" i="14" s="1"/>
  <c r="K45" i="14" s="1"/>
  <c r="K46" i="14" s="1"/>
  <c r="K47" i="14" s="1"/>
  <c r="K48" i="14" s="1"/>
  <c r="K49" i="14" s="1"/>
  <c r="K50" i="14" s="1"/>
  <c r="K51" i="14" s="1"/>
  <c r="K52" i="14" s="1"/>
  <c r="K53" i="14" s="1"/>
  <c r="K54" i="14" s="1"/>
  <c r="K55" i="14" s="1"/>
  <c r="K56" i="14" s="1"/>
  <c r="K57" i="14" s="1"/>
  <c r="K58" i="14" s="1"/>
  <c r="K59" i="14" s="1"/>
  <c r="K60" i="14" s="1"/>
  <c r="K61" i="14" s="1"/>
  <c r="K62" i="14" s="1"/>
  <c r="K63" i="14" s="1"/>
  <c r="K64" i="14" s="1"/>
  <c r="K65" i="14" s="1"/>
  <c r="K66" i="14" s="1"/>
  <c r="K67" i="14" s="1"/>
  <c r="K68" i="14" s="1"/>
  <c r="K69" i="14" s="1"/>
  <c r="K70" i="14" s="1"/>
  <c r="K71" i="14" s="1"/>
  <c r="K72" i="14" s="1"/>
  <c r="K73" i="14" s="1"/>
  <c r="K74" i="14" s="1"/>
  <c r="K75" i="14" s="1"/>
  <c r="K76" i="14" s="1"/>
  <c r="K77" i="14" s="1"/>
  <c r="K78" i="14" s="1"/>
  <c r="K79" i="14" s="1"/>
  <c r="K80" i="14" s="1"/>
  <c r="K81" i="14" s="1"/>
  <c r="K82" i="14" s="1"/>
  <c r="K83" i="14" s="1"/>
  <c r="K84" i="14" s="1"/>
  <c r="K85" i="14" s="1"/>
  <c r="K86" i="14" s="1"/>
  <c r="K87" i="14" s="1"/>
  <c r="K88" i="14" s="1"/>
  <c r="K89" i="14" s="1"/>
  <c r="K90" i="14" s="1"/>
  <c r="K91" i="14" s="1"/>
  <c r="K92" i="14" s="1"/>
  <c r="K93" i="14" s="1"/>
  <c r="K94" i="14" s="1"/>
  <c r="K95" i="14" s="1"/>
  <c r="K96" i="14" s="1"/>
  <c r="K97" i="14" s="1"/>
  <c r="K98" i="14" s="1"/>
  <c r="K99" i="14" s="1"/>
  <c r="K100" i="14" s="1"/>
  <c r="K101" i="14" s="1"/>
  <c r="K102" i="14" s="1"/>
  <c r="K103" i="14" s="1"/>
  <c r="K104" i="14" s="1"/>
  <c r="K105" i="14" s="1"/>
  <c r="K106" i="14" s="1"/>
  <c r="K107" i="14" s="1"/>
  <c r="K108" i="14" s="1"/>
  <c r="K109" i="14" s="1"/>
  <c r="K110" i="14" s="1"/>
  <c r="K111" i="14" s="1"/>
  <c r="K112" i="14" s="1"/>
  <c r="K113" i="14" s="1"/>
  <c r="K114" i="14" s="1"/>
  <c r="K115" i="14" s="1"/>
  <c r="K116" i="14" s="1"/>
  <c r="K117" i="14" s="1"/>
  <c r="K118" i="14" s="1"/>
  <c r="K119" i="14" s="1"/>
  <c r="K120" i="14" s="1"/>
  <c r="K121" i="14" s="1"/>
  <c r="K122" i="14" s="1"/>
  <c r="K123" i="14" s="1"/>
  <c r="K124" i="14" s="1"/>
  <c r="K125" i="14" s="1"/>
  <c r="K126" i="14" s="1"/>
  <c r="K127" i="14" s="1"/>
  <c r="K128" i="14" s="1"/>
  <c r="K129" i="14" s="1"/>
  <c r="K130" i="14" s="1"/>
  <c r="K131" i="14" s="1"/>
  <c r="K132" i="14" s="1"/>
  <c r="K133" i="14" s="1"/>
  <c r="K134" i="14" s="1"/>
  <c r="K135" i="14" s="1"/>
  <c r="K136" i="14" s="1"/>
  <c r="K137" i="14" s="1"/>
  <c r="K138" i="14" s="1"/>
  <c r="K139" i="14" s="1"/>
  <c r="K140" i="14" s="1"/>
  <c r="K141" i="14" s="1"/>
  <c r="K142" i="14" s="1"/>
  <c r="K143" i="14" s="1"/>
  <c r="K144" i="14" s="1"/>
  <c r="K145" i="14" s="1"/>
  <c r="K146" i="14" s="1"/>
  <c r="K147" i="14" s="1"/>
  <c r="K148" i="14" s="1"/>
  <c r="K149" i="14" s="1"/>
  <c r="K150" i="14" s="1"/>
  <c r="K151" i="14" s="1"/>
  <c r="K152" i="14" s="1"/>
  <c r="K153" i="14" s="1"/>
  <c r="K154" i="14" s="1"/>
  <c r="K155" i="14" s="1"/>
  <c r="K156" i="14" s="1"/>
  <c r="K157" i="14" s="1"/>
  <c r="K158" i="14" s="1"/>
  <c r="K159" i="14" s="1"/>
  <c r="K160" i="14" s="1"/>
  <c r="K161" i="14" s="1"/>
  <c r="K162" i="14" s="1"/>
  <c r="K163" i="14" s="1"/>
  <c r="K164" i="14" s="1"/>
  <c r="K165" i="14" s="1"/>
  <c r="K166" i="14" s="1"/>
  <c r="K167" i="14" s="1"/>
  <c r="K168" i="14" s="1"/>
  <c r="K169" i="14" s="1"/>
  <c r="K170" i="14" s="1"/>
  <c r="K171" i="14" s="1"/>
  <c r="K172" i="14" s="1"/>
  <c r="K173" i="14" s="1"/>
  <c r="K174" i="14" s="1"/>
  <c r="K175" i="14" s="1"/>
  <c r="K176" i="14" s="1"/>
  <c r="K177" i="14" s="1"/>
  <c r="K178" i="14" s="1"/>
  <c r="K179" i="14" s="1"/>
  <c r="K180" i="14" s="1"/>
  <c r="K181" i="14" s="1"/>
  <c r="K182" i="14" s="1"/>
  <c r="K183" i="14" s="1"/>
  <c r="K184" i="14" s="1"/>
  <c r="K185" i="14" s="1"/>
  <c r="K186" i="14" s="1"/>
  <c r="K187" i="14" s="1"/>
  <c r="K188" i="14" s="1"/>
  <c r="K189" i="14" s="1"/>
  <c r="K190" i="14" s="1"/>
  <c r="K191" i="14" s="1"/>
  <c r="K192" i="14" s="1"/>
  <c r="K193" i="14" s="1"/>
  <c r="K194" i="14" s="1"/>
  <c r="K195" i="14" s="1"/>
  <c r="K196" i="14" s="1"/>
  <c r="K197" i="14" s="1"/>
  <c r="K198" i="14" s="1"/>
  <c r="K199" i="14" s="1"/>
  <c r="K200" i="14" s="1"/>
  <c r="K201" i="14" s="1"/>
  <c r="K202" i="14" s="1"/>
  <c r="K203" i="14" s="1"/>
  <c r="K204" i="14" s="1"/>
  <c r="K205" i="14" s="1"/>
  <c r="K206" i="14" s="1"/>
  <c r="K207" i="14" s="1"/>
  <c r="K208" i="14" s="1"/>
  <c r="K209" i="14" s="1"/>
  <c r="K210" i="14" s="1"/>
  <c r="K211" i="14" s="1"/>
  <c r="K212" i="14" s="1"/>
  <c r="K213" i="14" s="1"/>
  <c r="K214" i="14" s="1"/>
  <c r="K215" i="14" s="1"/>
  <c r="K216" i="14" s="1"/>
  <c r="K217" i="14" s="1"/>
  <c r="AU71" i="13"/>
  <c r="AU72" i="13"/>
  <c r="AU73" i="13"/>
  <c r="AU74" i="13"/>
  <c r="AU75" i="13"/>
  <c r="AU76" i="13"/>
  <c r="AU77" i="13"/>
  <c r="AU78" i="13"/>
  <c r="AU79" i="13"/>
  <c r="AU80" i="13"/>
  <c r="AU81" i="13"/>
  <c r="AU82" i="13"/>
  <c r="AU83" i="13"/>
  <c r="AU84" i="13"/>
  <c r="AU85" i="13"/>
  <c r="AU86" i="13"/>
  <c r="AU87" i="13"/>
  <c r="AU88" i="13"/>
  <c r="AU89" i="13"/>
  <c r="AU90" i="13"/>
  <c r="AU91" i="13"/>
  <c r="AU92" i="13"/>
  <c r="AU93" i="13"/>
  <c r="AU94" i="13"/>
  <c r="AU95" i="13"/>
  <c r="AU96" i="13"/>
  <c r="AU97" i="13"/>
  <c r="AU98" i="13"/>
  <c r="AU99" i="13"/>
  <c r="AU100" i="13"/>
  <c r="AU101" i="13"/>
  <c r="AU102" i="13"/>
  <c r="AU103" i="13"/>
  <c r="AU104" i="13"/>
  <c r="AU105" i="13"/>
  <c r="AU106" i="13"/>
  <c r="AU107" i="13"/>
  <c r="AU108" i="13"/>
  <c r="AU109" i="13"/>
  <c r="AU110" i="13"/>
  <c r="AU111" i="13"/>
  <c r="AU112" i="13"/>
  <c r="AU113" i="13"/>
  <c r="AU114" i="13"/>
  <c r="AU115" i="13"/>
  <c r="AU116" i="13"/>
  <c r="AU117" i="13"/>
  <c r="AU118" i="13"/>
  <c r="AU119" i="13"/>
  <c r="AU120" i="13"/>
  <c r="AU121" i="13"/>
  <c r="AU122" i="13"/>
  <c r="AU123" i="13"/>
  <c r="AU124" i="13"/>
  <c r="AU125" i="13"/>
  <c r="AU126" i="13"/>
  <c r="AU127" i="13"/>
  <c r="AU128" i="13"/>
  <c r="AU129" i="13"/>
  <c r="AU130" i="13"/>
  <c r="AU131" i="13"/>
  <c r="AU132" i="13"/>
  <c r="AU133" i="13"/>
  <c r="AU134" i="13"/>
  <c r="AU135" i="13"/>
  <c r="AU136" i="13"/>
  <c r="AU137" i="13"/>
  <c r="AU138" i="13"/>
  <c r="AU139" i="13"/>
  <c r="AU140" i="13"/>
  <c r="AU141" i="13"/>
  <c r="AU142" i="13"/>
  <c r="AU143" i="13"/>
  <c r="AU144" i="13"/>
  <c r="AU145" i="13"/>
  <c r="AU146" i="13"/>
  <c r="AU147" i="13"/>
  <c r="AU148" i="13"/>
  <c r="AU149" i="13"/>
  <c r="AU150" i="13"/>
  <c r="AU151" i="13"/>
  <c r="AU152" i="13"/>
  <c r="AU153" i="13"/>
  <c r="AU154" i="13"/>
  <c r="AU155" i="13"/>
  <c r="AU156" i="13"/>
  <c r="AU157" i="13"/>
  <c r="AU158" i="13"/>
  <c r="AU159" i="13"/>
  <c r="AU160" i="13"/>
  <c r="AU161" i="13"/>
  <c r="AU162" i="13"/>
  <c r="AU163" i="13"/>
  <c r="AU164" i="13"/>
  <c r="AU165" i="13"/>
  <c r="AU166" i="13"/>
  <c r="AU167" i="13"/>
  <c r="AU168" i="13"/>
  <c r="AU169" i="13"/>
  <c r="AU170" i="13"/>
  <c r="AU171" i="13"/>
  <c r="AU172" i="13"/>
  <c r="AU173" i="13"/>
  <c r="AU174" i="13"/>
  <c r="AU175" i="13"/>
  <c r="AU176" i="13"/>
  <c r="AU177" i="13"/>
  <c r="AU178" i="13"/>
  <c r="AU179" i="13"/>
  <c r="AU180" i="13"/>
  <c r="AU181" i="13"/>
  <c r="AU182" i="13"/>
  <c r="AU183" i="13"/>
  <c r="AU184" i="13"/>
  <c r="AU185" i="13"/>
  <c r="AU186" i="13"/>
  <c r="AU187" i="13"/>
  <c r="AU188" i="13"/>
  <c r="AU189" i="13"/>
  <c r="AU190" i="13"/>
  <c r="AU191" i="13"/>
  <c r="AU192" i="13"/>
  <c r="AU193" i="13"/>
  <c r="AU194" i="13"/>
  <c r="AU195" i="13"/>
  <c r="AU196" i="13"/>
  <c r="AU197" i="13"/>
  <c r="AU198" i="13"/>
  <c r="AU199" i="13"/>
  <c r="AU200" i="13"/>
  <c r="AU201" i="13"/>
  <c r="AU202" i="13"/>
  <c r="AU203" i="13"/>
  <c r="AU204" i="13"/>
  <c r="AU205" i="13"/>
  <c r="AU206" i="13"/>
  <c r="AU207" i="13"/>
  <c r="AU208" i="13"/>
  <c r="AU209" i="13"/>
  <c r="AU210" i="13"/>
  <c r="AU211" i="13"/>
  <c r="AU212" i="13"/>
  <c r="AU213" i="13"/>
  <c r="AU214" i="13"/>
  <c r="AU215" i="13"/>
  <c r="AU216" i="13"/>
  <c r="AU217" i="13"/>
  <c r="AU218" i="13"/>
  <c r="AU219" i="13"/>
  <c r="AU220" i="13"/>
  <c r="AU221" i="13"/>
  <c r="AU222" i="13"/>
  <c r="AU223" i="13"/>
  <c r="AU224" i="13"/>
  <c r="AU225" i="13"/>
  <c r="AU226" i="13"/>
  <c r="AU227" i="13"/>
  <c r="AU228" i="13"/>
  <c r="AU229" i="13"/>
  <c r="AU230" i="13"/>
  <c r="AU231" i="13"/>
  <c r="AU232" i="13"/>
  <c r="AU233" i="13"/>
  <c r="AU234" i="13"/>
  <c r="AU235" i="13"/>
  <c r="AU236" i="13"/>
  <c r="AU237" i="13"/>
  <c r="AU238" i="13"/>
  <c r="AU239" i="13"/>
  <c r="AU240" i="13"/>
  <c r="AU241" i="13"/>
  <c r="AU242" i="13"/>
  <c r="AU243" i="13"/>
  <c r="AU244" i="13"/>
  <c r="AU245" i="13"/>
  <c r="AU246" i="13"/>
  <c r="AU247" i="13"/>
  <c r="AU248" i="13"/>
  <c r="AU249" i="13"/>
  <c r="EN34" i="1"/>
  <c r="EN35" i="1"/>
  <c r="EN36" i="1"/>
  <c r="EN37" i="1"/>
  <c r="EN38" i="1"/>
  <c r="EN39" i="1"/>
  <c r="EN40" i="1"/>
  <c r="EN41" i="1"/>
  <c r="EN42" i="1"/>
  <c r="EN43" i="1"/>
  <c r="EN44" i="1"/>
  <c r="EN45" i="1"/>
  <c r="EN46" i="1"/>
  <c r="EN47" i="1"/>
  <c r="EN48" i="1"/>
  <c r="EN49" i="1"/>
  <c r="EN50" i="1"/>
  <c r="EN51" i="1"/>
  <c r="EN52" i="1"/>
  <c r="EN53" i="1"/>
  <c r="EN54" i="1"/>
  <c r="EN55" i="1"/>
  <c r="EN56" i="1"/>
  <c r="EN57" i="1"/>
  <c r="EN58" i="1"/>
  <c r="EN59" i="1"/>
  <c r="EN60" i="1"/>
  <c r="EN61" i="1"/>
  <c r="EN62" i="1"/>
  <c r="EN63" i="1"/>
  <c r="EN64" i="1"/>
  <c r="EN65" i="1"/>
  <c r="EN66" i="1"/>
  <c r="EN67" i="1"/>
  <c r="EN68" i="1"/>
  <c r="EN69" i="1"/>
  <c r="EN70" i="1"/>
  <c r="EN71" i="1"/>
  <c r="EN72" i="1"/>
  <c r="EN73" i="1"/>
  <c r="EN74" i="1"/>
  <c r="EN75" i="1"/>
  <c r="EN76" i="1"/>
  <c r="EN77" i="1"/>
  <c r="EN78" i="1"/>
  <c r="EN79" i="1"/>
  <c r="EN80" i="1"/>
  <c r="EN81" i="1"/>
  <c r="EN82" i="1"/>
  <c r="EN83" i="1"/>
  <c r="EN84" i="1"/>
  <c r="EN85" i="1"/>
  <c r="EN86" i="1"/>
  <c r="EN87" i="1"/>
  <c r="EN88" i="1"/>
  <c r="EN89" i="1"/>
  <c r="EN90" i="1"/>
  <c r="EN91" i="1"/>
  <c r="EN92" i="1"/>
  <c r="EN93" i="1"/>
  <c r="EN94" i="1"/>
  <c r="EN95" i="1"/>
  <c r="EN96" i="1"/>
  <c r="EN97" i="1"/>
  <c r="EN98" i="1"/>
  <c r="EN99" i="1"/>
  <c r="EN100" i="1"/>
  <c r="EN101" i="1"/>
  <c r="EN102" i="1"/>
  <c r="EN103" i="1"/>
  <c r="EN104" i="1"/>
  <c r="EN105" i="1"/>
  <c r="EN106" i="1"/>
  <c r="EN107" i="1"/>
  <c r="EN108" i="1"/>
  <c r="EN109" i="1"/>
  <c r="EN110" i="1"/>
  <c r="EN111" i="1"/>
  <c r="EN112" i="1"/>
  <c r="EN113" i="1"/>
  <c r="EN114" i="1"/>
  <c r="EN115" i="1"/>
  <c r="EN116" i="1"/>
  <c r="EN117" i="1"/>
  <c r="EN118" i="1"/>
  <c r="EN119" i="1"/>
  <c r="EN120" i="1"/>
  <c r="EN121" i="1"/>
  <c r="EN122" i="1"/>
  <c r="EN123" i="1"/>
  <c r="EN124" i="1"/>
  <c r="EN125" i="1"/>
  <c r="EN126" i="1"/>
  <c r="EN127" i="1"/>
  <c r="EN128" i="1"/>
  <c r="EN129" i="1"/>
  <c r="EN130" i="1"/>
  <c r="EN131" i="1"/>
  <c r="EN132" i="1"/>
  <c r="EN133" i="1"/>
  <c r="EN134" i="1"/>
  <c r="EN135" i="1"/>
  <c r="EN136" i="1"/>
  <c r="EN137" i="1"/>
  <c r="EN138" i="1"/>
  <c r="EN139" i="1"/>
  <c r="EN140" i="1"/>
  <c r="EN141" i="1"/>
  <c r="EN142" i="1"/>
  <c r="EN143" i="1"/>
  <c r="EN144" i="1"/>
  <c r="EN145" i="1"/>
  <c r="EN146" i="1"/>
  <c r="EN147" i="1"/>
  <c r="EN148" i="1"/>
  <c r="EN149" i="1"/>
  <c r="EN150" i="1"/>
  <c r="EN151" i="1"/>
  <c r="EN152" i="1"/>
  <c r="EN153" i="1"/>
  <c r="EN154" i="1"/>
  <c r="EN155" i="1"/>
  <c r="EN156" i="1"/>
  <c r="EN157" i="1"/>
  <c r="EN158" i="1"/>
  <c r="EN159" i="1"/>
  <c r="EN160" i="1"/>
  <c r="EN161" i="1"/>
  <c r="EN162" i="1"/>
  <c r="EN163" i="1"/>
  <c r="EN164" i="1"/>
  <c r="EN165" i="1"/>
  <c r="EN166" i="1"/>
  <c r="EN167" i="1"/>
  <c r="EN168" i="1"/>
  <c r="EN169" i="1"/>
  <c r="EN170" i="1"/>
  <c r="EN171" i="1"/>
  <c r="EN172" i="1"/>
  <c r="EN173" i="1"/>
  <c r="EN174" i="1"/>
  <c r="EN175" i="1"/>
  <c r="EN176" i="1"/>
  <c r="EN177" i="1"/>
  <c r="EN178" i="1"/>
  <c r="EN179" i="1"/>
  <c r="EN180" i="1"/>
  <c r="EN181" i="1"/>
  <c r="EN182" i="1"/>
  <c r="EN183" i="1"/>
  <c r="EN184" i="1"/>
  <c r="EN185" i="1"/>
  <c r="EN186" i="1"/>
  <c r="EN187" i="1"/>
  <c r="EN188" i="1"/>
  <c r="EN189" i="1"/>
  <c r="EN190" i="1"/>
  <c r="EN191" i="1"/>
  <c r="EN192" i="1"/>
  <c r="EN193" i="1"/>
  <c r="EN194" i="1"/>
  <c r="EN195" i="1"/>
  <c r="EN196" i="1"/>
  <c r="EN197" i="1"/>
  <c r="EN198" i="1"/>
  <c r="EN199" i="1"/>
  <c r="EN200" i="1"/>
  <c r="EN201" i="1"/>
  <c r="EN202" i="1"/>
  <c r="EN203" i="1"/>
  <c r="EN204" i="1"/>
  <c r="EN205" i="1"/>
  <c r="EN206" i="1"/>
  <c r="EN207" i="1"/>
  <c r="EN208" i="1"/>
  <c r="EN209" i="1"/>
  <c r="EN210" i="1"/>
  <c r="EN211" i="1"/>
  <c r="EN212" i="1"/>
  <c r="EN213" i="1"/>
  <c r="EN214" i="1"/>
  <c r="EN215" i="1"/>
  <c r="EN216" i="1"/>
  <c r="EN217" i="1"/>
  <c r="EN218" i="1"/>
  <c r="T124" i="13"/>
  <c r="T126" i="13"/>
  <c r="T127" i="13"/>
  <c r="T128" i="13"/>
  <c r="T129" i="13"/>
  <c r="T130" i="13"/>
  <c r="T131" i="13"/>
  <c r="T132" i="13"/>
  <c r="T133" i="13"/>
  <c r="T134" i="13"/>
  <c r="T135" i="13"/>
  <c r="T136" i="13" s="1"/>
  <c r="T137" i="13"/>
  <c r="T138" i="13"/>
  <c r="T139" i="13"/>
  <c r="T140" i="13"/>
  <c r="T141" i="13"/>
  <c r="T71" i="13"/>
  <c r="T72" i="13"/>
  <c r="T73" i="13"/>
  <c r="T74" i="13"/>
  <c r="T75" i="13"/>
  <c r="T76" i="13"/>
  <c r="T77" i="13"/>
  <c r="T78" i="13"/>
  <c r="T79" i="13"/>
  <c r="T80" i="13"/>
  <c r="T81" i="13"/>
  <c r="T82" i="13"/>
  <c r="T83" i="13"/>
  <c r="T84" i="13"/>
  <c r="T85" i="13"/>
  <c r="T86" i="13"/>
  <c r="T87" i="13"/>
  <c r="T88" i="13"/>
  <c r="T89" i="13"/>
  <c r="T90" i="13"/>
  <c r="T91" i="13"/>
  <c r="T92" i="13"/>
  <c r="T93" i="13"/>
  <c r="T94" i="13"/>
  <c r="T95" i="13"/>
  <c r="T96" i="13"/>
  <c r="T97" i="13"/>
  <c r="T98" i="13"/>
  <c r="T99" i="13"/>
  <c r="T100" i="13"/>
  <c r="T101" i="13"/>
  <c r="T102" i="13"/>
  <c r="T103" i="13"/>
  <c r="T104" i="13"/>
  <c r="T105" i="13"/>
  <c r="T106" i="13"/>
  <c r="T107" i="13"/>
  <c r="T108" i="13"/>
  <c r="T109" i="13"/>
  <c r="T110" i="13"/>
  <c r="T111" i="13"/>
  <c r="T112" i="13"/>
  <c r="T113" i="13" s="1"/>
  <c r="T114" i="13"/>
  <c r="T115" i="13"/>
  <c r="T116" i="13" s="1"/>
  <c r="T117" i="13"/>
  <c r="T118" i="13"/>
  <c r="T119" i="13"/>
  <c r="T120" i="13"/>
  <c r="T121" i="13"/>
  <c r="T122" i="13"/>
  <c r="T123" i="13"/>
  <c r="T142" i="13"/>
  <c r="T143" i="13"/>
  <c r="T144" i="13"/>
  <c r="T145" i="13"/>
  <c r="T146" i="13"/>
  <c r="T147" i="13"/>
  <c r="T148" i="13"/>
  <c r="T149" i="13"/>
  <c r="T150" i="13"/>
  <c r="T151" i="13"/>
  <c r="T152" i="13"/>
  <c r="T153" i="13"/>
  <c r="T155" i="13"/>
  <c r="T156" i="13"/>
  <c r="T157" i="13" s="1"/>
  <c r="T158" i="13"/>
  <c r="T159" i="13" s="1"/>
  <c r="T160" i="13"/>
  <c r="T161" i="13"/>
  <c r="T162" i="13" s="1"/>
  <c r="T163" i="13" s="1"/>
  <c r="T164" i="13"/>
  <c r="T165" i="13" s="1"/>
  <c r="T166" i="13"/>
  <c r="T167" i="13"/>
  <c r="T168" i="13"/>
  <c r="T169" i="13"/>
  <c r="T170" i="13"/>
  <c r="T171" i="13"/>
  <c r="T172" i="13"/>
  <c r="T173" i="13"/>
  <c r="T174" i="13"/>
  <c r="T175" i="13"/>
  <c r="T176" i="13"/>
  <c r="T177" i="13"/>
  <c r="T178" i="13"/>
  <c r="T179" i="13"/>
  <c r="T180" i="13"/>
  <c r="T181" i="13"/>
  <c r="T182" i="13"/>
  <c r="T183" i="13"/>
  <c r="T184" i="13"/>
  <c r="T185" i="13"/>
  <c r="T186" i="13"/>
  <c r="T187" i="13"/>
  <c r="T188" i="13"/>
  <c r="T189" i="13"/>
  <c r="T190" i="13"/>
  <c r="T191" i="13"/>
  <c r="T192" i="13"/>
  <c r="T194" i="13"/>
  <c r="T195" i="13"/>
  <c r="T196" i="13"/>
  <c r="T197" i="13"/>
  <c r="T198" i="13"/>
  <c r="T199" i="13"/>
  <c r="T200" i="13"/>
  <c r="T201" i="13"/>
  <c r="T202" i="13"/>
  <c r="T203" i="13"/>
  <c r="T204" i="13"/>
  <c r="T205" i="13"/>
  <c r="T206" i="13"/>
  <c r="T207" i="13"/>
  <c r="T208" i="13"/>
  <c r="T209" i="13"/>
  <c r="T210" i="13"/>
  <c r="T211" i="13"/>
  <c r="T212" i="13"/>
  <c r="T213" i="13"/>
  <c r="T214" i="13"/>
  <c r="T215" i="13"/>
  <c r="T216" i="13"/>
  <c r="T217" i="13"/>
  <c r="T218" i="13"/>
  <c r="T219" i="13"/>
  <c r="T220" i="13"/>
  <c r="T221" i="13"/>
  <c r="T222" i="13"/>
  <c r="T223" i="13"/>
  <c r="T224" i="13"/>
  <c r="T225" i="13"/>
  <c r="T226" i="13"/>
  <c r="T227" i="13"/>
  <c r="T228" i="13"/>
  <c r="T229" i="13"/>
  <c r="T230" i="13"/>
  <c r="T231" i="13"/>
  <c r="T232" i="13" s="1"/>
  <c r="T233" i="13"/>
  <c r="T234" i="13" s="1"/>
  <c r="T235" i="13"/>
  <c r="T236" i="13" s="1"/>
  <c r="T237" i="13"/>
  <c r="T238" i="13" s="1"/>
  <c r="T239" i="13"/>
  <c r="T240" i="13" s="1"/>
  <c r="T241" i="13"/>
  <c r="T242" i="13" s="1"/>
  <c r="T243" i="13"/>
  <c r="T244" i="13" s="1"/>
  <c r="T245" i="13"/>
  <c r="T246" i="13" s="1"/>
  <c r="T247" i="13"/>
  <c r="T248" i="13" s="1"/>
  <c r="T249" i="13" s="1"/>
  <c r="U74" i="13"/>
  <c r="U75" i="13"/>
  <c r="U76" i="13"/>
  <c r="U77" i="13"/>
  <c r="U78" i="13"/>
  <c r="U79" i="13"/>
  <c r="U80" i="13"/>
  <c r="U81" i="13"/>
  <c r="U82" i="13"/>
  <c r="U83" i="13"/>
  <c r="U84" i="13"/>
  <c r="U85" i="13"/>
  <c r="U86" i="13"/>
  <c r="U87" i="13"/>
  <c r="U88" i="13"/>
  <c r="U89" i="13"/>
  <c r="U90" i="13"/>
  <c r="U91" i="13"/>
  <c r="U92" i="13"/>
  <c r="U93" i="13"/>
  <c r="U94" i="13"/>
  <c r="U95" i="13"/>
  <c r="U96" i="13"/>
  <c r="U97" i="13"/>
  <c r="U98" i="13"/>
  <c r="U99" i="13"/>
  <c r="U100" i="13"/>
  <c r="U101" i="13"/>
  <c r="U102" i="13"/>
  <c r="U103" i="13"/>
  <c r="U104" i="13"/>
  <c r="U105" i="13"/>
  <c r="U106" i="13"/>
  <c r="U107" i="13"/>
  <c r="U108" i="13"/>
  <c r="U109" i="13"/>
  <c r="U110" i="13"/>
  <c r="U111" i="13"/>
  <c r="U112" i="13"/>
  <c r="U113" i="13" s="1"/>
  <c r="U114" i="13"/>
  <c r="U115" i="13"/>
  <c r="U116" i="13" s="1"/>
  <c r="U73" i="13"/>
  <c r="U72" i="13"/>
  <c r="U71" i="13"/>
  <c r="U117" i="13"/>
  <c r="U118" i="13"/>
  <c r="U122" i="13"/>
  <c r="U123" i="13"/>
  <c r="U120" i="13"/>
  <c r="U166" i="13"/>
  <c r="U216" i="13"/>
  <c r="U215" i="13"/>
  <c r="U191" i="13"/>
  <c r="U149" i="13"/>
  <c r="Y125" i="13"/>
  <c r="Y154" i="13"/>
  <c r="U233" i="13"/>
  <c r="U234" i="13" s="1"/>
  <c r="U235" i="13"/>
  <c r="U236" i="13" s="1"/>
  <c r="U237" i="13"/>
  <c r="U238" i="13" s="1"/>
  <c r="U239" i="13"/>
  <c r="U240" i="13" s="1"/>
  <c r="U241" i="13"/>
  <c r="U242" i="13" s="1"/>
  <c r="U243" i="13"/>
  <c r="U244" i="13" s="1"/>
  <c r="U245" i="13"/>
  <c r="U246" i="13" s="1"/>
  <c r="U247" i="13"/>
  <c r="U248" i="13" s="1"/>
  <c r="U249" i="13" s="1"/>
  <c r="U231" i="13"/>
  <c r="U232" i="13" s="1"/>
  <c r="U128" i="13"/>
  <c r="U121" i="13"/>
  <c r="U119" i="13"/>
  <c r="U124" i="13"/>
  <c r="U126" i="13"/>
  <c r="U127" i="13"/>
  <c r="U129" i="13"/>
  <c r="U130" i="13"/>
  <c r="U131" i="13"/>
  <c r="U132" i="13"/>
  <c r="U133" i="13"/>
  <c r="U134" i="13"/>
  <c r="U135" i="13"/>
  <c r="U136" i="13" s="1"/>
  <c r="U137" i="13"/>
  <c r="U138" i="13"/>
  <c r="U139" i="13"/>
  <c r="U140" i="13"/>
  <c r="U141" i="13"/>
  <c r="U142" i="13"/>
  <c r="U143" i="13"/>
  <c r="U144" i="13"/>
  <c r="U145" i="13"/>
  <c r="U146" i="13"/>
  <c r="U147" i="13"/>
  <c r="U148" i="13"/>
  <c r="U150" i="13"/>
  <c r="U151" i="13"/>
  <c r="U152" i="13"/>
  <c r="U153" i="13"/>
  <c r="U155" i="13"/>
  <c r="U156" i="13"/>
  <c r="U157" i="13" s="1"/>
  <c r="U158" i="13"/>
  <c r="U159" i="13" s="1"/>
  <c r="U160" i="13"/>
  <c r="U161" i="13"/>
  <c r="U162" i="13" s="1"/>
  <c r="U163" i="13" s="1"/>
  <c r="U164" i="13"/>
  <c r="U165" i="13" s="1"/>
  <c r="U167" i="13"/>
  <c r="U168" i="13"/>
  <c r="U169" i="13"/>
  <c r="U170" i="13"/>
  <c r="U171" i="13"/>
  <c r="U172" i="13"/>
  <c r="U173" i="13"/>
  <c r="U174" i="13"/>
  <c r="U175" i="13"/>
  <c r="U176" i="13"/>
  <c r="U177" i="13"/>
  <c r="U178" i="13"/>
  <c r="U179" i="13"/>
  <c r="U180" i="13"/>
  <c r="U181" i="13"/>
  <c r="U182" i="13"/>
  <c r="U183" i="13"/>
  <c r="U184" i="13"/>
  <c r="U185" i="13"/>
  <c r="U186" i="13"/>
  <c r="U187" i="13"/>
  <c r="U188" i="13"/>
  <c r="U189" i="13"/>
  <c r="U190" i="13"/>
  <c r="U192" i="13"/>
  <c r="U194" i="13"/>
  <c r="U195" i="13"/>
  <c r="U196" i="13"/>
  <c r="U197" i="13"/>
  <c r="U198" i="13"/>
  <c r="U199" i="13"/>
  <c r="U200" i="13"/>
  <c r="U201" i="13"/>
  <c r="U202" i="13"/>
  <c r="U203" i="13"/>
  <c r="U204" i="13"/>
  <c r="U205" i="13"/>
  <c r="U206" i="13"/>
  <c r="U207" i="13"/>
  <c r="U208" i="13"/>
  <c r="U209" i="13"/>
  <c r="U210" i="13"/>
  <c r="U211" i="13"/>
  <c r="U212" i="13"/>
  <c r="U213" i="13"/>
  <c r="U214" i="13"/>
  <c r="U217" i="13"/>
  <c r="U218" i="13"/>
  <c r="U219" i="13"/>
  <c r="U220" i="13"/>
  <c r="U221" i="13"/>
  <c r="U222" i="13"/>
  <c r="U223" i="13"/>
  <c r="U224" i="13"/>
  <c r="U225" i="13"/>
  <c r="U226" i="13"/>
  <c r="U227" i="13"/>
  <c r="U228" i="13"/>
  <c r="U229" i="13"/>
  <c r="U230" i="13"/>
  <c r="Y66" i="13"/>
  <c r="ET137" i="1"/>
  <c r="Y126" i="13"/>
  <c r="Y112" i="13"/>
  <c r="Y68" i="13"/>
  <c r="Y103" i="13"/>
  <c r="Y89" i="13"/>
  <c r="Y67" i="13"/>
  <c r="Y69" i="13"/>
  <c r="Y70" i="13"/>
  <c r="Y71" i="13"/>
  <c r="Y72" i="13"/>
  <c r="Y73" i="13"/>
  <c r="Y74" i="13"/>
  <c r="Y75" i="13"/>
  <c r="Y76" i="13"/>
  <c r="Y77" i="13"/>
  <c r="Y78" i="13"/>
  <c r="Y79" i="13"/>
  <c r="Y80" i="13"/>
  <c r="Y81" i="13"/>
  <c r="Y82" i="13"/>
  <c r="Y83" i="13"/>
  <c r="Y84" i="13"/>
  <c r="Y85" i="13"/>
  <c r="Y86" i="13"/>
  <c r="Y87" i="13"/>
  <c r="Y88" i="13"/>
  <c r="Y90" i="13"/>
  <c r="Y91" i="13"/>
  <c r="Y92" i="13"/>
  <c r="Y93" i="13"/>
  <c r="Y94" i="13"/>
  <c r="Y95" i="13"/>
  <c r="Y96" i="13"/>
  <c r="Y97" i="13"/>
  <c r="Y98" i="13"/>
  <c r="Y99" i="13"/>
  <c r="Y100" i="13"/>
  <c r="Y101" i="13"/>
  <c r="Y102" i="13"/>
  <c r="Y104" i="13"/>
  <c r="Y105" i="13"/>
  <c r="Y106" i="13"/>
  <c r="Y107" i="13"/>
  <c r="Y108" i="13"/>
  <c r="Y109" i="13"/>
  <c r="Y110" i="13"/>
  <c r="Y111" i="13"/>
  <c r="Y113" i="13"/>
  <c r="Y114" i="13" s="1"/>
  <c r="Y115" i="13"/>
  <c r="Y116" i="13" s="1"/>
  <c r="Y117" i="13"/>
  <c r="Y118" i="13" s="1"/>
  <c r="Y119" i="13"/>
  <c r="Y120" i="13"/>
  <c r="Y121" i="13"/>
  <c r="Y122" i="13"/>
  <c r="Y123" i="13"/>
  <c r="Y124" i="13"/>
  <c r="Y127" i="13"/>
  <c r="Y128" i="13"/>
  <c r="Y129" i="13"/>
  <c r="Y130" i="13"/>
  <c r="Y131" i="13"/>
  <c r="Y132" i="13"/>
  <c r="Y133" i="13"/>
  <c r="Y134" i="13"/>
  <c r="Y135" i="13"/>
  <c r="Y136" i="13"/>
  <c r="Y137" i="13"/>
  <c r="Y138" i="13"/>
  <c r="Y139" i="13"/>
  <c r="Y140" i="13"/>
  <c r="Y141" i="13"/>
  <c r="Y142" i="13"/>
  <c r="Y143" i="13"/>
  <c r="Y144" i="13"/>
  <c r="Y145" i="13"/>
  <c r="Y146" i="13"/>
  <c r="Y147" i="13"/>
  <c r="Y148" i="13"/>
  <c r="Y149" i="13"/>
  <c r="Y150" i="13"/>
  <c r="Y151" i="13"/>
  <c r="Y152" i="13"/>
  <c r="Y153" i="13"/>
  <c r="Y156" i="13"/>
  <c r="Y155" i="13" s="1"/>
  <c r="Y157" i="13"/>
  <c r="Y158" i="13"/>
  <c r="Y159" i="13"/>
  <c r="Y160" i="13"/>
  <c r="Y161" i="13"/>
  <c r="Y162" i="13"/>
  <c r="Y163" i="13"/>
  <c r="Y164" i="13"/>
  <c r="Y165" i="13"/>
  <c r="Y166" i="13"/>
  <c r="Y167" i="13"/>
  <c r="Y168" i="13"/>
  <c r="Y169" i="13"/>
  <c r="Y170" i="13"/>
  <c r="Y171" i="13"/>
  <c r="Y172" i="13"/>
  <c r="Y173" i="13"/>
  <c r="Y174" i="13"/>
  <c r="Y175" i="13"/>
  <c r="Y176" i="13"/>
  <c r="Y177" i="13"/>
  <c r="Y178" i="13"/>
  <c r="Y179" i="13"/>
  <c r="Y180" i="13"/>
  <c r="Y181" i="13"/>
  <c r="Y182" i="13"/>
  <c r="Y183" i="13"/>
  <c r="Y184" i="13"/>
  <c r="Y185" i="13"/>
  <c r="Y186" i="13"/>
  <c r="Y187" i="13"/>
  <c r="Y188" i="13"/>
  <c r="Y189" i="13"/>
  <c r="Y190" i="13"/>
  <c r="Y191" i="13"/>
  <c r="Y192" i="13"/>
  <c r="Y193" i="13"/>
  <c r="Y194" i="13"/>
  <c r="Y195" i="13"/>
  <c r="Y196" i="13"/>
  <c r="Y197" i="13"/>
  <c r="Y198" i="13"/>
  <c r="Y199" i="13"/>
  <c r="Y200" i="13"/>
  <c r="Y201" i="13"/>
  <c r="Y202" i="13"/>
  <c r="Y203" i="13"/>
  <c r="Y204" i="13"/>
  <c r="Y205" i="13"/>
  <c r="Y206" i="13"/>
  <c r="Y207" i="13"/>
  <c r="Y208" i="13"/>
  <c r="Y209" i="13"/>
  <c r="Y210" i="13"/>
  <c r="Y211" i="13"/>
  <c r="Y212" i="13"/>
  <c r="Y213" i="13"/>
  <c r="Y214" i="13"/>
  <c r="Y215" i="13"/>
  <c r="Y216" i="13"/>
  <c r="Y217" i="13"/>
  <c r="Y218" i="13"/>
  <c r="Y219" i="13"/>
  <c r="Y220" i="13"/>
  <c r="Y221" i="13"/>
  <c r="Y222" i="13"/>
  <c r="Y223" i="13"/>
  <c r="Y224" i="13"/>
  <c r="Y225" i="13"/>
  <c r="Y226" i="13"/>
  <c r="Y227" i="13"/>
  <c r="Y228" i="13"/>
  <c r="Y229" i="13" s="1"/>
  <c r="Y230" i="13" s="1"/>
  <c r="Y231" i="13"/>
  <c r="Y232" i="13" s="1"/>
  <c r="Y233" i="13"/>
  <c r="Y234" i="13" s="1"/>
  <c r="Y235" i="13" s="1"/>
  <c r="Y236" i="13"/>
  <c r="Y237" i="13" s="1"/>
  <c r="Y238" i="13"/>
  <c r="Y239" i="13" s="1"/>
  <c r="Y240" i="13"/>
  <c r="Y241" i="13" s="1"/>
  <c r="Y242" i="13"/>
  <c r="Y243" i="13" s="1"/>
  <c r="Y244" i="13" s="1"/>
  <c r="Y245" i="13"/>
  <c r="Y246" i="13" s="1"/>
  <c r="Y247" i="13" s="1"/>
  <c r="Y248" i="13"/>
  <c r="Y249" i="13" s="1"/>
  <c r="AU70" i="13"/>
  <c r="S70" i="13"/>
  <c r="S71" i="13" s="1"/>
  <c r="S72" i="13" s="1"/>
  <c r="S73" i="13" s="1"/>
  <c r="S74" i="13" s="1"/>
  <c r="S75" i="13" s="1"/>
  <c r="S76" i="13" s="1"/>
  <c r="S77" i="13" s="1"/>
  <c r="S78" i="13" s="1"/>
  <c r="S79" i="13" s="1"/>
  <c r="S80" i="13" s="1"/>
  <c r="S81" i="13" s="1"/>
  <c r="S82" i="13" s="1"/>
  <c r="S83" i="13" s="1"/>
  <c r="S84" i="13" s="1"/>
  <c r="S85" i="13" s="1"/>
  <c r="S86" i="13" s="1"/>
  <c r="S87" i="13" s="1"/>
  <c r="S88" i="13" s="1"/>
  <c r="S89" i="13" s="1"/>
  <c r="S90" i="13" s="1"/>
  <c r="S91" i="13" s="1"/>
  <c r="S92" i="13" s="1"/>
  <c r="S93" i="13" s="1"/>
  <c r="S94" i="13" s="1"/>
  <c r="S95" i="13" s="1"/>
  <c r="S96" i="13" s="1"/>
  <c r="S97" i="13" s="1"/>
  <c r="S98" i="13" s="1"/>
  <c r="S99" i="13" s="1"/>
  <c r="S100" i="13" s="1"/>
  <c r="S101" i="13" s="1"/>
  <c r="S102" i="13" s="1"/>
  <c r="S103" i="13" s="1"/>
  <c r="S104" i="13" s="1"/>
  <c r="S105" i="13" s="1"/>
  <c r="S106" i="13" s="1"/>
  <c r="S107" i="13" s="1"/>
  <c r="S108" i="13" s="1"/>
  <c r="S109" i="13" s="1"/>
  <c r="S110" i="13" s="1"/>
  <c r="S111" i="13" s="1"/>
  <c r="S112" i="13" s="1"/>
  <c r="S113" i="13" s="1"/>
  <c r="S114" i="13" s="1"/>
  <c r="S115" i="13" s="1"/>
  <c r="S116" i="13" s="1"/>
  <c r="S117" i="13" s="1"/>
  <c r="S118" i="13" s="1"/>
  <c r="S119" i="13" s="1"/>
  <c r="S120" i="13" s="1"/>
  <c r="S121" i="13" s="1"/>
  <c r="S122" i="13" s="1"/>
  <c r="S123" i="13" s="1"/>
  <c r="S124" i="13" s="1"/>
  <c r="S125" i="13" s="1"/>
  <c r="S126" i="13" s="1"/>
  <c r="S127" i="13" s="1"/>
  <c r="S128" i="13" s="1"/>
  <c r="S129" i="13" s="1"/>
  <c r="S130" i="13" s="1"/>
  <c r="S131" i="13" s="1"/>
  <c r="S132" i="13" s="1"/>
  <c r="S133" i="13" s="1"/>
  <c r="S134" i="13" s="1"/>
  <c r="S135" i="13" s="1"/>
  <c r="S136" i="13" s="1"/>
  <c r="S137" i="13" s="1"/>
  <c r="S138" i="13" s="1"/>
  <c r="S139" i="13" s="1"/>
  <c r="S140" i="13" s="1"/>
  <c r="S141" i="13" s="1"/>
  <c r="S142" i="13" s="1"/>
  <c r="S143" i="13" s="1"/>
  <c r="S144" i="13" s="1"/>
  <c r="S145" i="13" s="1"/>
  <c r="S146" i="13" s="1"/>
  <c r="S147" i="13" s="1"/>
  <c r="S148" i="13" s="1"/>
  <c r="S149" i="13" s="1"/>
  <c r="S150" i="13" s="1"/>
  <c r="S151" i="13" s="1"/>
  <c r="S152" i="13" s="1"/>
  <c r="S153" i="13" s="1"/>
  <c r="S154" i="13" s="1"/>
  <c r="S155" i="13" s="1"/>
  <c r="S156" i="13" s="1"/>
  <c r="S157" i="13" s="1"/>
  <c r="S158" i="13" s="1"/>
  <c r="S159" i="13" s="1"/>
  <c r="S160" i="13" s="1"/>
  <c r="S161" i="13" s="1"/>
  <c r="S162" i="13" s="1"/>
  <c r="S163" i="13" s="1"/>
  <c r="S164" i="13" s="1"/>
  <c r="S165" i="13" s="1"/>
  <c r="S166" i="13" s="1"/>
  <c r="S167" i="13" s="1"/>
  <c r="S168" i="13" s="1"/>
  <c r="S169" i="13" s="1"/>
  <c r="S170" i="13" s="1"/>
  <c r="S171" i="13" s="1"/>
  <c r="S172" i="13" s="1"/>
  <c r="S173" i="13" s="1"/>
  <c r="S174" i="13" s="1"/>
  <c r="S175" i="13" s="1"/>
  <c r="S176" i="13" s="1"/>
  <c r="E145" i="13" s="1"/>
  <c r="EC97" i="1"/>
  <c r="EC98" i="1"/>
  <c r="EC99" i="1"/>
  <c r="EC100" i="1"/>
  <c r="EC101" i="1"/>
  <c r="EC102" i="1"/>
  <c r="EC103" i="1"/>
  <c r="EC104" i="1"/>
  <c r="EC105" i="1"/>
  <c r="EC106" i="1"/>
  <c r="EC107" i="1"/>
  <c r="EC108" i="1"/>
  <c r="EC109" i="1"/>
  <c r="EC110" i="1"/>
  <c r="EC111" i="1"/>
  <c r="EC112" i="1"/>
  <c r="EC113" i="1"/>
  <c r="EC114" i="1"/>
  <c r="EC115" i="1"/>
  <c r="EC116" i="1"/>
  <c r="EC117" i="1"/>
  <c r="EC118" i="1"/>
  <c r="EC119" i="1"/>
  <c r="EC120" i="1"/>
  <c r="EC121" i="1"/>
  <c r="EC122" i="1"/>
  <c r="EC123" i="1"/>
  <c r="EC124" i="1"/>
  <c r="EC125" i="1"/>
  <c r="EC126" i="1"/>
  <c r="EC127" i="1"/>
  <c r="EC128" i="1"/>
  <c r="EC129" i="1"/>
  <c r="EC130" i="1"/>
  <c r="EC131" i="1"/>
  <c r="EC132" i="1"/>
  <c r="EC133" i="1"/>
  <c r="EC134" i="1"/>
  <c r="EC135" i="1"/>
  <c r="EC136" i="1"/>
  <c r="EC137" i="1"/>
  <c r="EC138" i="1"/>
  <c r="EC139" i="1"/>
  <c r="EC140" i="1"/>
  <c r="EC141" i="1"/>
  <c r="EC142" i="1"/>
  <c r="EC143" i="1"/>
  <c r="EC144" i="1"/>
  <c r="EC145" i="1"/>
  <c r="EC146" i="1"/>
  <c r="EC147" i="1"/>
  <c r="EC148" i="1"/>
  <c r="EC149" i="1"/>
  <c r="EC150" i="1"/>
  <c r="EC151" i="1"/>
  <c r="EC152" i="1"/>
  <c r="EC153" i="1"/>
  <c r="EC154" i="1"/>
  <c r="EC155" i="1"/>
  <c r="EC156" i="1"/>
  <c r="EC157" i="1"/>
  <c r="EC158" i="1"/>
  <c r="EC159" i="1"/>
  <c r="EC160" i="1"/>
  <c r="EC161" i="1"/>
  <c r="EC162" i="1"/>
  <c r="EC163" i="1"/>
  <c r="EC164" i="1"/>
  <c r="EC165" i="1"/>
  <c r="EC166" i="1"/>
  <c r="EC167" i="1"/>
  <c r="EC168" i="1"/>
  <c r="EC169" i="1"/>
  <c r="EC170" i="1"/>
  <c r="EC171" i="1"/>
  <c r="EC172" i="1"/>
  <c r="EC173" i="1"/>
  <c r="EC174" i="1"/>
  <c r="EC175" i="1"/>
  <c r="EC176" i="1"/>
  <c r="EC177" i="1"/>
  <c r="EC178" i="1"/>
  <c r="EC179" i="1"/>
  <c r="EC180" i="1"/>
  <c r="EC181" i="1"/>
  <c r="EC182" i="1"/>
  <c r="EC183" i="1"/>
  <c r="EC184" i="1"/>
  <c r="EC185" i="1"/>
  <c r="EC186" i="1"/>
  <c r="EC187" i="1"/>
  <c r="EC188" i="1"/>
  <c r="EC189" i="1"/>
  <c r="EC190" i="1"/>
  <c r="EC191" i="1"/>
  <c r="EC192" i="1"/>
  <c r="EC193" i="1"/>
  <c r="EC194" i="1"/>
  <c r="EC195" i="1"/>
  <c r="EC196" i="1"/>
  <c r="EC197" i="1"/>
  <c r="EC198" i="1"/>
  <c r="EC199" i="1"/>
  <c r="EC200" i="1"/>
  <c r="EC201" i="1"/>
  <c r="EC202" i="1"/>
  <c r="EC203" i="1"/>
  <c r="EC204" i="1"/>
  <c r="EC205" i="1"/>
  <c r="EC206" i="1"/>
  <c r="EC207" i="1"/>
  <c r="EC208" i="1"/>
  <c r="EC209" i="1"/>
  <c r="EC210" i="1"/>
  <c r="EC211" i="1"/>
  <c r="EC212" i="1"/>
  <c r="EC213" i="1"/>
  <c r="EC214" i="1"/>
  <c r="EC215" i="1"/>
  <c r="EC216" i="1"/>
  <c r="EC217" i="1"/>
  <c r="EC218" i="1"/>
  <c r="EC219" i="1"/>
  <c r="EC220" i="1"/>
  <c r="EC221" i="1"/>
  <c r="EC222" i="1"/>
  <c r="EC223" i="1"/>
  <c r="EC224" i="1"/>
  <c r="EC225" i="1"/>
  <c r="EC226" i="1"/>
  <c r="EC227" i="1"/>
  <c r="EC228" i="1"/>
  <c r="EC229" i="1"/>
  <c r="EC230" i="1"/>
  <c r="EC231" i="1"/>
  <c r="EC232" i="1"/>
  <c r="EC233" i="1"/>
  <c r="EC234" i="1"/>
  <c r="EC235" i="1"/>
  <c r="EC236" i="1"/>
  <c r="EC237" i="1"/>
  <c r="EC238" i="1"/>
  <c r="EC239" i="1"/>
  <c r="EC240" i="1"/>
  <c r="EC241" i="1"/>
  <c r="EC242" i="1"/>
  <c r="EC243" i="1"/>
  <c r="EC244" i="1"/>
  <c r="EC245" i="1"/>
  <c r="EC246" i="1"/>
  <c r="EC247" i="1"/>
  <c r="EC248" i="1"/>
  <c r="EC249" i="1"/>
  <c r="EC250" i="1"/>
  <c r="EC251" i="1"/>
  <c r="EC252" i="1"/>
  <c r="EC253" i="1"/>
  <c r="EC254" i="1"/>
  <c r="EC255" i="1"/>
  <c r="EC256" i="1"/>
  <c r="EC257" i="1"/>
  <c r="EC258" i="1"/>
  <c r="EC259" i="1"/>
  <c r="EC260" i="1"/>
  <c r="EC261" i="1"/>
  <c r="EC262" i="1"/>
  <c r="EC263" i="1"/>
  <c r="EC264" i="1"/>
  <c r="EC265" i="1"/>
  <c r="EC266" i="1"/>
  <c r="EC267" i="1"/>
  <c r="EC268" i="1"/>
  <c r="EC269" i="1"/>
  <c r="EC270" i="1"/>
  <c r="EC271" i="1"/>
  <c r="EC272" i="1"/>
  <c r="EC273" i="1"/>
  <c r="EC274" i="1"/>
  <c r="EC275" i="1"/>
  <c r="EC276" i="1"/>
  <c r="EC96" i="1"/>
  <c r="DR153" i="1"/>
  <c r="DR154" i="1"/>
  <c r="DR155" i="1"/>
  <c r="DR156" i="1"/>
  <c r="DR157" i="1"/>
  <c r="DR158" i="1"/>
  <c r="DR159" i="1"/>
  <c r="DR160" i="1"/>
  <c r="DR161" i="1"/>
  <c r="DR162" i="1"/>
  <c r="DR163" i="1"/>
  <c r="DR164" i="1"/>
  <c r="DR165" i="1"/>
  <c r="DR166" i="1"/>
  <c r="DR167" i="1"/>
  <c r="DR168" i="1"/>
  <c r="DR169" i="1"/>
  <c r="DR170" i="1"/>
  <c r="DR171" i="1"/>
  <c r="DR172" i="1"/>
  <c r="DR173" i="1"/>
  <c r="DR174" i="1"/>
  <c r="DR175" i="1"/>
  <c r="DR176" i="1"/>
  <c r="DR177" i="1"/>
  <c r="DR178" i="1"/>
  <c r="DR179" i="1"/>
  <c r="DR180" i="1"/>
  <c r="DR181" i="1"/>
  <c r="DR182" i="1"/>
  <c r="DR183" i="1"/>
  <c r="DR184" i="1"/>
  <c r="DR185" i="1"/>
  <c r="DR186" i="1"/>
  <c r="DR187" i="1"/>
  <c r="DR188" i="1"/>
  <c r="DR189" i="1"/>
  <c r="DR190" i="1"/>
  <c r="DR191" i="1"/>
  <c r="DR192" i="1"/>
  <c r="DR193" i="1"/>
  <c r="DR194" i="1"/>
  <c r="DR195" i="1"/>
  <c r="DR196" i="1"/>
  <c r="DR197" i="1"/>
  <c r="DR198" i="1"/>
  <c r="DR199" i="1"/>
  <c r="DR200" i="1"/>
  <c r="DR201" i="1"/>
  <c r="DR202" i="1"/>
  <c r="DR203" i="1"/>
  <c r="DR204" i="1"/>
  <c r="DR205" i="1"/>
  <c r="DR206" i="1"/>
  <c r="DR207" i="1"/>
  <c r="DR208" i="1"/>
  <c r="DR209" i="1"/>
  <c r="DR210" i="1"/>
  <c r="DR211" i="1"/>
  <c r="DR212" i="1"/>
  <c r="DR213" i="1"/>
  <c r="DR214" i="1"/>
  <c r="DR215" i="1"/>
  <c r="DR216" i="1"/>
  <c r="DR217" i="1"/>
  <c r="DR218" i="1"/>
  <c r="DR219" i="1"/>
  <c r="DR220" i="1"/>
  <c r="DR221" i="1"/>
  <c r="DR222" i="1"/>
  <c r="DR223" i="1"/>
  <c r="DR224" i="1"/>
  <c r="DR225" i="1"/>
  <c r="DR226" i="1"/>
  <c r="DR227" i="1"/>
  <c r="DR228" i="1"/>
  <c r="DR229" i="1"/>
  <c r="DR230" i="1"/>
  <c r="DR231" i="1"/>
  <c r="DR232" i="1"/>
  <c r="DR233" i="1"/>
  <c r="DR234" i="1"/>
  <c r="DR235" i="1"/>
  <c r="DR236" i="1"/>
  <c r="DR237" i="1"/>
  <c r="DR238" i="1"/>
  <c r="DR239" i="1"/>
  <c r="DR240" i="1"/>
  <c r="DR241" i="1"/>
  <c r="DR242" i="1"/>
  <c r="DR243" i="1"/>
  <c r="DR244" i="1"/>
  <c r="DR245" i="1"/>
  <c r="DR246" i="1"/>
  <c r="DR247" i="1"/>
  <c r="DR248" i="1"/>
  <c r="DR249" i="1"/>
  <c r="DR250" i="1"/>
  <c r="DR251" i="1"/>
  <c r="DR252" i="1"/>
  <c r="DR253" i="1"/>
  <c r="DR254" i="1"/>
  <c r="DR255" i="1"/>
  <c r="DR256" i="1"/>
  <c r="DR257" i="1"/>
  <c r="DR258" i="1"/>
  <c r="DR259" i="1"/>
  <c r="DR260" i="1"/>
  <c r="DR261" i="1"/>
  <c r="DR262" i="1"/>
  <c r="DR263" i="1"/>
  <c r="DR264" i="1"/>
  <c r="DR265" i="1"/>
  <c r="DR266" i="1"/>
  <c r="DR267" i="1"/>
  <c r="DR268" i="1"/>
  <c r="DR269" i="1"/>
  <c r="DR270" i="1"/>
  <c r="DR271" i="1"/>
  <c r="DR272" i="1"/>
  <c r="DR273" i="1"/>
  <c r="DR274" i="1"/>
  <c r="DR152" i="1"/>
  <c r="AO33" i="12"/>
  <c r="AO34" i="12"/>
  <c r="AO35" i="12"/>
  <c r="AO36" i="12"/>
  <c r="AO37" i="12"/>
  <c r="AO38" i="12"/>
  <c r="AO39" i="12"/>
  <c r="AO40" i="12"/>
  <c r="AO41" i="12"/>
  <c r="AO42" i="12"/>
  <c r="AO43" i="12"/>
  <c r="AO44" i="12"/>
  <c r="AO45" i="12"/>
  <c r="AO46" i="12"/>
  <c r="AO47" i="12"/>
  <c r="AO48" i="12"/>
  <c r="AO49" i="12"/>
  <c r="AO50" i="12"/>
  <c r="AO51" i="12"/>
  <c r="AO52" i="12"/>
  <c r="AO53" i="12"/>
  <c r="AO54" i="12"/>
  <c r="AO55" i="12"/>
  <c r="AO56" i="12"/>
  <c r="AO57" i="12"/>
  <c r="AO58" i="12"/>
  <c r="AO59" i="12"/>
  <c r="AO60" i="12"/>
  <c r="AO61" i="12"/>
  <c r="AO62" i="12"/>
  <c r="AO63" i="12"/>
  <c r="AO64" i="12"/>
  <c r="AO65" i="12"/>
  <c r="AO66" i="12"/>
  <c r="AO67" i="12"/>
  <c r="AO68" i="12"/>
  <c r="AO69" i="12"/>
  <c r="AO70" i="12"/>
  <c r="AO71" i="12"/>
  <c r="AO72" i="12"/>
  <c r="AO73" i="12"/>
  <c r="AO74" i="12"/>
  <c r="AO75" i="12"/>
  <c r="AO76" i="12"/>
  <c r="AO77" i="12"/>
  <c r="AO78" i="12"/>
  <c r="AO79" i="12"/>
  <c r="AO80" i="12"/>
  <c r="AO81" i="12"/>
  <c r="AO82" i="12"/>
  <c r="AO83" i="12"/>
  <c r="AO84" i="12"/>
  <c r="AO85" i="12"/>
  <c r="AO86" i="12"/>
  <c r="AO87" i="12"/>
  <c r="AO88" i="12"/>
  <c r="AO89" i="12"/>
  <c r="AO90" i="12"/>
  <c r="AO91" i="12"/>
  <c r="AO92" i="12"/>
  <c r="AO93" i="12"/>
  <c r="AO94" i="12"/>
  <c r="AO95" i="12"/>
  <c r="AO96" i="12"/>
  <c r="AO97" i="12"/>
  <c r="AO98" i="12"/>
  <c r="AO99" i="12"/>
  <c r="AO100" i="12"/>
  <c r="AO101" i="12"/>
  <c r="AO102" i="12"/>
  <c r="AO103" i="12"/>
  <c r="AO104" i="12"/>
  <c r="AO105" i="12"/>
  <c r="AO106" i="12"/>
  <c r="AO107" i="12"/>
  <c r="AO108" i="12"/>
  <c r="AO109" i="12"/>
  <c r="AO110" i="12"/>
  <c r="AO111" i="12"/>
  <c r="AO112" i="12"/>
  <c r="AO113" i="12"/>
  <c r="AO114" i="12"/>
  <c r="AO115" i="12"/>
  <c r="AO116" i="12"/>
  <c r="AO117" i="12"/>
  <c r="AO118" i="12"/>
  <c r="AO119" i="12"/>
  <c r="AO120" i="12"/>
  <c r="AO121" i="12"/>
  <c r="AO122" i="12"/>
  <c r="AO123" i="12"/>
  <c r="AO124" i="12"/>
  <c r="AO125" i="12"/>
  <c r="AO32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6" i="12"/>
  <c r="N77" i="12"/>
  <c r="N78" i="12"/>
  <c r="N79" i="12"/>
  <c r="N80" i="12"/>
  <c r="N81" i="12"/>
  <c r="N82" i="12"/>
  <c r="N83" i="12"/>
  <c r="N84" i="12"/>
  <c r="N85" i="12"/>
  <c r="N86" i="12"/>
  <c r="N87" i="12"/>
  <c r="N88" i="12"/>
  <c r="N89" i="12"/>
  <c r="N90" i="12"/>
  <c r="N91" i="12"/>
  <c r="N92" i="12"/>
  <c r="N93" i="12"/>
  <c r="N94" i="12"/>
  <c r="N95" i="12"/>
  <c r="N96" i="12"/>
  <c r="N97" i="12"/>
  <c r="N98" i="12"/>
  <c r="N99" i="12"/>
  <c r="N100" i="12"/>
  <c r="N101" i="12"/>
  <c r="N102" i="12"/>
  <c r="N103" i="12"/>
  <c r="N104" i="12"/>
  <c r="N105" i="12"/>
  <c r="N106" i="12"/>
  <c r="N107" i="12"/>
  <c r="N108" i="12"/>
  <c r="N109" i="12"/>
  <c r="N110" i="12"/>
  <c r="N111" i="12"/>
  <c r="N112" i="12"/>
  <c r="N113" i="12"/>
  <c r="N114" i="12"/>
  <c r="N115" i="12"/>
  <c r="N116" i="12"/>
  <c r="N117" i="12"/>
  <c r="N118" i="12"/>
  <c r="N119" i="12"/>
  <c r="N120" i="12"/>
  <c r="N121" i="12"/>
  <c r="N122" i="12"/>
  <c r="N123" i="12"/>
  <c r="N124" i="12"/>
  <c r="N125" i="12"/>
  <c r="M4" i="12"/>
  <c r="M5" i="12" s="1"/>
  <c r="M6" i="12" s="1"/>
  <c r="M7" i="12" s="1"/>
  <c r="M8" i="12" s="1"/>
  <c r="M9" i="12" s="1"/>
  <c r="M10" i="12" s="1"/>
  <c r="M11" i="12" s="1"/>
  <c r="M12" i="12" s="1"/>
  <c r="M13" i="12" s="1"/>
  <c r="M14" i="12" s="1"/>
  <c r="M15" i="12" s="1"/>
  <c r="M16" i="12" s="1"/>
  <c r="M17" i="12" s="1"/>
  <c r="M18" i="12" s="1"/>
  <c r="M19" i="12" s="1"/>
  <c r="M20" i="12" s="1"/>
  <c r="M21" i="12" s="1"/>
  <c r="M22" i="12" s="1"/>
  <c r="M23" i="12" s="1"/>
  <c r="M24" i="12" s="1"/>
  <c r="M25" i="12" s="1"/>
  <c r="M26" i="12" s="1"/>
  <c r="M27" i="12" s="1"/>
  <c r="M28" i="12" s="1"/>
  <c r="M29" i="12" s="1"/>
  <c r="M30" i="12" s="1"/>
  <c r="M31" i="12" s="1"/>
  <c r="M32" i="12" s="1"/>
  <c r="M33" i="12" s="1"/>
  <c r="M34" i="12" s="1"/>
  <c r="M35" i="12" s="1"/>
  <c r="M36" i="12" s="1"/>
  <c r="M37" i="12" s="1"/>
  <c r="M38" i="12" s="1"/>
  <c r="M39" i="12" s="1"/>
  <c r="M40" i="12" s="1"/>
  <c r="M41" i="12" s="1"/>
  <c r="M42" i="12" s="1"/>
  <c r="M43" i="12" s="1"/>
  <c r="M44" i="12" s="1"/>
  <c r="M45" i="12" s="1"/>
  <c r="M46" i="12" s="1"/>
  <c r="M47" i="12" s="1"/>
  <c r="M48" i="12" s="1"/>
  <c r="M49" i="12" s="1"/>
  <c r="M50" i="12" s="1"/>
  <c r="M51" i="12" s="1"/>
  <c r="M52" i="12" s="1"/>
  <c r="M53" i="12" s="1"/>
  <c r="M54" i="12" s="1"/>
  <c r="M55" i="12" s="1"/>
  <c r="M56" i="12" s="1"/>
  <c r="M57" i="12" s="1"/>
  <c r="M58" i="12" s="1"/>
  <c r="M59" i="12" s="1"/>
  <c r="M60" i="12" s="1"/>
  <c r="M61" i="12" s="1"/>
  <c r="M62" i="12" s="1"/>
  <c r="M63" i="12" s="1"/>
  <c r="M64" i="12" s="1"/>
  <c r="M65" i="12" s="1"/>
  <c r="M66" i="12" s="1"/>
  <c r="M67" i="12" s="1"/>
  <c r="M68" i="12" s="1"/>
  <c r="M69" i="12" s="1"/>
  <c r="M70" i="12" s="1"/>
  <c r="M71" i="12" s="1"/>
  <c r="M72" i="12" s="1"/>
  <c r="M73" i="12" s="1"/>
  <c r="M74" i="12" s="1"/>
  <c r="M75" i="12" s="1"/>
  <c r="M76" i="12" s="1"/>
  <c r="M77" i="12" s="1"/>
  <c r="M78" i="12" s="1"/>
  <c r="M79" i="12" s="1"/>
  <c r="M80" i="12" s="1"/>
  <c r="M81" i="12" s="1"/>
  <c r="M82" i="12" s="1"/>
  <c r="M83" i="12" s="1"/>
  <c r="M84" i="12" s="1"/>
  <c r="M85" i="12" s="1"/>
  <c r="M86" i="12" s="1"/>
  <c r="M87" i="12" s="1"/>
  <c r="M88" i="12" s="1"/>
  <c r="M89" i="12" s="1"/>
  <c r="M90" i="12" s="1"/>
  <c r="M91" i="12" s="1"/>
  <c r="M92" i="12" s="1"/>
  <c r="M93" i="12" s="1"/>
  <c r="M94" i="12" s="1"/>
  <c r="M95" i="12" s="1"/>
  <c r="M96" i="12" s="1"/>
  <c r="M97" i="12" s="1"/>
  <c r="M98" i="12" s="1"/>
  <c r="M99" i="12" s="1"/>
  <c r="M100" i="12" s="1"/>
  <c r="M101" i="12" s="1"/>
  <c r="M102" i="12" s="1"/>
  <c r="M103" i="12" s="1"/>
  <c r="M104" i="12" s="1"/>
  <c r="M105" i="12" s="1"/>
  <c r="M106" i="12" s="1"/>
  <c r="M107" i="12" s="1"/>
  <c r="M108" i="12" s="1"/>
  <c r="M109" i="12" s="1"/>
  <c r="M110" i="12" s="1"/>
  <c r="M111" i="12" s="1"/>
  <c r="M112" i="12" s="1"/>
  <c r="M113" i="12" s="1"/>
  <c r="M114" i="12" s="1"/>
  <c r="M115" i="12" s="1"/>
  <c r="M116" i="12" s="1"/>
  <c r="M117" i="12" s="1"/>
  <c r="M118" i="12" s="1"/>
  <c r="M119" i="12" s="1"/>
  <c r="M120" i="12" s="1"/>
  <c r="M121" i="12" s="1"/>
  <c r="M122" i="12" s="1"/>
  <c r="M123" i="12" s="1"/>
  <c r="M124" i="12" s="1"/>
  <c r="M125" i="12" s="1"/>
  <c r="M126" i="12" s="1"/>
  <c r="M132" i="12" s="1"/>
  <c r="Y125" i="4" l="1"/>
  <c r="X34" i="14"/>
  <c r="X152" i="14"/>
  <c r="X113" i="14"/>
  <c r="X56" i="14"/>
  <c r="X196" i="14"/>
  <c r="X164" i="14"/>
  <c r="X132" i="14"/>
  <c r="X100" i="14"/>
  <c r="Y129" i="4"/>
  <c r="Y132" i="4"/>
  <c r="Y126" i="4"/>
  <c r="Y122" i="4"/>
  <c r="X209" i="14"/>
  <c r="X41" i="14"/>
  <c r="Y133" i="4"/>
  <c r="Y123" i="4"/>
  <c r="X184" i="14"/>
  <c r="X81" i="14"/>
  <c r="AO124" i="2"/>
  <c r="AP124" i="2"/>
  <c r="X188" i="14"/>
  <c r="X156" i="14"/>
  <c r="X124" i="14"/>
  <c r="X92" i="14"/>
  <c r="X33" i="14"/>
  <c r="AN114" i="2"/>
  <c r="AO114" i="2" s="1"/>
  <c r="AO113" i="2"/>
  <c r="Y134" i="4"/>
  <c r="Y117" i="4"/>
  <c r="X216" i="14"/>
  <c r="X177" i="14"/>
  <c r="X114" i="14"/>
  <c r="Y118" i="4"/>
  <c r="Y131" i="4"/>
  <c r="Y136" i="4"/>
  <c r="X145" i="14"/>
  <c r="X120" i="14"/>
  <c r="X88" i="14"/>
  <c r="X212" i="14"/>
  <c r="X180" i="14"/>
  <c r="X148" i="14"/>
  <c r="X116" i="14"/>
  <c r="X84" i="14"/>
  <c r="X49" i="14"/>
  <c r="X50" i="14"/>
  <c r="Y115" i="4"/>
  <c r="Y127" i="4"/>
  <c r="Y121" i="4"/>
  <c r="X42" i="14"/>
  <c r="Y128" i="4"/>
  <c r="Y124" i="4"/>
  <c r="Y130" i="4"/>
  <c r="AN125" i="2"/>
  <c r="Y119" i="4"/>
  <c r="T125" i="13"/>
  <c r="U125" i="13"/>
  <c r="T193" i="13"/>
  <c r="AV246" i="13"/>
  <c r="AV230" i="13"/>
  <c r="AV214" i="13"/>
  <c r="AV198" i="13"/>
  <c r="AV166" i="13"/>
  <c r="AV150" i="13"/>
  <c r="AV134" i="13"/>
  <c r="U193" i="13"/>
  <c r="AV118" i="13"/>
  <c r="AV238" i="13"/>
  <c r="AV206" i="13"/>
  <c r="AV190" i="13"/>
  <c r="AV174" i="13"/>
  <c r="AV158" i="13"/>
  <c r="AV142" i="13"/>
  <c r="AV126" i="13"/>
  <c r="AV110" i="13"/>
  <c r="AV78" i="13"/>
  <c r="AV86" i="13"/>
  <c r="AV102" i="13"/>
  <c r="AV155" i="13"/>
  <c r="AV211" i="13"/>
  <c r="AV182" i="13"/>
  <c r="AV83" i="13"/>
  <c r="AV139" i="13"/>
  <c r="AV195" i="13"/>
  <c r="AV222" i="13"/>
  <c r="AV123" i="13"/>
  <c r="AV94" i="13"/>
  <c r="AV179" i="13"/>
  <c r="AV235" i="13"/>
  <c r="AV107" i="13"/>
  <c r="AV163" i="13"/>
  <c r="AV149" i="13"/>
  <c r="AV219" i="13"/>
  <c r="AV91" i="13"/>
  <c r="AV147" i="13"/>
  <c r="AV203" i="13"/>
  <c r="AV87" i="13"/>
  <c r="AV131" i="13"/>
  <c r="AV79" i="13"/>
  <c r="AV187" i="13"/>
  <c r="AV71" i="13"/>
  <c r="AV243" i="13"/>
  <c r="AV115" i="13"/>
  <c r="AV72" i="13"/>
  <c r="AV171" i="13"/>
  <c r="AV227" i="13"/>
  <c r="AV99" i="13"/>
  <c r="T154" i="13"/>
  <c r="GE263" i="1"/>
  <c r="GE247" i="1"/>
  <c r="GE246" i="1"/>
  <c r="GE230" i="1"/>
  <c r="GE264" i="1"/>
  <c r="GE242" i="1"/>
  <c r="GE226" i="1"/>
  <c r="GE248" i="1"/>
  <c r="GE232" i="1"/>
  <c r="GE259" i="1"/>
  <c r="GE243" i="1"/>
  <c r="GE227" i="1"/>
  <c r="AI79" i="12"/>
  <c r="AJ79" i="12"/>
  <c r="AJ37" i="12"/>
  <c r="AI37" i="12"/>
  <c r="GE222" i="1"/>
  <c r="GE269" i="1"/>
  <c r="GE223" i="1"/>
  <c r="GE261" i="1"/>
  <c r="GE245" i="1"/>
  <c r="GE229" i="1"/>
  <c r="GE257" i="1"/>
  <c r="GE241" i="1"/>
  <c r="GE225" i="1"/>
  <c r="GE253" i="1"/>
  <c r="GE258" i="1"/>
  <c r="GE237" i="1"/>
  <c r="GE267" i="1"/>
  <c r="GE249" i="1"/>
  <c r="GE260" i="1"/>
  <c r="GE244" i="1"/>
  <c r="GE228" i="1"/>
  <c r="GE256" i="1"/>
  <c r="GE240" i="1"/>
  <c r="GE224" i="1"/>
  <c r="GE255" i="1"/>
  <c r="GE239" i="1"/>
  <c r="GE254" i="1"/>
  <c r="GE238" i="1"/>
  <c r="GE252" i="1"/>
  <c r="GE236" i="1"/>
  <c r="GE251" i="1"/>
  <c r="GE235" i="1"/>
  <c r="GE268" i="1"/>
  <c r="GE250" i="1"/>
  <c r="GE234" i="1"/>
  <c r="AG188" i="7"/>
  <c r="V24" i="7" s="1"/>
  <c r="AH188" i="7"/>
  <c r="W24" i="7" s="1"/>
  <c r="AF99" i="7"/>
  <c r="AG98" i="7"/>
  <c r="AH98" i="7"/>
  <c r="AG21" i="7"/>
  <c r="V8" i="7" s="1"/>
  <c r="AH21" i="7"/>
  <c r="W8" i="7" s="1"/>
  <c r="AB188" i="16"/>
  <c r="AX194" i="16"/>
  <c r="AX190" i="16"/>
  <c r="DA22" i="16"/>
  <c r="CT38" i="16"/>
  <c r="CT37" i="16"/>
  <c r="AY190" i="16" s="1"/>
  <c r="CT36" i="16"/>
  <c r="AY189" i="16" s="1"/>
  <c r="AB189" i="16" s="1"/>
  <c r="CZ22" i="16"/>
  <c r="CS40" i="16"/>
  <c r="AY193" i="16" s="1"/>
  <c r="CS39" i="16"/>
  <c r="AY192" i="16" s="1"/>
  <c r="CS41" i="16"/>
  <c r="AY194" i="16" s="1"/>
  <c r="CS38" i="16"/>
  <c r="AY191" i="16" s="1"/>
  <c r="AP157" i="2"/>
  <c r="AN87" i="2"/>
  <c r="AO87" i="2" s="1"/>
  <c r="AP86" i="2"/>
  <c r="AN88" i="2"/>
  <c r="AO88" i="2" s="1"/>
  <c r="AP30" i="2"/>
  <c r="AP113" i="2"/>
  <c r="AP61" i="2"/>
  <c r="AP174" i="2"/>
  <c r="U91" i="2" s="1"/>
  <c r="AN158" i="2"/>
  <c r="AO158" i="2" s="1"/>
  <c r="AN115" i="2"/>
  <c r="AO115" i="2" s="1"/>
  <c r="AN62" i="2"/>
  <c r="AO62" i="2" s="1"/>
  <c r="AN137" i="2"/>
  <c r="AO137" i="2" s="1"/>
  <c r="AP136" i="2"/>
  <c r="AN105" i="2"/>
  <c r="AO105" i="2" s="1"/>
  <c r="T84" i="2" s="1"/>
  <c r="AP104" i="2"/>
  <c r="AN32" i="2"/>
  <c r="AO32" i="2" s="1"/>
  <c r="AP31" i="2"/>
  <c r="AN74" i="2"/>
  <c r="AO74" i="2" s="1"/>
  <c r="AP73" i="2"/>
  <c r="EI137" i="1"/>
  <c r="GN137" i="1" s="1"/>
  <c r="ET138" i="1"/>
  <c r="X215" i="14"/>
  <c r="X207" i="14"/>
  <c r="X199" i="14"/>
  <c r="X191" i="14"/>
  <c r="X183" i="14"/>
  <c r="X175" i="14"/>
  <c r="X167" i="14"/>
  <c r="X159" i="14"/>
  <c r="X151" i="14"/>
  <c r="X143" i="14"/>
  <c r="X135" i="14"/>
  <c r="X127" i="14"/>
  <c r="X119" i="14"/>
  <c r="X111" i="14"/>
  <c r="X103" i="14"/>
  <c r="X95" i="14"/>
  <c r="X87" i="14"/>
  <c r="X79" i="14"/>
  <c r="X71" i="14"/>
  <c r="X63" i="14"/>
  <c r="X55" i="14"/>
  <c r="X47" i="14"/>
  <c r="X39" i="14"/>
  <c r="X214" i="14"/>
  <c r="X206" i="14"/>
  <c r="X198" i="14"/>
  <c r="X190" i="14"/>
  <c r="X182" i="14"/>
  <c r="X174" i="14"/>
  <c r="X166" i="14"/>
  <c r="X158" i="14"/>
  <c r="X150" i="14"/>
  <c r="X142" i="14"/>
  <c r="X134" i="14"/>
  <c r="X126" i="14"/>
  <c r="X118" i="14"/>
  <c r="X110" i="14"/>
  <c r="X102" i="14"/>
  <c r="X94" i="14"/>
  <c r="X86" i="14"/>
  <c r="X78" i="14"/>
  <c r="X70" i="14"/>
  <c r="X62" i="14"/>
  <c r="X54" i="14"/>
  <c r="X46" i="14"/>
  <c r="X38" i="14"/>
  <c r="X213" i="14"/>
  <c r="X205" i="14"/>
  <c r="X197" i="14"/>
  <c r="X189" i="14"/>
  <c r="X181" i="14"/>
  <c r="X173" i="14"/>
  <c r="X165" i="14"/>
  <c r="X157" i="14"/>
  <c r="X149" i="14"/>
  <c r="X141" i="14"/>
  <c r="X133" i="14"/>
  <c r="X125" i="14"/>
  <c r="X117" i="14"/>
  <c r="X109" i="14"/>
  <c r="X101" i="14"/>
  <c r="X93" i="14"/>
  <c r="X85" i="14"/>
  <c r="X77" i="14"/>
  <c r="X69" i="14"/>
  <c r="X61" i="14"/>
  <c r="X53" i="14"/>
  <c r="X45" i="14"/>
  <c r="X37" i="14"/>
  <c r="X76" i="14"/>
  <c r="X68" i="14"/>
  <c r="X60" i="14"/>
  <c r="X52" i="14"/>
  <c r="X44" i="14"/>
  <c r="X36" i="14"/>
  <c r="X211" i="14"/>
  <c r="X203" i="14"/>
  <c r="X195" i="14"/>
  <c r="X187" i="14"/>
  <c r="X179" i="14"/>
  <c r="X171" i="14"/>
  <c r="X163" i="14"/>
  <c r="X155" i="14"/>
  <c r="X147" i="14"/>
  <c r="X139" i="14"/>
  <c r="X131" i="14"/>
  <c r="X123" i="14"/>
  <c r="X115" i="14"/>
  <c r="X107" i="14"/>
  <c r="X99" i="14"/>
  <c r="X91" i="14"/>
  <c r="X83" i="14"/>
  <c r="X75" i="14"/>
  <c r="X67" i="14"/>
  <c r="X59" i="14"/>
  <c r="X51" i="14"/>
  <c r="X43" i="14"/>
  <c r="X35" i="14"/>
  <c r="X210" i="14"/>
  <c r="X202" i="14"/>
  <c r="X194" i="14"/>
  <c r="X186" i="14"/>
  <c r="X178" i="14"/>
  <c r="X170" i="14"/>
  <c r="X162" i="14"/>
  <c r="X154" i="14"/>
  <c r="X146" i="14"/>
  <c r="X138" i="14"/>
  <c r="X130" i="14"/>
  <c r="X122" i="14"/>
  <c r="X106" i="14"/>
  <c r="X98" i="14"/>
  <c r="X90" i="14"/>
  <c r="X82" i="14"/>
  <c r="X74" i="14"/>
  <c r="X66" i="14"/>
  <c r="X58" i="14"/>
  <c r="AP104" i="12"/>
  <c r="AP96" i="12"/>
  <c r="AP87" i="12"/>
  <c r="AP55" i="12"/>
  <c r="AP86" i="12"/>
  <c r="AP112" i="12"/>
  <c r="AP111" i="12"/>
  <c r="AP102" i="12"/>
  <c r="AP80" i="12"/>
  <c r="AP64" i="12"/>
  <c r="AP48" i="12"/>
  <c r="AP94" i="12"/>
  <c r="AP78" i="12"/>
  <c r="AP70" i="12"/>
  <c r="AP79" i="12"/>
  <c r="AP120" i="12"/>
  <c r="AP119" i="12"/>
  <c r="AP103" i="12"/>
  <c r="AP88" i="12"/>
  <c r="AP72" i="12"/>
  <c r="AP56" i="12"/>
  <c r="AP40" i="12"/>
  <c r="AP110" i="12"/>
  <c r="AP63" i="12"/>
  <c r="AP114" i="12"/>
  <c r="AP121" i="12"/>
  <c r="AP62" i="12"/>
  <c r="AP108" i="12"/>
  <c r="AP81" i="12"/>
  <c r="AP95" i="12"/>
  <c r="AP84" i="12"/>
  <c r="AP125" i="12"/>
  <c r="AP33" i="12"/>
  <c r="AP118" i="12"/>
  <c r="AP71" i="12"/>
  <c r="AP60" i="12"/>
  <c r="AP47" i="12"/>
  <c r="AP116" i="12"/>
  <c r="AP109" i="12"/>
  <c r="AP92" i="12"/>
  <c r="AP44" i="12"/>
  <c r="AP68" i="12"/>
  <c r="AP124" i="12"/>
  <c r="AP100" i="12"/>
  <c r="AP122" i="12"/>
  <c r="AP76" i="12"/>
  <c r="AP46" i="12"/>
  <c r="AP52" i="12"/>
  <c r="AP39" i="12"/>
  <c r="EO161" i="1"/>
  <c r="EO65" i="1"/>
  <c r="ET65" i="1" s="1"/>
  <c r="AV237" i="13"/>
  <c r="AV189" i="13"/>
  <c r="AV77" i="13"/>
  <c r="AV213" i="13"/>
  <c r="AV173" i="13"/>
  <c r="AV85" i="13"/>
  <c r="AV244" i="13"/>
  <c r="AV236" i="13"/>
  <c r="AV228" i="13"/>
  <c r="AV220" i="13"/>
  <c r="AV212" i="13"/>
  <c r="AV204" i="13"/>
  <c r="AV196" i="13"/>
  <c r="AV188" i="13"/>
  <c r="AV180" i="13"/>
  <c r="AV172" i="13"/>
  <c r="AV164" i="13"/>
  <c r="AV156" i="13"/>
  <c r="AV148" i="13"/>
  <c r="AV140" i="13"/>
  <c r="AV132" i="13"/>
  <c r="AV124" i="13"/>
  <c r="AV116" i="13"/>
  <c r="AV108" i="13"/>
  <c r="AV100" i="13"/>
  <c r="AV92" i="13"/>
  <c r="AV84" i="13"/>
  <c r="AV76" i="13"/>
  <c r="AV221" i="13"/>
  <c r="AV93" i="13"/>
  <c r="AV109" i="13"/>
  <c r="AV75" i="13"/>
  <c r="AV197" i="13"/>
  <c r="AV101" i="13"/>
  <c r="AV245" i="13"/>
  <c r="AV205" i="13"/>
  <c r="AV181" i="13"/>
  <c r="AV117" i="13"/>
  <c r="AV242" i="13"/>
  <c r="AV234" i="13"/>
  <c r="AV226" i="13"/>
  <c r="AV218" i="13"/>
  <c r="AV210" i="13"/>
  <c r="AV202" i="13"/>
  <c r="AV194" i="13"/>
  <c r="AV186" i="13"/>
  <c r="AV178" i="13"/>
  <c r="AV170" i="13"/>
  <c r="AV162" i="13"/>
  <c r="AV154" i="13"/>
  <c r="AV146" i="13"/>
  <c r="AV138" i="13"/>
  <c r="AV130" i="13"/>
  <c r="AV122" i="13"/>
  <c r="AV114" i="13"/>
  <c r="AV106" i="13"/>
  <c r="AV98" i="13"/>
  <c r="AV90" i="13"/>
  <c r="AV82" i="13"/>
  <c r="AV74" i="13"/>
  <c r="AV125" i="13"/>
  <c r="AV70" i="13"/>
  <c r="AV229" i="13"/>
  <c r="AV133" i="13"/>
  <c r="AV249" i="13"/>
  <c r="AV241" i="13"/>
  <c r="AV233" i="13"/>
  <c r="AV225" i="13"/>
  <c r="AV217" i="13"/>
  <c r="AV209" i="13"/>
  <c r="AV201" i="13"/>
  <c r="AV193" i="13"/>
  <c r="AV185" i="13"/>
  <c r="AV177" i="13"/>
  <c r="AV169" i="13"/>
  <c r="AV161" i="13"/>
  <c r="AV153" i="13"/>
  <c r="AV145" i="13"/>
  <c r="AV137" i="13"/>
  <c r="AV129" i="13"/>
  <c r="AV121" i="13"/>
  <c r="AV113" i="13"/>
  <c r="AV105" i="13"/>
  <c r="AV97" i="13"/>
  <c r="AV89" i="13"/>
  <c r="AV81" i="13"/>
  <c r="AV73" i="13"/>
  <c r="AV141" i="13"/>
  <c r="AV248" i="13"/>
  <c r="AV240" i="13"/>
  <c r="AV232" i="13"/>
  <c r="AV224" i="13"/>
  <c r="AV216" i="13"/>
  <c r="AV208" i="13"/>
  <c r="AV200" i="13"/>
  <c r="AV192" i="13"/>
  <c r="AV184" i="13"/>
  <c r="AV176" i="13"/>
  <c r="AV168" i="13"/>
  <c r="AV160" i="13"/>
  <c r="AV152" i="13"/>
  <c r="AV144" i="13"/>
  <c r="AV136" i="13"/>
  <c r="AV128" i="13"/>
  <c r="AV120" i="13"/>
  <c r="AV112" i="13"/>
  <c r="AV104" i="13"/>
  <c r="AV96" i="13"/>
  <c r="AV88" i="13"/>
  <c r="AV80" i="13"/>
  <c r="AV157" i="13"/>
  <c r="AV165" i="13"/>
  <c r="AV247" i="13"/>
  <c r="AV239" i="13"/>
  <c r="AV231" i="13"/>
  <c r="AV223" i="13"/>
  <c r="AV215" i="13"/>
  <c r="AV207" i="13"/>
  <c r="AV199" i="13"/>
  <c r="AV191" i="13"/>
  <c r="AV183" i="13"/>
  <c r="AV175" i="13"/>
  <c r="AV167" i="13"/>
  <c r="AV159" i="13"/>
  <c r="AV151" i="13"/>
  <c r="AV143" i="13"/>
  <c r="AV135" i="13"/>
  <c r="AV127" i="13"/>
  <c r="AV119" i="13"/>
  <c r="AV111" i="13"/>
  <c r="AV103" i="13"/>
  <c r="AV95" i="13"/>
  <c r="EO49" i="1"/>
  <c r="ET49" i="1" s="1"/>
  <c r="EO204" i="1"/>
  <c r="EO201" i="1"/>
  <c r="EO185" i="1"/>
  <c r="EO169" i="1"/>
  <c r="EO153" i="1"/>
  <c r="EO121" i="1"/>
  <c r="EO105" i="1"/>
  <c r="EO73" i="1"/>
  <c r="ET73" i="1" s="1"/>
  <c r="EO57" i="1"/>
  <c r="ET57" i="1" s="1"/>
  <c r="EO41" i="1"/>
  <c r="ET41" i="1" s="1"/>
  <c r="EO133" i="1"/>
  <c r="EO137" i="1"/>
  <c r="EO193" i="1"/>
  <c r="EO217" i="1"/>
  <c r="EO189" i="1"/>
  <c r="EO132" i="1"/>
  <c r="EO89" i="1"/>
  <c r="ET89" i="1" s="1"/>
  <c r="EO61" i="1"/>
  <c r="ET61" i="1" s="1"/>
  <c r="EO188" i="1"/>
  <c r="EO145" i="1"/>
  <c r="EO117" i="1"/>
  <c r="EO60" i="1"/>
  <c r="ET60" i="1" s="1"/>
  <c r="EO76" i="1"/>
  <c r="ET76" i="1" s="1"/>
  <c r="EO173" i="1"/>
  <c r="EO116" i="1"/>
  <c r="EO45" i="1"/>
  <c r="ET45" i="1" s="1"/>
  <c r="EO172" i="1"/>
  <c r="EO129" i="1"/>
  <c r="EO101" i="1"/>
  <c r="EO44" i="1"/>
  <c r="ET44" i="1" s="1"/>
  <c r="EO157" i="1"/>
  <c r="EO100" i="1"/>
  <c r="EO213" i="1"/>
  <c r="EO156" i="1"/>
  <c r="EO113" i="1"/>
  <c r="EO85" i="1"/>
  <c r="ET85" i="1" s="1"/>
  <c r="EO212" i="1"/>
  <c r="EO141" i="1"/>
  <c r="EO84" i="1"/>
  <c r="ET84" i="1" s="1"/>
  <c r="EO197" i="1"/>
  <c r="EO140" i="1"/>
  <c r="EO97" i="1"/>
  <c r="EO69" i="1"/>
  <c r="ET69" i="1" s="1"/>
  <c r="EO202" i="1"/>
  <c r="EO196" i="1"/>
  <c r="EO125" i="1"/>
  <c r="EO68" i="1"/>
  <c r="ET68" i="1" s="1"/>
  <c r="EO146" i="1"/>
  <c r="EO209" i="1"/>
  <c r="EO181" i="1"/>
  <c r="EO124" i="1"/>
  <c r="EO81" i="1"/>
  <c r="ET81" i="1" s="1"/>
  <c r="EO53" i="1"/>
  <c r="ET53" i="1" s="1"/>
  <c r="EO114" i="1"/>
  <c r="EO180" i="1"/>
  <c r="EO109" i="1"/>
  <c r="EO52" i="1"/>
  <c r="ET52" i="1" s="1"/>
  <c r="EO165" i="1"/>
  <c r="EO108" i="1"/>
  <c r="EO74" i="1"/>
  <c r="ET74" i="1" s="1"/>
  <c r="EO164" i="1"/>
  <c r="EO93" i="1"/>
  <c r="ET93" i="1" s="1"/>
  <c r="EO34" i="1"/>
  <c r="ET34" i="1" s="1"/>
  <c r="EO177" i="1"/>
  <c r="EO149" i="1"/>
  <c r="EO92" i="1"/>
  <c r="ET92" i="1" s="1"/>
  <c r="EO205" i="1"/>
  <c r="EO148" i="1"/>
  <c r="EO77" i="1"/>
  <c r="ET77" i="1" s="1"/>
  <c r="EO216" i="1"/>
  <c r="EO208" i="1"/>
  <c r="EO200" i="1"/>
  <c r="EO192" i="1"/>
  <c r="EO184" i="1"/>
  <c r="EO176" i="1"/>
  <c r="EO168" i="1"/>
  <c r="EO160" i="1"/>
  <c r="EO152" i="1"/>
  <c r="EO144" i="1"/>
  <c r="EO136" i="1"/>
  <c r="EO128" i="1"/>
  <c r="EO120" i="1"/>
  <c r="EO112" i="1"/>
  <c r="EO104" i="1"/>
  <c r="EO96" i="1"/>
  <c r="EO88" i="1"/>
  <c r="ET88" i="1" s="1"/>
  <c r="EO80" i="1"/>
  <c r="ET80" i="1" s="1"/>
  <c r="EO72" i="1"/>
  <c r="ET72" i="1" s="1"/>
  <c r="EO64" i="1"/>
  <c r="ET64" i="1" s="1"/>
  <c r="EO56" i="1"/>
  <c r="ET56" i="1" s="1"/>
  <c r="EO48" i="1"/>
  <c r="ET48" i="1" s="1"/>
  <c r="EO40" i="1"/>
  <c r="ET40" i="1" s="1"/>
  <c r="EO215" i="1"/>
  <c r="EO207" i="1"/>
  <c r="EO199" i="1"/>
  <c r="EO191" i="1"/>
  <c r="EO183" i="1"/>
  <c r="EO175" i="1"/>
  <c r="EO167" i="1"/>
  <c r="EO159" i="1"/>
  <c r="EO151" i="1"/>
  <c r="EO143" i="1"/>
  <c r="EO135" i="1"/>
  <c r="EO127" i="1"/>
  <c r="EO119" i="1"/>
  <c r="EO111" i="1"/>
  <c r="EO103" i="1"/>
  <c r="EO95" i="1"/>
  <c r="ET95" i="1" s="1"/>
  <c r="EO87" i="1"/>
  <c r="ET87" i="1" s="1"/>
  <c r="EO79" i="1"/>
  <c r="ET79" i="1" s="1"/>
  <c r="EO71" i="1"/>
  <c r="ET71" i="1" s="1"/>
  <c r="EO63" i="1"/>
  <c r="ET63" i="1" s="1"/>
  <c r="EO55" i="1"/>
  <c r="ET55" i="1" s="1"/>
  <c r="EO47" i="1"/>
  <c r="ET47" i="1" s="1"/>
  <c r="EO39" i="1"/>
  <c r="ET39" i="1" s="1"/>
  <c r="EO214" i="1"/>
  <c r="EO206" i="1"/>
  <c r="EO198" i="1"/>
  <c r="EO190" i="1"/>
  <c r="EO182" i="1"/>
  <c r="EO174" i="1"/>
  <c r="EO166" i="1"/>
  <c r="EO158" i="1"/>
  <c r="EO150" i="1"/>
  <c r="EO142" i="1"/>
  <c r="EO134" i="1"/>
  <c r="EO126" i="1"/>
  <c r="EO118" i="1"/>
  <c r="EO110" i="1"/>
  <c r="EO102" i="1"/>
  <c r="EO94" i="1"/>
  <c r="ET94" i="1" s="1"/>
  <c r="EO86" i="1"/>
  <c r="ET86" i="1" s="1"/>
  <c r="EO78" i="1"/>
  <c r="ET78" i="1" s="1"/>
  <c r="EO70" i="1"/>
  <c r="ET70" i="1" s="1"/>
  <c r="EO62" i="1"/>
  <c r="ET62" i="1" s="1"/>
  <c r="EO54" i="1"/>
  <c r="ET54" i="1" s="1"/>
  <c r="EO46" i="1"/>
  <c r="ET46" i="1" s="1"/>
  <c r="EO38" i="1"/>
  <c r="ET38" i="1" s="1"/>
  <c r="EO37" i="1"/>
  <c r="ET37" i="1" s="1"/>
  <c r="EO36" i="1"/>
  <c r="ET36" i="1" s="1"/>
  <c r="EO211" i="1"/>
  <c r="EO203" i="1"/>
  <c r="EO195" i="1"/>
  <c r="EO187" i="1"/>
  <c r="EO179" i="1"/>
  <c r="EO171" i="1"/>
  <c r="EO163" i="1"/>
  <c r="EO155" i="1"/>
  <c r="EO147" i="1"/>
  <c r="EO139" i="1"/>
  <c r="EO131" i="1"/>
  <c r="EO123" i="1"/>
  <c r="EO115" i="1"/>
  <c r="EO107" i="1"/>
  <c r="EO99" i="1"/>
  <c r="EO91" i="1"/>
  <c r="ET91" i="1" s="1"/>
  <c r="EO83" i="1"/>
  <c r="ET83" i="1" s="1"/>
  <c r="EO75" i="1"/>
  <c r="ET75" i="1" s="1"/>
  <c r="EO67" i="1"/>
  <c r="ET67" i="1" s="1"/>
  <c r="EO59" i="1"/>
  <c r="ET59" i="1" s="1"/>
  <c r="EO51" i="1"/>
  <c r="ET51" i="1" s="1"/>
  <c r="EO43" i="1"/>
  <c r="ET43" i="1" s="1"/>
  <c r="EO35" i="1"/>
  <c r="ET35" i="1" s="1"/>
  <c r="EO210" i="1"/>
  <c r="EO194" i="1"/>
  <c r="EO186" i="1"/>
  <c r="EO178" i="1"/>
  <c r="EO170" i="1"/>
  <c r="EO162" i="1"/>
  <c r="EO154" i="1"/>
  <c r="EO138" i="1"/>
  <c r="EO130" i="1"/>
  <c r="EO122" i="1"/>
  <c r="EO106" i="1"/>
  <c r="EO98" i="1"/>
  <c r="EO90" i="1"/>
  <c r="ET90" i="1" s="1"/>
  <c r="EO82" i="1"/>
  <c r="ET82" i="1" s="1"/>
  <c r="EO66" i="1"/>
  <c r="ET66" i="1" s="1"/>
  <c r="EO58" i="1"/>
  <c r="ET58" i="1" s="1"/>
  <c r="EO50" i="1"/>
  <c r="ET50" i="1" s="1"/>
  <c r="EO42" i="1"/>
  <c r="ET42" i="1" s="1"/>
  <c r="EO218" i="1"/>
  <c r="U154" i="13"/>
  <c r="S177" i="13"/>
  <c r="S178" i="13" s="1"/>
  <c r="S179" i="13" s="1"/>
  <c r="S180" i="13" s="1"/>
  <c r="S181" i="13" s="1"/>
  <c r="S182" i="13" s="1"/>
  <c r="S183" i="13" s="1"/>
  <c r="S184" i="13" s="1"/>
  <c r="S185" i="13" s="1"/>
  <c r="S186" i="13" s="1"/>
  <c r="S187" i="13" s="1"/>
  <c r="S188" i="13" s="1"/>
  <c r="S189" i="13" s="1"/>
  <c r="S190" i="13" s="1"/>
  <c r="S191" i="13" s="1"/>
  <c r="S192" i="13" s="1"/>
  <c r="S193" i="13" s="1"/>
  <c r="S194" i="13" s="1"/>
  <c r="S195" i="13" s="1"/>
  <c r="S196" i="13" s="1"/>
  <c r="S197" i="13" s="1"/>
  <c r="S198" i="13" s="1"/>
  <c r="S199" i="13" s="1"/>
  <c r="S200" i="13" s="1"/>
  <c r="S201" i="13" s="1"/>
  <c r="S202" i="13" s="1"/>
  <c r="S203" i="13" s="1"/>
  <c r="S204" i="13" s="1"/>
  <c r="S205" i="13" s="1"/>
  <c r="S206" i="13" s="1"/>
  <c r="S207" i="13" s="1"/>
  <c r="S208" i="13" s="1"/>
  <c r="S209" i="13" s="1"/>
  <c r="S210" i="13" s="1"/>
  <c r="S211" i="13" s="1"/>
  <c r="S212" i="13" s="1"/>
  <c r="S213" i="13" s="1"/>
  <c r="S214" i="13" s="1"/>
  <c r="S215" i="13" s="1"/>
  <c r="S216" i="13" s="1"/>
  <c r="S217" i="13" s="1"/>
  <c r="S218" i="13" s="1"/>
  <c r="S219" i="13" s="1"/>
  <c r="S220" i="13" s="1"/>
  <c r="S221" i="13" s="1"/>
  <c r="S222" i="13" s="1"/>
  <c r="S223" i="13" s="1"/>
  <c r="S224" i="13" s="1"/>
  <c r="S225" i="13" s="1"/>
  <c r="S226" i="13" s="1"/>
  <c r="S227" i="13" s="1"/>
  <c r="S228" i="13" s="1"/>
  <c r="S229" i="13" s="1"/>
  <c r="S230" i="13" s="1"/>
  <c r="S231" i="13" s="1"/>
  <c r="S232" i="13" s="1"/>
  <c r="S233" i="13" s="1"/>
  <c r="S234" i="13" s="1"/>
  <c r="S235" i="13" s="1"/>
  <c r="S236" i="13" s="1"/>
  <c r="S237" i="13" s="1"/>
  <c r="S238" i="13" s="1"/>
  <c r="S239" i="13" s="1"/>
  <c r="S240" i="13" s="1"/>
  <c r="S241" i="13" s="1"/>
  <c r="S242" i="13" s="1"/>
  <c r="S243" i="13" s="1"/>
  <c r="S244" i="13" s="1"/>
  <c r="S245" i="13" s="1"/>
  <c r="S246" i="13" s="1"/>
  <c r="S247" i="13" s="1"/>
  <c r="S248" i="13" s="1"/>
  <c r="S249" i="13" s="1"/>
  <c r="S250" i="13" s="1"/>
  <c r="DS264" i="1"/>
  <c r="DS245" i="1"/>
  <c r="DS259" i="1"/>
  <c r="DS198" i="1"/>
  <c r="DS243" i="1"/>
  <c r="DS231" i="1"/>
  <c r="DS272" i="1"/>
  <c r="DS227" i="1"/>
  <c r="DS256" i="1"/>
  <c r="DS178" i="1"/>
  <c r="DS270" i="1"/>
  <c r="DS255" i="1"/>
  <c r="DS240" i="1"/>
  <c r="DS269" i="1"/>
  <c r="DS239" i="1"/>
  <c r="DS208" i="1"/>
  <c r="DS192" i="1"/>
  <c r="DS160" i="1"/>
  <c r="DS253" i="1"/>
  <c r="DS191" i="1"/>
  <c r="DS223" i="1"/>
  <c r="DS159" i="1"/>
  <c r="DS237" i="1"/>
  <c r="DS206" i="1"/>
  <c r="DS238" i="1"/>
  <c r="DS207" i="1"/>
  <c r="DS251" i="1"/>
  <c r="DS261" i="1"/>
  <c r="DS167" i="1"/>
  <c r="DS235" i="1"/>
  <c r="DS214" i="1"/>
  <c r="DS263" i="1"/>
  <c r="DS244" i="1"/>
  <c r="DS200" i="1"/>
  <c r="DS176" i="1"/>
  <c r="DS164" i="1"/>
  <c r="DS212" i="1"/>
  <c r="DS265" i="1"/>
  <c r="DS262" i="1"/>
  <c r="DS232" i="1"/>
  <c r="DS199" i="1"/>
  <c r="DS188" i="1"/>
  <c r="DS175" i="1"/>
  <c r="DS162" i="1"/>
  <c r="DS190" i="1"/>
  <c r="DS271" i="1"/>
  <c r="DS252" i="1"/>
  <c r="DS273" i="1"/>
  <c r="DS222" i="1"/>
  <c r="DS186" i="1"/>
  <c r="DS249" i="1"/>
  <c r="DS260" i="1"/>
  <c r="DS230" i="1"/>
  <c r="DS220" i="1"/>
  <c r="DS184" i="1"/>
  <c r="DS172" i="1"/>
  <c r="DS196" i="1"/>
  <c r="DS201" i="1"/>
  <c r="DS248" i="1"/>
  <c r="DS229" i="1"/>
  <c r="DS183" i="1"/>
  <c r="DS170" i="1"/>
  <c r="DS169" i="1"/>
  <c r="DS202" i="1"/>
  <c r="DS268" i="1"/>
  <c r="DS194" i="1"/>
  <c r="DS161" i="1"/>
  <c r="DS224" i="1"/>
  <c r="DS267" i="1"/>
  <c r="DS247" i="1"/>
  <c r="DS228" i="1"/>
  <c r="DS216" i="1"/>
  <c r="DS168" i="1"/>
  <c r="DS153" i="1"/>
  <c r="DS254" i="1"/>
  <c r="DS246" i="1"/>
  <c r="DS215" i="1"/>
  <c r="DS204" i="1"/>
  <c r="DS180" i="1"/>
  <c r="DS154" i="1"/>
  <c r="DS236" i="1"/>
  <c r="ED208" i="1"/>
  <c r="ED224" i="1"/>
  <c r="ED232" i="1"/>
  <c r="ED216" i="1"/>
  <c r="ED184" i="1"/>
  <c r="ED168" i="1"/>
  <c r="ED112" i="1"/>
  <c r="ED210" i="1"/>
  <c r="ED266" i="1"/>
  <c r="ED152" i="1"/>
  <c r="ED138" i="1"/>
  <c r="ED194" i="1"/>
  <c r="ED264" i="1"/>
  <c r="ED250" i="1"/>
  <c r="ED136" i="1"/>
  <c r="ED122" i="1"/>
  <c r="ED192" i="1"/>
  <c r="ED178" i="1"/>
  <c r="ED248" i="1"/>
  <c r="ED234" i="1"/>
  <c r="ED120" i="1"/>
  <c r="ED106" i="1"/>
  <c r="ED176" i="1"/>
  <c r="ED162" i="1"/>
  <c r="ED218" i="1"/>
  <c r="ED104" i="1"/>
  <c r="ED274" i="1"/>
  <c r="ED160" i="1"/>
  <c r="ED146" i="1"/>
  <c r="ED135" i="1"/>
  <c r="ED202" i="1"/>
  <c r="ED201" i="1"/>
  <c r="ED272" i="1"/>
  <c r="ED258" i="1"/>
  <c r="ED144" i="1"/>
  <c r="ED130" i="1"/>
  <c r="ED177" i="1"/>
  <c r="ED200" i="1"/>
  <c r="ED186" i="1"/>
  <c r="ED129" i="1"/>
  <c r="ED256" i="1"/>
  <c r="ED242" i="1"/>
  <c r="ED128" i="1"/>
  <c r="ED114" i="1"/>
  <c r="ED105" i="1"/>
  <c r="ED170" i="1"/>
  <c r="ED97" i="1"/>
  <c r="ED240" i="1"/>
  <c r="ED226" i="1"/>
  <c r="ED98" i="1"/>
  <c r="ED154" i="1"/>
  <c r="ED191" i="1"/>
  <c r="ED270" i="1"/>
  <c r="ED262" i="1"/>
  <c r="ED254" i="1"/>
  <c r="ED246" i="1"/>
  <c r="ED238" i="1"/>
  <c r="ED230" i="1"/>
  <c r="ED222" i="1"/>
  <c r="ED206" i="1"/>
  <c r="ED198" i="1"/>
  <c r="ED190" i="1"/>
  <c r="ED182" i="1"/>
  <c r="ED174" i="1"/>
  <c r="ED166" i="1"/>
  <c r="ED158" i="1"/>
  <c r="ED150" i="1"/>
  <c r="ED142" i="1"/>
  <c r="ED134" i="1"/>
  <c r="ED126" i="1"/>
  <c r="ED118" i="1"/>
  <c r="ED110" i="1"/>
  <c r="ED102" i="1"/>
  <c r="ED231" i="1"/>
  <c r="ED103" i="1"/>
  <c r="ED214" i="1"/>
  <c r="ED271" i="1"/>
  <c r="ED183" i="1"/>
  <c r="ED269" i="1"/>
  <c r="ED261" i="1"/>
  <c r="ED253" i="1"/>
  <c r="ED245" i="1"/>
  <c r="ED237" i="1"/>
  <c r="ED229" i="1"/>
  <c r="ED221" i="1"/>
  <c r="ED213" i="1"/>
  <c r="ED205" i="1"/>
  <c r="ED197" i="1"/>
  <c r="ED189" i="1"/>
  <c r="ED181" i="1"/>
  <c r="ED173" i="1"/>
  <c r="ED165" i="1"/>
  <c r="ED157" i="1"/>
  <c r="ED149" i="1"/>
  <c r="ED141" i="1"/>
  <c r="ED133" i="1"/>
  <c r="ED125" i="1"/>
  <c r="ED117" i="1"/>
  <c r="ED109" i="1"/>
  <c r="ED101" i="1"/>
  <c r="ED215" i="1"/>
  <c r="ED127" i="1"/>
  <c r="ED96" i="1"/>
  <c r="ED247" i="1"/>
  <c r="ED175" i="1"/>
  <c r="ED276" i="1"/>
  <c r="ED268" i="1"/>
  <c r="ED260" i="1"/>
  <c r="ED252" i="1"/>
  <c r="ED244" i="1"/>
  <c r="ED236" i="1"/>
  <c r="ED228" i="1"/>
  <c r="ED220" i="1"/>
  <c r="ED212" i="1"/>
  <c r="ED204" i="1"/>
  <c r="ED196" i="1"/>
  <c r="ED188" i="1"/>
  <c r="ED180" i="1"/>
  <c r="ED172" i="1"/>
  <c r="ED164" i="1"/>
  <c r="ED156" i="1"/>
  <c r="ED148" i="1"/>
  <c r="ED140" i="1"/>
  <c r="ED132" i="1"/>
  <c r="ED124" i="1"/>
  <c r="ED116" i="1"/>
  <c r="ED108" i="1"/>
  <c r="ED100" i="1"/>
  <c r="ED111" i="1"/>
  <c r="ED263" i="1"/>
  <c r="ED199" i="1"/>
  <c r="ED151" i="1"/>
  <c r="ED275" i="1"/>
  <c r="ED267" i="1"/>
  <c r="ED259" i="1"/>
  <c r="ED251" i="1"/>
  <c r="ED243" i="1"/>
  <c r="ED235" i="1"/>
  <c r="ED227" i="1"/>
  <c r="ED219" i="1"/>
  <c r="ED211" i="1"/>
  <c r="ED203" i="1"/>
  <c r="ED195" i="1"/>
  <c r="ED187" i="1"/>
  <c r="ED179" i="1"/>
  <c r="ED171" i="1"/>
  <c r="ED163" i="1"/>
  <c r="ED155" i="1"/>
  <c r="ED147" i="1"/>
  <c r="ED139" i="1"/>
  <c r="ED131" i="1"/>
  <c r="ED123" i="1"/>
  <c r="ED115" i="1"/>
  <c r="ED107" i="1"/>
  <c r="ED99" i="1"/>
  <c r="ED167" i="1"/>
  <c r="ED239" i="1"/>
  <c r="ED143" i="1"/>
  <c r="ED119" i="1"/>
  <c r="ED255" i="1"/>
  <c r="ED207" i="1"/>
  <c r="ED159" i="1"/>
  <c r="ED273" i="1"/>
  <c r="ED265" i="1"/>
  <c r="ED257" i="1"/>
  <c r="ED249" i="1"/>
  <c r="ED241" i="1"/>
  <c r="ED233" i="1"/>
  <c r="ED225" i="1"/>
  <c r="ED217" i="1"/>
  <c r="ED209" i="1"/>
  <c r="ED193" i="1"/>
  <c r="ED185" i="1"/>
  <c r="ED169" i="1"/>
  <c r="ED161" i="1"/>
  <c r="ED153" i="1"/>
  <c r="ED145" i="1"/>
  <c r="ED137" i="1"/>
  <c r="ED121" i="1"/>
  <c r="ED113" i="1"/>
  <c r="ED223" i="1"/>
  <c r="DS182" i="1"/>
  <c r="DS174" i="1"/>
  <c r="DS166" i="1"/>
  <c r="DS158" i="1"/>
  <c r="DS221" i="1"/>
  <c r="DS213" i="1"/>
  <c r="DS205" i="1"/>
  <c r="DS197" i="1"/>
  <c r="DS189" i="1"/>
  <c r="DS181" i="1"/>
  <c r="DS173" i="1"/>
  <c r="DS165" i="1"/>
  <c r="DS157" i="1"/>
  <c r="DS156" i="1"/>
  <c r="DS219" i="1"/>
  <c r="DS211" i="1"/>
  <c r="DS203" i="1"/>
  <c r="DS195" i="1"/>
  <c r="DS187" i="1"/>
  <c r="DS179" i="1"/>
  <c r="DS171" i="1"/>
  <c r="DS163" i="1"/>
  <c r="DS155" i="1"/>
  <c r="DS152" i="1"/>
  <c r="DS274" i="1"/>
  <c r="DS266" i="1"/>
  <c r="DS258" i="1"/>
  <c r="DS250" i="1"/>
  <c r="DS242" i="1"/>
  <c r="DS234" i="1"/>
  <c r="DS226" i="1"/>
  <c r="DS218" i="1"/>
  <c r="DS210" i="1"/>
  <c r="DS257" i="1"/>
  <c r="DS241" i="1"/>
  <c r="DS233" i="1"/>
  <c r="DS225" i="1"/>
  <c r="DS217" i="1"/>
  <c r="DS209" i="1"/>
  <c r="DS193" i="1"/>
  <c r="DS185" i="1"/>
  <c r="DS177" i="1"/>
  <c r="AP54" i="12"/>
  <c r="AP38" i="12"/>
  <c r="AP32" i="12"/>
  <c r="AP117" i="12"/>
  <c r="AP93" i="12"/>
  <c r="AP85" i="12"/>
  <c r="AP77" i="12"/>
  <c r="AP69" i="12"/>
  <c r="AP61" i="12"/>
  <c r="AP53" i="12"/>
  <c r="AP45" i="12"/>
  <c r="AP37" i="12"/>
  <c r="AP101" i="12"/>
  <c r="AP36" i="12"/>
  <c r="AP123" i="12"/>
  <c r="AP115" i="12"/>
  <c r="AP107" i="12"/>
  <c r="AP99" i="12"/>
  <c r="AP91" i="12"/>
  <c r="AP83" i="12"/>
  <c r="AP75" i="12"/>
  <c r="AP67" i="12"/>
  <c r="AP59" i="12"/>
  <c r="AP51" i="12"/>
  <c r="AP43" i="12"/>
  <c r="AP35" i="12"/>
  <c r="AP106" i="12"/>
  <c r="AP98" i="12"/>
  <c r="AP90" i="12"/>
  <c r="AP82" i="12"/>
  <c r="AP74" i="12"/>
  <c r="AP66" i="12"/>
  <c r="AP58" i="12"/>
  <c r="AP50" i="12"/>
  <c r="AP42" i="12"/>
  <c r="AP34" i="12"/>
  <c r="AP113" i="12"/>
  <c r="AP105" i="12"/>
  <c r="AP97" i="12"/>
  <c r="AP89" i="12"/>
  <c r="AP73" i="12"/>
  <c r="AP65" i="12"/>
  <c r="AP57" i="12"/>
  <c r="AP49" i="12"/>
  <c r="AP41" i="12"/>
  <c r="ET124" i="1" l="1"/>
  <c r="FD124" i="1"/>
  <c r="FJ124" i="1" s="1"/>
  <c r="EX124" i="1"/>
  <c r="FH124" i="1" s="1"/>
  <c r="FD146" i="1"/>
  <c r="FJ146" i="1" s="1"/>
  <c r="EX146" i="1"/>
  <c r="FH146" i="1" s="1"/>
  <c r="AP114" i="2"/>
  <c r="ET113" i="1"/>
  <c r="FD113" i="1"/>
  <c r="FJ113" i="1" s="1"/>
  <c r="EX113" i="1"/>
  <c r="FH113" i="1" s="1"/>
  <c r="FD132" i="1"/>
  <c r="FJ132" i="1" s="1"/>
  <c r="EX132" i="1"/>
  <c r="FH132" i="1" s="1"/>
  <c r="FD142" i="1"/>
  <c r="FJ142" i="1" s="1"/>
  <c r="EX142" i="1"/>
  <c r="FH142" i="1" s="1"/>
  <c r="FI163" i="1"/>
  <c r="FD163" i="1"/>
  <c r="FJ163" i="1" s="1"/>
  <c r="EX163" i="1"/>
  <c r="FH163" i="1" s="1"/>
  <c r="FA163" i="1"/>
  <c r="ET103" i="1"/>
  <c r="FD103" i="1"/>
  <c r="FJ103" i="1" s="1"/>
  <c r="EX103" i="1"/>
  <c r="FH103" i="1" s="1"/>
  <c r="FD150" i="1"/>
  <c r="FJ150" i="1" s="1"/>
  <c r="EX150" i="1"/>
  <c r="FH150" i="1" s="1"/>
  <c r="EX128" i="1"/>
  <c r="FH128" i="1" s="1"/>
  <c r="FD128" i="1"/>
  <c r="FJ128" i="1" s="1"/>
  <c r="EX144" i="1"/>
  <c r="FH144" i="1" s="1"/>
  <c r="FD144" i="1"/>
  <c r="FJ144" i="1" s="1"/>
  <c r="FD138" i="1"/>
  <c r="FJ138" i="1" s="1"/>
  <c r="EX138" i="1"/>
  <c r="FH138" i="1" s="1"/>
  <c r="FI162" i="1"/>
  <c r="FD162" i="1"/>
  <c r="FJ162" i="1" s="1"/>
  <c r="EX162" i="1"/>
  <c r="FH162" i="1" s="1"/>
  <c r="FA162" i="1"/>
  <c r="FD164" i="1"/>
  <c r="FJ164" i="1" s="1"/>
  <c r="FI164" i="1"/>
  <c r="FA164" i="1"/>
  <c r="EX164" i="1"/>
  <c r="FH164" i="1" s="1"/>
  <c r="FA191" i="1"/>
  <c r="FD191" i="1"/>
  <c r="FJ191" i="1" s="1"/>
  <c r="FI191" i="1"/>
  <c r="EX191" i="1"/>
  <c r="FH191" i="1" s="1"/>
  <c r="FA152" i="1"/>
  <c r="FI152" i="1"/>
  <c r="EX152" i="1"/>
  <c r="FH152" i="1" s="1"/>
  <c r="FD152" i="1"/>
  <c r="FJ152" i="1" s="1"/>
  <c r="FD147" i="1"/>
  <c r="FJ147" i="1" s="1"/>
  <c r="EX147" i="1"/>
  <c r="FH147" i="1" s="1"/>
  <c r="ET105" i="1"/>
  <c r="FD105" i="1"/>
  <c r="FJ105" i="1" s="1"/>
  <c r="EX105" i="1"/>
  <c r="FH105" i="1" s="1"/>
  <c r="FD151" i="1"/>
  <c r="FJ151" i="1" s="1"/>
  <c r="EX151" i="1"/>
  <c r="FH151" i="1" s="1"/>
  <c r="FA183" i="1"/>
  <c r="FD183" i="1"/>
  <c r="FJ183" i="1" s="1"/>
  <c r="FI183" i="1"/>
  <c r="EX183" i="1"/>
  <c r="FH183" i="1" s="1"/>
  <c r="FD156" i="1"/>
  <c r="FJ156" i="1" s="1"/>
  <c r="FI156" i="1"/>
  <c r="FA156" i="1"/>
  <c r="EX156" i="1"/>
  <c r="FH156" i="1" s="1"/>
  <c r="FI171" i="1"/>
  <c r="FD171" i="1"/>
  <c r="FJ171" i="1" s="1"/>
  <c r="FA171" i="1"/>
  <c r="EX171" i="1"/>
  <c r="FH171" i="1" s="1"/>
  <c r="FD157" i="1"/>
  <c r="FJ157" i="1" s="1"/>
  <c r="FI157" i="1"/>
  <c r="FA157" i="1"/>
  <c r="EX157" i="1"/>
  <c r="FH157" i="1" s="1"/>
  <c r="FD137" i="1"/>
  <c r="FJ137" i="1" s="1"/>
  <c r="EX137" i="1"/>
  <c r="FH137" i="1" s="1"/>
  <c r="ET107" i="1"/>
  <c r="FD107" i="1"/>
  <c r="FJ107" i="1" s="1"/>
  <c r="EX107" i="1"/>
  <c r="FH107" i="1" s="1"/>
  <c r="FD148" i="1"/>
  <c r="FJ148" i="1" s="1"/>
  <c r="EX148" i="1"/>
  <c r="FH148" i="1" s="1"/>
  <c r="FD276" i="1"/>
  <c r="FJ276" i="1" s="1"/>
  <c r="EX276" i="1"/>
  <c r="FH276" i="1" s="1"/>
  <c r="ET117" i="1"/>
  <c r="FD117" i="1"/>
  <c r="FJ117" i="1" s="1"/>
  <c r="EX117" i="1"/>
  <c r="FH117" i="1" s="1"/>
  <c r="FD98" i="1"/>
  <c r="FJ98" i="1" s="1"/>
  <c r="EX98" i="1"/>
  <c r="FH98" i="1" s="1"/>
  <c r="ET104" i="1"/>
  <c r="EX104" i="1"/>
  <c r="FH104" i="1" s="1"/>
  <c r="FD104" i="1"/>
  <c r="FJ104" i="1" s="1"/>
  <c r="FI161" i="1"/>
  <c r="FA161" i="1"/>
  <c r="FD161" i="1"/>
  <c r="FJ161" i="1" s="1"/>
  <c r="EX161" i="1"/>
  <c r="FH161" i="1" s="1"/>
  <c r="FA175" i="1"/>
  <c r="FD175" i="1"/>
  <c r="FJ175" i="1" s="1"/>
  <c r="FI175" i="1"/>
  <c r="EX175" i="1"/>
  <c r="FH175" i="1" s="1"/>
  <c r="FA176" i="1"/>
  <c r="FI176" i="1"/>
  <c r="EX176" i="1"/>
  <c r="FH176" i="1" s="1"/>
  <c r="FD176" i="1"/>
  <c r="FJ176" i="1" s="1"/>
  <c r="AO125" i="2"/>
  <c r="AP125" i="2"/>
  <c r="FD275" i="1"/>
  <c r="FJ275" i="1" s="1"/>
  <c r="EX275" i="1"/>
  <c r="FH275" i="1" s="1"/>
  <c r="ET120" i="1"/>
  <c r="EX120" i="1"/>
  <c r="FH120" i="1" s="1"/>
  <c r="FD120" i="1"/>
  <c r="FJ120" i="1" s="1"/>
  <c r="FI155" i="1"/>
  <c r="FD155" i="1"/>
  <c r="FJ155" i="1" s="1"/>
  <c r="EX155" i="1"/>
  <c r="FH155" i="1" s="1"/>
  <c r="FA155" i="1"/>
  <c r="ET130" i="1"/>
  <c r="FD130" i="1"/>
  <c r="FJ130" i="1" s="1"/>
  <c r="EX130" i="1"/>
  <c r="FH130" i="1" s="1"/>
  <c r="FA167" i="1"/>
  <c r="FD167" i="1"/>
  <c r="FJ167" i="1" s="1"/>
  <c r="FI167" i="1"/>
  <c r="EX167" i="1"/>
  <c r="FH167" i="1" s="1"/>
  <c r="ET121" i="1"/>
  <c r="FD121" i="1"/>
  <c r="FJ121" i="1" s="1"/>
  <c r="EX121" i="1"/>
  <c r="FH121" i="1" s="1"/>
  <c r="FI179" i="1"/>
  <c r="FD179" i="1"/>
  <c r="FJ179" i="1" s="1"/>
  <c r="FA179" i="1"/>
  <c r="EX179" i="1"/>
  <c r="FH179" i="1" s="1"/>
  <c r="FD165" i="1"/>
  <c r="FJ165" i="1" s="1"/>
  <c r="FI165" i="1"/>
  <c r="FA165" i="1"/>
  <c r="EX165" i="1"/>
  <c r="FH165" i="1" s="1"/>
  <c r="FD145" i="1"/>
  <c r="FJ145" i="1" s="1"/>
  <c r="EX145" i="1"/>
  <c r="FH145" i="1" s="1"/>
  <c r="ET111" i="1"/>
  <c r="FD111" i="1"/>
  <c r="FJ111" i="1" s="1"/>
  <c r="EX111" i="1"/>
  <c r="FH111" i="1" s="1"/>
  <c r="ET125" i="1"/>
  <c r="FD125" i="1"/>
  <c r="FJ125" i="1" s="1"/>
  <c r="EX125" i="1"/>
  <c r="FH125" i="1" s="1"/>
  <c r="ET102" i="1"/>
  <c r="FD102" i="1"/>
  <c r="FJ102" i="1" s="1"/>
  <c r="EX102" i="1"/>
  <c r="FH102" i="1" s="1"/>
  <c r="FA153" i="1"/>
  <c r="FD153" i="1"/>
  <c r="FJ153" i="1" s="1"/>
  <c r="FI153" i="1"/>
  <c r="EX153" i="1"/>
  <c r="FH153" i="1" s="1"/>
  <c r="FI186" i="1"/>
  <c r="FD186" i="1"/>
  <c r="FJ186" i="1" s="1"/>
  <c r="EX186" i="1"/>
  <c r="FH186" i="1" s="1"/>
  <c r="FA186" i="1"/>
  <c r="FD188" i="1"/>
  <c r="FJ188" i="1" s="1"/>
  <c r="FI188" i="1"/>
  <c r="FA188" i="1"/>
  <c r="EX188" i="1"/>
  <c r="FH188" i="1" s="1"/>
  <c r="FA160" i="1"/>
  <c r="FI160" i="1"/>
  <c r="EX160" i="1"/>
  <c r="FH160" i="1" s="1"/>
  <c r="FD160" i="1"/>
  <c r="FJ160" i="1" s="1"/>
  <c r="FI178" i="1"/>
  <c r="FD178" i="1"/>
  <c r="FJ178" i="1" s="1"/>
  <c r="FA178" i="1"/>
  <c r="EX178" i="1"/>
  <c r="FH178" i="1" s="1"/>
  <c r="AN89" i="2"/>
  <c r="AO89" i="2" s="1"/>
  <c r="ET134" i="1"/>
  <c r="FD134" i="1"/>
  <c r="FJ134" i="1" s="1"/>
  <c r="EX134" i="1"/>
  <c r="FH134" i="1" s="1"/>
  <c r="FI190" i="1"/>
  <c r="FD190" i="1"/>
  <c r="FJ190" i="1" s="1"/>
  <c r="FA190" i="1"/>
  <c r="EX190" i="1"/>
  <c r="FH190" i="1" s="1"/>
  <c r="ET99" i="1"/>
  <c r="FD99" i="1"/>
  <c r="FJ99" i="1" s="1"/>
  <c r="EX99" i="1"/>
  <c r="FH99" i="1" s="1"/>
  <c r="FD140" i="1"/>
  <c r="FJ140" i="1" s="1"/>
  <c r="EX140" i="1"/>
  <c r="FH140" i="1" s="1"/>
  <c r="ET109" i="1"/>
  <c r="FD109" i="1"/>
  <c r="FJ109" i="1" s="1"/>
  <c r="EX109" i="1"/>
  <c r="FH109" i="1" s="1"/>
  <c r="FA158" i="1"/>
  <c r="FI158" i="1"/>
  <c r="FD158" i="1"/>
  <c r="FJ158" i="1" s="1"/>
  <c r="EX158" i="1"/>
  <c r="FH158" i="1" s="1"/>
  <c r="ET115" i="1"/>
  <c r="FD115" i="1"/>
  <c r="FJ115" i="1" s="1"/>
  <c r="EX115" i="1"/>
  <c r="FH115" i="1" s="1"/>
  <c r="FI187" i="1"/>
  <c r="FD187" i="1"/>
  <c r="FJ187" i="1" s="1"/>
  <c r="EX187" i="1"/>
  <c r="FH187" i="1" s="1"/>
  <c r="FA187" i="1"/>
  <c r="FD173" i="1"/>
  <c r="FJ173" i="1" s="1"/>
  <c r="FI173" i="1"/>
  <c r="FA173" i="1"/>
  <c r="EX173" i="1"/>
  <c r="FH173" i="1" s="1"/>
  <c r="FA166" i="1"/>
  <c r="FI166" i="1"/>
  <c r="FD166" i="1"/>
  <c r="FJ166" i="1" s="1"/>
  <c r="EX166" i="1"/>
  <c r="FH166" i="1" s="1"/>
  <c r="ET123" i="1"/>
  <c r="FD123" i="1"/>
  <c r="FJ123" i="1" s="1"/>
  <c r="EX123" i="1"/>
  <c r="FH123" i="1" s="1"/>
  <c r="FD100" i="1"/>
  <c r="FJ100" i="1" s="1"/>
  <c r="EX100" i="1"/>
  <c r="FH100" i="1" s="1"/>
  <c r="ET133" i="1"/>
  <c r="FD133" i="1"/>
  <c r="FJ133" i="1" s="1"/>
  <c r="EX133" i="1"/>
  <c r="FH133" i="1" s="1"/>
  <c r="ET110" i="1"/>
  <c r="FD110" i="1"/>
  <c r="FJ110" i="1" s="1"/>
  <c r="EX110" i="1"/>
  <c r="FH110" i="1" s="1"/>
  <c r="ET129" i="1"/>
  <c r="FD129" i="1"/>
  <c r="FJ129" i="1" s="1"/>
  <c r="EX129" i="1"/>
  <c r="FH129" i="1" s="1"/>
  <c r="ET122" i="1"/>
  <c r="FD122" i="1"/>
  <c r="FJ122" i="1" s="1"/>
  <c r="EX122" i="1"/>
  <c r="FH122" i="1" s="1"/>
  <c r="FA168" i="1"/>
  <c r="FI168" i="1"/>
  <c r="EX168" i="1"/>
  <c r="FH168" i="1" s="1"/>
  <c r="FD168" i="1"/>
  <c r="FJ168" i="1" s="1"/>
  <c r="FA192" i="1"/>
  <c r="FI192" i="1"/>
  <c r="EX192" i="1"/>
  <c r="FH192" i="1" s="1"/>
  <c r="FD192" i="1"/>
  <c r="FJ192" i="1" s="1"/>
  <c r="FA159" i="1"/>
  <c r="FD159" i="1"/>
  <c r="FJ159" i="1" s="1"/>
  <c r="FI159" i="1"/>
  <c r="EX159" i="1"/>
  <c r="FH159" i="1" s="1"/>
  <c r="ET101" i="1"/>
  <c r="FD101" i="1"/>
  <c r="FJ101" i="1" s="1"/>
  <c r="EX101" i="1"/>
  <c r="FH101" i="1" s="1"/>
  <c r="FI177" i="1"/>
  <c r="FA177" i="1"/>
  <c r="FD177" i="1"/>
  <c r="FJ177" i="1" s="1"/>
  <c r="EX177" i="1"/>
  <c r="FH177" i="1" s="1"/>
  <c r="FD181" i="1"/>
  <c r="FJ181" i="1" s="1"/>
  <c r="FI181" i="1"/>
  <c r="FA181" i="1"/>
  <c r="EX181" i="1"/>
  <c r="FH181" i="1" s="1"/>
  <c r="ET119" i="1"/>
  <c r="FD119" i="1"/>
  <c r="FJ119" i="1" s="1"/>
  <c r="EX119" i="1"/>
  <c r="FH119" i="1" s="1"/>
  <c r="ET108" i="1"/>
  <c r="FD108" i="1"/>
  <c r="FJ108" i="1" s="1"/>
  <c r="EX108" i="1"/>
  <c r="FH108" i="1" s="1"/>
  <c r="ET96" i="1"/>
  <c r="FD96" i="1"/>
  <c r="FJ96" i="1" s="1"/>
  <c r="EX96" i="1"/>
  <c r="FH96" i="1" s="1"/>
  <c r="FD141" i="1"/>
  <c r="FJ141" i="1" s="1"/>
  <c r="EX141" i="1"/>
  <c r="FH141" i="1" s="1"/>
  <c r="EI118" i="1"/>
  <c r="GN118" i="1" s="1"/>
  <c r="FD118" i="1"/>
  <c r="FJ118" i="1" s="1"/>
  <c r="EX118" i="1"/>
  <c r="FH118" i="1" s="1"/>
  <c r="ET97" i="1"/>
  <c r="FD97" i="1"/>
  <c r="FJ97" i="1" s="1"/>
  <c r="EX97" i="1"/>
  <c r="FH97" i="1" s="1"/>
  <c r="FD136" i="1"/>
  <c r="FJ136" i="1" s="1"/>
  <c r="EX136" i="1"/>
  <c r="FH136" i="1" s="1"/>
  <c r="ET112" i="1"/>
  <c r="EX112" i="1"/>
  <c r="FH112" i="1" s="1"/>
  <c r="FD112" i="1"/>
  <c r="FJ112" i="1" s="1"/>
  <c r="FI154" i="1"/>
  <c r="FD154" i="1"/>
  <c r="FJ154" i="1" s="1"/>
  <c r="EX154" i="1"/>
  <c r="FH154" i="1" s="1"/>
  <c r="FA154" i="1"/>
  <c r="FD172" i="1"/>
  <c r="FJ172" i="1" s="1"/>
  <c r="FI172" i="1"/>
  <c r="FA172" i="1"/>
  <c r="EX172" i="1"/>
  <c r="FH172" i="1" s="1"/>
  <c r="AN126" i="2"/>
  <c r="FI170" i="1"/>
  <c r="FD170" i="1"/>
  <c r="FJ170" i="1" s="1"/>
  <c r="FA170" i="1"/>
  <c r="EX170" i="1"/>
  <c r="FH170" i="1" s="1"/>
  <c r="ET114" i="1"/>
  <c r="FD114" i="1"/>
  <c r="FJ114" i="1" s="1"/>
  <c r="EX114" i="1"/>
  <c r="FH114" i="1" s="1"/>
  <c r="FA174" i="1"/>
  <c r="FI174" i="1"/>
  <c r="FD174" i="1"/>
  <c r="FJ174" i="1" s="1"/>
  <c r="EX174" i="1"/>
  <c r="FH174" i="1" s="1"/>
  <c r="ET131" i="1"/>
  <c r="FD131" i="1"/>
  <c r="FJ131" i="1" s="1"/>
  <c r="EX131" i="1"/>
  <c r="FH131" i="1" s="1"/>
  <c r="FI185" i="1"/>
  <c r="FA185" i="1"/>
  <c r="FD185" i="1"/>
  <c r="FJ185" i="1" s="1"/>
  <c r="EX185" i="1"/>
  <c r="FH185" i="1" s="1"/>
  <c r="FD189" i="1"/>
  <c r="FJ189" i="1" s="1"/>
  <c r="FI189" i="1"/>
  <c r="FA189" i="1"/>
  <c r="EX189" i="1"/>
  <c r="FH189" i="1" s="1"/>
  <c r="FI182" i="1"/>
  <c r="FD182" i="1"/>
  <c r="FJ182" i="1" s="1"/>
  <c r="FA182" i="1"/>
  <c r="EX182" i="1"/>
  <c r="FH182" i="1" s="1"/>
  <c r="FD143" i="1"/>
  <c r="FJ143" i="1" s="1"/>
  <c r="EX143" i="1"/>
  <c r="FH143" i="1" s="1"/>
  <c r="FD139" i="1"/>
  <c r="FJ139" i="1" s="1"/>
  <c r="EX139" i="1"/>
  <c r="FH139" i="1" s="1"/>
  <c r="ET116" i="1"/>
  <c r="EI116" i="1"/>
  <c r="GN116" i="1" s="1"/>
  <c r="FD116" i="1"/>
  <c r="FJ116" i="1" s="1"/>
  <c r="EX116" i="1"/>
  <c r="FH116" i="1" s="1"/>
  <c r="ET127" i="1"/>
  <c r="FD127" i="1"/>
  <c r="FJ127" i="1" s="1"/>
  <c r="EX127" i="1"/>
  <c r="FH127" i="1" s="1"/>
  <c r="FD149" i="1"/>
  <c r="FJ149" i="1" s="1"/>
  <c r="EX149" i="1"/>
  <c r="FH149" i="1" s="1"/>
  <c r="ET126" i="1"/>
  <c r="FD126" i="1"/>
  <c r="FJ126" i="1" s="1"/>
  <c r="EX126" i="1"/>
  <c r="FH126" i="1" s="1"/>
  <c r="EI135" i="1"/>
  <c r="GN135" i="1" s="1"/>
  <c r="FD135" i="1"/>
  <c r="FJ135" i="1" s="1"/>
  <c r="EX135" i="1"/>
  <c r="FH135" i="1" s="1"/>
  <c r="ET106" i="1"/>
  <c r="FD106" i="1"/>
  <c r="FJ106" i="1" s="1"/>
  <c r="EX106" i="1"/>
  <c r="FH106" i="1" s="1"/>
  <c r="FD180" i="1"/>
  <c r="FJ180" i="1" s="1"/>
  <c r="FI180" i="1"/>
  <c r="FA180" i="1"/>
  <c r="EX180" i="1"/>
  <c r="FH180" i="1" s="1"/>
  <c r="FI169" i="1"/>
  <c r="FA169" i="1"/>
  <c r="FD169" i="1"/>
  <c r="FJ169" i="1" s="1"/>
  <c r="EX169" i="1"/>
  <c r="FH169" i="1" s="1"/>
  <c r="FA184" i="1"/>
  <c r="FI184" i="1"/>
  <c r="EX184" i="1"/>
  <c r="FH184" i="1" s="1"/>
  <c r="FD184" i="1"/>
  <c r="FJ184" i="1" s="1"/>
  <c r="AG99" i="7"/>
  <c r="V15" i="7" s="1"/>
  <c r="AH99" i="7"/>
  <c r="W15" i="7" s="1"/>
  <c r="Z15" i="7" s="1"/>
  <c r="DG22" i="16"/>
  <c r="CZ41" i="16"/>
  <c r="AZ194" i="16" s="1"/>
  <c r="CZ40" i="16"/>
  <c r="CZ39" i="16"/>
  <c r="DH22" i="16"/>
  <c r="DA39" i="16"/>
  <c r="DA37" i="16"/>
  <c r="AZ190" i="16" s="1"/>
  <c r="DA38" i="16"/>
  <c r="AZ191" i="16" s="1"/>
  <c r="DA40" i="16"/>
  <c r="AP105" i="2"/>
  <c r="AP158" i="2"/>
  <c r="AN159" i="2"/>
  <c r="AO159" i="2" s="1"/>
  <c r="T89" i="2" s="1"/>
  <c r="AP88" i="2"/>
  <c r="AP89" i="2"/>
  <c r="AN90" i="2"/>
  <c r="AO90" i="2" s="1"/>
  <c r="AP87" i="2"/>
  <c r="U84" i="2"/>
  <c r="AP115" i="2"/>
  <c r="AN116" i="2"/>
  <c r="AO116" i="2" s="1"/>
  <c r="T85" i="2" s="1"/>
  <c r="AN33" i="2"/>
  <c r="AO33" i="2" s="1"/>
  <c r="T78" i="2" s="1"/>
  <c r="AP32" i="2"/>
  <c r="AN138" i="2"/>
  <c r="AO138" i="2" s="1"/>
  <c r="T87" i="2" s="1"/>
  <c r="AP137" i="2"/>
  <c r="AN75" i="2"/>
  <c r="AO75" i="2" s="1"/>
  <c r="AP74" i="2"/>
  <c r="AN76" i="2"/>
  <c r="AO76" i="2" s="1"/>
  <c r="AN63" i="2"/>
  <c r="AO63" i="2" s="1"/>
  <c r="AP62" i="2"/>
  <c r="ET128" i="1"/>
  <c r="ET98" i="1"/>
  <c r="ET100" i="1"/>
  <c r="ET136" i="1"/>
  <c r="ET132" i="1"/>
  <c r="EI96" i="1"/>
  <c r="GN96" i="1" s="1"/>
  <c r="EI132" i="1"/>
  <c r="GN132" i="1" s="1"/>
  <c r="EI131" i="1"/>
  <c r="GN131" i="1" s="1"/>
  <c r="EI107" i="1"/>
  <c r="GN107" i="1" s="1"/>
  <c r="EI114" i="1"/>
  <c r="GN114" i="1" s="1"/>
  <c r="EI104" i="1"/>
  <c r="GN104" i="1" s="1"/>
  <c r="EI112" i="1"/>
  <c r="GN112" i="1" s="1"/>
  <c r="EI120" i="1"/>
  <c r="GN120" i="1" s="1"/>
  <c r="EI101" i="1"/>
  <c r="GN101" i="1" s="1"/>
  <c r="EI115" i="1"/>
  <c r="GN115" i="1" s="1"/>
  <c r="EI105" i="1"/>
  <c r="GN105" i="1" s="1"/>
  <c r="EI109" i="1"/>
  <c r="GN109" i="1" s="1"/>
  <c r="EI136" i="1"/>
  <c r="GN136" i="1" s="1"/>
  <c r="EI113" i="1"/>
  <c r="GN113" i="1" s="1"/>
  <c r="EI117" i="1"/>
  <c r="GN117" i="1" s="1"/>
  <c r="EI103" i="1"/>
  <c r="GN103" i="1" s="1"/>
  <c r="EI121" i="1"/>
  <c r="GN121" i="1" s="1"/>
  <c r="EI125" i="1"/>
  <c r="GN125" i="1" s="1"/>
  <c r="EI122" i="1"/>
  <c r="GN122" i="1" s="1"/>
  <c r="EI129" i="1"/>
  <c r="GN129" i="1" s="1"/>
  <c r="EI133" i="1"/>
  <c r="GN133" i="1" s="1"/>
  <c r="EI98" i="1"/>
  <c r="GN98" i="1" s="1"/>
  <c r="EI128" i="1"/>
  <c r="GN128" i="1" s="1"/>
  <c r="EI102" i="1"/>
  <c r="GN102" i="1" s="1"/>
  <c r="EI123" i="1"/>
  <c r="GN123" i="1" s="1"/>
  <c r="EI110" i="1"/>
  <c r="GN110" i="1" s="1"/>
  <c r="EI99" i="1"/>
  <c r="GN99" i="1" s="1"/>
  <c r="EI100" i="1"/>
  <c r="GN100" i="1" s="1"/>
  <c r="EI106" i="1"/>
  <c r="GN106" i="1" s="1"/>
  <c r="EI111" i="1"/>
  <c r="GN111" i="1" s="1"/>
  <c r="EI119" i="1"/>
  <c r="GN119" i="1" s="1"/>
  <c r="EI108" i="1"/>
  <c r="GN108" i="1" s="1"/>
  <c r="EI126" i="1"/>
  <c r="GN126" i="1" s="1"/>
  <c r="EI127" i="1"/>
  <c r="GN127" i="1" s="1"/>
  <c r="EI124" i="1"/>
  <c r="GN124" i="1" s="1"/>
  <c r="EI134" i="1"/>
  <c r="GN134" i="1" s="1"/>
  <c r="EI130" i="1"/>
  <c r="GN130" i="1" s="1"/>
  <c r="U31" i="11"/>
  <c r="U32" i="11"/>
  <c r="U33" i="11"/>
  <c r="U34" i="11"/>
  <c r="U35" i="11"/>
  <c r="U36" i="11"/>
  <c r="U37" i="11"/>
  <c r="U38" i="11"/>
  <c r="U39" i="11"/>
  <c r="U40" i="11"/>
  <c r="U41" i="11"/>
  <c r="U43" i="11"/>
  <c r="U44" i="11"/>
  <c r="U45" i="11"/>
  <c r="U46" i="11"/>
  <c r="U47" i="11"/>
  <c r="U48" i="11"/>
  <c r="U49" i="11"/>
  <c r="U50" i="11"/>
  <c r="U51" i="11"/>
  <c r="U52" i="11"/>
  <c r="U59" i="11"/>
  <c r="U60" i="11"/>
  <c r="U61" i="11"/>
  <c r="U62" i="11"/>
  <c r="U63" i="11"/>
  <c r="U64" i="11"/>
  <c r="U65" i="11"/>
  <c r="U66" i="11"/>
  <c r="U67" i="11"/>
  <c r="U68" i="11"/>
  <c r="U69" i="11"/>
  <c r="U70" i="11"/>
  <c r="U71" i="11"/>
  <c r="U72" i="11"/>
  <c r="U73" i="11"/>
  <c r="U30" i="11"/>
  <c r="U54" i="11"/>
  <c r="U58" i="11"/>
  <c r="O11" i="11"/>
  <c r="L135" i="4"/>
  <c r="L128" i="4"/>
  <c r="E3" i="11"/>
  <c r="E4" i="11" s="1"/>
  <c r="E5" i="11" s="1"/>
  <c r="E6" i="11" s="1"/>
  <c r="E7" i="11" s="1"/>
  <c r="E8" i="11" s="1"/>
  <c r="E9" i="11" s="1"/>
  <c r="E10" i="11" s="1"/>
  <c r="E11" i="11" s="1"/>
  <c r="E12" i="11" s="1"/>
  <c r="E13" i="11" s="1"/>
  <c r="E14" i="11" s="1"/>
  <c r="E15" i="11" s="1"/>
  <c r="E16" i="11" s="1"/>
  <c r="E17" i="11" s="1"/>
  <c r="E18" i="11" s="1"/>
  <c r="E19" i="11" s="1"/>
  <c r="E20" i="11" s="1"/>
  <c r="E21" i="11" s="1"/>
  <c r="E22" i="11" s="1"/>
  <c r="E23" i="11" s="1"/>
  <c r="E24" i="11" s="1"/>
  <c r="E25" i="11" s="1"/>
  <c r="E26" i="11" s="1"/>
  <c r="E27" i="11" s="1"/>
  <c r="E28" i="11" s="1"/>
  <c r="E29" i="11" s="1"/>
  <c r="E30" i="11" s="1"/>
  <c r="E31" i="11" s="1"/>
  <c r="E32" i="11" s="1"/>
  <c r="E33" i="11" s="1"/>
  <c r="E34" i="11" s="1"/>
  <c r="E35" i="11" s="1"/>
  <c r="E36" i="11" s="1"/>
  <c r="E37" i="11" s="1"/>
  <c r="E38" i="11" s="1"/>
  <c r="E39" i="11" s="1"/>
  <c r="E40" i="11" s="1"/>
  <c r="E41" i="11" s="1"/>
  <c r="E42" i="11" s="1"/>
  <c r="E43" i="11" s="1"/>
  <c r="E44" i="11" s="1"/>
  <c r="E45" i="11" s="1"/>
  <c r="E46" i="11" s="1"/>
  <c r="E47" i="11" s="1"/>
  <c r="E48" i="11" s="1"/>
  <c r="E49" i="11" s="1"/>
  <c r="E50" i="11" s="1"/>
  <c r="E51" i="11" s="1"/>
  <c r="E52" i="11" s="1"/>
  <c r="E53" i="11" s="1"/>
  <c r="E54" i="11" s="1"/>
  <c r="E55" i="11" s="1"/>
  <c r="E56" i="11" s="1"/>
  <c r="E57" i="11" s="1"/>
  <c r="E58" i="11" s="1"/>
  <c r="E59" i="11" s="1"/>
  <c r="E60" i="11" s="1"/>
  <c r="E61" i="11" s="1"/>
  <c r="E62" i="11" s="1"/>
  <c r="E63" i="11" s="1"/>
  <c r="E64" i="11" s="1"/>
  <c r="E65" i="11" s="1"/>
  <c r="E66" i="11" s="1"/>
  <c r="E67" i="11" s="1"/>
  <c r="E68" i="11" s="1"/>
  <c r="E69" i="11" s="1"/>
  <c r="E70" i="11" s="1"/>
  <c r="E71" i="11" s="1"/>
  <c r="E72" i="11" s="1"/>
  <c r="E73" i="11" s="1"/>
  <c r="E74" i="11" s="1"/>
  <c r="E75" i="11" s="1"/>
  <c r="E76" i="11" s="1"/>
  <c r="E77" i="11" s="1"/>
  <c r="E78" i="11" s="1"/>
  <c r="E79" i="11" s="1"/>
  <c r="G2" i="11"/>
  <c r="G3" i="11" s="1"/>
  <c r="G4" i="11" s="1"/>
  <c r="G5" i="11" s="1"/>
  <c r="G6" i="11" s="1"/>
  <c r="G7" i="11" s="1"/>
  <c r="G8" i="11" s="1"/>
  <c r="G9" i="11" s="1"/>
  <c r="G10" i="11" s="1"/>
  <c r="G11" i="11" s="1"/>
  <c r="G12" i="11" s="1"/>
  <c r="G13" i="11" s="1"/>
  <c r="G14" i="11" s="1"/>
  <c r="G15" i="11" s="1"/>
  <c r="G16" i="11" s="1"/>
  <c r="G17" i="11" s="1"/>
  <c r="G18" i="11" s="1"/>
  <c r="G19" i="11" s="1"/>
  <c r="G20" i="11" s="1"/>
  <c r="G21" i="11" s="1"/>
  <c r="G22" i="11" s="1"/>
  <c r="G23" i="11" s="1"/>
  <c r="G24" i="11" s="1"/>
  <c r="G25" i="11" s="1"/>
  <c r="G26" i="11" s="1"/>
  <c r="G27" i="11" s="1"/>
  <c r="G28" i="11" s="1"/>
  <c r="G29" i="11" s="1"/>
  <c r="G30" i="11" s="1"/>
  <c r="G31" i="11" s="1"/>
  <c r="G32" i="11" s="1"/>
  <c r="G33" i="11" s="1"/>
  <c r="G34" i="11" s="1"/>
  <c r="G35" i="11" s="1"/>
  <c r="G36" i="11" s="1"/>
  <c r="G37" i="11" s="1"/>
  <c r="G38" i="11" s="1"/>
  <c r="G39" i="11" s="1"/>
  <c r="G40" i="11" s="1"/>
  <c r="G41" i="11" s="1"/>
  <c r="G42" i="11" s="1"/>
  <c r="G43" i="11" s="1"/>
  <c r="G44" i="11" s="1"/>
  <c r="G45" i="11" s="1"/>
  <c r="G46" i="11" s="1"/>
  <c r="G47" i="11" s="1"/>
  <c r="G48" i="11" s="1"/>
  <c r="G49" i="11" s="1"/>
  <c r="G50" i="11" s="1"/>
  <c r="G51" i="11" s="1"/>
  <c r="G52" i="11" s="1"/>
  <c r="G53" i="11" s="1"/>
  <c r="G54" i="11" s="1"/>
  <c r="G55" i="11" s="1"/>
  <c r="G56" i="11" s="1"/>
  <c r="G57" i="11" s="1"/>
  <c r="G58" i="11" s="1"/>
  <c r="G59" i="11" s="1"/>
  <c r="G60" i="11" s="1"/>
  <c r="G61" i="11" s="1"/>
  <c r="G62" i="11" s="1"/>
  <c r="G63" i="11" s="1"/>
  <c r="G64" i="11" s="1"/>
  <c r="G65" i="11" s="1"/>
  <c r="G66" i="11" s="1"/>
  <c r="G67" i="11" s="1"/>
  <c r="G68" i="11" s="1"/>
  <c r="G69" i="11" s="1"/>
  <c r="G70" i="11" s="1"/>
  <c r="G71" i="11" s="1"/>
  <c r="G72" i="11" s="1"/>
  <c r="G73" i="11" s="1"/>
  <c r="G74" i="11" s="1"/>
  <c r="G75" i="11" s="1"/>
  <c r="G76" i="11" s="1"/>
  <c r="G77" i="11" s="1"/>
  <c r="G78" i="11" s="1"/>
  <c r="G79" i="11" s="1"/>
  <c r="L11" i="11"/>
  <c r="M10" i="6"/>
  <c r="M11" i="11"/>
  <c r="L30" i="11"/>
  <c r="L31" i="11" s="1"/>
  <c r="L32" i="11" s="1"/>
  <c r="L33" i="11" s="1"/>
  <c r="L34" i="11" s="1"/>
  <c r="L35" i="11" s="1"/>
  <c r="L36" i="11" s="1"/>
  <c r="L37" i="11" s="1"/>
  <c r="L38" i="11" s="1"/>
  <c r="L39" i="11" s="1"/>
  <c r="L40" i="11" s="1"/>
  <c r="L41" i="11" s="1"/>
  <c r="L42" i="11" s="1"/>
  <c r="L43" i="11" s="1"/>
  <c r="L44" i="11" s="1"/>
  <c r="L45" i="11" s="1"/>
  <c r="L46" i="11" s="1"/>
  <c r="L47" i="11" s="1"/>
  <c r="L48" i="11" s="1"/>
  <c r="L49" i="11" s="1"/>
  <c r="L50" i="11" s="1"/>
  <c r="L51" i="11" s="1"/>
  <c r="L52" i="11" s="1"/>
  <c r="L53" i="11" s="1"/>
  <c r="L54" i="11" s="1"/>
  <c r="L55" i="11" s="1"/>
  <c r="L56" i="11" s="1"/>
  <c r="L57" i="11" s="1"/>
  <c r="L58" i="11" s="1"/>
  <c r="L59" i="11" s="1"/>
  <c r="L60" i="11" s="1"/>
  <c r="L61" i="11" s="1"/>
  <c r="L62" i="11" s="1"/>
  <c r="L63" i="11" s="1"/>
  <c r="L64" i="11" s="1"/>
  <c r="L65" i="11" s="1"/>
  <c r="L66" i="11" s="1"/>
  <c r="L67" i="11" s="1"/>
  <c r="L68" i="11" s="1"/>
  <c r="L69" i="11" s="1"/>
  <c r="L70" i="11" s="1"/>
  <c r="L71" i="11" s="1"/>
  <c r="L72" i="11" s="1"/>
  <c r="L73" i="11" s="1"/>
  <c r="L74" i="11" s="1"/>
  <c r="L75" i="11" s="1"/>
  <c r="M34" i="11" s="1"/>
  <c r="N9" i="11"/>
  <c r="N8" i="11"/>
  <c r="N7" i="11"/>
  <c r="N6" i="11"/>
  <c r="N5" i="11"/>
  <c r="N4" i="11"/>
  <c r="AP7" i="10"/>
  <c r="AP8" i="10"/>
  <c r="AP9" i="10"/>
  <c r="AP10" i="10"/>
  <c r="AP11" i="10"/>
  <c r="AP12" i="10"/>
  <c r="AP13" i="10"/>
  <c r="AP14" i="10"/>
  <c r="AP15" i="10"/>
  <c r="AP16" i="10"/>
  <c r="AP17" i="10"/>
  <c r="AP18" i="10"/>
  <c r="AP19" i="10"/>
  <c r="AP20" i="10"/>
  <c r="AP21" i="10"/>
  <c r="AP22" i="10"/>
  <c r="AP23" i="10"/>
  <c r="AP24" i="10"/>
  <c r="AP25" i="10"/>
  <c r="AP26" i="10"/>
  <c r="AP27" i="10"/>
  <c r="AP28" i="10"/>
  <c r="AP29" i="10"/>
  <c r="AP30" i="10"/>
  <c r="AP31" i="10"/>
  <c r="AP32" i="10"/>
  <c r="AP33" i="10"/>
  <c r="AP34" i="10"/>
  <c r="AP35" i="10"/>
  <c r="AP36" i="10"/>
  <c r="AP37" i="10"/>
  <c r="AP38" i="10"/>
  <c r="AP39" i="10"/>
  <c r="AP40" i="10"/>
  <c r="AP41" i="10"/>
  <c r="AP42" i="10"/>
  <c r="AP43" i="10"/>
  <c r="AP44" i="10"/>
  <c r="AP45" i="10"/>
  <c r="AP46" i="10"/>
  <c r="AP47" i="10"/>
  <c r="AP48" i="10"/>
  <c r="AP49" i="10"/>
  <c r="AP50" i="10"/>
  <c r="AP51" i="10"/>
  <c r="AP52" i="10"/>
  <c r="AP53" i="10"/>
  <c r="AP54" i="10"/>
  <c r="AP55" i="10"/>
  <c r="AP56" i="10"/>
  <c r="AP57" i="10"/>
  <c r="AP58" i="10"/>
  <c r="AP59" i="10"/>
  <c r="AP60" i="10"/>
  <c r="AP61" i="10"/>
  <c r="AP62" i="10"/>
  <c r="AP63" i="10"/>
  <c r="AP64" i="10"/>
  <c r="AP65" i="10"/>
  <c r="AP66" i="10"/>
  <c r="AP67" i="10"/>
  <c r="AP68" i="10"/>
  <c r="AP69" i="10"/>
  <c r="AP70" i="10"/>
  <c r="AP71" i="10"/>
  <c r="AP72" i="10"/>
  <c r="AP73" i="10"/>
  <c r="AP74" i="10"/>
  <c r="AP75" i="10"/>
  <c r="AP76" i="10"/>
  <c r="AP77" i="10"/>
  <c r="AP78" i="10"/>
  <c r="AP79" i="10"/>
  <c r="AP80" i="10"/>
  <c r="AP81" i="10"/>
  <c r="AP82" i="10"/>
  <c r="AP83" i="10"/>
  <c r="AP6" i="10"/>
  <c r="K108" i="2"/>
  <c r="Q77" i="2" s="1"/>
  <c r="K107" i="2"/>
  <c r="Q76" i="2" s="1"/>
  <c r="Q28" i="6"/>
  <c r="Q29" i="6"/>
  <c r="Q30" i="6"/>
  <c r="Q31" i="6"/>
  <c r="Q32" i="6"/>
  <c r="Q33" i="6"/>
  <c r="Q34" i="6"/>
  <c r="Q35" i="6"/>
  <c r="Q36" i="6"/>
  <c r="Q37" i="6"/>
  <c r="Q38" i="6"/>
  <c r="Q39" i="6"/>
  <c r="Q40" i="6"/>
  <c r="Q41" i="6"/>
  <c r="Q42" i="6"/>
  <c r="Q43" i="6"/>
  <c r="Q44" i="6"/>
  <c r="Q45" i="6"/>
  <c r="Q46" i="6"/>
  <c r="Q47" i="6"/>
  <c r="Q48" i="6"/>
  <c r="Q49" i="6"/>
  <c r="Q50" i="6"/>
  <c r="Q51" i="6"/>
  <c r="E4" i="6"/>
  <c r="E5" i="6" s="1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E39" i="6" s="1"/>
  <c r="E40" i="6" s="1"/>
  <c r="E41" i="6" s="1"/>
  <c r="E42" i="6" s="1"/>
  <c r="E43" i="6" s="1"/>
  <c r="E44" i="6" s="1"/>
  <c r="E45" i="6" s="1"/>
  <c r="E46" i="6" s="1"/>
  <c r="E47" i="6" s="1"/>
  <c r="E48" i="6" s="1"/>
  <c r="E49" i="6" s="1"/>
  <c r="E50" i="6" s="1"/>
  <c r="E51" i="6" s="1"/>
  <c r="G3" i="6"/>
  <c r="G4" i="6" s="1"/>
  <c r="G5" i="6" s="1"/>
  <c r="G6" i="6" s="1"/>
  <c r="G7" i="6" s="1"/>
  <c r="G8" i="6" s="1"/>
  <c r="G9" i="6" s="1"/>
  <c r="G10" i="6" s="1"/>
  <c r="G11" i="6" s="1"/>
  <c r="G12" i="6" s="1"/>
  <c r="G13" i="6" s="1"/>
  <c r="G14" i="6" s="1"/>
  <c r="G15" i="6" s="1"/>
  <c r="G16" i="6" s="1"/>
  <c r="G17" i="6" s="1"/>
  <c r="G18" i="6" s="1"/>
  <c r="G19" i="6" s="1"/>
  <c r="G20" i="6" s="1"/>
  <c r="G21" i="6" s="1"/>
  <c r="G22" i="6" s="1"/>
  <c r="G23" i="6" s="1"/>
  <c r="G24" i="6" s="1"/>
  <c r="G25" i="6" s="1"/>
  <c r="G26" i="6" s="1"/>
  <c r="G27" i="6" s="1"/>
  <c r="G28" i="6" s="1"/>
  <c r="G29" i="6" s="1"/>
  <c r="G30" i="6" s="1"/>
  <c r="G31" i="6" s="1"/>
  <c r="G32" i="6" s="1"/>
  <c r="G33" i="6" s="1"/>
  <c r="G34" i="6" s="1"/>
  <c r="G35" i="6" s="1"/>
  <c r="G36" i="6" s="1"/>
  <c r="G37" i="6" s="1"/>
  <c r="G38" i="6" s="1"/>
  <c r="G39" i="6" s="1"/>
  <c r="G40" i="6" s="1"/>
  <c r="G41" i="6" s="1"/>
  <c r="G42" i="6" s="1"/>
  <c r="G43" i="6" s="1"/>
  <c r="G44" i="6" s="1"/>
  <c r="G45" i="6" s="1"/>
  <c r="G46" i="6" s="1"/>
  <c r="G47" i="6" s="1"/>
  <c r="G48" i="6" s="1"/>
  <c r="G49" i="6" s="1"/>
  <c r="G50" i="6" s="1"/>
  <c r="G51" i="6" s="1"/>
  <c r="F53" i="6"/>
  <c r="N5" i="6"/>
  <c r="N6" i="6"/>
  <c r="N7" i="6"/>
  <c r="N8" i="6"/>
  <c r="N4" i="6"/>
  <c r="P6" i="10"/>
  <c r="P7" i="10"/>
  <c r="P9" i="10"/>
  <c r="P8" i="10" s="1"/>
  <c r="P10" i="10"/>
  <c r="P11" i="10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8" i="10"/>
  <c r="P70" i="10"/>
  <c r="P73" i="10"/>
  <c r="P75" i="10"/>
  <c r="P76" i="10"/>
  <c r="P77" i="10"/>
  <c r="P78" i="10"/>
  <c r="P79" i="10"/>
  <c r="P80" i="10"/>
  <c r="P81" i="10"/>
  <c r="P82" i="10"/>
  <c r="P83" i="10"/>
  <c r="O6" i="10"/>
  <c r="O7" i="10" s="1"/>
  <c r="O8" i="10" s="1"/>
  <c r="O9" i="10" s="1"/>
  <c r="O10" i="10" s="1"/>
  <c r="O11" i="10" s="1"/>
  <c r="O12" i="10" s="1"/>
  <c r="O13" i="10" s="1"/>
  <c r="O14" i="10" s="1"/>
  <c r="O15" i="10" s="1"/>
  <c r="O16" i="10" s="1"/>
  <c r="O17" i="10" s="1"/>
  <c r="O18" i="10" s="1"/>
  <c r="O19" i="10" s="1"/>
  <c r="O20" i="10" s="1"/>
  <c r="O21" i="10" s="1"/>
  <c r="O22" i="10" s="1"/>
  <c r="O23" i="10" s="1"/>
  <c r="O24" i="10" s="1"/>
  <c r="O25" i="10" s="1"/>
  <c r="O26" i="10" s="1"/>
  <c r="O27" i="10" s="1"/>
  <c r="O28" i="10" s="1"/>
  <c r="O29" i="10" s="1"/>
  <c r="O30" i="10" s="1"/>
  <c r="O31" i="10" s="1"/>
  <c r="O32" i="10" s="1"/>
  <c r="O33" i="10" s="1"/>
  <c r="O34" i="10" s="1"/>
  <c r="O35" i="10" s="1"/>
  <c r="O36" i="10" s="1"/>
  <c r="O37" i="10" s="1"/>
  <c r="O38" i="10" s="1"/>
  <c r="O39" i="10" s="1"/>
  <c r="O40" i="10" s="1"/>
  <c r="O41" i="10" s="1"/>
  <c r="O42" i="10" s="1"/>
  <c r="O43" i="10" s="1"/>
  <c r="O44" i="10" s="1"/>
  <c r="O45" i="10" s="1"/>
  <c r="O46" i="10" s="1"/>
  <c r="O47" i="10" s="1"/>
  <c r="O48" i="10" s="1"/>
  <c r="O49" i="10" s="1"/>
  <c r="O50" i="10" s="1"/>
  <c r="O51" i="10" s="1"/>
  <c r="O52" i="10" s="1"/>
  <c r="O53" i="10" s="1"/>
  <c r="O54" i="10" s="1"/>
  <c r="O55" i="10" s="1"/>
  <c r="O56" i="10" s="1"/>
  <c r="O57" i="10" s="1"/>
  <c r="O58" i="10" s="1"/>
  <c r="O59" i="10" s="1"/>
  <c r="O60" i="10" s="1"/>
  <c r="O61" i="10" s="1"/>
  <c r="O62" i="10" s="1"/>
  <c r="O63" i="10" s="1"/>
  <c r="O64" i="10" s="1"/>
  <c r="O65" i="10" s="1"/>
  <c r="O66" i="10" s="1"/>
  <c r="O67" i="10" s="1"/>
  <c r="O68" i="10" s="1"/>
  <c r="O69" i="10" s="1"/>
  <c r="O70" i="10" s="1"/>
  <c r="O71" i="10" s="1"/>
  <c r="O72" i="10" s="1"/>
  <c r="O73" i="10" s="1"/>
  <c r="O74" i="10" s="1"/>
  <c r="O75" i="10" s="1"/>
  <c r="O76" i="10" s="1"/>
  <c r="O77" i="10" s="1"/>
  <c r="O78" i="10" s="1"/>
  <c r="O79" i="10" s="1"/>
  <c r="O80" i="10" s="1"/>
  <c r="O81" i="10" s="1"/>
  <c r="O82" i="10" s="1"/>
  <c r="O83" i="10" s="1"/>
  <c r="O84" i="10" s="1"/>
  <c r="O85" i="10" s="1"/>
  <c r="O86" i="10" s="1"/>
  <c r="O87" i="10" s="1"/>
  <c r="DG194" i="1"/>
  <c r="DG195" i="1"/>
  <c r="DG196" i="1"/>
  <c r="DG197" i="1"/>
  <c r="DG198" i="1"/>
  <c r="DG199" i="1"/>
  <c r="DG200" i="1"/>
  <c r="DG201" i="1"/>
  <c r="DG202" i="1"/>
  <c r="DG203" i="1"/>
  <c r="DG204" i="1"/>
  <c r="DG205" i="1"/>
  <c r="DG206" i="1"/>
  <c r="DG207" i="1"/>
  <c r="DG208" i="1"/>
  <c r="DG209" i="1"/>
  <c r="DG210" i="1"/>
  <c r="DG211" i="1"/>
  <c r="DG212" i="1"/>
  <c r="DG213" i="1"/>
  <c r="DG214" i="1"/>
  <c r="DG215" i="1"/>
  <c r="DG216" i="1"/>
  <c r="DG217" i="1"/>
  <c r="DG218" i="1"/>
  <c r="DG219" i="1"/>
  <c r="DG220" i="1"/>
  <c r="DG221" i="1"/>
  <c r="DG222" i="1"/>
  <c r="DG223" i="1"/>
  <c r="DG224" i="1"/>
  <c r="DG225" i="1"/>
  <c r="DG226" i="1"/>
  <c r="DG227" i="1"/>
  <c r="DG228" i="1"/>
  <c r="DG229" i="1"/>
  <c r="DG230" i="1"/>
  <c r="DG231" i="1"/>
  <c r="DG232" i="1"/>
  <c r="DG233" i="1"/>
  <c r="DG234" i="1"/>
  <c r="DG235" i="1"/>
  <c r="DG236" i="1"/>
  <c r="DG237" i="1"/>
  <c r="DG238" i="1"/>
  <c r="DG239" i="1"/>
  <c r="DG240" i="1"/>
  <c r="DG241" i="1"/>
  <c r="DG242" i="1"/>
  <c r="DG243" i="1"/>
  <c r="DG244" i="1"/>
  <c r="DG245" i="1"/>
  <c r="DG246" i="1"/>
  <c r="DG247" i="1"/>
  <c r="DG248" i="1"/>
  <c r="DG249" i="1"/>
  <c r="DG250" i="1"/>
  <c r="DG251" i="1"/>
  <c r="DG252" i="1"/>
  <c r="DG253" i="1"/>
  <c r="DG254" i="1"/>
  <c r="DG255" i="1"/>
  <c r="DG256" i="1"/>
  <c r="DG257" i="1"/>
  <c r="DG258" i="1"/>
  <c r="DG259" i="1"/>
  <c r="DG260" i="1"/>
  <c r="DG261" i="1"/>
  <c r="DG262" i="1"/>
  <c r="DG263" i="1"/>
  <c r="DG264" i="1"/>
  <c r="DG265" i="1"/>
  <c r="DG266" i="1"/>
  <c r="DG267" i="1"/>
  <c r="DG268" i="1"/>
  <c r="DG269" i="1"/>
  <c r="DG270" i="1"/>
  <c r="DG271" i="1"/>
  <c r="DG272" i="1"/>
  <c r="DG273" i="1"/>
  <c r="DG274" i="1"/>
  <c r="DG193" i="1"/>
  <c r="FK127" i="1" l="1"/>
  <c r="FK116" i="1"/>
  <c r="FK139" i="1"/>
  <c r="ET135" i="1"/>
  <c r="Z16" i="7"/>
  <c r="ET118" i="1"/>
  <c r="Z29" i="7"/>
  <c r="Z20" i="7"/>
  <c r="Z47" i="7"/>
  <c r="Z11" i="7"/>
  <c r="Z49" i="7"/>
  <c r="Z30" i="7"/>
  <c r="FK160" i="1"/>
  <c r="FK152" i="1"/>
  <c r="FK103" i="1"/>
  <c r="FK142" i="1"/>
  <c r="EI97" i="1"/>
  <c r="GN97" i="1" s="1"/>
  <c r="FK106" i="1"/>
  <c r="FK126" i="1"/>
  <c r="FK143" i="1"/>
  <c r="FK97" i="1"/>
  <c r="FK141" i="1"/>
  <c r="Z12" i="7"/>
  <c r="Z9" i="7"/>
  <c r="Z42" i="7"/>
  <c r="Z34" i="7"/>
  <c r="Z23" i="7"/>
  <c r="Z38" i="7"/>
  <c r="FK117" i="1"/>
  <c r="FK107" i="1"/>
  <c r="FK105" i="1"/>
  <c r="Z24" i="7"/>
  <c r="FK158" i="1"/>
  <c r="FK140" i="1"/>
  <c r="Z13" i="7"/>
  <c r="Z35" i="7"/>
  <c r="Z33" i="7"/>
  <c r="Z41" i="7"/>
  <c r="Z26" i="7"/>
  <c r="FK155" i="1"/>
  <c r="FK144" i="1"/>
  <c r="FK132" i="1"/>
  <c r="FK146" i="1"/>
  <c r="FK112" i="1"/>
  <c r="FK119" i="1"/>
  <c r="FK159" i="1"/>
  <c r="FK122" i="1"/>
  <c r="FK110" i="1"/>
  <c r="FK100" i="1"/>
  <c r="Z44" i="7"/>
  <c r="Z18" i="7"/>
  <c r="Z19" i="7"/>
  <c r="Z32" i="7"/>
  <c r="Z40" i="7"/>
  <c r="FK153" i="1"/>
  <c r="FK125" i="1"/>
  <c r="FK145" i="1"/>
  <c r="FK104" i="1"/>
  <c r="FK96" i="1"/>
  <c r="FK99" i="1"/>
  <c r="Z45" i="7"/>
  <c r="Z46" i="7"/>
  <c r="Z22" i="7"/>
  <c r="Z48" i="7"/>
  <c r="Z14" i="7"/>
  <c r="Z53" i="7"/>
  <c r="FK162" i="1"/>
  <c r="FK128" i="1"/>
  <c r="FK124" i="1"/>
  <c r="FK135" i="1"/>
  <c r="FK149" i="1"/>
  <c r="FK118" i="1"/>
  <c r="Z10" i="7"/>
  <c r="Z25" i="7"/>
  <c r="Z39" i="7"/>
  <c r="Z54" i="7"/>
  <c r="Z7" i="7"/>
  <c r="Z8" i="7"/>
  <c r="FK121" i="1"/>
  <c r="FK130" i="1"/>
  <c r="FK137" i="1"/>
  <c r="FK147" i="1"/>
  <c r="FK163" i="1"/>
  <c r="FK113" i="1"/>
  <c r="FK136" i="1"/>
  <c r="FK123" i="1"/>
  <c r="FK115" i="1"/>
  <c r="FK109" i="1"/>
  <c r="Z27" i="7"/>
  <c r="Z36" i="7"/>
  <c r="Z51" i="7"/>
  <c r="Z50" i="7"/>
  <c r="Z37" i="7"/>
  <c r="FK134" i="1"/>
  <c r="FK120" i="1"/>
  <c r="FK161" i="1"/>
  <c r="FK98" i="1"/>
  <c r="FK150" i="1"/>
  <c r="FK131" i="1"/>
  <c r="FK114" i="1"/>
  <c r="AO126" i="2"/>
  <c r="AN127" i="2"/>
  <c r="AP126" i="2"/>
  <c r="FK154" i="1"/>
  <c r="FK108" i="1"/>
  <c r="FK101" i="1"/>
  <c r="Z21" i="7"/>
  <c r="FK129" i="1"/>
  <c r="FK133" i="1"/>
  <c r="Z31" i="7"/>
  <c r="Z52" i="7"/>
  <c r="Z28" i="7"/>
  <c r="Z17" i="7"/>
  <c r="Z43" i="7"/>
  <c r="FK102" i="1"/>
  <c r="FK111" i="1"/>
  <c r="FK148" i="1"/>
  <c r="FK157" i="1"/>
  <c r="FK156" i="1"/>
  <c r="FK151" i="1"/>
  <c r="FK138" i="1"/>
  <c r="P74" i="10"/>
  <c r="P67" i="10"/>
  <c r="P72" i="10"/>
  <c r="AQ29" i="10"/>
  <c r="AQ70" i="10"/>
  <c r="AQ36" i="10"/>
  <c r="AQ44" i="10"/>
  <c r="AQ60" i="10"/>
  <c r="AQ63" i="10"/>
  <c r="AQ24" i="10"/>
  <c r="AQ37" i="10"/>
  <c r="AQ78" i="10"/>
  <c r="AQ14" i="10"/>
  <c r="AQ77" i="10"/>
  <c r="AQ62" i="10"/>
  <c r="AQ28" i="10"/>
  <c r="AQ61" i="10"/>
  <c r="AQ45" i="10"/>
  <c r="AQ30" i="10"/>
  <c r="AQ48" i="10"/>
  <c r="AQ73" i="10"/>
  <c r="AQ46" i="10"/>
  <c r="AQ69" i="10"/>
  <c r="AQ22" i="10"/>
  <c r="AQ23" i="10"/>
  <c r="AQ80" i="10"/>
  <c r="AQ6" i="10"/>
  <c r="AQ68" i="10"/>
  <c r="AQ56" i="10"/>
  <c r="AQ21" i="10"/>
  <c r="AQ7" i="10"/>
  <c r="AQ32" i="10"/>
  <c r="AQ54" i="10"/>
  <c r="AQ53" i="10"/>
  <c r="AQ76" i="10"/>
  <c r="AQ64" i="10"/>
  <c r="AQ52" i="10"/>
  <c r="AQ40" i="10"/>
  <c r="AQ16" i="10"/>
  <c r="AQ38" i="10"/>
  <c r="P71" i="10"/>
  <c r="AQ72" i="10"/>
  <c r="AQ13" i="10"/>
  <c r="U42" i="11"/>
  <c r="AB190" i="16"/>
  <c r="AZ192" i="16"/>
  <c r="AZ193" i="16"/>
  <c r="DO22" i="16"/>
  <c r="DH40" i="16"/>
  <c r="BA193" i="16" s="1"/>
  <c r="DH39" i="16"/>
  <c r="BA192" i="16" s="1"/>
  <c r="DH41" i="16"/>
  <c r="DH38" i="16"/>
  <c r="BA191" i="16" s="1"/>
  <c r="AB191" i="16" s="1"/>
  <c r="DN22" i="16"/>
  <c r="DU22" i="16" s="1"/>
  <c r="EB22" i="16" s="1"/>
  <c r="DG41" i="16"/>
  <c r="AP90" i="2"/>
  <c r="AN91" i="2"/>
  <c r="AO91" i="2" s="1"/>
  <c r="AP75" i="2"/>
  <c r="AP138" i="2"/>
  <c r="U87" i="2" s="1"/>
  <c r="AP33" i="2"/>
  <c r="U78" i="2" s="1"/>
  <c r="AP159" i="2"/>
  <c r="U89" i="2" s="1"/>
  <c r="AP116" i="2"/>
  <c r="U85" i="2" s="1"/>
  <c r="AN64" i="2"/>
  <c r="AO64" i="2" s="1"/>
  <c r="T81" i="2" s="1"/>
  <c r="AP63" i="2"/>
  <c r="AN77" i="2"/>
  <c r="AO77" i="2" s="1"/>
  <c r="T82" i="2" s="1"/>
  <c r="AP76" i="2"/>
  <c r="DH247" i="1"/>
  <c r="DH263" i="1"/>
  <c r="DH231" i="1"/>
  <c r="DH239" i="1"/>
  <c r="DH255" i="1"/>
  <c r="DH265" i="1"/>
  <c r="DH249" i="1"/>
  <c r="DH233" i="1"/>
  <c r="DH264" i="1"/>
  <c r="DH240" i="1"/>
  <c r="DH229" i="1"/>
  <c r="DH216" i="1"/>
  <c r="DH254" i="1"/>
  <c r="DH272" i="1"/>
  <c r="DH261" i="1"/>
  <c r="DH225" i="1"/>
  <c r="DH213" i="1"/>
  <c r="DH200" i="1"/>
  <c r="DH260" i="1"/>
  <c r="DH248" i="1"/>
  <c r="DH237" i="1"/>
  <c r="DH252" i="1"/>
  <c r="DH271" i="1"/>
  <c r="DH224" i="1"/>
  <c r="DH266" i="1"/>
  <c r="DH273" i="1"/>
  <c r="DH201" i="1"/>
  <c r="DH257" i="1"/>
  <c r="DH209" i="1"/>
  <c r="DH218" i="1"/>
  <c r="DH269" i="1"/>
  <c r="DH202" i="1"/>
  <c r="DH268" i="1"/>
  <c r="DH256" i="1"/>
  <c r="DH245" i="1"/>
  <c r="DH221" i="1"/>
  <c r="DH208" i="1"/>
  <c r="DH194" i="1"/>
  <c r="DH232" i="1"/>
  <c r="DH223" i="1"/>
  <c r="DH241" i="1"/>
  <c r="DH217" i="1"/>
  <c r="DH205" i="1"/>
  <c r="DH253" i="1"/>
  <c r="M33" i="11"/>
  <c r="N30" i="11"/>
  <c r="M30" i="11"/>
  <c r="M73" i="11"/>
  <c r="M65" i="11"/>
  <c r="M57" i="11"/>
  <c r="M49" i="11"/>
  <c r="M41" i="11"/>
  <c r="N72" i="11"/>
  <c r="N64" i="11"/>
  <c r="N56" i="11"/>
  <c r="N48" i="11"/>
  <c r="N40" i="11"/>
  <c r="N32" i="11"/>
  <c r="M72" i="11"/>
  <c r="M64" i="11"/>
  <c r="M56" i="11"/>
  <c r="M48" i="11"/>
  <c r="M40" i="11"/>
  <c r="M32" i="11"/>
  <c r="N71" i="11"/>
  <c r="N63" i="11"/>
  <c r="N55" i="11"/>
  <c r="N47" i="11"/>
  <c r="N39" i="11"/>
  <c r="N31" i="11"/>
  <c r="M71" i="11"/>
  <c r="M63" i="11"/>
  <c r="M55" i="11"/>
  <c r="M47" i="11"/>
  <c r="M39" i="11"/>
  <c r="M31" i="11"/>
  <c r="N70" i="11"/>
  <c r="N62" i="11"/>
  <c r="N54" i="11"/>
  <c r="N46" i="11"/>
  <c r="N38" i="11"/>
  <c r="M70" i="11"/>
  <c r="M62" i="11"/>
  <c r="M54" i="11"/>
  <c r="M46" i="11"/>
  <c r="M38" i="11"/>
  <c r="N69" i="11"/>
  <c r="N61" i="11"/>
  <c r="N53" i="11"/>
  <c r="N45" i="11"/>
  <c r="N37" i="11"/>
  <c r="M69" i="11"/>
  <c r="M61" i="11"/>
  <c r="M53" i="11"/>
  <c r="M45" i="11"/>
  <c r="M37" i="11"/>
  <c r="M29" i="11"/>
  <c r="M28" i="11"/>
  <c r="N68" i="11"/>
  <c r="N60" i="11"/>
  <c r="N52" i="11"/>
  <c r="N44" i="11"/>
  <c r="N36" i="11"/>
  <c r="M68" i="11"/>
  <c r="M60" i="11"/>
  <c r="M52" i="11"/>
  <c r="M44" i="11"/>
  <c r="M36" i="11"/>
  <c r="N75" i="11"/>
  <c r="N67" i="11"/>
  <c r="N59" i="11"/>
  <c r="N51" i="11"/>
  <c r="N43" i="11"/>
  <c r="N35" i="11"/>
  <c r="M75" i="11"/>
  <c r="M67" i="11"/>
  <c r="M59" i="11"/>
  <c r="M51" i="11"/>
  <c r="M43" i="11"/>
  <c r="M35" i="11"/>
  <c r="N74" i="11"/>
  <c r="N66" i="11"/>
  <c r="N58" i="11"/>
  <c r="N50" i="11"/>
  <c r="N42" i="11"/>
  <c r="N34" i="11"/>
  <c r="M74" i="11"/>
  <c r="M66" i="11"/>
  <c r="M58" i="11"/>
  <c r="M50" i="11"/>
  <c r="M42" i="11"/>
  <c r="N73" i="11"/>
  <c r="N65" i="11"/>
  <c r="N57" i="11"/>
  <c r="N49" i="11"/>
  <c r="N41" i="11"/>
  <c r="N33" i="11"/>
  <c r="L78" i="11"/>
  <c r="AQ20" i="10"/>
  <c r="AQ12" i="10"/>
  <c r="AQ83" i="10"/>
  <c r="AQ75" i="10"/>
  <c r="AQ67" i="10"/>
  <c r="AQ59" i="10"/>
  <c r="AQ51" i="10"/>
  <c r="AQ43" i="10"/>
  <c r="AQ35" i="10"/>
  <c r="AQ27" i="10"/>
  <c r="AQ19" i="10"/>
  <c r="AQ11" i="10"/>
  <c r="AQ82" i="10"/>
  <c r="AQ74" i="10"/>
  <c r="AQ66" i="10"/>
  <c r="AQ58" i="10"/>
  <c r="AQ50" i="10"/>
  <c r="AQ42" i="10"/>
  <c r="AQ34" i="10"/>
  <c r="AQ26" i="10"/>
  <c r="AQ18" i="10"/>
  <c r="AQ10" i="10"/>
  <c r="AQ81" i="10"/>
  <c r="AQ65" i="10"/>
  <c r="AQ57" i="10"/>
  <c r="AQ49" i="10"/>
  <c r="AQ41" i="10"/>
  <c r="AQ33" i="10"/>
  <c r="AQ25" i="10"/>
  <c r="AQ17" i="10"/>
  <c r="AQ9" i="10"/>
  <c r="AQ8" i="10"/>
  <c r="AQ79" i="10"/>
  <c r="AQ71" i="10"/>
  <c r="AQ55" i="10"/>
  <c r="AQ47" i="10"/>
  <c r="AQ39" i="10"/>
  <c r="AQ31" i="10"/>
  <c r="AQ15" i="10"/>
  <c r="P69" i="10"/>
  <c r="P31" i="10"/>
  <c r="DH215" i="1"/>
  <c r="DH207" i="1"/>
  <c r="DH199" i="1"/>
  <c r="DH270" i="1"/>
  <c r="DH262" i="1"/>
  <c r="DH246" i="1"/>
  <c r="DH238" i="1"/>
  <c r="DH230" i="1"/>
  <c r="DH222" i="1"/>
  <c r="DH214" i="1"/>
  <c r="DH206" i="1"/>
  <c r="DH198" i="1"/>
  <c r="DH197" i="1"/>
  <c r="DH244" i="1"/>
  <c r="DH236" i="1"/>
  <c r="DH228" i="1"/>
  <c r="DH220" i="1"/>
  <c r="DH212" i="1"/>
  <c r="DH204" i="1"/>
  <c r="DH196" i="1"/>
  <c r="DH267" i="1"/>
  <c r="DH259" i="1"/>
  <c r="DH251" i="1"/>
  <c r="DH243" i="1"/>
  <c r="DH235" i="1"/>
  <c r="DH227" i="1"/>
  <c r="DH219" i="1"/>
  <c r="DH211" i="1"/>
  <c r="DH203" i="1"/>
  <c r="DH195" i="1"/>
  <c r="DH193" i="1"/>
  <c r="DH274" i="1"/>
  <c r="DH258" i="1"/>
  <c r="DH250" i="1"/>
  <c r="DH242" i="1"/>
  <c r="DH234" i="1"/>
  <c r="DH226" i="1"/>
  <c r="DH210" i="1"/>
  <c r="R35" i="9"/>
  <c r="R37" i="9"/>
  <c r="R38" i="9"/>
  <c r="V38" i="9" s="1"/>
  <c r="R39" i="9"/>
  <c r="V39" i="9" s="1"/>
  <c r="R40" i="9"/>
  <c r="V40" i="9" s="1"/>
  <c r="R41" i="9"/>
  <c r="V41" i="9" s="1"/>
  <c r="R42" i="9"/>
  <c r="V42" i="9" s="1"/>
  <c r="R43" i="9"/>
  <c r="V43" i="9" s="1"/>
  <c r="R44" i="9"/>
  <c r="V44" i="9" s="1"/>
  <c r="R45" i="9"/>
  <c r="V45" i="9" s="1"/>
  <c r="R46" i="9"/>
  <c r="V46" i="9" s="1"/>
  <c r="R47" i="9"/>
  <c r="V47" i="9" s="1"/>
  <c r="R48" i="9"/>
  <c r="V48" i="9" s="1"/>
  <c r="R49" i="9"/>
  <c r="V49" i="9" s="1"/>
  <c r="R50" i="9"/>
  <c r="V50" i="9" s="1"/>
  <c r="R51" i="9"/>
  <c r="V51" i="9" s="1"/>
  <c r="R52" i="9"/>
  <c r="V52" i="9" s="1"/>
  <c r="R53" i="9"/>
  <c r="V53" i="9" s="1"/>
  <c r="R54" i="9"/>
  <c r="R55" i="9" s="1"/>
  <c r="R57" i="9"/>
  <c r="V57" i="9" s="1"/>
  <c r="R58" i="9"/>
  <c r="V58" i="9" s="1"/>
  <c r="R59" i="9"/>
  <c r="R60" i="9"/>
  <c r="R61" i="9"/>
  <c r="V61" i="9" s="1"/>
  <c r="R62" i="9"/>
  <c r="V62" i="9" s="1"/>
  <c r="R63" i="9"/>
  <c r="V63" i="9" s="1"/>
  <c r="R64" i="9"/>
  <c r="V64" i="9" s="1"/>
  <c r="R65" i="9"/>
  <c r="V65" i="9" s="1"/>
  <c r="R66" i="9"/>
  <c r="V66" i="9" s="1"/>
  <c r="R67" i="9"/>
  <c r="V67" i="9" s="1"/>
  <c r="R68" i="9"/>
  <c r="V68" i="9" s="1"/>
  <c r="R69" i="9"/>
  <c r="V69" i="9" s="1"/>
  <c r="R70" i="9"/>
  <c r="V70" i="9" s="1"/>
  <c r="R71" i="9"/>
  <c r="V71" i="9" s="1"/>
  <c r="R72" i="9"/>
  <c r="V72" i="9" s="1"/>
  <c r="R73" i="9"/>
  <c r="V73" i="9" s="1"/>
  <c r="R74" i="9"/>
  <c r="V74" i="9" s="1"/>
  <c r="R75" i="9"/>
  <c r="V75" i="9" s="1"/>
  <c r="R76" i="9"/>
  <c r="V76" i="9" s="1"/>
  <c r="R77" i="9"/>
  <c r="V77" i="9" s="1"/>
  <c r="R78" i="9"/>
  <c r="V78" i="9" s="1"/>
  <c r="R79" i="9"/>
  <c r="V79" i="9" s="1"/>
  <c r="R80" i="9"/>
  <c r="V80" i="9" s="1"/>
  <c r="R81" i="9"/>
  <c r="V81" i="9" s="1"/>
  <c r="R82" i="9"/>
  <c r="V82" i="9" s="1"/>
  <c r="R83" i="9"/>
  <c r="V83" i="9" s="1"/>
  <c r="R84" i="9"/>
  <c r="V84" i="9" s="1"/>
  <c r="R85" i="9"/>
  <c r="V85" i="9" s="1"/>
  <c r="R86" i="9"/>
  <c r="V86" i="9" s="1"/>
  <c r="R87" i="9"/>
  <c r="V87" i="9" s="1"/>
  <c r="R88" i="9"/>
  <c r="V88" i="9" s="1"/>
  <c r="R89" i="9"/>
  <c r="V89" i="9" s="1"/>
  <c r="R90" i="9"/>
  <c r="V90" i="9" s="1"/>
  <c r="V59" i="9"/>
  <c r="V60" i="9"/>
  <c r="V35" i="9"/>
  <c r="S56" i="9"/>
  <c r="CV196" i="1"/>
  <c r="CV197" i="1"/>
  <c r="CV198" i="1"/>
  <c r="CV199" i="1"/>
  <c r="CV200" i="1"/>
  <c r="CV201" i="1"/>
  <c r="CV202" i="1"/>
  <c r="CV203" i="1"/>
  <c r="CV204" i="1"/>
  <c r="CV205" i="1"/>
  <c r="CV206" i="1"/>
  <c r="CV207" i="1"/>
  <c r="CV208" i="1"/>
  <c r="CV209" i="1"/>
  <c r="CV210" i="1"/>
  <c r="CV211" i="1"/>
  <c r="CV212" i="1"/>
  <c r="CV213" i="1"/>
  <c r="CV214" i="1"/>
  <c r="CV215" i="1"/>
  <c r="CV216" i="1"/>
  <c r="CV217" i="1"/>
  <c r="CV218" i="1"/>
  <c r="CV219" i="1"/>
  <c r="CV220" i="1"/>
  <c r="CV221" i="1"/>
  <c r="CV222" i="1"/>
  <c r="CV223" i="1"/>
  <c r="CV224" i="1"/>
  <c r="CV225" i="1"/>
  <c r="CV226" i="1"/>
  <c r="CV227" i="1"/>
  <c r="CV228" i="1"/>
  <c r="CV229" i="1"/>
  <c r="CV230" i="1"/>
  <c r="CV231" i="1"/>
  <c r="CV232" i="1"/>
  <c r="CV233" i="1"/>
  <c r="CV234" i="1"/>
  <c r="CV235" i="1"/>
  <c r="CV236" i="1"/>
  <c r="CV237" i="1"/>
  <c r="CV238" i="1"/>
  <c r="CV239" i="1"/>
  <c r="CV240" i="1"/>
  <c r="CV241" i="1"/>
  <c r="CV242" i="1"/>
  <c r="CV243" i="1"/>
  <c r="CV244" i="1"/>
  <c r="CV245" i="1"/>
  <c r="CV246" i="1"/>
  <c r="CV247" i="1"/>
  <c r="CV248" i="1"/>
  <c r="CV249" i="1"/>
  <c r="CV250" i="1"/>
  <c r="CV251" i="1"/>
  <c r="CV252" i="1"/>
  <c r="CV253" i="1"/>
  <c r="CV254" i="1"/>
  <c r="CV255" i="1"/>
  <c r="CV256" i="1"/>
  <c r="CV257" i="1"/>
  <c r="CV258" i="1"/>
  <c r="CV259" i="1"/>
  <c r="CV260" i="1"/>
  <c r="CV261" i="1"/>
  <c r="CV262" i="1"/>
  <c r="CV263" i="1"/>
  <c r="CV264" i="1"/>
  <c r="CV265" i="1"/>
  <c r="CV266" i="1"/>
  <c r="CV267" i="1"/>
  <c r="CV268" i="1"/>
  <c r="CV269" i="1"/>
  <c r="CV270" i="1"/>
  <c r="CV271" i="1"/>
  <c r="CV272" i="1"/>
  <c r="CV273" i="1"/>
  <c r="CV274" i="1"/>
  <c r="CV195" i="1"/>
  <c r="AC44" i="8"/>
  <c r="AC43" i="8"/>
  <c r="AC42" i="8"/>
  <c r="AC41" i="8"/>
  <c r="AC40" i="8"/>
  <c r="AC39" i="8"/>
  <c r="AC28" i="8"/>
  <c r="AC27" i="8"/>
  <c r="AC26" i="8"/>
  <c r="AC25" i="8"/>
  <c r="AC24" i="8"/>
  <c r="AC23" i="8"/>
  <c r="AC13" i="8"/>
  <c r="AC12" i="8"/>
  <c r="AC11" i="8"/>
  <c r="AC10" i="8"/>
  <c r="AC9" i="8"/>
  <c r="AC8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M28" i="8"/>
  <c r="M24" i="8"/>
  <c r="M23" i="8"/>
  <c r="M22" i="8"/>
  <c r="M21" i="8"/>
  <c r="M19" i="8"/>
  <c r="M18" i="8"/>
  <c r="M17" i="8"/>
  <c r="M15" i="8"/>
  <c r="M14" i="8"/>
  <c r="M13" i="8"/>
  <c r="AC14" i="8"/>
  <c r="AC15" i="8"/>
  <c r="AC16" i="8"/>
  <c r="AC17" i="8"/>
  <c r="AC18" i="8"/>
  <c r="AC19" i="8"/>
  <c r="AC20" i="8"/>
  <c r="AC21" i="8"/>
  <c r="AC22" i="8"/>
  <c r="AC29" i="8"/>
  <c r="AC30" i="8"/>
  <c r="AC31" i="8"/>
  <c r="AC32" i="8"/>
  <c r="AC33" i="8"/>
  <c r="AC34" i="8"/>
  <c r="AC35" i="8"/>
  <c r="AC36" i="8"/>
  <c r="AC37" i="8"/>
  <c r="AC38" i="8"/>
  <c r="AC45" i="8"/>
  <c r="AC46" i="8"/>
  <c r="AC47" i="8"/>
  <c r="AC48" i="8"/>
  <c r="AC49" i="8"/>
  <c r="AC50" i="8"/>
  <c r="AC51" i="8"/>
  <c r="AC52" i="8"/>
  <c r="AC53" i="8"/>
  <c r="AC54" i="8"/>
  <c r="M50" i="8"/>
  <c r="M52" i="8"/>
  <c r="M46" i="8"/>
  <c r="M45" i="8"/>
  <c r="M38" i="8"/>
  <c r="M39" i="8"/>
  <c r="M40" i="8"/>
  <c r="M36" i="8"/>
  <c r="M33" i="8"/>
  <c r="M32" i="8"/>
  <c r="M29" i="8"/>
  <c r="M35" i="8"/>
  <c r="M49" i="8"/>
  <c r="M48" i="8"/>
  <c r="D4" i="8"/>
  <c r="D5" i="8" s="1"/>
  <c r="D6" i="8" s="1"/>
  <c r="D7" i="8" s="1"/>
  <c r="D8" i="8" s="1"/>
  <c r="D9" i="8" s="1"/>
  <c r="D10" i="8" s="1"/>
  <c r="D11" i="8" s="1"/>
  <c r="D12" i="8" s="1"/>
  <c r="D13" i="8" s="1"/>
  <c r="D14" i="8" s="1"/>
  <c r="D15" i="8" s="1"/>
  <c r="D16" i="8" s="1"/>
  <c r="D17" i="8" s="1"/>
  <c r="D18" i="8" s="1"/>
  <c r="D19" i="8" s="1"/>
  <c r="D20" i="8" s="1"/>
  <c r="D21" i="8" s="1"/>
  <c r="D22" i="8" s="1"/>
  <c r="D23" i="8" s="1"/>
  <c r="D24" i="8" s="1"/>
  <c r="D25" i="8" s="1"/>
  <c r="D26" i="8" s="1"/>
  <c r="D27" i="8" s="1"/>
  <c r="D28" i="8" s="1"/>
  <c r="D29" i="8" s="1"/>
  <c r="D30" i="8" s="1"/>
  <c r="D31" i="8" s="1"/>
  <c r="D32" i="8" s="1"/>
  <c r="D33" i="8" s="1"/>
  <c r="D34" i="8" s="1"/>
  <c r="D35" i="8" s="1"/>
  <c r="D36" i="8" s="1"/>
  <c r="D37" i="8" s="1"/>
  <c r="D38" i="8" s="1"/>
  <c r="D39" i="8" s="1"/>
  <c r="D40" i="8" s="1"/>
  <c r="D41" i="8" s="1"/>
  <c r="D42" i="8" s="1"/>
  <c r="D43" i="8" s="1"/>
  <c r="D44" i="8" s="1"/>
  <c r="D45" i="8" s="1"/>
  <c r="D46" i="8" s="1"/>
  <c r="D47" i="8" s="1"/>
  <c r="D48" i="8" s="1"/>
  <c r="D49" i="8" s="1"/>
  <c r="D50" i="8" s="1"/>
  <c r="D51" i="8" s="1"/>
  <c r="D52" i="8" s="1"/>
  <c r="D53" i="8" s="1"/>
  <c r="D54" i="8" s="1"/>
  <c r="D55" i="8" s="1"/>
  <c r="D56" i="8" s="1"/>
  <c r="D57" i="8" s="1"/>
  <c r="D58" i="8" s="1"/>
  <c r="D59" i="8" s="1"/>
  <c r="D60" i="8" s="1"/>
  <c r="D61" i="8" s="1"/>
  <c r="D62" i="8" s="1"/>
  <c r="D63" i="8" s="1"/>
  <c r="D64" i="8" s="1"/>
  <c r="D65" i="8" s="1"/>
  <c r="D66" i="8" s="1"/>
  <c r="D67" i="8" s="1"/>
  <c r="D68" i="8" s="1"/>
  <c r="D69" i="8" s="1"/>
  <c r="D70" i="8" s="1"/>
  <c r="D71" i="8" s="1"/>
  <c r="D72" i="8" s="1"/>
  <c r="D73" i="8" s="1"/>
  <c r="D74" i="8" s="1"/>
  <c r="D75" i="8" s="1"/>
  <c r="D76" i="8" s="1"/>
  <c r="D77" i="8" s="1"/>
  <c r="D78" i="8" s="1"/>
  <c r="D79" i="8" s="1"/>
  <c r="D80" i="8" s="1"/>
  <c r="D81" i="8" s="1"/>
  <c r="D82" i="8" s="1"/>
  <c r="D83" i="8" s="1"/>
  <c r="D84" i="8" s="1"/>
  <c r="D85" i="8" s="1"/>
  <c r="D86" i="8" s="1"/>
  <c r="D87" i="8" s="1"/>
  <c r="D88" i="8" s="1"/>
  <c r="D89" i="8" s="1"/>
  <c r="D90" i="8" s="1"/>
  <c r="D91" i="8" s="1"/>
  <c r="D92" i="8" s="1"/>
  <c r="D93" i="8" s="1"/>
  <c r="D94" i="8" s="1"/>
  <c r="D95" i="8" s="1"/>
  <c r="D96" i="8" s="1"/>
  <c r="D97" i="8" s="1"/>
  <c r="D98" i="8" s="1"/>
  <c r="D99" i="8" s="1"/>
  <c r="D100" i="8" s="1"/>
  <c r="D101" i="8" s="1"/>
  <c r="D102" i="8" s="1"/>
  <c r="D103" i="8" s="1"/>
  <c r="D104" i="8" s="1"/>
  <c r="D105" i="8" s="1"/>
  <c r="D106" i="8" s="1"/>
  <c r="D107" i="8" s="1"/>
  <c r="D108" i="8" s="1"/>
  <c r="D109" i="8" s="1"/>
  <c r="D110" i="8" s="1"/>
  <c r="D111" i="8" s="1"/>
  <c r="D112" i="8" s="1"/>
  <c r="D113" i="8" s="1"/>
  <c r="D114" i="8" s="1"/>
  <c r="D115" i="8" s="1"/>
  <c r="D116" i="8" s="1"/>
  <c r="D117" i="8" s="1"/>
  <c r="D118" i="8" s="1"/>
  <c r="D119" i="8" s="1"/>
  <c r="D120" i="8" s="1"/>
  <c r="D121" i="8" s="1"/>
  <c r="D122" i="8" s="1"/>
  <c r="D123" i="8" s="1"/>
  <c r="D124" i="8" s="1"/>
  <c r="D125" i="8" s="1"/>
  <c r="D126" i="8" s="1"/>
  <c r="D127" i="8" s="1"/>
  <c r="D128" i="8" s="1"/>
  <c r="D129" i="8" s="1"/>
  <c r="D130" i="8" s="1"/>
  <c r="D131" i="8" s="1"/>
  <c r="D132" i="8" s="1"/>
  <c r="D133" i="8" s="1"/>
  <c r="D134" i="8" s="1"/>
  <c r="D135" i="8" s="1"/>
  <c r="D136" i="8" s="1"/>
  <c r="D137" i="8" s="1"/>
  <c r="D138" i="8" s="1"/>
  <c r="D139" i="8" s="1"/>
  <c r="D140" i="8" s="1"/>
  <c r="D141" i="8" s="1"/>
  <c r="D142" i="8" s="1"/>
  <c r="D143" i="8" s="1"/>
  <c r="D144" i="8" s="1"/>
  <c r="D145" i="8" s="1"/>
  <c r="D146" i="8" s="1"/>
  <c r="D147" i="8" s="1"/>
  <c r="D148" i="8" s="1"/>
  <c r="D149" i="8" s="1"/>
  <c r="D150" i="8" s="1"/>
  <c r="D151" i="8" s="1"/>
  <c r="D152" i="8" s="1"/>
  <c r="D153" i="8" s="1"/>
  <c r="D154" i="8" s="1"/>
  <c r="D155" i="8" s="1"/>
  <c r="D156" i="8" s="1"/>
  <c r="D157" i="8" s="1"/>
  <c r="D158" i="8" s="1"/>
  <c r="D159" i="8" s="1"/>
  <c r="D160" i="8" s="1"/>
  <c r="D161" i="8" s="1"/>
  <c r="D162" i="8" s="1"/>
  <c r="D163" i="8" s="1"/>
  <c r="D164" i="8" s="1"/>
  <c r="D165" i="8" s="1"/>
  <c r="D166" i="8" s="1"/>
  <c r="D167" i="8" s="1"/>
  <c r="D168" i="8" s="1"/>
  <c r="D169" i="8" s="1"/>
  <c r="D170" i="8" s="1"/>
  <c r="D171" i="8" s="1"/>
  <c r="D172" i="8" s="1"/>
  <c r="D173" i="8" s="1"/>
  <c r="D174" i="8" s="1"/>
  <c r="D175" i="8" s="1"/>
  <c r="D176" i="8" s="1"/>
  <c r="D177" i="8" s="1"/>
  <c r="D178" i="8" s="1"/>
  <c r="D179" i="8" s="1"/>
  <c r="D180" i="8" s="1"/>
  <c r="D181" i="8" s="1"/>
  <c r="D182" i="8" s="1"/>
  <c r="D183" i="8" s="1"/>
  <c r="D184" i="8" s="1"/>
  <c r="D185" i="8" s="1"/>
  <c r="D186" i="8" s="1"/>
  <c r="D187" i="8" s="1"/>
  <c r="D188" i="8" s="1"/>
  <c r="D189" i="8" s="1"/>
  <c r="D190" i="8" s="1"/>
  <c r="D191" i="8" s="1"/>
  <c r="D192" i="8" s="1"/>
  <c r="D193" i="8" s="1"/>
  <c r="D194" i="8" s="1"/>
  <c r="D195" i="8" s="1"/>
  <c r="D196" i="8" s="1"/>
  <c r="D197" i="8" s="1"/>
  <c r="D198" i="8" s="1"/>
  <c r="D199" i="8" s="1"/>
  <c r="D200" i="8" s="1"/>
  <c r="D201" i="8" s="1"/>
  <c r="D202" i="8" s="1"/>
  <c r="D203" i="8" s="1"/>
  <c r="D204" i="8" s="1"/>
  <c r="D205" i="8" s="1"/>
  <c r="D206" i="8" s="1"/>
  <c r="D207" i="8" s="1"/>
  <c r="D208" i="8" s="1"/>
  <c r="D209" i="8" s="1"/>
  <c r="D210" i="8" s="1"/>
  <c r="D211" i="8" s="1"/>
  <c r="D212" i="8" s="1"/>
  <c r="D213" i="8" s="1"/>
  <c r="D214" i="8" s="1"/>
  <c r="D215" i="8" s="1"/>
  <c r="D216" i="8" s="1"/>
  <c r="D217" i="8" s="1"/>
  <c r="D218" i="8" s="1"/>
  <c r="D219" i="8" s="1"/>
  <c r="D220" i="8" s="1"/>
  <c r="D221" i="8" s="1"/>
  <c r="D222" i="8" s="1"/>
  <c r="D223" i="8" s="1"/>
  <c r="D224" i="8" s="1"/>
  <c r="D225" i="8" s="1"/>
  <c r="D226" i="8" s="1"/>
  <c r="D227" i="8" s="1"/>
  <c r="D228" i="8" s="1"/>
  <c r="D229" i="8" s="1"/>
  <c r="D230" i="8" s="1"/>
  <c r="D231" i="8" s="1"/>
  <c r="D232" i="8" s="1"/>
  <c r="D233" i="8" s="1"/>
  <c r="D234" i="8" s="1"/>
  <c r="D235" i="8" s="1"/>
  <c r="D236" i="8" s="1"/>
  <c r="D237" i="8" s="1"/>
  <c r="D238" i="8" s="1"/>
  <c r="D239" i="8" s="1"/>
  <c r="D240" i="8" s="1"/>
  <c r="D241" i="8" s="1"/>
  <c r="D242" i="8" s="1"/>
  <c r="D243" i="8" s="1"/>
  <c r="D244" i="8" s="1"/>
  <c r="D245" i="8" s="1"/>
  <c r="D246" i="8" s="1"/>
  <c r="D247" i="8" s="1"/>
  <c r="D248" i="8" s="1"/>
  <c r="D249" i="8" s="1"/>
  <c r="D250" i="8" s="1"/>
  <c r="D251" i="8" s="1"/>
  <c r="D252" i="8" s="1"/>
  <c r="D253" i="8" s="1"/>
  <c r="D254" i="8" s="1"/>
  <c r="D255" i="8" s="1"/>
  <c r="D256" i="8" s="1"/>
  <c r="D257" i="8" s="1"/>
  <c r="D258" i="8" s="1"/>
  <c r="D259" i="8" s="1"/>
  <c r="D260" i="8" s="1"/>
  <c r="D261" i="8" s="1"/>
  <c r="D262" i="8" s="1"/>
  <c r="D263" i="8" s="1"/>
  <c r="D264" i="8" s="1"/>
  <c r="D265" i="8" s="1"/>
  <c r="D266" i="8" s="1"/>
  <c r="D267" i="8" s="1"/>
  <c r="D268" i="8" s="1"/>
  <c r="D269" i="8" s="1"/>
  <c r="D270" i="8" s="1"/>
  <c r="D271" i="8" s="1"/>
  <c r="D272" i="8" s="1"/>
  <c r="D273" i="8" s="1"/>
  <c r="D274" i="8" s="1"/>
  <c r="D275" i="8" s="1"/>
  <c r="D276" i="8" s="1"/>
  <c r="D277" i="8" s="1"/>
  <c r="D278" i="8" s="1"/>
  <c r="D279" i="8" s="1"/>
  <c r="D280" i="8" s="1"/>
  <c r="D281" i="8" s="1"/>
  <c r="D282" i="8" s="1"/>
  <c r="D283" i="8" s="1"/>
  <c r="D284" i="8" s="1"/>
  <c r="D285" i="8" s="1"/>
  <c r="D286" i="8" s="1"/>
  <c r="D287" i="8" s="1"/>
  <c r="D288" i="8" s="1"/>
  <c r="D289" i="8" s="1"/>
  <c r="D290" i="8" s="1"/>
  <c r="D291" i="8" s="1"/>
  <c r="D292" i="8" s="1"/>
  <c r="D293" i="8" s="1"/>
  <c r="D294" i="8" s="1"/>
  <c r="D295" i="8" s="1"/>
  <c r="D296" i="8" s="1"/>
  <c r="D297" i="8" s="1"/>
  <c r="D298" i="8" s="1"/>
  <c r="D299" i="8" s="1"/>
  <c r="D300" i="8" s="1"/>
  <c r="D301" i="8" s="1"/>
  <c r="D302" i="8" s="1"/>
  <c r="D303" i="8" s="1"/>
  <c r="D304" i="8" s="1"/>
  <c r="D305" i="8" s="1"/>
  <c r="D306" i="8" s="1"/>
  <c r="D307" i="8" s="1"/>
  <c r="D308" i="8" s="1"/>
  <c r="D309" i="8" s="1"/>
  <c r="D310" i="8" s="1"/>
  <c r="D311" i="8" s="1"/>
  <c r="D312" i="8" s="1"/>
  <c r="D313" i="8" s="1"/>
  <c r="D314" i="8" s="1"/>
  <c r="D315" i="8" s="1"/>
  <c r="K8" i="8"/>
  <c r="K9" i="8" s="1"/>
  <c r="K10" i="8" s="1"/>
  <c r="K11" i="8" s="1"/>
  <c r="K12" i="8" s="1"/>
  <c r="K13" i="8" s="1"/>
  <c r="K14" i="8" s="1"/>
  <c r="K15" i="8" s="1"/>
  <c r="K16" i="8" s="1"/>
  <c r="K17" i="8" s="1"/>
  <c r="K18" i="8" s="1"/>
  <c r="K19" i="8" s="1"/>
  <c r="K20" i="8" s="1"/>
  <c r="K21" i="8" s="1"/>
  <c r="K22" i="8" s="1"/>
  <c r="K23" i="8" s="1"/>
  <c r="K24" i="8" s="1"/>
  <c r="K25" i="8" s="1"/>
  <c r="K26" i="8" s="1"/>
  <c r="K27" i="8" s="1"/>
  <c r="K28" i="8" s="1"/>
  <c r="K29" i="8" s="1"/>
  <c r="K30" i="8" s="1"/>
  <c r="K31" i="8" s="1"/>
  <c r="K32" i="8" s="1"/>
  <c r="K33" i="8" s="1"/>
  <c r="K34" i="8" s="1"/>
  <c r="K35" i="8" s="1"/>
  <c r="K36" i="8" s="1"/>
  <c r="K37" i="8" s="1"/>
  <c r="K38" i="8" s="1"/>
  <c r="K39" i="8" s="1"/>
  <c r="K40" i="8" s="1"/>
  <c r="K41" i="8" s="1"/>
  <c r="K42" i="8" s="1"/>
  <c r="K43" i="8" s="1"/>
  <c r="K44" i="8" s="1"/>
  <c r="K45" i="8" s="1"/>
  <c r="K46" i="8" s="1"/>
  <c r="K47" i="8" s="1"/>
  <c r="K48" i="8" s="1"/>
  <c r="K49" i="8" s="1"/>
  <c r="K50" i="8" s="1"/>
  <c r="K51" i="8" s="1"/>
  <c r="K52" i="8" s="1"/>
  <c r="K53" i="8" s="1"/>
  <c r="K54" i="8" s="1"/>
  <c r="K58" i="8" s="1"/>
  <c r="H8" i="8"/>
  <c r="H7" i="8"/>
  <c r="H19" i="8"/>
  <c r="H18" i="8"/>
  <c r="H17" i="8"/>
  <c r="H16" i="8"/>
  <c r="H15" i="8"/>
  <c r="H14" i="8"/>
  <c r="H13" i="8"/>
  <c r="H12" i="8"/>
  <c r="H11" i="8"/>
  <c r="H10" i="8"/>
  <c r="H9" i="8"/>
  <c r="CK221" i="1"/>
  <c r="CK222" i="1"/>
  <c r="CK223" i="1"/>
  <c r="CK224" i="1"/>
  <c r="CK225" i="1"/>
  <c r="CK226" i="1"/>
  <c r="CK227" i="1"/>
  <c r="CK228" i="1"/>
  <c r="CK229" i="1"/>
  <c r="CK230" i="1"/>
  <c r="CK231" i="1"/>
  <c r="CK232" i="1"/>
  <c r="CK233" i="1"/>
  <c r="CK234" i="1"/>
  <c r="CK235" i="1"/>
  <c r="CK236" i="1"/>
  <c r="CK237" i="1"/>
  <c r="CK238" i="1"/>
  <c r="CK239" i="1"/>
  <c r="CK240" i="1"/>
  <c r="CK241" i="1"/>
  <c r="CK242" i="1"/>
  <c r="CK243" i="1"/>
  <c r="CK244" i="1"/>
  <c r="CK245" i="1"/>
  <c r="CK246" i="1"/>
  <c r="CK249" i="1"/>
  <c r="CK250" i="1"/>
  <c r="CK251" i="1"/>
  <c r="CK252" i="1"/>
  <c r="CK253" i="1"/>
  <c r="CK254" i="1"/>
  <c r="CK255" i="1"/>
  <c r="CK256" i="1"/>
  <c r="CK257" i="1"/>
  <c r="CK258" i="1"/>
  <c r="CK259" i="1"/>
  <c r="CK260" i="1"/>
  <c r="CK261" i="1"/>
  <c r="CK262" i="1"/>
  <c r="CK263" i="1"/>
  <c r="CK264" i="1"/>
  <c r="CK265" i="1"/>
  <c r="CK266" i="1"/>
  <c r="CK267" i="1"/>
  <c r="CK268" i="1"/>
  <c r="CK269" i="1"/>
  <c r="CK270" i="1"/>
  <c r="CK220" i="1"/>
  <c r="S8" i="7"/>
  <c r="S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7" i="7"/>
  <c r="S38" i="7"/>
  <c r="S39" i="7"/>
  <c r="S40" i="7"/>
  <c r="S41" i="7"/>
  <c r="S42" i="7"/>
  <c r="S43" i="7"/>
  <c r="S44" i="7"/>
  <c r="S45" i="7"/>
  <c r="S46" i="7"/>
  <c r="S47" i="7"/>
  <c r="S48" i="7"/>
  <c r="S49" i="7"/>
  <c r="S50" i="7"/>
  <c r="S51" i="7"/>
  <c r="S52" i="7"/>
  <c r="S53" i="7"/>
  <c r="S54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M46" i="7"/>
  <c r="M41" i="7"/>
  <c r="K7" i="7"/>
  <c r="K8" i="7" s="1"/>
  <c r="K9" i="7" s="1"/>
  <c r="K10" i="7" s="1"/>
  <c r="K11" i="7" s="1"/>
  <c r="K12" i="7" s="1"/>
  <c r="K13" i="7" s="1"/>
  <c r="K14" i="7" s="1"/>
  <c r="K15" i="7" s="1"/>
  <c r="K16" i="7" s="1"/>
  <c r="K17" i="7" s="1"/>
  <c r="K18" i="7" s="1"/>
  <c r="K19" i="7" s="1"/>
  <c r="K20" i="7" s="1"/>
  <c r="K21" i="7" s="1"/>
  <c r="K22" i="7" s="1"/>
  <c r="K23" i="7" s="1"/>
  <c r="K24" i="7" s="1"/>
  <c r="K25" i="7" s="1"/>
  <c r="K26" i="7" s="1"/>
  <c r="K27" i="7" s="1"/>
  <c r="K28" i="7" s="1"/>
  <c r="K29" i="7" s="1"/>
  <c r="K30" i="7" s="1"/>
  <c r="K31" i="7" s="1"/>
  <c r="K32" i="7" s="1"/>
  <c r="K33" i="7" s="1"/>
  <c r="K34" i="7" s="1"/>
  <c r="K35" i="7" s="1"/>
  <c r="K36" i="7" s="1"/>
  <c r="K37" i="7" s="1"/>
  <c r="K38" i="7" s="1"/>
  <c r="K39" i="7" s="1"/>
  <c r="K40" i="7" s="1"/>
  <c r="K41" i="7" s="1"/>
  <c r="K42" i="7" s="1"/>
  <c r="K43" i="7" s="1"/>
  <c r="K44" i="7" s="1"/>
  <c r="K45" i="7" s="1"/>
  <c r="K46" i="7" s="1"/>
  <c r="K47" i="7" s="1"/>
  <c r="K48" i="7" s="1"/>
  <c r="K49" i="7" s="1"/>
  <c r="K50" i="7" s="1"/>
  <c r="K51" i="7" s="1"/>
  <c r="K52" i="7" s="1"/>
  <c r="K53" i="7" s="1"/>
  <c r="K58" i="7" s="1"/>
  <c r="D2" i="7"/>
  <c r="D3" i="7" s="1"/>
  <c r="D4" i="7" s="1"/>
  <c r="D5" i="7" s="1"/>
  <c r="D6" i="7" s="1"/>
  <c r="D7" i="7" s="1"/>
  <c r="D8" i="7" s="1"/>
  <c r="D9" i="7" s="1"/>
  <c r="D10" i="7" s="1"/>
  <c r="D11" i="7" s="1"/>
  <c r="D12" i="7" s="1"/>
  <c r="D13" i="7" s="1"/>
  <c r="D14" i="7" s="1"/>
  <c r="D15" i="7" s="1"/>
  <c r="D16" i="7" s="1"/>
  <c r="D17" i="7" s="1"/>
  <c r="D18" i="7" s="1"/>
  <c r="D19" i="7" s="1"/>
  <c r="D20" i="7" s="1"/>
  <c r="D21" i="7" s="1"/>
  <c r="D22" i="7" s="1"/>
  <c r="D23" i="7" s="1"/>
  <c r="D24" i="7" s="1"/>
  <c r="D25" i="7" s="1"/>
  <c r="D26" i="7" s="1"/>
  <c r="D27" i="7" s="1"/>
  <c r="D28" i="7" s="1"/>
  <c r="D29" i="7" s="1"/>
  <c r="D30" i="7" s="1"/>
  <c r="D31" i="7" s="1"/>
  <c r="D32" i="7" s="1"/>
  <c r="D33" i="7" s="1"/>
  <c r="D34" i="7" s="1"/>
  <c r="D35" i="7" s="1"/>
  <c r="D36" i="7" s="1"/>
  <c r="D37" i="7" s="1"/>
  <c r="D38" i="7" s="1"/>
  <c r="D39" i="7" s="1"/>
  <c r="D40" i="7" s="1"/>
  <c r="D41" i="7" s="1"/>
  <c r="D42" i="7" s="1"/>
  <c r="D43" i="7" s="1"/>
  <c r="D44" i="7" s="1"/>
  <c r="D45" i="7" s="1"/>
  <c r="D46" i="7" s="1"/>
  <c r="D47" i="7" s="1"/>
  <c r="D48" i="7" s="1"/>
  <c r="D49" i="7" s="1"/>
  <c r="D50" i="7" s="1"/>
  <c r="D51" i="7" s="1"/>
  <c r="D52" i="7" s="1"/>
  <c r="D53" i="7" s="1"/>
  <c r="D54" i="7" s="1"/>
  <c r="D55" i="7" s="1"/>
  <c r="D56" i="7" s="1"/>
  <c r="D57" i="7" s="1"/>
  <c r="D58" i="7" s="1"/>
  <c r="D59" i="7" s="1"/>
  <c r="D60" i="7" s="1"/>
  <c r="D61" i="7" s="1"/>
  <c r="D62" i="7" s="1"/>
  <c r="D63" i="7" s="1"/>
  <c r="D64" i="7" s="1"/>
  <c r="D65" i="7" s="1"/>
  <c r="D66" i="7" s="1"/>
  <c r="D67" i="7" s="1"/>
  <c r="D68" i="7" s="1"/>
  <c r="D69" i="7" s="1"/>
  <c r="D70" i="7" s="1"/>
  <c r="D71" i="7" s="1"/>
  <c r="D72" i="7" s="1"/>
  <c r="D73" i="7" s="1"/>
  <c r="D74" i="7" s="1"/>
  <c r="D75" i="7" s="1"/>
  <c r="D76" i="7" s="1"/>
  <c r="D77" i="7" s="1"/>
  <c r="D78" i="7" s="1"/>
  <c r="D79" i="7" s="1"/>
  <c r="D80" i="7" s="1"/>
  <c r="D81" i="7" s="1"/>
  <c r="D82" i="7" s="1"/>
  <c r="D83" i="7" s="1"/>
  <c r="D84" i="7" s="1"/>
  <c r="D85" i="7" s="1"/>
  <c r="D86" i="7" s="1"/>
  <c r="D87" i="7" s="1"/>
  <c r="D88" i="7" s="1"/>
  <c r="D89" i="7" s="1"/>
  <c r="D90" i="7" s="1"/>
  <c r="D91" i="7" s="1"/>
  <c r="D92" i="7" s="1"/>
  <c r="D93" i="7" s="1"/>
  <c r="D94" i="7" s="1"/>
  <c r="D95" i="7" s="1"/>
  <c r="D96" i="7" s="1"/>
  <c r="D97" i="7" s="1"/>
  <c r="D98" i="7" s="1"/>
  <c r="D99" i="7" s="1"/>
  <c r="D100" i="7" s="1"/>
  <c r="D101" i="7" s="1"/>
  <c r="D102" i="7" s="1"/>
  <c r="D103" i="7" s="1"/>
  <c r="D104" i="7" s="1"/>
  <c r="D105" i="7" s="1"/>
  <c r="D106" i="7" s="1"/>
  <c r="D107" i="7" s="1"/>
  <c r="D108" i="7" s="1"/>
  <c r="D109" i="7" s="1"/>
  <c r="D110" i="7" s="1"/>
  <c r="D111" i="7" s="1"/>
  <c r="D112" i="7" s="1"/>
  <c r="D113" i="7" s="1"/>
  <c r="D114" i="7" s="1"/>
  <c r="D115" i="7" s="1"/>
  <c r="D116" i="7" s="1"/>
  <c r="D117" i="7" s="1"/>
  <c r="D118" i="7" s="1"/>
  <c r="D119" i="7" s="1"/>
  <c r="D120" i="7" s="1"/>
  <c r="D121" i="7" s="1"/>
  <c r="D122" i="7" s="1"/>
  <c r="D123" i="7" s="1"/>
  <c r="D124" i="7" s="1"/>
  <c r="D125" i="7" s="1"/>
  <c r="D126" i="7" s="1"/>
  <c r="D127" i="7" s="1"/>
  <c r="D128" i="7" s="1"/>
  <c r="D129" i="7" s="1"/>
  <c r="D130" i="7" s="1"/>
  <c r="D131" i="7" s="1"/>
  <c r="D132" i="7" s="1"/>
  <c r="D133" i="7" s="1"/>
  <c r="D134" i="7" s="1"/>
  <c r="D135" i="7" s="1"/>
  <c r="D136" i="7" s="1"/>
  <c r="D137" i="7" s="1"/>
  <c r="D138" i="7" s="1"/>
  <c r="D139" i="7" s="1"/>
  <c r="D140" i="7" s="1"/>
  <c r="D141" i="7" s="1"/>
  <c r="D142" i="7" s="1"/>
  <c r="D143" i="7" s="1"/>
  <c r="D144" i="7" s="1"/>
  <c r="D145" i="7" s="1"/>
  <c r="D146" i="7" s="1"/>
  <c r="D147" i="7" s="1"/>
  <c r="D148" i="7" s="1"/>
  <c r="D149" i="7" s="1"/>
  <c r="D150" i="7" s="1"/>
  <c r="D151" i="7" s="1"/>
  <c r="D152" i="7" s="1"/>
  <c r="D153" i="7" s="1"/>
  <c r="D154" i="7" s="1"/>
  <c r="D155" i="7" s="1"/>
  <c r="D156" i="7" s="1"/>
  <c r="D157" i="7" s="1"/>
  <c r="D158" i="7" s="1"/>
  <c r="D159" i="7" s="1"/>
  <c r="D160" i="7" s="1"/>
  <c r="D161" i="7" s="1"/>
  <c r="D162" i="7" s="1"/>
  <c r="D163" i="7" s="1"/>
  <c r="D164" i="7" s="1"/>
  <c r="D165" i="7" s="1"/>
  <c r="D166" i="7" s="1"/>
  <c r="D167" i="7" s="1"/>
  <c r="D168" i="7" s="1"/>
  <c r="D169" i="7" s="1"/>
  <c r="D170" i="7" s="1"/>
  <c r="D171" i="7" s="1"/>
  <c r="D172" i="7" s="1"/>
  <c r="D173" i="7" s="1"/>
  <c r="D174" i="7" s="1"/>
  <c r="D175" i="7" s="1"/>
  <c r="D176" i="7" s="1"/>
  <c r="D177" i="7" s="1"/>
  <c r="D178" i="7" s="1"/>
  <c r="D179" i="7" s="1"/>
  <c r="D180" i="7" s="1"/>
  <c r="D181" i="7" s="1"/>
  <c r="D182" i="7" s="1"/>
  <c r="D183" i="7" s="1"/>
  <c r="D184" i="7" s="1"/>
  <c r="D185" i="7" s="1"/>
  <c r="D186" i="7" s="1"/>
  <c r="D187" i="7" s="1"/>
  <c r="D188" i="7" s="1"/>
  <c r="D189" i="7" s="1"/>
  <c r="D190" i="7" s="1"/>
  <c r="D191" i="7" s="1"/>
  <c r="D192" i="7" s="1"/>
  <c r="D193" i="7" s="1"/>
  <c r="D194" i="7" s="1"/>
  <c r="D195" i="7" s="1"/>
  <c r="D196" i="7" s="1"/>
  <c r="D197" i="7" s="1"/>
  <c r="D198" i="7" s="1"/>
  <c r="D199" i="7" s="1"/>
  <c r="D200" i="7" s="1"/>
  <c r="D201" i="7" s="1"/>
  <c r="D202" i="7" s="1"/>
  <c r="D203" i="7" s="1"/>
  <c r="D204" i="7" s="1"/>
  <c r="D205" i="7" s="1"/>
  <c r="D206" i="7" s="1"/>
  <c r="D207" i="7" s="1"/>
  <c r="D208" i="7" s="1"/>
  <c r="D209" i="7" s="1"/>
  <c r="D210" i="7" s="1"/>
  <c r="D211" i="7" s="1"/>
  <c r="D212" i="7" s="1"/>
  <c r="D213" i="7" s="1"/>
  <c r="D214" i="7" s="1"/>
  <c r="D215" i="7" s="1"/>
  <c r="D216" i="7" s="1"/>
  <c r="D217" i="7" s="1"/>
  <c r="D218" i="7" s="1"/>
  <c r="D219" i="7" s="1"/>
  <c r="D220" i="7" s="1"/>
  <c r="D221" i="7" s="1"/>
  <c r="D222" i="7" s="1"/>
  <c r="D223" i="7" s="1"/>
  <c r="D224" i="7" s="1"/>
  <c r="D225" i="7" s="1"/>
  <c r="D226" i="7" s="1"/>
  <c r="D227" i="7" s="1"/>
  <c r="D228" i="7" s="1"/>
  <c r="D229" i="7" s="1"/>
  <c r="D230" i="7" s="1"/>
  <c r="D231" i="7" s="1"/>
  <c r="D232" i="7" s="1"/>
  <c r="D233" i="7" s="1"/>
  <c r="D234" i="7" s="1"/>
  <c r="D235" i="7" s="1"/>
  <c r="D236" i="7" s="1"/>
  <c r="D237" i="7" s="1"/>
  <c r="D238" i="7" s="1"/>
  <c r="D239" i="7" s="1"/>
  <c r="D240" i="7" s="1"/>
  <c r="D241" i="7" s="1"/>
  <c r="D242" i="7" s="1"/>
  <c r="D243" i="7" s="1"/>
  <c r="D244" i="7" s="1"/>
  <c r="D245" i="7" s="1"/>
  <c r="D246" i="7" s="1"/>
  <c r="D247" i="7" s="1"/>
  <c r="D248" i="7" s="1"/>
  <c r="D249" i="7" s="1"/>
  <c r="D250" i="7" s="1"/>
  <c r="D251" i="7" s="1"/>
  <c r="D252" i="7" s="1"/>
  <c r="D253" i="7" s="1"/>
  <c r="D254" i="7" s="1"/>
  <c r="D255" i="7" s="1"/>
  <c r="D256" i="7" s="1"/>
  <c r="D257" i="7" s="1"/>
  <c r="D258" i="7" s="1"/>
  <c r="D259" i="7" s="1"/>
  <c r="D260" i="7" s="1"/>
  <c r="D261" i="7" s="1"/>
  <c r="D262" i="7" s="1"/>
  <c r="D263" i="7" s="1"/>
  <c r="D264" i="7" s="1"/>
  <c r="D265" i="7" s="1"/>
  <c r="D266" i="7" s="1"/>
  <c r="D267" i="7" s="1"/>
  <c r="D268" i="7" s="1"/>
  <c r="D269" i="7" s="1"/>
  <c r="D270" i="7" s="1"/>
  <c r="D271" i="7" s="1"/>
  <c r="D272" i="7" s="1"/>
  <c r="D273" i="7" s="1"/>
  <c r="D274" i="7" s="1"/>
  <c r="D275" i="7" s="1"/>
  <c r="D276" i="7" s="1"/>
  <c r="D277" i="7" s="1"/>
  <c r="D278" i="7" s="1"/>
  <c r="D279" i="7" s="1"/>
  <c r="D280" i="7" s="1"/>
  <c r="D281" i="7" s="1"/>
  <c r="D282" i="7" s="1"/>
  <c r="D283" i="7" s="1"/>
  <c r="D284" i="7" s="1"/>
  <c r="D285" i="7" s="1"/>
  <c r="D286" i="7" s="1"/>
  <c r="D287" i="7" s="1"/>
  <c r="D288" i="7" s="1"/>
  <c r="D289" i="7" s="1"/>
  <c r="D290" i="7" s="1"/>
  <c r="D291" i="7" s="1"/>
  <c r="D292" i="7" s="1"/>
  <c r="D293" i="7" s="1"/>
  <c r="D294" i="7" s="1"/>
  <c r="D295" i="7" s="1"/>
  <c r="D296" i="7" s="1"/>
  <c r="D297" i="7" s="1"/>
  <c r="D298" i="7" s="1"/>
  <c r="D299" i="7" s="1"/>
  <c r="D300" i="7" s="1"/>
  <c r="D301" i="7" s="1"/>
  <c r="D302" i="7" s="1"/>
  <c r="D303" i="7" s="1"/>
  <c r="D304" i="7" s="1"/>
  <c r="D305" i="7" s="1"/>
  <c r="D306" i="7" s="1"/>
  <c r="D307" i="7" s="1"/>
  <c r="D308" i="7" s="1"/>
  <c r="D309" i="7" s="1"/>
  <c r="D310" i="7" s="1"/>
  <c r="D311" i="7" s="1"/>
  <c r="D312" i="7" s="1"/>
  <c r="D313" i="7" s="1"/>
  <c r="D314" i="7" s="1"/>
  <c r="D315" i="7" s="1"/>
  <c r="D316" i="7" s="1"/>
  <c r="D317" i="7" s="1"/>
  <c r="D318" i="7" s="1"/>
  <c r="D319" i="7" s="1"/>
  <c r="D320" i="7" s="1"/>
  <c r="D321" i="7" s="1"/>
  <c r="D322" i="7" s="1"/>
  <c r="D323" i="7" s="1"/>
  <c r="D324" i="7" s="1"/>
  <c r="D325" i="7" s="1"/>
  <c r="D326" i="7" s="1"/>
  <c r="D327" i="7" s="1"/>
  <c r="D328" i="7" s="1"/>
  <c r="D329" i="7" s="1"/>
  <c r="D330" i="7" s="1"/>
  <c r="D331" i="7" s="1"/>
  <c r="D332" i="7" s="1"/>
  <c r="D333" i="7" s="1"/>
  <c r="D334" i="7" s="1"/>
  <c r="D335" i="7" s="1"/>
  <c r="D336" i="7" s="1"/>
  <c r="D337" i="7" s="1"/>
  <c r="D338" i="7" s="1"/>
  <c r="D339" i="7" s="1"/>
  <c r="D340" i="7" s="1"/>
  <c r="D341" i="7" s="1"/>
  <c r="D342" i="7" s="1"/>
  <c r="D343" i="7" s="1"/>
  <c r="D344" i="7" s="1"/>
  <c r="D345" i="7" s="1"/>
  <c r="D346" i="7" s="1"/>
  <c r="D347" i="7" s="1"/>
  <c r="D348" i="7" s="1"/>
  <c r="D349" i="7" s="1"/>
  <c r="D350" i="7" s="1"/>
  <c r="D351" i="7" s="1"/>
  <c r="D352" i="7" s="1"/>
  <c r="D353" i="7" s="1"/>
  <c r="D354" i="7" s="1"/>
  <c r="D355" i="7" s="1"/>
  <c r="D356" i="7" s="1"/>
  <c r="D357" i="7" s="1"/>
  <c r="D358" i="7" s="1"/>
  <c r="D359" i="7" s="1"/>
  <c r="D360" i="7" s="1"/>
  <c r="D361" i="7" s="1"/>
  <c r="D362" i="7" s="1"/>
  <c r="D363" i="7" s="1"/>
  <c r="D364" i="7" s="1"/>
  <c r="D365" i="7" s="1"/>
  <c r="D366" i="7" s="1"/>
  <c r="D367" i="7" s="1"/>
  <c r="D368" i="7" s="1"/>
  <c r="AY12" i="7"/>
  <c r="M50" i="7"/>
  <c r="J6" i="7"/>
  <c r="M47" i="7"/>
  <c r="M43" i="7"/>
  <c r="M42" i="7"/>
  <c r="M49" i="7"/>
  <c r="CB2" i="7"/>
  <c r="CB3" i="7" s="1"/>
  <c r="CB4" i="7" s="1"/>
  <c r="CB5" i="7" s="1"/>
  <c r="CB6" i="7" s="1"/>
  <c r="CB7" i="7" s="1"/>
  <c r="CB8" i="7" s="1"/>
  <c r="CB9" i="7" s="1"/>
  <c r="CB10" i="7" s="1"/>
  <c r="CB11" i="7" s="1"/>
  <c r="CB12" i="7" s="1"/>
  <c r="CB13" i="7" s="1"/>
  <c r="CB14" i="7" s="1"/>
  <c r="CB15" i="7" s="1"/>
  <c r="CB16" i="7" s="1"/>
  <c r="CB17" i="7" s="1"/>
  <c r="CB18" i="7" s="1"/>
  <c r="CB19" i="7" s="1"/>
  <c r="CB20" i="7" s="1"/>
  <c r="CB21" i="7" s="1"/>
  <c r="CB22" i="7" s="1"/>
  <c r="CB23" i="7" s="1"/>
  <c r="CB24" i="7" s="1"/>
  <c r="CB25" i="7" s="1"/>
  <c r="CB26" i="7" s="1"/>
  <c r="CB27" i="7" s="1"/>
  <c r="CB28" i="7" s="1"/>
  <c r="CB29" i="7" s="1"/>
  <c r="CB30" i="7" s="1"/>
  <c r="CB31" i="7" s="1"/>
  <c r="CB32" i="7" s="1"/>
  <c r="CB33" i="7" s="1"/>
  <c r="CB34" i="7" s="1"/>
  <c r="CB35" i="7" s="1"/>
  <c r="CB36" i="7" s="1"/>
  <c r="CB37" i="7" s="1"/>
  <c r="CB38" i="7" s="1"/>
  <c r="CB39" i="7" s="1"/>
  <c r="CB40" i="7" s="1"/>
  <c r="CB41" i="7" s="1"/>
  <c r="CB42" i="7" s="1"/>
  <c r="CB43" i="7" s="1"/>
  <c r="CB44" i="7" s="1"/>
  <c r="CB45" i="7" s="1"/>
  <c r="CB46" i="7" s="1"/>
  <c r="CB47" i="7" s="1"/>
  <c r="CB48" i="7" s="1"/>
  <c r="CB49" i="7" s="1"/>
  <c r="CB50" i="7" s="1"/>
  <c r="CB51" i="7" s="1"/>
  <c r="CB52" i="7" s="1"/>
  <c r="CB53" i="7" s="1"/>
  <c r="CB54" i="7" s="1"/>
  <c r="CB55" i="7" s="1"/>
  <c r="CB56" i="7" s="1"/>
  <c r="CB57" i="7" s="1"/>
  <c r="CB58" i="7" s="1"/>
  <c r="CB59" i="7" s="1"/>
  <c r="CB60" i="7" s="1"/>
  <c r="CB61" i="7" s="1"/>
  <c r="CB62" i="7" s="1"/>
  <c r="CB63" i="7" s="1"/>
  <c r="CB64" i="7" s="1"/>
  <c r="CB65" i="7" s="1"/>
  <c r="CB66" i="7" s="1"/>
  <c r="CB67" i="7" s="1"/>
  <c r="CB68" i="7" s="1"/>
  <c r="CB69" i="7" s="1"/>
  <c r="CB70" i="7" s="1"/>
  <c r="CB71" i="7" s="1"/>
  <c r="CB72" i="7" s="1"/>
  <c r="CB73" i="7" s="1"/>
  <c r="CB74" i="7" s="1"/>
  <c r="CB75" i="7" s="1"/>
  <c r="CB76" i="7" s="1"/>
  <c r="CB77" i="7" s="1"/>
  <c r="CB78" i="7" s="1"/>
  <c r="CB79" i="7" s="1"/>
  <c r="CB80" i="7" s="1"/>
  <c r="CB81" i="7" s="1"/>
  <c r="CB82" i="7" s="1"/>
  <c r="CB83" i="7" s="1"/>
  <c r="CB84" i="7" s="1"/>
  <c r="CB85" i="7" s="1"/>
  <c r="CB86" i="7" s="1"/>
  <c r="CB87" i="7" s="1"/>
  <c r="CB88" i="7" s="1"/>
  <c r="CB89" i="7" s="1"/>
  <c r="CB90" i="7" s="1"/>
  <c r="CB91" i="7" s="1"/>
  <c r="CB92" i="7" s="1"/>
  <c r="CB93" i="7" s="1"/>
  <c r="CB94" i="7" s="1"/>
  <c r="CB95" i="7" s="1"/>
  <c r="CB96" i="7" s="1"/>
  <c r="CB97" i="7" s="1"/>
  <c r="CB98" i="7" s="1"/>
  <c r="CB99" i="7" s="1"/>
  <c r="CB100" i="7" s="1"/>
  <c r="CB101" i="7" s="1"/>
  <c r="CB102" i="7" s="1"/>
  <c r="CB103" i="7" s="1"/>
  <c r="CB104" i="7" s="1"/>
  <c r="CB105" i="7" s="1"/>
  <c r="CB106" i="7" s="1"/>
  <c r="CB107" i="7" s="1"/>
  <c r="CB108" i="7" s="1"/>
  <c r="CB109" i="7" s="1"/>
  <c r="CB110" i="7" s="1"/>
  <c r="CB111" i="7" s="1"/>
  <c r="CB112" i="7" s="1"/>
  <c r="CB113" i="7" s="1"/>
  <c r="CB114" i="7" s="1"/>
  <c r="CB115" i="7" s="1"/>
  <c r="CB116" i="7" s="1"/>
  <c r="CB117" i="7" s="1"/>
  <c r="CB118" i="7" s="1"/>
  <c r="CB119" i="7" s="1"/>
  <c r="CB120" i="7" s="1"/>
  <c r="CB121" i="7" s="1"/>
  <c r="CB122" i="7" s="1"/>
  <c r="CB123" i="7" s="1"/>
  <c r="CB124" i="7" s="1"/>
  <c r="CB125" i="7" s="1"/>
  <c r="CB126" i="7" s="1"/>
  <c r="CB127" i="7" s="1"/>
  <c r="CB128" i="7" s="1"/>
  <c r="CB129" i="7" s="1"/>
  <c r="CB130" i="7" s="1"/>
  <c r="CB131" i="7" s="1"/>
  <c r="CB132" i="7" s="1"/>
  <c r="CB133" i="7" s="1"/>
  <c r="CB134" i="7" s="1"/>
  <c r="CB135" i="7" s="1"/>
  <c r="CB136" i="7" s="1"/>
  <c r="CB137" i="7" s="1"/>
  <c r="CB138" i="7" s="1"/>
  <c r="CB139" i="7" s="1"/>
  <c r="CB140" i="7" s="1"/>
  <c r="CB141" i="7" s="1"/>
  <c r="CB142" i="7" s="1"/>
  <c r="CB143" i="7" s="1"/>
  <c r="CB144" i="7" s="1"/>
  <c r="CB145" i="7" s="1"/>
  <c r="CB146" i="7" s="1"/>
  <c r="CB147" i="7" s="1"/>
  <c r="CB148" i="7" s="1"/>
  <c r="CB149" i="7" s="1"/>
  <c r="CB150" i="7" s="1"/>
  <c r="CB151" i="7" s="1"/>
  <c r="CB152" i="7" s="1"/>
  <c r="CB153" i="7" s="1"/>
  <c r="CB154" i="7" s="1"/>
  <c r="CB155" i="7" s="1"/>
  <c r="CB156" i="7" s="1"/>
  <c r="CB157" i="7" s="1"/>
  <c r="CB158" i="7" s="1"/>
  <c r="CB159" i="7" s="1"/>
  <c r="CB160" i="7" s="1"/>
  <c r="CB161" i="7" s="1"/>
  <c r="CB162" i="7" s="1"/>
  <c r="CB163" i="7" s="1"/>
  <c r="CB164" i="7" s="1"/>
  <c r="CB165" i="7" s="1"/>
  <c r="CB166" i="7" s="1"/>
  <c r="CB167" i="7" s="1"/>
  <c r="CB168" i="7" s="1"/>
  <c r="CB169" i="7" s="1"/>
  <c r="CB170" i="7" s="1"/>
  <c r="CB171" i="7" s="1"/>
  <c r="CB172" i="7" s="1"/>
  <c r="CB173" i="7" s="1"/>
  <c r="CB174" i="7" s="1"/>
  <c r="CB175" i="7" s="1"/>
  <c r="CB176" i="7" s="1"/>
  <c r="CB177" i="7" s="1"/>
  <c r="CB178" i="7" s="1"/>
  <c r="CB179" i="7" s="1"/>
  <c r="CB180" i="7" s="1"/>
  <c r="CB181" i="7" s="1"/>
  <c r="CB182" i="7" s="1"/>
  <c r="CB183" i="7" s="1"/>
  <c r="CB184" i="7" s="1"/>
  <c r="CB185" i="7" s="1"/>
  <c r="CB186" i="7" s="1"/>
  <c r="CB187" i="7" s="1"/>
  <c r="CB188" i="7" s="1"/>
  <c r="CB189" i="7" s="1"/>
  <c r="CB190" i="7" s="1"/>
  <c r="CB191" i="7" s="1"/>
  <c r="CB192" i="7" s="1"/>
  <c r="CB193" i="7" s="1"/>
  <c r="CB194" i="7" s="1"/>
  <c r="CB195" i="7" s="1"/>
  <c r="CB196" i="7" s="1"/>
  <c r="CB197" i="7" s="1"/>
  <c r="CB198" i="7" s="1"/>
  <c r="CB199" i="7" s="1"/>
  <c r="CB200" i="7" s="1"/>
  <c r="CB201" i="7" s="1"/>
  <c r="CB202" i="7" s="1"/>
  <c r="CB203" i="7" s="1"/>
  <c r="CB204" i="7" s="1"/>
  <c r="CB205" i="7" s="1"/>
  <c r="CB206" i="7" s="1"/>
  <c r="CB207" i="7" s="1"/>
  <c r="CB208" i="7" s="1"/>
  <c r="CB209" i="7" s="1"/>
  <c r="CB210" i="7" s="1"/>
  <c r="CB211" i="7" s="1"/>
  <c r="CB212" i="7" s="1"/>
  <c r="CB213" i="7" s="1"/>
  <c r="CB214" i="7" s="1"/>
  <c r="CB215" i="7" s="1"/>
  <c r="CB216" i="7" s="1"/>
  <c r="CB217" i="7" s="1"/>
  <c r="CB218" i="7" s="1"/>
  <c r="CB219" i="7" s="1"/>
  <c r="CB220" i="7" s="1"/>
  <c r="CB221" i="7" s="1"/>
  <c r="CB222" i="7" s="1"/>
  <c r="CB223" i="7" s="1"/>
  <c r="CB224" i="7" s="1"/>
  <c r="CB225" i="7" s="1"/>
  <c r="CB226" i="7" s="1"/>
  <c r="CB227" i="7" s="1"/>
  <c r="CB228" i="7" s="1"/>
  <c r="CB229" i="7" s="1"/>
  <c r="CB230" i="7" s="1"/>
  <c r="CB231" i="7" s="1"/>
  <c r="CB232" i="7" s="1"/>
  <c r="CB233" i="7" s="1"/>
  <c r="CB234" i="7" s="1"/>
  <c r="CB235" i="7" s="1"/>
  <c r="CB236" i="7" s="1"/>
  <c r="CB237" i="7" s="1"/>
  <c r="CB238" i="7" s="1"/>
  <c r="CB239" i="7" s="1"/>
  <c r="CB240" i="7" s="1"/>
  <c r="CB241" i="7" s="1"/>
  <c r="CB242" i="7" s="1"/>
  <c r="CB243" i="7" s="1"/>
  <c r="CB244" i="7" s="1"/>
  <c r="CB245" i="7" s="1"/>
  <c r="CB246" i="7" s="1"/>
  <c r="CB247" i="7" s="1"/>
  <c r="CB248" i="7" s="1"/>
  <c r="CB249" i="7" s="1"/>
  <c r="CB250" i="7" s="1"/>
  <c r="CB251" i="7" s="1"/>
  <c r="CB252" i="7" s="1"/>
  <c r="CB253" i="7" s="1"/>
  <c r="CB254" i="7" s="1"/>
  <c r="CB255" i="7" s="1"/>
  <c r="CB256" i="7" s="1"/>
  <c r="CB257" i="7" s="1"/>
  <c r="CB258" i="7" s="1"/>
  <c r="CB259" i="7" s="1"/>
  <c r="CB260" i="7" s="1"/>
  <c r="CB261" i="7" s="1"/>
  <c r="CB262" i="7" s="1"/>
  <c r="CB263" i="7" s="1"/>
  <c r="CB264" i="7" s="1"/>
  <c r="CB265" i="7" s="1"/>
  <c r="CB266" i="7" s="1"/>
  <c r="CB267" i="7" s="1"/>
  <c r="CB268" i="7" s="1"/>
  <c r="CB269" i="7" s="1"/>
  <c r="CB270" i="7" s="1"/>
  <c r="CB271" i="7" s="1"/>
  <c r="CB272" i="7" s="1"/>
  <c r="CB273" i="7" s="1"/>
  <c r="CB274" i="7" s="1"/>
  <c r="CB275" i="7" s="1"/>
  <c r="CB276" i="7" s="1"/>
  <c r="CB277" i="7" s="1"/>
  <c r="CB278" i="7" s="1"/>
  <c r="CB279" i="7" s="1"/>
  <c r="CB280" i="7" s="1"/>
  <c r="CB281" i="7" s="1"/>
  <c r="CB282" i="7" s="1"/>
  <c r="CB283" i="7" s="1"/>
  <c r="CB284" i="7" s="1"/>
  <c r="CB285" i="7" s="1"/>
  <c r="CB286" i="7" s="1"/>
  <c r="CB287" i="7" s="1"/>
  <c r="CB288" i="7" s="1"/>
  <c r="CB289" i="7" s="1"/>
  <c r="CB290" i="7" s="1"/>
  <c r="CB291" i="7" s="1"/>
  <c r="CB292" i="7" s="1"/>
  <c r="CB293" i="7" s="1"/>
  <c r="CB294" i="7" s="1"/>
  <c r="CB295" i="7" s="1"/>
  <c r="CB296" i="7" s="1"/>
  <c r="CB297" i="7" s="1"/>
  <c r="CB298" i="7" s="1"/>
  <c r="CB299" i="7" s="1"/>
  <c r="CB300" i="7" s="1"/>
  <c r="CB301" i="7" s="1"/>
  <c r="CB302" i="7" s="1"/>
  <c r="CB303" i="7" s="1"/>
  <c r="CB304" i="7" s="1"/>
  <c r="CB305" i="7" s="1"/>
  <c r="CB306" i="7" s="1"/>
  <c r="CB307" i="7" s="1"/>
  <c r="CB308" i="7" s="1"/>
  <c r="CB309" i="7" s="1"/>
  <c r="CB310" i="7" s="1"/>
  <c r="CB311" i="7" s="1"/>
  <c r="CB312" i="7" s="1"/>
  <c r="CB313" i="7" s="1"/>
  <c r="CB314" i="7" s="1"/>
  <c r="CB315" i="7" s="1"/>
  <c r="CB316" i="7" s="1"/>
  <c r="CB317" i="7" s="1"/>
  <c r="CB318" i="7" s="1"/>
  <c r="CB319" i="7" s="1"/>
  <c r="CB320" i="7" s="1"/>
  <c r="CB321" i="7" s="1"/>
  <c r="CB322" i="7" s="1"/>
  <c r="CB323" i="7" s="1"/>
  <c r="CB324" i="7" s="1"/>
  <c r="CB325" i="7" s="1"/>
  <c r="CB326" i="7" s="1"/>
  <c r="CB327" i="7" s="1"/>
  <c r="CB328" i="7" s="1"/>
  <c r="CB329" i="7" s="1"/>
  <c r="CB330" i="7" s="1"/>
  <c r="CB331" i="7" s="1"/>
  <c r="CB332" i="7" s="1"/>
  <c r="CB333" i="7" s="1"/>
  <c r="CB334" i="7" s="1"/>
  <c r="CB335" i="7" s="1"/>
  <c r="CB336" i="7" s="1"/>
  <c r="CB337" i="7" s="1"/>
  <c r="CB338" i="7" s="1"/>
  <c r="CB339" i="7" s="1"/>
  <c r="CB340" i="7" s="1"/>
  <c r="CB341" i="7" s="1"/>
  <c r="CB342" i="7" s="1"/>
  <c r="CB343" i="7" s="1"/>
  <c r="CB344" i="7" s="1"/>
  <c r="CB345" i="7" s="1"/>
  <c r="CB346" i="7" s="1"/>
  <c r="CB347" i="7" s="1"/>
  <c r="CB348" i="7" s="1"/>
  <c r="CB349" i="7" s="1"/>
  <c r="CB350" i="7" s="1"/>
  <c r="CB351" i="7" s="1"/>
  <c r="CB352" i="7" s="1"/>
  <c r="CB353" i="7" s="1"/>
  <c r="CB354" i="7" s="1"/>
  <c r="CB355" i="7" s="1"/>
  <c r="CB356" i="7" s="1"/>
  <c r="CB357" i="7" s="1"/>
  <c r="CB358" i="7" s="1"/>
  <c r="CB359" i="7" s="1"/>
  <c r="CB360" i="7" s="1"/>
  <c r="CB361" i="7" s="1"/>
  <c r="CB362" i="7" s="1"/>
  <c r="CB363" i="7" s="1"/>
  <c r="CB364" i="7" s="1"/>
  <c r="CB365" i="7" s="1"/>
  <c r="CB366" i="7" s="1"/>
  <c r="CB367" i="7" s="1"/>
  <c r="CB368" i="7" s="1"/>
  <c r="CH6" i="7"/>
  <c r="CI6" i="7" s="1"/>
  <c r="CI7" i="7" s="1"/>
  <c r="CI8" i="7" s="1"/>
  <c r="CI9" i="7" s="1"/>
  <c r="CI10" i="7" s="1"/>
  <c r="CI11" i="7" s="1"/>
  <c r="CI12" i="7" s="1"/>
  <c r="CI13" i="7" s="1"/>
  <c r="CI14" i="7" s="1"/>
  <c r="CI15" i="7" s="1"/>
  <c r="CI16" i="7" s="1"/>
  <c r="CI17" i="7" s="1"/>
  <c r="CI18" i="7" s="1"/>
  <c r="CI19" i="7" s="1"/>
  <c r="CI20" i="7" s="1"/>
  <c r="CI21" i="7" s="1"/>
  <c r="CI22" i="7" s="1"/>
  <c r="CI23" i="7" s="1"/>
  <c r="CI24" i="7" s="1"/>
  <c r="CI25" i="7" s="1"/>
  <c r="CI26" i="7" s="1"/>
  <c r="CI27" i="7" s="1"/>
  <c r="CI28" i="7" s="1"/>
  <c r="CI29" i="7" s="1"/>
  <c r="CI30" i="7" s="1"/>
  <c r="CI31" i="7" s="1"/>
  <c r="CI32" i="7" s="1"/>
  <c r="CI33" i="7" s="1"/>
  <c r="CI34" i="7" s="1"/>
  <c r="CI35" i="7" s="1"/>
  <c r="CI36" i="7" s="1"/>
  <c r="CI37" i="7" s="1"/>
  <c r="CI38" i="7" s="1"/>
  <c r="CI39" i="7" s="1"/>
  <c r="CI40" i="7" s="1"/>
  <c r="CI41" i="7" s="1"/>
  <c r="CI42" i="7" s="1"/>
  <c r="CI43" i="7" s="1"/>
  <c r="CI44" i="7" s="1"/>
  <c r="CI45" i="7" s="1"/>
  <c r="CI46" i="7" s="1"/>
  <c r="CI47" i="7" s="1"/>
  <c r="CI48" i="7" s="1"/>
  <c r="CI49" i="7" s="1"/>
  <c r="CI50" i="7" s="1"/>
  <c r="CI51" i="7" s="1"/>
  <c r="CI52" i="7" s="1"/>
  <c r="CI53" i="7" s="1"/>
  <c r="CI54" i="7" s="1"/>
  <c r="CI55" i="7" s="1"/>
  <c r="CI56" i="7" s="1"/>
  <c r="CI58" i="7" s="1"/>
  <c r="CK6" i="7"/>
  <c r="CK7" i="7"/>
  <c r="CK8" i="7"/>
  <c r="CK9" i="7"/>
  <c r="CK10" i="7"/>
  <c r="CK11" i="7"/>
  <c r="CK12" i="7"/>
  <c r="CK13" i="7"/>
  <c r="CK14" i="7"/>
  <c r="CK15" i="7"/>
  <c r="CK16" i="7"/>
  <c r="CK17" i="7"/>
  <c r="CK18" i="7"/>
  <c r="CK19" i="7"/>
  <c r="CK20" i="7"/>
  <c r="CK21" i="7"/>
  <c r="CK22" i="7"/>
  <c r="CK23" i="7"/>
  <c r="CK24" i="7"/>
  <c r="CK25" i="7"/>
  <c r="CK26" i="7"/>
  <c r="CK27" i="7"/>
  <c r="CK28" i="7"/>
  <c r="CK29" i="7"/>
  <c r="CK30" i="7"/>
  <c r="CK31" i="7"/>
  <c r="CK32" i="7"/>
  <c r="CK33" i="7"/>
  <c r="CK34" i="7"/>
  <c r="CK35" i="7"/>
  <c r="CK36" i="7"/>
  <c r="CK37" i="7"/>
  <c r="CK38" i="7"/>
  <c r="CK39" i="7"/>
  <c r="CK40" i="7"/>
  <c r="CK41" i="7"/>
  <c r="CK42" i="7"/>
  <c r="CK43" i="7"/>
  <c r="CK44" i="7"/>
  <c r="CK45" i="7"/>
  <c r="CK46" i="7"/>
  <c r="CK47" i="7"/>
  <c r="CK48" i="7"/>
  <c r="CK49" i="7"/>
  <c r="CK50" i="7"/>
  <c r="CK51" i="7"/>
  <c r="CK52" i="7"/>
  <c r="CK53" i="7"/>
  <c r="CK54" i="7"/>
  <c r="CK55" i="7"/>
  <c r="CK56" i="7"/>
  <c r="BZ220" i="1"/>
  <c r="BZ221" i="1"/>
  <c r="BZ222" i="1"/>
  <c r="BZ223" i="1"/>
  <c r="BZ224" i="1"/>
  <c r="BU56" i="7"/>
  <c r="BO56" i="7"/>
  <c r="BN56" i="7"/>
  <c r="BU55" i="7"/>
  <c r="BO55" i="7"/>
  <c r="BN55" i="7"/>
  <c r="BU54" i="7"/>
  <c r="BO54" i="7"/>
  <c r="BN54" i="7"/>
  <c r="BU53" i="7"/>
  <c r="BO53" i="7"/>
  <c r="BN53" i="7"/>
  <c r="BU52" i="7"/>
  <c r="BO52" i="7"/>
  <c r="BN52" i="7"/>
  <c r="BU51" i="7"/>
  <c r="BO51" i="7"/>
  <c r="BN51" i="7"/>
  <c r="BU50" i="7"/>
  <c r="BO50" i="7"/>
  <c r="BN50" i="7"/>
  <c r="BU49" i="7"/>
  <c r="BO49" i="7"/>
  <c r="BN49" i="7"/>
  <c r="BU48" i="7"/>
  <c r="BO48" i="7"/>
  <c r="BN48" i="7"/>
  <c r="BU47" i="7"/>
  <c r="BO47" i="7"/>
  <c r="BN47" i="7"/>
  <c r="BU46" i="7"/>
  <c r="BO46" i="7"/>
  <c r="BN46" i="7"/>
  <c r="BU45" i="7"/>
  <c r="BO45" i="7"/>
  <c r="BN45" i="7"/>
  <c r="BU44" i="7"/>
  <c r="BO44" i="7"/>
  <c r="BN44" i="7"/>
  <c r="BU43" i="7"/>
  <c r="BO43" i="7"/>
  <c r="BN43" i="7"/>
  <c r="BU42" i="7"/>
  <c r="BO42" i="7"/>
  <c r="BN42" i="7"/>
  <c r="BU41" i="7"/>
  <c r="BO41" i="7"/>
  <c r="BN41" i="7"/>
  <c r="BU40" i="7"/>
  <c r="BO40" i="7"/>
  <c r="BN40" i="7"/>
  <c r="BU39" i="7"/>
  <c r="BO39" i="7"/>
  <c r="BN39" i="7"/>
  <c r="BU38" i="7"/>
  <c r="BO38" i="7"/>
  <c r="BN38" i="7"/>
  <c r="BU37" i="7"/>
  <c r="BO37" i="7"/>
  <c r="BN37" i="7"/>
  <c r="BU36" i="7"/>
  <c r="BO36" i="7"/>
  <c r="BN36" i="7"/>
  <c r="BU35" i="7"/>
  <c r="BO35" i="7"/>
  <c r="BN35" i="7"/>
  <c r="BU34" i="7"/>
  <c r="BO34" i="7"/>
  <c r="BN34" i="7"/>
  <c r="BU33" i="7"/>
  <c r="BO33" i="7"/>
  <c r="BN33" i="7"/>
  <c r="BU32" i="7"/>
  <c r="BO32" i="7"/>
  <c r="BN32" i="7"/>
  <c r="BU31" i="7"/>
  <c r="BO31" i="7"/>
  <c r="BN31" i="7"/>
  <c r="BU30" i="7"/>
  <c r="BO30" i="7"/>
  <c r="BN30" i="7"/>
  <c r="BU29" i="7"/>
  <c r="BO29" i="7"/>
  <c r="BN29" i="7"/>
  <c r="BU28" i="7"/>
  <c r="BO28" i="7"/>
  <c r="BN28" i="7"/>
  <c r="BU27" i="7"/>
  <c r="BO27" i="7"/>
  <c r="BN27" i="7"/>
  <c r="BU26" i="7"/>
  <c r="BO26" i="7"/>
  <c r="BN26" i="7"/>
  <c r="BU25" i="7"/>
  <c r="BO25" i="7"/>
  <c r="BN25" i="7"/>
  <c r="BU24" i="7"/>
  <c r="BO24" i="7"/>
  <c r="BN24" i="7"/>
  <c r="BU23" i="7"/>
  <c r="BO23" i="7"/>
  <c r="BN23" i="7"/>
  <c r="BU22" i="7"/>
  <c r="BO22" i="7"/>
  <c r="BN22" i="7"/>
  <c r="BU21" i="7"/>
  <c r="BO21" i="7"/>
  <c r="BN21" i="7"/>
  <c r="BU20" i="7"/>
  <c r="BO20" i="7"/>
  <c r="BN20" i="7"/>
  <c r="BU19" i="7"/>
  <c r="BO19" i="7"/>
  <c r="BN19" i="7"/>
  <c r="BU18" i="7"/>
  <c r="BO18" i="7"/>
  <c r="BN18" i="7"/>
  <c r="BU17" i="7"/>
  <c r="BO17" i="7"/>
  <c r="BN17" i="7"/>
  <c r="BU16" i="7"/>
  <c r="BO16" i="7"/>
  <c r="BN16" i="7"/>
  <c r="BU15" i="7"/>
  <c r="BO15" i="7"/>
  <c r="BN15" i="7"/>
  <c r="BU14" i="7"/>
  <c r="BO14" i="7"/>
  <c r="BN14" i="7"/>
  <c r="BU13" i="7"/>
  <c r="BO13" i="7"/>
  <c r="BN13" i="7"/>
  <c r="BU12" i="7"/>
  <c r="BO12" i="7"/>
  <c r="BN12" i="7"/>
  <c r="BM11" i="7"/>
  <c r="BM12" i="7" s="1"/>
  <c r="BM13" i="7" s="1"/>
  <c r="BM14" i="7" s="1"/>
  <c r="BM15" i="7" s="1"/>
  <c r="BM16" i="7" s="1"/>
  <c r="BM17" i="7" s="1"/>
  <c r="BM18" i="7" s="1"/>
  <c r="BM19" i="7" s="1"/>
  <c r="BM20" i="7" s="1"/>
  <c r="BM21" i="7" s="1"/>
  <c r="BM22" i="7" s="1"/>
  <c r="BM23" i="7" s="1"/>
  <c r="BM24" i="7" s="1"/>
  <c r="BM25" i="7" s="1"/>
  <c r="BM26" i="7" s="1"/>
  <c r="BM27" i="7" s="1"/>
  <c r="BM28" i="7" s="1"/>
  <c r="BM29" i="7" s="1"/>
  <c r="BM30" i="7" s="1"/>
  <c r="BM31" i="7" s="1"/>
  <c r="BM32" i="7" s="1"/>
  <c r="BM33" i="7" s="1"/>
  <c r="BM34" i="7" s="1"/>
  <c r="BM35" i="7" s="1"/>
  <c r="BM36" i="7" s="1"/>
  <c r="BM37" i="7" s="1"/>
  <c r="BM38" i="7" s="1"/>
  <c r="BM39" i="7" s="1"/>
  <c r="BM40" i="7" s="1"/>
  <c r="BM41" i="7" s="1"/>
  <c r="BM42" i="7" s="1"/>
  <c r="BM43" i="7" s="1"/>
  <c r="BM44" i="7" s="1"/>
  <c r="BM45" i="7" s="1"/>
  <c r="BM46" i="7" s="1"/>
  <c r="BM47" i="7" s="1"/>
  <c r="BM48" i="7" s="1"/>
  <c r="BM49" i="7" s="1"/>
  <c r="BM50" i="7" s="1"/>
  <c r="BM51" i="7" s="1"/>
  <c r="BM52" i="7" s="1"/>
  <c r="BM53" i="7" s="1"/>
  <c r="BM54" i="7" s="1"/>
  <c r="BM55" i="7" s="1"/>
  <c r="BM56" i="7" s="1"/>
  <c r="BM58" i="7" s="1"/>
  <c r="BG2" i="7"/>
  <c r="BG3" i="7" s="1"/>
  <c r="BG4" i="7" s="1"/>
  <c r="BG5" i="7" s="1"/>
  <c r="BG6" i="7" s="1"/>
  <c r="BG7" i="7" s="1"/>
  <c r="BG8" i="7" s="1"/>
  <c r="BG9" i="7" s="1"/>
  <c r="BG10" i="7" s="1"/>
  <c r="BG11" i="7" s="1"/>
  <c r="BG12" i="7" s="1"/>
  <c r="BG13" i="7" s="1"/>
  <c r="BG14" i="7" s="1"/>
  <c r="BG15" i="7" s="1"/>
  <c r="BG16" i="7" s="1"/>
  <c r="BG17" i="7" s="1"/>
  <c r="BG18" i="7" s="1"/>
  <c r="BG19" i="7" s="1"/>
  <c r="BG20" i="7" s="1"/>
  <c r="BG21" i="7" s="1"/>
  <c r="BG22" i="7" s="1"/>
  <c r="BG23" i="7" s="1"/>
  <c r="BG24" i="7" s="1"/>
  <c r="BG25" i="7" s="1"/>
  <c r="BG26" i="7" s="1"/>
  <c r="BG27" i="7" s="1"/>
  <c r="BG28" i="7" s="1"/>
  <c r="BG29" i="7" s="1"/>
  <c r="BG30" i="7" s="1"/>
  <c r="BG31" i="7" s="1"/>
  <c r="BG32" i="7" s="1"/>
  <c r="BG33" i="7" s="1"/>
  <c r="BG34" i="7" s="1"/>
  <c r="BG35" i="7" s="1"/>
  <c r="BG36" i="7" s="1"/>
  <c r="BG37" i="7" s="1"/>
  <c r="BG38" i="7" s="1"/>
  <c r="BG39" i="7" s="1"/>
  <c r="BG40" i="7" s="1"/>
  <c r="BG41" i="7" s="1"/>
  <c r="BG42" i="7" s="1"/>
  <c r="BG43" i="7" s="1"/>
  <c r="BG44" i="7" s="1"/>
  <c r="BG45" i="7" s="1"/>
  <c r="BG46" i="7" s="1"/>
  <c r="BG47" i="7" s="1"/>
  <c r="BG48" i="7" s="1"/>
  <c r="BG49" i="7" s="1"/>
  <c r="BG50" i="7" s="1"/>
  <c r="BG51" i="7" s="1"/>
  <c r="BG52" i="7" s="1"/>
  <c r="BG53" i="7" s="1"/>
  <c r="BG54" i="7" s="1"/>
  <c r="BG55" i="7" s="1"/>
  <c r="BG56" i="7" s="1"/>
  <c r="BG57" i="7" s="1"/>
  <c r="BG58" i="7" s="1"/>
  <c r="BG59" i="7" s="1"/>
  <c r="BG60" i="7" s="1"/>
  <c r="BG61" i="7" s="1"/>
  <c r="BG62" i="7" s="1"/>
  <c r="BG63" i="7" s="1"/>
  <c r="BG64" i="7" s="1"/>
  <c r="BG65" i="7" s="1"/>
  <c r="BG66" i="7" s="1"/>
  <c r="BG67" i="7" s="1"/>
  <c r="BG68" i="7" s="1"/>
  <c r="BG69" i="7" s="1"/>
  <c r="BG70" i="7" s="1"/>
  <c r="BG71" i="7" s="1"/>
  <c r="BG72" i="7" s="1"/>
  <c r="BG73" i="7" s="1"/>
  <c r="BG74" i="7" s="1"/>
  <c r="BG75" i="7" s="1"/>
  <c r="BG76" i="7" s="1"/>
  <c r="BG77" i="7" s="1"/>
  <c r="BG78" i="7" s="1"/>
  <c r="BG79" i="7" s="1"/>
  <c r="BG80" i="7" s="1"/>
  <c r="BG81" i="7" s="1"/>
  <c r="BG82" i="7" s="1"/>
  <c r="BG83" i="7" s="1"/>
  <c r="BG84" i="7" s="1"/>
  <c r="BG85" i="7" s="1"/>
  <c r="BG86" i="7" s="1"/>
  <c r="BG87" i="7" s="1"/>
  <c r="BG88" i="7" s="1"/>
  <c r="BG89" i="7" s="1"/>
  <c r="BG90" i="7" s="1"/>
  <c r="BG91" i="7" s="1"/>
  <c r="BG92" i="7" s="1"/>
  <c r="BG93" i="7" s="1"/>
  <c r="BG94" i="7" s="1"/>
  <c r="BG95" i="7" s="1"/>
  <c r="BG96" i="7" s="1"/>
  <c r="BG97" i="7" s="1"/>
  <c r="BG98" i="7" s="1"/>
  <c r="BG99" i="7" s="1"/>
  <c r="BG100" i="7" s="1"/>
  <c r="BG101" i="7" s="1"/>
  <c r="BG102" i="7" s="1"/>
  <c r="BG103" i="7" s="1"/>
  <c r="BG104" i="7" s="1"/>
  <c r="BG105" i="7" s="1"/>
  <c r="BG106" i="7" s="1"/>
  <c r="BG107" i="7" s="1"/>
  <c r="BG108" i="7" s="1"/>
  <c r="BG109" i="7" s="1"/>
  <c r="BG110" i="7" s="1"/>
  <c r="BG111" i="7" s="1"/>
  <c r="BG112" i="7" s="1"/>
  <c r="BG113" i="7" s="1"/>
  <c r="BG114" i="7" s="1"/>
  <c r="BG115" i="7" s="1"/>
  <c r="BG116" i="7" s="1"/>
  <c r="BG117" i="7" s="1"/>
  <c r="BG118" i="7" s="1"/>
  <c r="BG119" i="7" s="1"/>
  <c r="BG120" i="7" s="1"/>
  <c r="BG121" i="7" s="1"/>
  <c r="BG122" i="7" s="1"/>
  <c r="BG123" i="7" s="1"/>
  <c r="BG124" i="7" s="1"/>
  <c r="BG125" i="7" s="1"/>
  <c r="BG126" i="7" s="1"/>
  <c r="BG127" i="7" s="1"/>
  <c r="BG128" i="7" s="1"/>
  <c r="BG129" i="7" s="1"/>
  <c r="BG130" i="7" s="1"/>
  <c r="BG131" i="7" s="1"/>
  <c r="BG132" i="7" s="1"/>
  <c r="BG133" i="7" s="1"/>
  <c r="BG134" i="7" s="1"/>
  <c r="BG135" i="7" s="1"/>
  <c r="BG136" i="7" s="1"/>
  <c r="BG137" i="7" s="1"/>
  <c r="BG138" i="7" s="1"/>
  <c r="BG139" i="7" s="1"/>
  <c r="BG140" i="7" s="1"/>
  <c r="BG141" i="7" s="1"/>
  <c r="BG142" i="7" s="1"/>
  <c r="BG143" i="7" s="1"/>
  <c r="BG144" i="7" s="1"/>
  <c r="BG145" i="7" s="1"/>
  <c r="BG146" i="7" s="1"/>
  <c r="BG147" i="7" s="1"/>
  <c r="BG148" i="7" s="1"/>
  <c r="BG149" i="7" s="1"/>
  <c r="BG150" i="7" s="1"/>
  <c r="BG151" i="7" s="1"/>
  <c r="BG152" i="7" s="1"/>
  <c r="BG153" i="7" s="1"/>
  <c r="BG154" i="7" s="1"/>
  <c r="BG155" i="7" s="1"/>
  <c r="BG156" i="7" s="1"/>
  <c r="BG157" i="7" s="1"/>
  <c r="BG158" i="7" s="1"/>
  <c r="BG159" i="7" s="1"/>
  <c r="BG160" i="7" s="1"/>
  <c r="BG161" i="7" s="1"/>
  <c r="BG162" i="7" s="1"/>
  <c r="BG163" i="7" s="1"/>
  <c r="BG164" i="7" s="1"/>
  <c r="BG165" i="7" s="1"/>
  <c r="BG166" i="7" s="1"/>
  <c r="BG167" i="7" s="1"/>
  <c r="BG168" i="7" s="1"/>
  <c r="BG169" i="7" s="1"/>
  <c r="BG170" i="7" s="1"/>
  <c r="BG171" i="7" s="1"/>
  <c r="BG172" i="7" s="1"/>
  <c r="BG173" i="7" s="1"/>
  <c r="BG174" i="7" s="1"/>
  <c r="BG175" i="7" s="1"/>
  <c r="BG176" i="7" s="1"/>
  <c r="BG177" i="7" s="1"/>
  <c r="BG178" i="7" s="1"/>
  <c r="BG179" i="7" s="1"/>
  <c r="BG180" i="7" s="1"/>
  <c r="BG181" i="7" s="1"/>
  <c r="BG182" i="7" s="1"/>
  <c r="BG183" i="7" s="1"/>
  <c r="BG184" i="7" s="1"/>
  <c r="BG185" i="7" s="1"/>
  <c r="BG186" i="7" s="1"/>
  <c r="BG187" i="7" s="1"/>
  <c r="BG188" i="7" s="1"/>
  <c r="BG189" i="7" s="1"/>
  <c r="BG190" i="7" s="1"/>
  <c r="BG191" i="7" s="1"/>
  <c r="BG192" i="7" s="1"/>
  <c r="BG193" i="7" s="1"/>
  <c r="BG194" i="7" s="1"/>
  <c r="BG195" i="7" s="1"/>
  <c r="BG196" i="7" s="1"/>
  <c r="BG197" i="7" s="1"/>
  <c r="BG198" i="7" s="1"/>
  <c r="BG199" i="7" s="1"/>
  <c r="BG200" i="7" s="1"/>
  <c r="BG201" i="7" s="1"/>
  <c r="BG202" i="7" s="1"/>
  <c r="BG203" i="7" s="1"/>
  <c r="BG204" i="7" s="1"/>
  <c r="BG205" i="7" s="1"/>
  <c r="BG206" i="7" s="1"/>
  <c r="BG207" i="7" s="1"/>
  <c r="BG208" i="7" s="1"/>
  <c r="BG209" i="7" s="1"/>
  <c r="BG210" i="7" s="1"/>
  <c r="BG211" i="7" s="1"/>
  <c r="BG212" i="7" s="1"/>
  <c r="BG213" i="7" s="1"/>
  <c r="BG214" i="7" s="1"/>
  <c r="BG215" i="7" s="1"/>
  <c r="BG216" i="7" s="1"/>
  <c r="BG217" i="7" s="1"/>
  <c r="BG218" i="7" s="1"/>
  <c r="BG219" i="7" s="1"/>
  <c r="BG220" i="7" s="1"/>
  <c r="BG221" i="7" s="1"/>
  <c r="BG222" i="7" s="1"/>
  <c r="BG223" i="7" s="1"/>
  <c r="BG224" i="7" s="1"/>
  <c r="BG225" i="7" s="1"/>
  <c r="BG226" i="7" s="1"/>
  <c r="BG227" i="7" s="1"/>
  <c r="BG228" i="7" s="1"/>
  <c r="BG229" i="7" s="1"/>
  <c r="BG230" i="7" s="1"/>
  <c r="BG231" i="7" s="1"/>
  <c r="BG232" i="7" s="1"/>
  <c r="BG233" i="7" s="1"/>
  <c r="BG234" i="7" s="1"/>
  <c r="BG235" i="7" s="1"/>
  <c r="BG236" i="7" s="1"/>
  <c r="BG237" i="7" s="1"/>
  <c r="BG238" i="7" s="1"/>
  <c r="BG239" i="7" s="1"/>
  <c r="BG240" i="7" s="1"/>
  <c r="BG241" i="7" s="1"/>
  <c r="BG242" i="7" s="1"/>
  <c r="BG243" i="7" s="1"/>
  <c r="BG244" i="7" s="1"/>
  <c r="BG245" i="7" s="1"/>
  <c r="BG246" i="7" s="1"/>
  <c r="BG247" i="7" s="1"/>
  <c r="BG248" i="7" s="1"/>
  <c r="BG249" i="7" s="1"/>
  <c r="BG250" i="7" s="1"/>
  <c r="BG251" i="7" s="1"/>
  <c r="BG252" i="7" s="1"/>
  <c r="BG253" i="7" s="1"/>
  <c r="BG254" i="7" s="1"/>
  <c r="BG255" i="7" s="1"/>
  <c r="BG256" i="7" s="1"/>
  <c r="BG257" i="7" s="1"/>
  <c r="BG258" i="7" s="1"/>
  <c r="BG259" i="7" s="1"/>
  <c r="BG260" i="7" s="1"/>
  <c r="BG261" i="7" s="1"/>
  <c r="BG262" i="7" s="1"/>
  <c r="BG263" i="7" s="1"/>
  <c r="BG264" i="7" s="1"/>
  <c r="BG265" i="7" s="1"/>
  <c r="BG266" i="7" s="1"/>
  <c r="BG267" i="7" s="1"/>
  <c r="BG268" i="7" s="1"/>
  <c r="BG269" i="7" s="1"/>
  <c r="BG270" i="7" s="1"/>
  <c r="BG271" i="7" s="1"/>
  <c r="BG272" i="7" s="1"/>
  <c r="BG273" i="7" s="1"/>
  <c r="BG274" i="7" s="1"/>
  <c r="BG275" i="7" s="1"/>
  <c r="BG276" i="7" s="1"/>
  <c r="BG277" i="7" s="1"/>
  <c r="BG278" i="7" s="1"/>
  <c r="BG279" i="7" s="1"/>
  <c r="BG280" i="7" s="1"/>
  <c r="BG281" i="7" s="1"/>
  <c r="BG282" i="7" s="1"/>
  <c r="BG283" i="7" s="1"/>
  <c r="BG284" i="7" s="1"/>
  <c r="BG285" i="7" s="1"/>
  <c r="BG286" i="7" s="1"/>
  <c r="BG287" i="7" s="1"/>
  <c r="BG288" i="7" s="1"/>
  <c r="BG289" i="7" s="1"/>
  <c r="BG290" i="7" s="1"/>
  <c r="BG291" i="7" s="1"/>
  <c r="BG292" i="7" s="1"/>
  <c r="BG293" i="7" s="1"/>
  <c r="BG294" i="7" s="1"/>
  <c r="BG295" i="7" s="1"/>
  <c r="BG296" i="7" s="1"/>
  <c r="BG297" i="7" s="1"/>
  <c r="BG298" i="7" s="1"/>
  <c r="BG299" i="7" s="1"/>
  <c r="BG300" i="7" s="1"/>
  <c r="BG301" i="7" s="1"/>
  <c r="BG302" i="7" s="1"/>
  <c r="BG303" i="7" s="1"/>
  <c r="BG304" i="7" s="1"/>
  <c r="BG305" i="7" s="1"/>
  <c r="BG306" i="7" s="1"/>
  <c r="BG307" i="7" s="1"/>
  <c r="BG308" i="7" s="1"/>
  <c r="BG309" i="7" s="1"/>
  <c r="BG310" i="7" s="1"/>
  <c r="BG311" i="7" s="1"/>
  <c r="BG312" i="7" s="1"/>
  <c r="BG313" i="7" s="1"/>
  <c r="BG314" i="7" s="1"/>
  <c r="BG315" i="7" s="1"/>
  <c r="BG316" i="7" s="1"/>
  <c r="BG317" i="7" s="1"/>
  <c r="BG318" i="7" s="1"/>
  <c r="BG319" i="7" s="1"/>
  <c r="BG320" i="7" s="1"/>
  <c r="BG321" i="7" s="1"/>
  <c r="BG322" i="7" s="1"/>
  <c r="BG323" i="7" s="1"/>
  <c r="BG324" i="7" s="1"/>
  <c r="BG325" i="7" s="1"/>
  <c r="BG326" i="7" s="1"/>
  <c r="BG327" i="7" s="1"/>
  <c r="BG328" i="7" s="1"/>
  <c r="BG329" i="7" s="1"/>
  <c r="BG330" i="7" s="1"/>
  <c r="BG331" i="7" s="1"/>
  <c r="BG332" i="7" s="1"/>
  <c r="BG333" i="7" s="1"/>
  <c r="BG334" i="7" s="1"/>
  <c r="BG335" i="7" s="1"/>
  <c r="BG336" i="7" s="1"/>
  <c r="BG337" i="7" s="1"/>
  <c r="BG338" i="7" s="1"/>
  <c r="BG339" i="7" s="1"/>
  <c r="BG340" i="7" s="1"/>
  <c r="BG341" i="7" s="1"/>
  <c r="BG342" i="7" s="1"/>
  <c r="BG343" i="7" s="1"/>
  <c r="BG344" i="7" s="1"/>
  <c r="BG345" i="7" s="1"/>
  <c r="BG346" i="7" s="1"/>
  <c r="BG347" i="7" s="1"/>
  <c r="BG348" i="7" s="1"/>
  <c r="BG349" i="7" s="1"/>
  <c r="BG350" i="7" s="1"/>
  <c r="BG351" i="7" s="1"/>
  <c r="BG352" i="7" s="1"/>
  <c r="BG353" i="7" s="1"/>
  <c r="BG354" i="7" s="1"/>
  <c r="BG355" i="7" s="1"/>
  <c r="BG356" i="7" s="1"/>
  <c r="BG357" i="7" s="1"/>
  <c r="BG358" i="7" s="1"/>
  <c r="BG359" i="7" s="1"/>
  <c r="BG360" i="7" s="1"/>
  <c r="BG361" i="7" s="1"/>
  <c r="BG362" i="7" s="1"/>
  <c r="BG363" i="7" s="1"/>
  <c r="BG364" i="7" s="1"/>
  <c r="BG365" i="7" s="1"/>
  <c r="BG366" i="7" s="1"/>
  <c r="BG367" i="7" s="1"/>
  <c r="BG368" i="7" s="1"/>
  <c r="BZ226" i="1"/>
  <c r="BZ227" i="1"/>
  <c r="BZ228" i="1"/>
  <c r="BZ229" i="1"/>
  <c r="BZ230" i="1"/>
  <c r="BZ231" i="1"/>
  <c r="BZ232" i="1"/>
  <c r="BZ233" i="1"/>
  <c r="BZ234" i="1"/>
  <c r="BZ235" i="1"/>
  <c r="BZ236" i="1"/>
  <c r="BZ237" i="1"/>
  <c r="BZ238" i="1"/>
  <c r="BZ239" i="1"/>
  <c r="BZ240" i="1"/>
  <c r="BZ241" i="1"/>
  <c r="BZ242" i="1"/>
  <c r="BZ243" i="1"/>
  <c r="BZ244" i="1"/>
  <c r="BZ245" i="1"/>
  <c r="BZ246" i="1"/>
  <c r="BZ249" i="1"/>
  <c r="BZ250" i="1"/>
  <c r="BZ251" i="1"/>
  <c r="BZ252" i="1"/>
  <c r="BZ253" i="1"/>
  <c r="BZ254" i="1"/>
  <c r="BZ255" i="1"/>
  <c r="BZ256" i="1"/>
  <c r="BZ257" i="1"/>
  <c r="BZ258" i="1"/>
  <c r="BZ259" i="1"/>
  <c r="BZ260" i="1"/>
  <c r="BZ261" i="1"/>
  <c r="BZ262" i="1"/>
  <c r="BZ263" i="1"/>
  <c r="BZ264" i="1"/>
  <c r="BZ265" i="1"/>
  <c r="BZ266" i="1"/>
  <c r="BZ267" i="1"/>
  <c r="BZ268" i="1"/>
  <c r="BZ269" i="1"/>
  <c r="BZ270" i="1"/>
  <c r="BZ225" i="1"/>
  <c r="BD224" i="1"/>
  <c r="BD225" i="1"/>
  <c r="BD226" i="1"/>
  <c r="BD227" i="1"/>
  <c r="BD228" i="1"/>
  <c r="BD229" i="1"/>
  <c r="BD230" i="1"/>
  <c r="BD231" i="1"/>
  <c r="BD232" i="1"/>
  <c r="BD233" i="1"/>
  <c r="BD234" i="1"/>
  <c r="BD235" i="1"/>
  <c r="BD236" i="1"/>
  <c r="BD237" i="1"/>
  <c r="BD238" i="1"/>
  <c r="BD239" i="1"/>
  <c r="BD240" i="1"/>
  <c r="BD241" i="1"/>
  <c r="BD242" i="1"/>
  <c r="BD243" i="1"/>
  <c r="BD244" i="1"/>
  <c r="BD245" i="1"/>
  <c r="BD246" i="1"/>
  <c r="BD247" i="1"/>
  <c r="BD248" i="1"/>
  <c r="BD249" i="1"/>
  <c r="BD250" i="1"/>
  <c r="BD251" i="1"/>
  <c r="BD252" i="1"/>
  <c r="BD253" i="1"/>
  <c r="BD254" i="1"/>
  <c r="BD255" i="1"/>
  <c r="BD256" i="1"/>
  <c r="BD257" i="1"/>
  <c r="BD258" i="1"/>
  <c r="BD259" i="1"/>
  <c r="BD260" i="1"/>
  <c r="BD261" i="1"/>
  <c r="BD262" i="1"/>
  <c r="BD263" i="1"/>
  <c r="BD264" i="1"/>
  <c r="BD265" i="1"/>
  <c r="BD266" i="1"/>
  <c r="BD267" i="1"/>
  <c r="BD268" i="1"/>
  <c r="BD269" i="1"/>
  <c r="BD270" i="1"/>
  <c r="BD223" i="1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4" i="6"/>
  <c r="U33" i="6"/>
  <c r="U32" i="6"/>
  <c r="L28" i="6"/>
  <c r="U31" i="6"/>
  <c r="U30" i="6"/>
  <c r="U29" i="6"/>
  <c r="U28" i="6"/>
  <c r="BO248" i="1"/>
  <c r="BO249" i="1"/>
  <c r="BO250" i="1"/>
  <c r="BO251" i="1"/>
  <c r="BO252" i="1"/>
  <c r="BO253" i="1"/>
  <c r="BO254" i="1"/>
  <c r="BO255" i="1"/>
  <c r="BO256" i="1"/>
  <c r="BO257" i="1"/>
  <c r="BO258" i="1"/>
  <c r="BO259" i="1"/>
  <c r="BO260" i="1"/>
  <c r="BO261" i="1"/>
  <c r="BO262" i="1"/>
  <c r="BO263" i="1"/>
  <c r="BO264" i="1"/>
  <c r="BO265" i="1"/>
  <c r="BO266" i="1"/>
  <c r="BO267" i="1"/>
  <c r="BO268" i="1"/>
  <c r="BO269" i="1"/>
  <c r="BO270" i="1"/>
  <c r="BO247" i="1"/>
  <c r="AF113" i="4"/>
  <c r="AF114" i="4"/>
  <c r="AF115" i="4"/>
  <c r="AF116" i="4"/>
  <c r="AF117" i="4"/>
  <c r="AF118" i="4"/>
  <c r="AF119" i="4"/>
  <c r="AF120" i="4"/>
  <c r="AF121" i="4"/>
  <c r="AF122" i="4"/>
  <c r="AF123" i="4"/>
  <c r="AF124" i="4"/>
  <c r="AF125" i="4"/>
  <c r="AF126" i="4"/>
  <c r="AF127" i="4"/>
  <c r="AF128" i="4"/>
  <c r="AF129" i="4"/>
  <c r="AF130" i="4"/>
  <c r="AF131" i="4"/>
  <c r="AF132" i="4"/>
  <c r="AF133" i="4"/>
  <c r="AF134" i="4"/>
  <c r="AF135" i="4"/>
  <c r="AF136" i="4"/>
  <c r="AF137" i="4"/>
  <c r="AF138" i="4"/>
  <c r="AF139" i="4"/>
  <c r="AF140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D114" i="4"/>
  <c r="AD115" i="4" s="1"/>
  <c r="AD116" i="4" s="1"/>
  <c r="AD117" i="4" s="1"/>
  <c r="AD118" i="4" s="1"/>
  <c r="AD119" i="4" s="1"/>
  <c r="AD120" i="4" s="1"/>
  <c r="AD121" i="4" s="1"/>
  <c r="AD122" i="4" s="1"/>
  <c r="AD123" i="4" s="1"/>
  <c r="AD124" i="4" s="1"/>
  <c r="AD125" i="4" s="1"/>
  <c r="AD126" i="4" s="1"/>
  <c r="AD127" i="4" s="1"/>
  <c r="AD128" i="4" s="1"/>
  <c r="AD129" i="4" s="1"/>
  <c r="AD130" i="4" s="1"/>
  <c r="AD131" i="4" s="1"/>
  <c r="AD132" i="4" s="1"/>
  <c r="AD133" i="4" s="1"/>
  <c r="AD134" i="4" s="1"/>
  <c r="AD135" i="4" s="1"/>
  <c r="AD136" i="4" s="1"/>
  <c r="AD137" i="4" s="1"/>
  <c r="AD138" i="4" s="1"/>
  <c r="AD139" i="4" s="1"/>
  <c r="AD140" i="4" s="1"/>
  <c r="L136" i="4"/>
  <c r="L137" i="4"/>
  <c r="L138" i="4"/>
  <c r="L139" i="4"/>
  <c r="D2" i="4"/>
  <c r="D3" i="4" s="1"/>
  <c r="D4" i="4" s="1"/>
  <c r="D5" i="4" s="1"/>
  <c r="D6" i="4" s="1"/>
  <c r="D7" i="4" s="1"/>
  <c r="D8" i="4" s="1"/>
  <c r="D9" i="4" s="1"/>
  <c r="D10" i="4" s="1"/>
  <c r="D11" i="4" s="1"/>
  <c r="D12" i="4" s="1"/>
  <c r="D13" i="4" s="1"/>
  <c r="D14" i="4" s="1"/>
  <c r="D15" i="4" s="1"/>
  <c r="D16" i="4" s="1"/>
  <c r="D17" i="4" s="1"/>
  <c r="D18" i="4" s="1"/>
  <c r="D19" i="4" s="1"/>
  <c r="D20" i="4" s="1"/>
  <c r="D21" i="4" s="1"/>
  <c r="D22" i="4" s="1"/>
  <c r="D23" i="4" s="1"/>
  <c r="D24" i="4" s="1"/>
  <c r="D25" i="4" s="1"/>
  <c r="D26" i="4" s="1"/>
  <c r="D27" i="4" s="1"/>
  <c r="D28" i="4" s="1"/>
  <c r="D29" i="4" s="1"/>
  <c r="D30" i="4" s="1"/>
  <c r="D31" i="4" s="1"/>
  <c r="D32" i="4" s="1"/>
  <c r="D33" i="4" s="1"/>
  <c r="D34" i="4" s="1"/>
  <c r="D35" i="4" s="1"/>
  <c r="D36" i="4" s="1"/>
  <c r="D37" i="4" s="1"/>
  <c r="D38" i="4" s="1"/>
  <c r="D39" i="4" s="1"/>
  <c r="D40" i="4" s="1"/>
  <c r="D41" i="4" s="1"/>
  <c r="D42" i="4" s="1"/>
  <c r="D43" i="4" s="1"/>
  <c r="D44" i="4" s="1"/>
  <c r="D45" i="4" s="1"/>
  <c r="D46" i="4" s="1"/>
  <c r="D47" i="4" s="1"/>
  <c r="D48" i="4" s="1"/>
  <c r="D49" i="4" s="1"/>
  <c r="D50" i="4" s="1"/>
  <c r="D51" i="4" s="1"/>
  <c r="D52" i="4" s="1"/>
  <c r="D53" i="4" s="1"/>
  <c r="D54" i="4" s="1"/>
  <c r="D55" i="4" s="1"/>
  <c r="D56" i="4" s="1"/>
  <c r="D57" i="4" s="1"/>
  <c r="D58" i="4" s="1"/>
  <c r="D59" i="4" s="1"/>
  <c r="D60" i="4" s="1"/>
  <c r="D61" i="4" s="1"/>
  <c r="D62" i="4" s="1"/>
  <c r="D63" i="4" s="1"/>
  <c r="D64" i="4" s="1"/>
  <c r="D65" i="4" s="1"/>
  <c r="D66" i="4" s="1"/>
  <c r="D67" i="4" s="1"/>
  <c r="D68" i="4" s="1"/>
  <c r="D69" i="4" s="1"/>
  <c r="D70" i="4" s="1"/>
  <c r="D71" i="4" s="1"/>
  <c r="D72" i="4" s="1"/>
  <c r="D73" i="4" s="1"/>
  <c r="D74" i="4" s="1"/>
  <c r="D75" i="4" s="1"/>
  <c r="D76" i="4" s="1"/>
  <c r="D77" i="4" s="1"/>
  <c r="D78" i="4" s="1"/>
  <c r="D79" i="4" s="1"/>
  <c r="D80" i="4" s="1"/>
  <c r="D81" i="4" s="1"/>
  <c r="D82" i="4" s="1"/>
  <c r="D83" i="4" s="1"/>
  <c r="D84" i="4" s="1"/>
  <c r="D85" i="4" s="1"/>
  <c r="D86" i="4" s="1"/>
  <c r="D87" i="4" s="1"/>
  <c r="D88" i="4" s="1"/>
  <c r="D89" i="4" s="1"/>
  <c r="D90" i="4" s="1"/>
  <c r="D91" i="4" s="1"/>
  <c r="D92" i="4" s="1"/>
  <c r="D93" i="4" s="1"/>
  <c r="D94" i="4" s="1"/>
  <c r="D95" i="4" s="1"/>
  <c r="D96" i="4" s="1"/>
  <c r="D97" i="4" s="1"/>
  <c r="D98" i="4" s="1"/>
  <c r="D99" i="4" s="1"/>
  <c r="D100" i="4" s="1"/>
  <c r="D101" i="4" s="1"/>
  <c r="D102" i="4" s="1"/>
  <c r="D103" i="4" s="1"/>
  <c r="D104" i="4" s="1"/>
  <c r="D105" i="4" s="1"/>
  <c r="D106" i="4" s="1"/>
  <c r="D107" i="4" s="1"/>
  <c r="D108" i="4" s="1"/>
  <c r="D109" i="4" s="1"/>
  <c r="D110" i="4" s="1"/>
  <c r="D111" i="4" s="1"/>
  <c r="D112" i="4" s="1"/>
  <c r="D113" i="4" s="1"/>
  <c r="D114" i="4" s="1"/>
  <c r="D115" i="4" s="1"/>
  <c r="D116" i="4" s="1"/>
  <c r="D117" i="4" s="1"/>
  <c r="D118" i="4" s="1"/>
  <c r="D119" i="4" s="1"/>
  <c r="D120" i="4" s="1"/>
  <c r="D121" i="4" s="1"/>
  <c r="D122" i="4" s="1"/>
  <c r="D123" i="4" s="1"/>
  <c r="D124" i="4" s="1"/>
  <c r="D125" i="4" s="1"/>
  <c r="D126" i="4" s="1"/>
  <c r="D127" i="4" s="1"/>
  <c r="D128" i="4" s="1"/>
  <c r="D129" i="4" s="1"/>
  <c r="D130" i="4" s="1"/>
  <c r="D131" i="4" s="1"/>
  <c r="D132" i="4" s="1"/>
  <c r="D133" i="4" s="1"/>
  <c r="D134" i="4" s="1"/>
  <c r="D135" i="4" s="1"/>
  <c r="D136" i="4" s="1"/>
  <c r="D137" i="4" s="1"/>
  <c r="D138" i="4" s="1"/>
  <c r="D139" i="4" s="1"/>
  <c r="D140" i="4" s="1"/>
  <c r="D141" i="4" s="1"/>
  <c r="D142" i="4" s="1"/>
  <c r="D143" i="4" s="1"/>
  <c r="D144" i="4" s="1"/>
  <c r="D145" i="4" s="1"/>
  <c r="D146" i="4" s="1"/>
  <c r="D147" i="4" s="1"/>
  <c r="D148" i="4" s="1"/>
  <c r="D149" i="4" s="1"/>
  <c r="D150" i="4" s="1"/>
  <c r="D151" i="4" s="1"/>
  <c r="D152" i="4" s="1"/>
  <c r="D153" i="4" s="1"/>
  <c r="D154" i="4" s="1"/>
  <c r="R114" i="4"/>
  <c r="R135" i="4"/>
  <c r="R131" i="4"/>
  <c r="R130" i="4"/>
  <c r="R128" i="4"/>
  <c r="R127" i="4"/>
  <c r="R126" i="4"/>
  <c r="R125" i="4"/>
  <c r="R119" i="4"/>
  <c r="R116" i="4"/>
  <c r="R115" i="4"/>
  <c r="K114" i="4"/>
  <c r="R139" i="4"/>
  <c r="R138" i="4"/>
  <c r="R137" i="4"/>
  <c r="R136" i="4"/>
  <c r="R134" i="4"/>
  <c r="R133" i="4"/>
  <c r="R132" i="4"/>
  <c r="R129" i="4"/>
  <c r="R124" i="4"/>
  <c r="R123" i="4"/>
  <c r="R122" i="4"/>
  <c r="R121" i="4"/>
  <c r="R120" i="4"/>
  <c r="R118" i="4"/>
  <c r="R117" i="4"/>
  <c r="I113" i="4"/>
  <c r="I114" i="4" s="1"/>
  <c r="I115" i="4" s="1"/>
  <c r="I116" i="4" s="1"/>
  <c r="I117" i="4" s="1"/>
  <c r="I118" i="4" s="1"/>
  <c r="I119" i="4" s="1"/>
  <c r="I120" i="4" s="1"/>
  <c r="I121" i="4" s="1"/>
  <c r="I122" i="4" s="1"/>
  <c r="I123" i="4" s="1"/>
  <c r="I124" i="4" s="1"/>
  <c r="I125" i="4" s="1"/>
  <c r="I126" i="4" s="1"/>
  <c r="I127" i="4" s="1"/>
  <c r="I128" i="4" s="1"/>
  <c r="I129" i="4" s="1"/>
  <c r="I130" i="4" s="1"/>
  <c r="I131" i="4" s="1"/>
  <c r="I132" i="4" s="1"/>
  <c r="I133" i="4" s="1"/>
  <c r="I134" i="4" s="1"/>
  <c r="I135" i="4" s="1"/>
  <c r="I136" i="4" s="1"/>
  <c r="I137" i="4" s="1"/>
  <c r="I138" i="4" s="1"/>
  <c r="I139" i="4" s="1"/>
  <c r="I141" i="4" s="1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K112" i="2"/>
  <c r="Q81" i="2" s="1"/>
  <c r="K122" i="2"/>
  <c r="Q91" i="2" s="1"/>
  <c r="K121" i="2"/>
  <c r="Q90" i="2" s="1"/>
  <c r="K120" i="2"/>
  <c r="Q89" i="2" s="1"/>
  <c r="K119" i="2"/>
  <c r="Q88" i="2" s="1"/>
  <c r="K118" i="2"/>
  <c r="Q87" i="2" s="1"/>
  <c r="K117" i="2"/>
  <c r="Q86" i="2" s="1"/>
  <c r="K116" i="2"/>
  <c r="Q85" i="2" s="1"/>
  <c r="K115" i="2"/>
  <c r="Q84" i="2" s="1"/>
  <c r="K114" i="2"/>
  <c r="Q83" i="2" s="1"/>
  <c r="K113" i="2"/>
  <c r="Q82" i="2" s="1"/>
  <c r="K111" i="2"/>
  <c r="Q80" i="2" s="1"/>
  <c r="K110" i="2"/>
  <c r="Q79" i="2" s="1"/>
  <c r="K109" i="2"/>
  <c r="Q78" i="2" s="1"/>
  <c r="D2" i="2"/>
  <c r="D3" i="2" s="1"/>
  <c r="D4" i="2" s="1"/>
  <c r="D5" i="2" s="1"/>
  <c r="D6" i="2" s="1"/>
  <c r="D7" i="2" s="1"/>
  <c r="D8" i="2" s="1"/>
  <c r="D9" i="2" s="1"/>
  <c r="D10" i="2" s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D37" i="2" s="1"/>
  <c r="D38" i="2" s="1"/>
  <c r="D39" i="2" s="1"/>
  <c r="D40" i="2" s="1"/>
  <c r="D41" i="2" s="1"/>
  <c r="D42" i="2" s="1"/>
  <c r="D43" i="2" s="1"/>
  <c r="D44" i="2" s="1"/>
  <c r="D45" i="2" s="1"/>
  <c r="D46" i="2" s="1"/>
  <c r="D47" i="2" s="1"/>
  <c r="D48" i="2" s="1"/>
  <c r="D49" i="2" s="1"/>
  <c r="D50" i="2" s="1"/>
  <c r="D51" i="2" s="1"/>
  <c r="D52" i="2" s="1"/>
  <c r="D53" i="2" s="1"/>
  <c r="D54" i="2" s="1"/>
  <c r="D55" i="2" s="1"/>
  <c r="D56" i="2" s="1"/>
  <c r="D57" i="2" s="1"/>
  <c r="D58" i="2" s="1"/>
  <c r="D59" i="2" s="1"/>
  <c r="D60" i="2" s="1"/>
  <c r="D61" i="2" s="1"/>
  <c r="D62" i="2" s="1"/>
  <c r="D63" i="2" s="1"/>
  <c r="D64" i="2" s="1"/>
  <c r="D65" i="2" s="1"/>
  <c r="D66" i="2" s="1"/>
  <c r="D67" i="2" s="1"/>
  <c r="D68" i="2" s="1"/>
  <c r="D69" i="2" s="1"/>
  <c r="D70" i="2" s="1"/>
  <c r="D71" i="2" s="1"/>
  <c r="D72" i="2" s="1"/>
  <c r="D73" i="2" s="1"/>
  <c r="D74" i="2" s="1"/>
  <c r="D75" i="2" s="1"/>
  <c r="D76" i="2" s="1"/>
  <c r="D77" i="2" s="1"/>
  <c r="D78" i="2" s="1"/>
  <c r="D79" i="2" s="1"/>
  <c r="D80" i="2" s="1"/>
  <c r="D81" i="2" s="1"/>
  <c r="D82" i="2" s="1"/>
  <c r="D83" i="2" s="1"/>
  <c r="D84" i="2" s="1"/>
  <c r="D85" i="2" s="1"/>
  <c r="D86" i="2" s="1"/>
  <c r="D87" i="2" s="1"/>
  <c r="D88" i="2" s="1"/>
  <c r="D89" i="2" s="1"/>
  <c r="D90" i="2" s="1"/>
  <c r="D91" i="2" s="1"/>
  <c r="D92" i="2" s="1"/>
  <c r="D93" i="2" s="1"/>
  <c r="D94" i="2" s="1"/>
  <c r="D95" i="2" s="1"/>
  <c r="D96" i="2" s="1"/>
  <c r="D97" i="2" s="1"/>
  <c r="D98" i="2" s="1"/>
  <c r="D99" i="2" s="1"/>
  <c r="D100" i="2" s="1"/>
  <c r="D101" i="2" s="1"/>
  <c r="D102" i="2" s="1"/>
  <c r="D103" i="2" s="1"/>
  <c r="D104" i="2" s="1"/>
  <c r="D105" i="2" s="1"/>
  <c r="D106" i="2" s="1"/>
  <c r="D107" i="2" s="1"/>
  <c r="D108" i="2" s="1"/>
  <c r="D109" i="2" s="1"/>
  <c r="D110" i="2" s="1"/>
  <c r="D111" i="2" s="1"/>
  <c r="D112" i="2" s="1"/>
  <c r="D113" i="2" s="1"/>
  <c r="D114" i="2" s="1"/>
  <c r="D115" i="2" s="1"/>
  <c r="D116" i="2" s="1"/>
  <c r="D117" i="2" s="1"/>
  <c r="D118" i="2" s="1"/>
  <c r="D119" i="2" s="1"/>
  <c r="D120" i="2" s="1"/>
  <c r="D121" i="2" s="1"/>
  <c r="D122" i="2" s="1"/>
  <c r="D123" i="2" s="1"/>
  <c r="D124" i="2" s="1"/>
  <c r="D125" i="2" s="1"/>
  <c r="D126" i="2" s="1"/>
  <c r="D127" i="2" s="1"/>
  <c r="D128" i="2" s="1"/>
  <c r="D129" i="2" s="1"/>
  <c r="D130" i="2" s="1"/>
  <c r="D131" i="2" s="1"/>
  <c r="D132" i="2" s="1"/>
  <c r="D133" i="2" s="1"/>
  <c r="D134" i="2" s="1"/>
  <c r="D135" i="2" s="1"/>
  <c r="D136" i="2" s="1"/>
  <c r="D137" i="2" s="1"/>
  <c r="D138" i="2" s="1"/>
  <c r="D139" i="2" s="1"/>
  <c r="D140" i="2" s="1"/>
  <c r="D141" i="2" s="1"/>
  <c r="D142" i="2" s="1"/>
  <c r="D143" i="2" s="1"/>
  <c r="D144" i="2" s="1"/>
  <c r="D145" i="2" s="1"/>
  <c r="D146" i="2" s="1"/>
  <c r="D147" i="2" s="1"/>
  <c r="D148" i="2" s="1"/>
  <c r="D149" i="2" s="1"/>
  <c r="D150" i="2" s="1"/>
  <c r="D151" i="2" s="1"/>
  <c r="D152" i="2" s="1"/>
  <c r="D153" i="2" s="1"/>
  <c r="D154" i="2" s="1"/>
  <c r="D155" i="2" s="1"/>
  <c r="D156" i="2" s="1"/>
  <c r="D157" i="2" s="1"/>
  <c r="D158" i="2" s="1"/>
  <c r="D159" i="2" s="1"/>
  <c r="D160" i="2" s="1"/>
  <c r="D161" i="2" s="1"/>
  <c r="D162" i="2" s="1"/>
  <c r="D163" i="2" s="1"/>
  <c r="D164" i="2" s="1"/>
  <c r="D165" i="2" s="1"/>
  <c r="D166" i="2" s="1"/>
  <c r="D167" i="2" s="1"/>
  <c r="D168" i="2" s="1"/>
  <c r="D169" i="2" s="1"/>
  <c r="D170" i="2" s="1"/>
  <c r="D171" i="2" s="1"/>
  <c r="D172" i="2" s="1"/>
  <c r="D173" i="2" s="1"/>
  <c r="D174" i="2" s="1"/>
  <c r="D175" i="2" s="1"/>
  <c r="K139" i="4"/>
  <c r="K138" i="4"/>
  <c r="K137" i="4"/>
  <c r="K136" i="4"/>
  <c r="K135" i="4"/>
  <c r="L134" i="4"/>
  <c r="K134" i="4"/>
  <c r="L133" i="4"/>
  <c r="K133" i="4"/>
  <c r="L132" i="4"/>
  <c r="K132" i="4"/>
  <c r="L131" i="4"/>
  <c r="K131" i="4"/>
  <c r="L130" i="4"/>
  <c r="K130" i="4"/>
  <c r="L129" i="4"/>
  <c r="K129" i="4"/>
  <c r="K128" i="4"/>
  <c r="L127" i="4"/>
  <c r="K127" i="4"/>
  <c r="K126" i="4"/>
  <c r="K125" i="4"/>
  <c r="K124" i="4"/>
  <c r="K123" i="4"/>
  <c r="K122" i="4"/>
  <c r="K121" i="4"/>
  <c r="K120" i="4"/>
  <c r="K119" i="4"/>
  <c r="L118" i="4"/>
  <c r="K118" i="4"/>
  <c r="K117" i="4"/>
  <c r="L116" i="4"/>
  <c r="K116" i="4"/>
  <c r="K115" i="4"/>
  <c r="BL137" i="2"/>
  <c r="BL138" i="2" s="1"/>
  <c r="BL139" i="2" s="1"/>
  <c r="BL140" i="2" s="1"/>
  <c r="BL141" i="2" s="1"/>
  <c r="BL142" i="2" s="1"/>
  <c r="BL143" i="2" s="1"/>
  <c r="BL144" i="2" s="1"/>
  <c r="BL145" i="2" s="1"/>
  <c r="BL146" i="2" s="1"/>
  <c r="BL147" i="2" s="1"/>
  <c r="BL148" i="2" s="1"/>
  <c r="BL149" i="2" s="1"/>
  <c r="BL150" i="2" s="1"/>
  <c r="BL151" i="2" s="1"/>
  <c r="BL152" i="2" s="1"/>
  <c r="BL153" i="2" s="1"/>
  <c r="BL154" i="2" s="1"/>
  <c r="BL155" i="2" s="1"/>
  <c r="BL156" i="2" s="1"/>
  <c r="BL157" i="2" s="1"/>
  <c r="BL158" i="2" s="1"/>
  <c r="BL160" i="2" s="1"/>
  <c r="BL129" i="2"/>
  <c r="BL130" i="2" s="1"/>
  <c r="BO127" i="2"/>
  <c r="BN127" i="2"/>
  <c r="BO126" i="2"/>
  <c r="BN126" i="2"/>
  <c r="BO125" i="2"/>
  <c r="BN125" i="2"/>
  <c r="BO124" i="2"/>
  <c r="BN124" i="2"/>
  <c r="BO123" i="2"/>
  <c r="BN123" i="2"/>
  <c r="BO122" i="2"/>
  <c r="BN122" i="2"/>
  <c r="BO121" i="2"/>
  <c r="BN121" i="2"/>
  <c r="BO120" i="2"/>
  <c r="BN120" i="2"/>
  <c r="BO119" i="2"/>
  <c r="BN119" i="2"/>
  <c r="BO118" i="2"/>
  <c r="BN118" i="2"/>
  <c r="BO117" i="2"/>
  <c r="BN117" i="2"/>
  <c r="BO116" i="2"/>
  <c r="BN116" i="2"/>
  <c r="BO115" i="2"/>
  <c r="BN115" i="2"/>
  <c r="BO114" i="2"/>
  <c r="BN114" i="2"/>
  <c r="BO113" i="2"/>
  <c r="BN113" i="2"/>
  <c r="BO112" i="2"/>
  <c r="BN112" i="2"/>
  <c r="BO111" i="2"/>
  <c r="BN111" i="2"/>
  <c r="BO110" i="2"/>
  <c r="BN110" i="2"/>
  <c r="BO109" i="2"/>
  <c r="BN109" i="2"/>
  <c r="BO108" i="2"/>
  <c r="BN108" i="2"/>
  <c r="BO107" i="2"/>
  <c r="BN107" i="2"/>
  <c r="BK107" i="2"/>
  <c r="BK108" i="2" s="1"/>
  <c r="BK109" i="2" s="1"/>
  <c r="BK110" i="2" s="1"/>
  <c r="BK111" i="2" s="1"/>
  <c r="BK112" i="2" s="1"/>
  <c r="BK113" i="2" s="1"/>
  <c r="BK114" i="2" s="1"/>
  <c r="BK115" i="2" s="1"/>
  <c r="BK116" i="2" s="1"/>
  <c r="BK117" i="2" s="1"/>
  <c r="BK118" i="2" s="1"/>
  <c r="BK119" i="2" s="1"/>
  <c r="BK120" i="2" s="1"/>
  <c r="BK121" i="2" s="1"/>
  <c r="BK122" i="2" s="1"/>
  <c r="BK123" i="2" s="1"/>
  <c r="BK124" i="2" s="1"/>
  <c r="BK125" i="2" s="1"/>
  <c r="BK126" i="2" s="1"/>
  <c r="BK127" i="2" s="1"/>
  <c r="BO106" i="2"/>
  <c r="BN106" i="2"/>
  <c r="BK106" i="2"/>
  <c r="BH2" i="2"/>
  <c r="BH3" i="2" s="1"/>
  <c r="BH4" i="2" s="1"/>
  <c r="BH5" i="2" s="1"/>
  <c r="BH6" i="2" s="1"/>
  <c r="BH7" i="2" s="1"/>
  <c r="BH8" i="2" s="1"/>
  <c r="BH9" i="2" s="1"/>
  <c r="BH10" i="2" s="1"/>
  <c r="BH11" i="2" s="1"/>
  <c r="BH12" i="2" s="1"/>
  <c r="BH13" i="2" s="1"/>
  <c r="BH14" i="2" s="1"/>
  <c r="BH15" i="2" s="1"/>
  <c r="BH16" i="2" s="1"/>
  <c r="BH17" i="2" s="1"/>
  <c r="BH18" i="2" s="1"/>
  <c r="BH19" i="2" s="1"/>
  <c r="BH20" i="2" s="1"/>
  <c r="BH21" i="2" s="1"/>
  <c r="BH22" i="2" s="1"/>
  <c r="BH23" i="2" s="1"/>
  <c r="BH24" i="2" s="1"/>
  <c r="BH25" i="2" s="1"/>
  <c r="BH26" i="2" s="1"/>
  <c r="BH27" i="2" s="1"/>
  <c r="BH28" i="2" s="1"/>
  <c r="BH29" i="2" s="1"/>
  <c r="BH30" i="2" s="1"/>
  <c r="BH31" i="2" s="1"/>
  <c r="BH32" i="2" s="1"/>
  <c r="BH33" i="2" s="1"/>
  <c r="BH34" i="2" s="1"/>
  <c r="BH35" i="2" s="1"/>
  <c r="BH36" i="2" s="1"/>
  <c r="BH37" i="2" s="1"/>
  <c r="BH38" i="2" s="1"/>
  <c r="BH39" i="2" s="1"/>
  <c r="BH40" i="2" s="1"/>
  <c r="BH41" i="2" s="1"/>
  <c r="BH42" i="2" s="1"/>
  <c r="BH43" i="2" s="1"/>
  <c r="BH44" i="2" s="1"/>
  <c r="BH45" i="2" s="1"/>
  <c r="BH46" i="2" s="1"/>
  <c r="BH47" i="2" s="1"/>
  <c r="BH48" i="2" s="1"/>
  <c r="BH49" i="2" s="1"/>
  <c r="BH50" i="2" s="1"/>
  <c r="BH51" i="2" s="1"/>
  <c r="BH52" i="2" s="1"/>
  <c r="BH53" i="2" s="1"/>
  <c r="BH54" i="2" s="1"/>
  <c r="BH55" i="2" s="1"/>
  <c r="BH56" i="2" s="1"/>
  <c r="BH57" i="2" s="1"/>
  <c r="BH58" i="2" s="1"/>
  <c r="BH59" i="2" s="1"/>
  <c r="BH60" i="2" s="1"/>
  <c r="BH61" i="2" s="1"/>
  <c r="BH62" i="2" s="1"/>
  <c r="BH63" i="2" s="1"/>
  <c r="BH64" i="2" s="1"/>
  <c r="BH65" i="2" s="1"/>
  <c r="BH66" i="2" s="1"/>
  <c r="BH67" i="2" s="1"/>
  <c r="BH68" i="2" s="1"/>
  <c r="BH69" i="2" s="1"/>
  <c r="BH70" i="2" s="1"/>
  <c r="BH71" i="2" s="1"/>
  <c r="BH72" i="2" s="1"/>
  <c r="BH73" i="2" s="1"/>
  <c r="BH74" i="2" s="1"/>
  <c r="BH75" i="2" s="1"/>
  <c r="BH76" i="2" s="1"/>
  <c r="BH77" i="2" s="1"/>
  <c r="BH78" i="2" s="1"/>
  <c r="BH79" i="2" s="1"/>
  <c r="BH80" i="2" s="1"/>
  <c r="BH81" i="2" s="1"/>
  <c r="BH82" i="2" s="1"/>
  <c r="BH83" i="2" s="1"/>
  <c r="BH84" i="2" s="1"/>
  <c r="BH85" i="2" s="1"/>
  <c r="BH86" i="2" s="1"/>
  <c r="BH87" i="2" s="1"/>
  <c r="BH88" i="2" s="1"/>
  <c r="BH89" i="2" s="1"/>
  <c r="BH90" i="2" s="1"/>
  <c r="BH91" i="2" s="1"/>
  <c r="BH92" i="2" s="1"/>
  <c r="BH93" i="2" s="1"/>
  <c r="BH94" i="2" s="1"/>
  <c r="BH95" i="2" s="1"/>
  <c r="BH96" i="2" s="1"/>
  <c r="BH97" i="2" s="1"/>
  <c r="BH98" i="2" s="1"/>
  <c r="BH99" i="2" s="1"/>
  <c r="BH100" i="2" s="1"/>
  <c r="BH101" i="2" s="1"/>
  <c r="BH102" i="2" s="1"/>
  <c r="BH103" i="2" s="1"/>
  <c r="BH104" i="2" s="1"/>
  <c r="BH105" i="2" s="1"/>
  <c r="BH106" i="2" s="1"/>
  <c r="BH107" i="2" s="1"/>
  <c r="BH108" i="2" s="1"/>
  <c r="BH109" i="2" s="1"/>
  <c r="BH110" i="2" s="1"/>
  <c r="BH111" i="2" s="1"/>
  <c r="BH112" i="2" s="1"/>
  <c r="BH113" i="2" s="1"/>
  <c r="BH114" i="2" s="1"/>
  <c r="BH115" i="2" s="1"/>
  <c r="BH116" i="2" s="1"/>
  <c r="BH117" i="2" s="1"/>
  <c r="BH118" i="2" s="1"/>
  <c r="BH119" i="2" s="1"/>
  <c r="BH120" i="2" s="1"/>
  <c r="BH121" i="2" s="1"/>
  <c r="BH122" i="2" s="1"/>
  <c r="BH123" i="2" s="1"/>
  <c r="BH124" i="2" s="1"/>
  <c r="BH125" i="2" s="1"/>
  <c r="BH126" i="2" s="1"/>
  <c r="BH127" i="2" s="1"/>
  <c r="BH128" i="2" s="1"/>
  <c r="BH129" i="2" s="1"/>
  <c r="BH130" i="2" s="1"/>
  <c r="BH131" i="2" s="1"/>
  <c r="BH132" i="2" s="1"/>
  <c r="BH133" i="2" s="1"/>
  <c r="BH134" i="2" s="1"/>
  <c r="BH135" i="2" s="1"/>
  <c r="BH136" i="2" s="1"/>
  <c r="BH137" i="2" s="1"/>
  <c r="BH138" i="2" s="1"/>
  <c r="BH139" i="2" s="1"/>
  <c r="BH140" i="2" s="1"/>
  <c r="BH141" i="2" s="1"/>
  <c r="BH142" i="2" s="1"/>
  <c r="BH143" i="2" s="1"/>
  <c r="BH144" i="2" s="1"/>
  <c r="BH145" i="2" s="1"/>
  <c r="BH146" i="2" s="1"/>
  <c r="BH147" i="2" s="1"/>
  <c r="BH148" i="2" s="1"/>
  <c r="BH149" i="2" s="1"/>
  <c r="BH150" i="2" s="1"/>
  <c r="BH151" i="2" s="1"/>
  <c r="BH152" i="2" s="1"/>
  <c r="BH153" i="2" s="1"/>
  <c r="BH154" i="2" s="1"/>
  <c r="BH155" i="2" s="1"/>
  <c r="BH156" i="2" s="1"/>
  <c r="BH157" i="2" s="1"/>
  <c r="BH158" i="2" s="1"/>
  <c r="BH159" i="2" s="1"/>
  <c r="BH160" i="2" s="1"/>
  <c r="BH161" i="2" s="1"/>
  <c r="BH162" i="2" s="1"/>
  <c r="BH163" i="2" s="1"/>
  <c r="BH164" i="2" s="1"/>
  <c r="BH165" i="2" s="1"/>
  <c r="BH166" i="2" s="1"/>
  <c r="BH167" i="2" s="1"/>
  <c r="BH168" i="2" s="1"/>
  <c r="BH169" i="2" s="1"/>
  <c r="BH170" i="2" s="1"/>
  <c r="BH171" i="2" s="1"/>
  <c r="BH172" i="2" s="1"/>
  <c r="BH173" i="2" s="1"/>
  <c r="BH174" i="2" s="1"/>
  <c r="BH175" i="2" s="1"/>
  <c r="H134" i="2"/>
  <c r="H135" i="2" s="1"/>
  <c r="H136" i="2" s="1"/>
  <c r="H137" i="2" s="1"/>
  <c r="H138" i="2" s="1"/>
  <c r="H139" i="2" s="1"/>
  <c r="H140" i="2" s="1"/>
  <c r="H141" i="2" s="1"/>
  <c r="H142" i="2" s="1"/>
  <c r="H143" i="2" s="1"/>
  <c r="H144" i="2" s="1"/>
  <c r="H145" i="2" s="1"/>
  <c r="H146" i="2" s="1"/>
  <c r="H147" i="2" s="1"/>
  <c r="H148" i="2" s="1"/>
  <c r="H149" i="2" s="1"/>
  <c r="H150" i="2" s="1"/>
  <c r="H151" i="2" s="1"/>
  <c r="H152" i="2" s="1"/>
  <c r="H153" i="2" s="1"/>
  <c r="H155" i="2" s="1"/>
  <c r="G106" i="2"/>
  <c r="AZ129" i="2"/>
  <c r="AZ130" i="2" s="1"/>
  <c r="BC127" i="2"/>
  <c r="BB127" i="2"/>
  <c r="BC126" i="2"/>
  <c r="BB126" i="2"/>
  <c r="BC125" i="2"/>
  <c r="BB125" i="2"/>
  <c r="BC124" i="2"/>
  <c r="BB124" i="2"/>
  <c r="BC123" i="2"/>
  <c r="BB123" i="2"/>
  <c r="BC122" i="2"/>
  <c r="BB122" i="2"/>
  <c r="BC121" i="2"/>
  <c r="BB121" i="2"/>
  <c r="BC120" i="2"/>
  <c r="BB120" i="2"/>
  <c r="BC119" i="2"/>
  <c r="BB119" i="2"/>
  <c r="BC118" i="2"/>
  <c r="BB118" i="2"/>
  <c r="BC117" i="2"/>
  <c r="BB117" i="2"/>
  <c r="BC116" i="2"/>
  <c r="BB116" i="2"/>
  <c r="BC115" i="2"/>
  <c r="BB115" i="2"/>
  <c r="BC114" i="2"/>
  <c r="BB114" i="2"/>
  <c r="BC113" i="2"/>
  <c r="BB113" i="2"/>
  <c r="BC112" i="2"/>
  <c r="BB112" i="2"/>
  <c r="BC111" i="2"/>
  <c r="BB111" i="2"/>
  <c r="BC110" i="2"/>
  <c r="BB110" i="2"/>
  <c r="BC109" i="2"/>
  <c r="BB109" i="2"/>
  <c r="BC108" i="2"/>
  <c r="BB108" i="2"/>
  <c r="BC107" i="2"/>
  <c r="BB107" i="2"/>
  <c r="AY107" i="2"/>
  <c r="AY108" i="2" s="1"/>
  <c r="AY109" i="2" s="1"/>
  <c r="AY110" i="2" s="1"/>
  <c r="AY111" i="2" s="1"/>
  <c r="AY112" i="2" s="1"/>
  <c r="AY113" i="2" s="1"/>
  <c r="AY114" i="2" s="1"/>
  <c r="AY115" i="2" s="1"/>
  <c r="AY116" i="2" s="1"/>
  <c r="AY117" i="2" s="1"/>
  <c r="AY118" i="2" s="1"/>
  <c r="AY119" i="2" s="1"/>
  <c r="AY120" i="2" s="1"/>
  <c r="AY121" i="2" s="1"/>
  <c r="AY122" i="2" s="1"/>
  <c r="AY123" i="2" s="1"/>
  <c r="AY124" i="2" s="1"/>
  <c r="AY125" i="2" s="1"/>
  <c r="AY126" i="2" s="1"/>
  <c r="AY127" i="2" s="1"/>
  <c r="BC106" i="2"/>
  <c r="BB106" i="2"/>
  <c r="BC105" i="2"/>
  <c r="BB105" i="2"/>
  <c r="AW5" i="2"/>
  <c r="AW6" i="2" s="1"/>
  <c r="AW7" i="2" s="1"/>
  <c r="AW8" i="2" s="1"/>
  <c r="AW9" i="2" s="1"/>
  <c r="AW10" i="2" s="1"/>
  <c r="AW11" i="2" s="1"/>
  <c r="AW12" i="2" s="1"/>
  <c r="AW13" i="2" s="1"/>
  <c r="AW14" i="2" s="1"/>
  <c r="AW15" i="2" s="1"/>
  <c r="AW16" i="2" s="1"/>
  <c r="AW17" i="2" s="1"/>
  <c r="AW18" i="2" s="1"/>
  <c r="AW19" i="2" s="1"/>
  <c r="AW20" i="2" s="1"/>
  <c r="AW21" i="2" s="1"/>
  <c r="AW22" i="2" s="1"/>
  <c r="AW23" i="2" s="1"/>
  <c r="AW24" i="2" s="1"/>
  <c r="AW25" i="2" s="1"/>
  <c r="AW26" i="2" s="1"/>
  <c r="AW27" i="2" s="1"/>
  <c r="AW28" i="2" s="1"/>
  <c r="AW29" i="2" s="1"/>
  <c r="AW30" i="2" s="1"/>
  <c r="AW31" i="2" s="1"/>
  <c r="AW32" i="2" s="1"/>
  <c r="AW33" i="2" s="1"/>
  <c r="AW34" i="2" s="1"/>
  <c r="AW35" i="2" s="1"/>
  <c r="AW36" i="2" s="1"/>
  <c r="AW37" i="2" s="1"/>
  <c r="AW38" i="2" s="1"/>
  <c r="AW39" i="2" s="1"/>
  <c r="AW40" i="2" s="1"/>
  <c r="AW41" i="2" s="1"/>
  <c r="AW42" i="2" s="1"/>
  <c r="AW43" i="2" s="1"/>
  <c r="AW44" i="2" s="1"/>
  <c r="AW45" i="2" s="1"/>
  <c r="AW46" i="2" s="1"/>
  <c r="AW47" i="2" s="1"/>
  <c r="AW48" i="2" s="1"/>
  <c r="AW49" i="2" s="1"/>
  <c r="AW50" i="2" s="1"/>
  <c r="AW51" i="2" s="1"/>
  <c r="AW52" i="2" s="1"/>
  <c r="AW53" i="2" s="1"/>
  <c r="AW54" i="2" s="1"/>
  <c r="AW55" i="2" s="1"/>
  <c r="AW56" i="2" s="1"/>
  <c r="AW57" i="2" s="1"/>
  <c r="AW58" i="2" s="1"/>
  <c r="AW59" i="2" s="1"/>
  <c r="AW60" i="2" s="1"/>
  <c r="AW61" i="2" s="1"/>
  <c r="AW62" i="2" s="1"/>
  <c r="AW63" i="2" s="1"/>
  <c r="AW64" i="2" s="1"/>
  <c r="AW65" i="2" s="1"/>
  <c r="AW66" i="2" s="1"/>
  <c r="AW67" i="2" s="1"/>
  <c r="AW68" i="2" s="1"/>
  <c r="AW69" i="2" s="1"/>
  <c r="AW70" i="2" s="1"/>
  <c r="AW71" i="2" s="1"/>
  <c r="AW72" i="2" s="1"/>
  <c r="AW73" i="2" s="1"/>
  <c r="AW74" i="2" s="1"/>
  <c r="AW75" i="2" s="1"/>
  <c r="AW76" i="2" s="1"/>
  <c r="AW77" i="2" s="1"/>
  <c r="AW78" i="2" s="1"/>
  <c r="AW79" i="2" s="1"/>
  <c r="AW80" i="2" s="1"/>
  <c r="AW81" i="2" s="1"/>
  <c r="AW82" i="2" s="1"/>
  <c r="AW83" i="2" s="1"/>
  <c r="AW84" i="2" s="1"/>
  <c r="AW85" i="2" s="1"/>
  <c r="AW86" i="2" s="1"/>
  <c r="AW87" i="2" s="1"/>
  <c r="AW88" i="2" s="1"/>
  <c r="AW89" i="2" s="1"/>
  <c r="AW90" i="2" s="1"/>
  <c r="AW91" i="2" s="1"/>
  <c r="AW92" i="2" s="1"/>
  <c r="AW93" i="2" s="1"/>
  <c r="AW94" i="2" s="1"/>
  <c r="AW95" i="2" s="1"/>
  <c r="AW96" i="2" s="1"/>
  <c r="AW97" i="2" s="1"/>
  <c r="AW98" i="2" s="1"/>
  <c r="AW99" i="2" s="1"/>
  <c r="AW100" i="2" s="1"/>
  <c r="AW101" i="2" s="1"/>
  <c r="AW102" i="2" s="1"/>
  <c r="AW103" i="2" s="1"/>
  <c r="AW104" i="2" s="1"/>
  <c r="AW105" i="2" s="1"/>
  <c r="AW106" i="2" s="1"/>
  <c r="AW107" i="2" s="1"/>
  <c r="AW108" i="2" s="1"/>
  <c r="AW109" i="2" s="1"/>
  <c r="AW110" i="2" s="1"/>
  <c r="AW111" i="2" s="1"/>
  <c r="AW112" i="2" s="1"/>
  <c r="AW113" i="2" s="1"/>
  <c r="AW114" i="2" s="1"/>
  <c r="AW115" i="2" s="1"/>
  <c r="AW116" i="2" s="1"/>
  <c r="AW117" i="2" s="1"/>
  <c r="AW118" i="2" s="1"/>
  <c r="AW119" i="2" s="1"/>
  <c r="AW120" i="2" s="1"/>
  <c r="AW121" i="2" s="1"/>
  <c r="AW122" i="2" s="1"/>
  <c r="AW123" i="2" s="1"/>
  <c r="AW124" i="2" s="1"/>
  <c r="AW125" i="2" s="1"/>
  <c r="AW126" i="2" s="1"/>
  <c r="AW127" i="2" s="1"/>
  <c r="AW128" i="2" s="1"/>
  <c r="AW129" i="2" s="1"/>
  <c r="AW130" i="2" s="1"/>
  <c r="AW131" i="2" s="1"/>
  <c r="AW132" i="2" s="1"/>
  <c r="AW133" i="2" s="1"/>
  <c r="AW134" i="2" s="1"/>
  <c r="AW135" i="2" s="1"/>
  <c r="AW136" i="2" s="1"/>
  <c r="AW137" i="2" s="1"/>
  <c r="AW138" i="2" s="1"/>
  <c r="AW139" i="2" s="1"/>
  <c r="AW140" i="2" s="1"/>
  <c r="AW141" i="2" s="1"/>
  <c r="AW142" i="2" s="1"/>
  <c r="AW143" i="2" s="1"/>
  <c r="AW144" i="2" s="1"/>
  <c r="AW145" i="2" s="1"/>
  <c r="AW146" i="2" s="1"/>
  <c r="AW147" i="2" s="1"/>
  <c r="AW148" i="2" s="1"/>
  <c r="AW149" i="2" s="1"/>
  <c r="AW150" i="2" s="1"/>
  <c r="AW151" i="2" s="1"/>
  <c r="AW152" i="2" s="1"/>
  <c r="AW153" i="2" s="1"/>
  <c r="AW154" i="2" s="1"/>
  <c r="AW155" i="2" s="1"/>
  <c r="AW156" i="2" s="1"/>
  <c r="AW157" i="2" s="1"/>
  <c r="AW158" i="2" s="1"/>
  <c r="AW159" i="2" s="1"/>
  <c r="AW160" i="2" s="1"/>
  <c r="AW161" i="2" s="1"/>
  <c r="AW162" i="2" s="1"/>
  <c r="AW163" i="2" s="1"/>
  <c r="AW164" i="2" s="1"/>
  <c r="AW165" i="2" s="1"/>
  <c r="AW166" i="2" s="1"/>
  <c r="AW167" i="2" s="1"/>
  <c r="AW168" i="2" s="1"/>
  <c r="AW169" i="2" s="1"/>
  <c r="AW170" i="2" s="1"/>
  <c r="AW171" i="2" s="1"/>
  <c r="AW172" i="2" s="1"/>
  <c r="AW173" i="2" s="1"/>
  <c r="AW174" i="2" s="1"/>
  <c r="AW175" i="2" s="1"/>
  <c r="S7" i="7"/>
  <c r="CA247" i="1" l="1"/>
  <c r="CA248" i="1"/>
  <c r="FI194" i="1"/>
  <c r="FD194" i="1"/>
  <c r="FJ194" i="1" s="1"/>
  <c r="FA194" i="1"/>
  <c r="EX194" i="1"/>
  <c r="FH194" i="1" s="1"/>
  <c r="AO127" i="2"/>
  <c r="T86" i="2" s="1"/>
  <c r="AP127" i="2"/>
  <c r="U86" i="2" s="1"/>
  <c r="CL247" i="1"/>
  <c r="CL248" i="1"/>
  <c r="FI193" i="1"/>
  <c r="FA193" i="1"/>
  <c r="FD193" i="1"/>
  <c r="FJ193" i="1" s="1"/>
  <c r="EX193" i="1"/>
  <c r="FH193" i="1" s="1"/>
  <c r="BA194" i="16"/>
  <c r="AN92" i="2"/>
  <c r="AO92" i="2" s="1"/>
  <c r="R36" i="9"/>
  <c r="V36" i="9" s="1"/>
  <c r="T47" i="7"/>
  <c r="T15" i="7"/>
  <c r="T23" i="7"/>
  <c r="T39" i="7"/>
  <c r="T35" i="7"/>
  <c r="T49" i="7"/>
  <c r="DV22" i="16"/>
  <c r="DO41" i="16"/>
  <c r="BB194" i="16" s="1"/>
  <c r="DO39" i="16"/>
  <c r="BB192" i="16" s="1"/>
  <c r="AB192" i="16" s="1"/>
  <c r="DO40" i="16"/>
  <c r="BB193" i="16" s="1"/>
  <c r="S127" i="4"/>
  <c r="S128" i="4"/>
  <c r="AP77" i="2"/>
  <c r="U82" i="2" s="1"/>
  <c r="AP91" i="2"/>
  <c r="AP64" i="2"/>
  <c r="U81" i="2"/>
  <c r="BE258" i="1"/>
  <c r="BE250" i="1"/>
  <c r="CL221" i="1"/>
  <c r="BE241" i="1"/>
  <c r="BE225" i="1"/>
  <c r="BE256" i="1"/>
  <c r="BE240" i="1"/>
  <c r="BE224" i="1"/>
  <c r="BE255" i="1"/>
  <c r="BE239" i="1"/>
  <c r="CL236" i="1"/>
  <c r="BE268" i="1"/>
  <c r="BE252" i="1"/>
  <c r="BE236" i="1"/>
  <c r="CL260" i="1"/>
  <c r="CL244" i="1"/>
  <c r="CL226" i="1"/>
  <c r="BE244" i="1"/>
  <c r="CL241" i="1"/>
  <c r="CL268" i="1"/>
  <c r="BP260" i="1"/>
  <c r="CL263" i="1"/>
  <c r="CW195" i="1"/>
  <c r="CL252" i="1"/>
  <c r="BP247" i="1"/>
  <c r="CL262" i="1"/>
  <c r="BE234" i="1"/>
  <c r="BE264" i="1"/>
  <c r="BE248" i="1"/>
  <c r="BE232" i="1"/>
  <c r="CL261" i="1"/>
  <c r="BE260" i="1"/>
  <c r="BE263" i="1"/>
  <c r="BE247" i="1"/>
  <c r="BE229" i="1"/>
  <c r="CL229" i="1"/>
  <c r="L29" i="6"/>
  <c r="V46" i="6"/>
  <c r="V55" i="9"/>
  <c r="R56" i="9"/>
  <c r="V56" i="9" s="1"/>
  <c r="V54" i="9"/>
  <c r="W74" i="9" s="1"/>
  <c r="V37" i="9"/>
  <c r="CW267" i="1"/>
  <c r="CW251" i="1"/>
  <c r="CW235" i="1"/>
  <c r="CW219" i="1"/>
  <c r="CW226" i="1"/>
  <c r="CW231" i="1"/>
  <c r="CW260" i="1"/>
  <c r="CW236" i="1"/>
  <c r="CW220" i="1"/>
  <c r="CW196" i="1"/>
  <c r="CW259" i="1"/>
  <c r="CW243" i="1"/>
  <c r="CW227" i="1"/>
  <c r="CW211" i="1"/>
  <c r="CW203" i="1"/>
  <c r="CW202" i="1"/>
  <c r="CW273" i="1"/>
  <c r="CW265" i="1"/>
  <c r="CW257" i="1"/>
  <c r="CW249" i="1"/>
  <c r="CW241" i="1"/>
  <c r="CW233" i="1"/>
  <c r="CW225" i="1"/>
  <c r="CW217" i="1"/>
  <c r="CW209" i="1"/>
  <c r="CW201" i="1"/>
  <c r="CW250" i="1"/>
  <c r="CW258" i="1"/>
  <c r="CW272" i="1"/>
  <c r="CW264" i="1"/>
  <c r="CW256" i="1"/>
  <c r="CW248" i="1"/>
  <c r="CW240" i="1"/>
  <c r="CW232" i="1"/>
  <c r="CW224" i="1"/>
  <c r="CW216" i="1"/>
  <c r="CW208" i="1"/>
  <c r="CW200" i="1"/>
  <c r="CW234" i="1"/>
  <c r="CW274" i="1"/>
  <c r="CW271" i="1"/>
  <c r="CW263" i="1"/>
  <c r="CW255" i="1"/>
  <c r="CW247" i="1"/>
  <c r="CW239" i="1"/>
  <c r="CW223" i="1"/>
  <c r="CW215" i="1"/>
  <c r="CW207" i="1"/>
  <c r="CW199" i="1"/>
  <c r="CW210" i="1"/>
  <c r="CW270" i="1"/>
  <c r="CW262" i="1"/>
  <c r="CW254" i="1"/>
  <c r="CW246" i="1"/>
  <c r="CW238" i="1"/>
  <c r="CW230" i="1"/>
  <c r="CW222" i="1"/>
  <c r="CW214" i="1"/>
  <c r="CW206" i="1"/>
  <c r="CW198" i="1"/>
  <c r="CW218" i="1"/>
  <c r="CW269" i="1"/>
  <c r="CW261" i="1"/>
  <c r="CW253" i="1"/>
  <c r="CW245" i="1"/>
  <c r="CW237" i="1"/>
  <c r="CW229" i="1"/>
  <c r="CW221" i="1"/>
  <c r="CW213" i="1"/>
  <c r="CW205" i="1"/>
  <c r="CW197" i="1"/>
  <c r="CW242" i="1"/>
  <c r="CW266" i="1"/>
  <c r="CW268" i="1"/>
  <c r="CW252" i="1"/>
  <c r="CW244" i="1"/>
  <c r="CW228" i="1"/>
  <c r="CW212" i="1"/>
  <c r="CW204" i="1"/>
  <c r="AD48" i="8"/>
  <c r="AD32" i="8"/>
  <c r="AD16" i="8"/>
  <c r="AD47" i="8"/>
  <c r="AD31" i="8"/>
  <c r="AD8" i="8"/>
  <c r="AD13" i="8"/>
  <c r="AD50" i="8"/>
  <c r="AD44" i="8"/>
  <c r="AD28" i="8"/>
  <c r="AD33" i="8"/>
  <c r="AD17" i="8"/>
  <c r="AD9" i="8"/>
  <c r="AD40" i="8"/>
  <c r="AD24" i="8"/>
  <c r="AD39" i="8"/>
  <c r="AD23" i="8"/>
  <c r="AD52" i="8"/>
  <c r="AD36" i="8"/>
  <c r="AD20" i="8"/>
  <c r="AD15" i="8"/>
  <c r="AD54" i="8"/>
  <c r="AD46" i="8"/>
  <c r="AD38" i="8"/>
  <c r="AD30" i="8"/>
  <c r="AD22" i="8"/>
  <c r="AD14" i="8"/>
  <c r="AD53" i="8"/>
  <c r="AD45" i="8"/>
  <c r="AD37" i="8"/>
  <c r="AD29" i="8"/>
  <c r="AD21" i="8"/>
  <c r="AD12" i="8"/>
  <c r="AD51" i="8"/>
  <c r="AD43" i="8"/>
  <c r="AD35" i="8"/>
  <c r="AD27" i="8"/>
  <c r="AD19" i="8"/>
  <c r="AD11" i="8"/>
  <c r="AD42" i="8"/>
  <c r="AD34" i="8"/>
  <c r="AD26" i="8"/>
  <c r="AD18" i="8"/>
  <c r="AD10" i="8"/>
  <c r="AD49" i="8"/>
  <c r="AD41" i="8"/>
  <c r="AD25" i="8"/>
  <c r="CL228" i="1"/>
  <c r="CL267" i="1"/>
  <c r="CL259" i="1"/>
  <c r="CL251" i="1"/>
  <c r="CL243" i="1"/>
  <c r="CL235" i="1"/>
  <c r="CL227" i="1"/>
  <c r="CL266" i="1"/>
  <c r="CL258" i="1"/>
  <c r="CL250" i="1"/>
  <c r="CL242" i="1"/>
  <c r="CL234" i="1"/>
  <c r="CL265" i="1"/>
  <c r="CL257" i="1"/>
  <c r="CL249" i="1"/>
  <c r="CL233" i="1"/>
  <c r="CL225" i="1"/>
  <c r="CL264" i="1"/>
  <c r="CL256" i="1"/>
  <c r="CL240" i="1"/>
  <c r="CL232" i="1"/>
  <c r="CL224" i="1"/>
  <c r="CL255" i="1"/>
  <c r="CL239" i="1"/>
  <c r="CL231" i="1"/>
  <c r="CL223" i="1"/>
  <c r="CL220" i="1"/>
  <c r="CL270" i="1"/>
  <c r="CL254" i="1"/>
  <c r="CL246" i="1"/>
  <c r="CL238" i="1"/>
  <c r="CL230" i="1"/>
  <c r="CL222" i="1"/>
  <c r="CL269" i="1"/>
  <c r="CL253" i="1"/>
  <c r="CL245" i="1"/>
  <c r="CL237" i="1"/>
  <c r="T36" i="7"/>
  <c r="T48" i="7"/>
  <c r="T20" i="7"/>
  <c r="T33" i="7"/>
  <c r="T19" i="7"/>
  <c r="T32" i="7"/>
  <c r="T31" i="7"/>
  <c r="T17" i="7"/>
  <c r="T16" i="7"/>
  <c r="T44" i="7"/>
  <c r="T43" i="7"/>
  <c r="T54" i="7"/>
  <c r="T28" i="7"/>
  <c r="T41" i="7"/>
  <c r="T27" i="7"/>
  <c r="T7" i="7"/>
  <c r="T40" i="7"/>
  <c r="T10" i="7"/>
  <c r="T25" i="7"/>
  <c r="T11" i="7"/>
  <c r="T24" i="7"/>
  <c r="T52" i="7"/>
  <c r="T9" i="7"/>
  <c r="T51" i="7"/>
  <c r="T8" i="7"/>
  <c r="T22" i="7"/>
  <c r="T53" i="7"/>
  <c r="T45" i="7"/>
  <c r="T37" i="7"/>
  <c r="T29" i="7"/>
  <c r="T21" i="7"/>
  <c r="T13" i="7"/>
  <c r="T14" i="7"/>
  <c r="T12" i="7"/>
  <c r="T46" i="7"/>
  <c r="T30" i="7"/>
  <c r="T38" i="7"/>
  <c r="T50" i="7"/>
  <c r="T42" i="7"/>
  <c r="T34" i="7"/>
  <c r="T26" i="7"/>
  <c r="T18" i="7"/>
  <c r="BV15" i="7"/>
  <c r="BV31" i="7"/>
  <c r="BV47" i="7"/>
  <c r="BV39" i="7"/>
  <c r="BV55" i="7"/>
  <c r="BV14" i="7"/>
  <c r="BV18" i="7"/>
  <c r="BV28" i="7"/>
  <c r="BV33" i="7"/>
  <c r="BV29" i="7"/>
  <c r="BV34" i="7"/>
  <c r="BV24" i="7"/>
  <c r="BV45" i="7"/>
  <c r="BV50" i="7"/>
  <c r="BV40" i="7"/>
  <c r="BV44" i="7"/>
  <c r="BV25" i="7"/>
  <c r="BV49" i="7"/>
  <c r="BV46" i="7"/>
  <c r="BV56" i="7"/>
  <c r="BV54" i="7"/>
  <c r="BV36" i="7"/>
  <c r="BV41" i="7"/>
  <c r="BV21" i="7"/>
  <c r="BV26" i="7"/>
  <c r="BV23" i="7"/>
  <c r="BV16" i="7"/>
  <c r="BV52" i="7"/>
  <c r="BV37" i="7"/>
  <c r="BV42" i="7"/>
  <c r="BV32" i="7"/>
  <c r="BV20" i="7"/>
  <c r="BV17" i="7"/>
  <c r="BV53" i="7"/>
  <c r="BV38" i="7"/>
  <c r="BV48" i="7"/>
  <c r="CA224" i="1"/>
  <c r="CA220" i="1"/>
  <c r="CA222" i="1"/>
  <c r="CA221" i="1"/>
  <c r="CA223" i="1"/>
  <c r="CA253" i="1"/>
  <c r="CA233" i="1"/>
  <c r="CA239" i="1"/>
  <c r="CA265" i="1"/>
  <c r="CA249" i="1"/>
  <c r="CA257" i="1"/>
  <c r="CA237" i="1"/>
  <c r="CA250" i="1"/>
  <c r="CA263" i="1"/>
  <c r="CA234" i="1"/>
  <c r="CA261" i="1"/>
  <c r="CA225" i="1"/>
  <c r="CA245" i="1"/>
  <c r="CA235" i="1"/>
  <c r="CA258" i="1"/>
  <c r="CA227" i="1"/>
  <c r="CA229" i="1"/>
  <c r="CA242" i="1"/>
  <c r="CA241" i="1"/>
  <c r="CA269" i="1"/>
  <c r="CA255" i="1"/>
  <c r="CA226" i="1"/>
  <c r="CA266" i="1"/>
  <c r="BV13" i="7"/>
  <c r="BV19" i="7"/>
  <c r="BV27" i="7"/>
  <c r="BV35" i="7"/>
  <c r="BV43" i="7"/>
  <c r="BV51" i="7"/>
  <c r="BV22" i="7"/>
  <c r="BV30" i="7"/>
  <c r="BV12" i="7"/>
  <c r="CA256" i="1"/>
  <c r="CA240" i="1"/>
  <c r="CA232" i="1"/>
  <c r="CA264" i="1"/>
  <c r="CA231" i="1"/>
  <c r="CA270" i="1"/>
  <c r="CA262" i="1"/>
  <c r="CA254" i="1"/>
  <c r="CA246" i="1"/>
  <c r="CA238" i="1"/>
  <c r="CA230" i="1"/>
  <c r="CA268" i="1"/>
  <c r="CA260" i="1"/>
  <c r="CA252" i="1"/>
  <c r="CA244" i="1"/>
  <c r="CA236" i="1"/>
  <c r="CA228" i="1"/>
  <c r="CA267" i="1"/>
  <c r="CA259" i="1"/>
  <c r="CA251" i="1"/>
  <c r="CA243" i="1"/>
  <c r="BE231" i="1"/>
  <c r="BE270" i="1"/>
  <c r="BE262" i="1"/>
  <c r="BE254" i="1"/>
  <c r="BE246" i="1"/>
  <c r="BE238" i="1"/>
  <c r="BE230" i="1"/>
  <c r="BE269" i="1"/>
  <c r="BE261" i="1"/>
  <c r="BE253" i="1"/>
  <c r="BE245" i="1"/>
  <c r="BE237" i="1"/>
  <c r="BE228" i="1"/>
  <c r="BE267" i="1"/>
  <c r="BE259" i="1"/>
  <c r="BE251" i="1"/>
  <c r="BE243" i="1"/>
  <c r="BE235" i="1"/>
  <c r="BE227" i="1"/>
  <c r="BE266" i="1"/>
  <c r="BE242" i="1"/>
  <c r="BE226" i="1"/>
  <c r="BE265" i="1"/>
  <c r="BE257" i="1"/>
  <c r="BE249" i="1"/>
  <c r="BE233" i="1"/>
  <c r="BE223" i="1"/>
  <c r="V38" i="6"/>
  <c r="V48" i="6"/>
  <c r="V41" i="6"/>
  <c r="V32" i="6"/>
  <c r="V49" i="6"/>
  <c r="V47" i="6"/>
  <c r="V39" i="6"/>
  <c r="V28" i="6"/>
  <c r="V29" i="6"/>
  <c r="V33" i="6"/>
  <c r="V35" i="6"/>
  <c r="V36" i="6"/>
  <c r="V42" i="6"/>
  <c r="V40" i="6"/>
  <c r="V30" i="6"/>
  <c r="V43" i="6"/>
  <c r="V50" i="6"/>
  <c r="V37" i="6"/>
  <c r="V51" i="6"/>
  <c r="V44" i="6"/>
  <c r="V34" i="6"/>
  <c r="V45" i="6"/>
  <c r="V31" i="6"/>
  <c r="BP263" i="1"/>
  <c r="BP257" i="1"/>
  <c r="BP262" i="1"/>
  <c r="BP270" i="1"/>
  <c r="BP269" i="1"/>
  <c r="BP259" i="1"/>
  <c r="BP268" i="1"/>
  <c r="BP251" i="1"/>
  <c r="BP248" i="1"/>
  <c r="BP265" i="1"/>
  <c r="BP249" i="1"/>
  <c r="BP255" i="1"/>
  <c r="BP261" i="1"/>
  <c r="BP253" i="1"/>
  <c r="BP254" i="1"/>
  <c r="BP252" i="1"/>
  <c r="BP267" i="1"/>
  <c r="BP266" i="1"/>
  <c r="BP258" i="1"/>
  <c r="BP250" i="1"/>
  <c r="BP264" i="1"/>
  <c r="BP256" i="1"/>
  <c r="S129" i="4"/>
  <c r="S139" i="4"/>
  <c r="S126" i="4"/>
  <c r="S125" i="4"/>
  <c r="S123" i="4"/>
  <c r="S124" i="4"/>
  <c r="S114" i="4"/>
  <c r="S138" i="4"/>
  <c r="S122" i="4"/>
  <c r="S137" i="4"/>
  <c r="S121" i="4"/>
  <c r="S136" i="4"/>
  <c r="S120" i="4"/>
  <c r="S135" i="4"/>
  <c r="S119" i="4"/>
  <c r="S134" i="4"/>
  <c r="S118" i="4"/>
  <c r="S133" i="4"/>
  <c r="S117" i="4"/>
  <c r="S132" i="4"/>
  <c r="S116" i="4"/>
  <c r="S131" i="4"/>
  <c r="S115" i="4"/>
  <c r="S130" i="4"/>
  <c r="AX12" i="7"/>
  <c r="AY56" i="7"/>
  <c r="AX56" i="7"/>
  <c r="AY55" i="7"/>
  <c r="AX55" i="7"/>
  <c r="AY54" i="7"/>
  <c r="AX54" i="7"/>
  <c r="AY53" i="7"/>
  <c r="AX53" i="7"/>
  <c r="AY52" i="7"/>
  <c r="AX52" i="7"/>
  <c r="AY51" i="7"/>
  <c r="AX51" i="7"/>
  <c r="AY50" i="7"/>
  <c r="AX50" i="7"/>
  <c r="AY49" i="7"/>
  <c r="AX49" i="7"/>
  <c r="AY48" i="7"/>
  <c r="AX48" i="7"/>
  <c r="AY47" i="7"/>
  <c r="AX47" i="7"/>
  <c r="AY46" i="7"/>
  <c r="AX46" i="7"/>
  <c r="AY45" i="7"/>
  <c r="AX45" i="7"/>
  <c r="AY44" i="7"/>
  <c r="AX44" i="7"/>
  <c r="AY43" i="7"/>
  <c r="AX43" i="7"/>
  <c r="AY42" i="7"/>
  <c r="AX42" i="7"/>
  <c r="AY41" i="7"/>
  <c r="AX41" i="7"/>
  <c r="AY40" i="7"/>
  <c r="AX40" i="7"/>
  <c r="AY39" i="7"/>
  <c r="AX39" i="7"/>
  <c r="AY38" i="7"/>
  <c r="AX38" i="7"/>
  <c r="AY37" i="7"/>
  <c r="AX37" i="7"/>
  <c r="AY36" i="7"/>
  <c r="AX36" i="7"/>
  <c r="AY35" i="7"/>
  <c r="AX35" i="7"/>
  <c r="AY34" i="7"/>
  <c r="AX34" i="7"/>
  <c r="AY33" i="7"/>
  <c r="AX33" i="7"/>
  <c r="AY32" i="7"/>
  <c r="AX32" i="7"/>
  <c r="AY31" i="7"/>
  <c r="AX31" i="7"/>
  <c r="AY30" i="7"/>
  <c r="AX30" i="7"/>
  <c r="AY29" i="7"/>
  <c r="AX29" i="7"/>
  <c r="AY28" i="7"/>
  <c r="AX28" i="7"/>
  <c r="AY27" i="7"/>
  <c r="AX27" i="7"/>
  <c r="AY26" i="7"/>
  <c r="AX26" i="7"/>
  <c r="AY25" i="7"/>
  <c r="AX25" i="7"/>
  <c r="AY24" i="7"/>
  <c r="AX24" i="7"/>
  <c r="AY23" i="7"/>
  <c r="AX23" i="7"/>
  <c r="AY22" i="7"/>
  <c r="AX22" i="7"/>
  <c r="AY21" i="7"/>
  <c r="AX21" i="7"/>
  <c r="AY20" i="7"/>
  <c r="AX20" i="7"/>
  <c r="AY19" i="7"/>
  <c r="AX19" i="7"/>
  <c r="AY18" i="7"/>
  <c r="AX18" i="7"/>
  <c r="AY17" i="7"/>
  <c r="AX17" i="7"/>
  <c r="AY16" i="7"/>
  <c r="AX16" i="7"/>
  <c r="AY15" i="7"/>
  <c r="AX15" i="7"/>
  <c r="AQ15" i="7"/>
  <c r="AQ16" i="7" s="1"/>
  <c r="AQ17" i="7" s="1"/>
  <c r="AQ18" i="7" s="1"/>
  <c r="AQ19" i="7" s="1"/>
  <c r="AQ20" i="7" s="1"/>
  <c r="AQ21" i="7" s="1"/>
  <c r="AQ22" i="7" s="1"/>
  <c r="AQ23" i="7" s="1"/>
  <c r="AQ24" i="7" s="1"/>
  <c r="AQ25" i="7" s="1"/>
  <c r="AQ26" i="7" s="1"/>
  <c r="AQ27" i="7" s="1"/>
  <c r="AQ28" i="7" s="1"/>
  <c r="AQ29" i="7" s="1"/>
  <c r="AQ30" i="7" s="1"/>
  <c r="AQ31" i="7" s="1"/>
  <c r="AQ32" i="7" s="1"/>
  <c r="AQ33" i="7" s="1"/>
  <c r="AQ34" i="7" s="1"/>
  <c r="AQ35" i="7" s="1"/>
  <c r="AQ36" i="7" s="1"/>
  <c r="AQ37" i="7" s="1"/>
  <c r="AQ38" i="7" s="1"/>
  <c r="AQ39" i="7" s="1"/>
  <c r="AQ40" i="7" s="1"/>
  <c r="AQ41" i="7" s="1"/>
  <c r="AQ42" i="7" s="1"/>
  <c r="AQ43" i="7" s="1"/>
  <c r="AQ44" i="7" s="1"/>
  <c r="AQ45" i="7" s="1"/>
  <c r="AQ46" i="7" s="1"/>
  <c r="AQ47" i="7" s="1"/>
  <c r="AQ48" i="7" s="1"/>
  <c r="AQ49" i="7" s="1"/>
  <c r="AQ50" i="7" s="1"/>
  <c r="AQ51" i="7" s="1"/>
  <c r="AQ52" i="7" s="1"/>
  <c r="AQ53" i="7" s="1"/>
  <c r="AQ54" i="7" s="1"/>
  <c r="AQ55" i="7" s="1"/>
  <c r="AQ56" i="7" s="1"/>
  <c r="AQ57" i="7" s="1"/>
  <c r="AQ58" i="7" s="1"/>
  <c r="AQ59" i="7" s="1"/>
  <c r="AQ60" i="7" s="1"/>
  <c r="AQ61" i="7" s="1"/>
  <c r="AQ62" i="7" s="1"/>
  <c r="AQ63" i="7" s="1"/>
  <c r="AQ64" i="7" s="1"/>
  <c r="AQ65" i="7" s="1"/>
  <c r="AQ66" i="7" s="1"/>
  <c r="AQ67" i="7" s="1"/>
  <c r="AQ68" i="7" s="1"/>
  <c r="AQ69" i="7" s="1"/>
  <c r="AQ70" i="7" s="1"/>
  <c r="AQ71" i="7" s="1"/>
  <c r="AQ72" i="7" s="1"/>
  <c r="AQ73" i="7" s="1"/>
  <c r="AQ74" i="7" s="1"/>
  <c r="AQ75" i="7" s="1"/>
  <c r="AQ76" i="7" s="1"/>
  <c r="AQ77" i="7" s="1"/>
  <c r="AQ78" i="7" s="1"/>
  <c r="AQ79" i="7" s="1"/>
  <c r="AQ80" i="7" s="1"/>
  <c r="AQ81" i="7" s="1"/>
  <c r="AQ82" i="7" s="1"/>
  <c r="AQ83" i="7" s="1"/>
  <c r="AQ84" i="7" s="1"/>
  <c r="AQ85" i="7" s="1"/>
  <c r="AQ86" i="7" s="1"/>
  <c r="AQ87" i="7" s="1"/>
  <c r="AQ88" i="7" s="1"/>
  <c r="AQ89" i="7" s="1"/>
  <c r="AQ90" i="7" s="1"/>
  <c r="AQ91" i="7" s="1"/>
  <c r="AQ92" i="7" s="1"/>
  <c r="AQ93" i="7" s="1"/>
  <c r="AQ94" i="7" s="1"/>
  <c r="AQ95" i="7" s="1"/>
  <c r="AQ96" i="7" s="1"/>
  <c r="AQ97" i="7" s="1"/>
  <c r="AQ98" i="7" s="1"/>
  <c r="AQ99" i="7" s="1"/>
  <c r="AQ100" i="7" s="1"/>
  <c r="AQ101" i="7" s="1"/>
  <c r="AQ102" i="7" s="1"/>
  <c r="AQ103" i="7" s="1"/>
  <c r="AQ104" i="7" s="1"/>
  <c r="AQ105" i="7" s="1"/>
  <c r="AQ106" i="7" s="1"/>
  <c r="AQ107" i="7" s="1"/>
  <c r="AQ108" i="7" s="1"/>
  <c r="AQ109" i="7" s="1"/>
  <c r="AQ110" i="7" s="1"/>
  <c r="AQ111" i="7" s="1"/>
  <c r="AQ112" i="7" s="1"/>
  <c r="AQ113" i="7" s="1"/>
  <c r="AQ114" i="7" s="1"/>
  <c r="AQ115" i="7" s="1"/>
  <c r="AQ116" i="7" s="1"/>
  <c r="AQ117" i="7" s="1"/>
  <c r="AQ118" i="7" s="1"/>
  <c r="AQ119" i="7" s="1"/>
  <c r="AQ120" i="7" s="1"/>
  <c r="AQ121" i="7" s="1"/>
  <c r="AQ122" i="7" s="1"/>
  <c r="AQ123" i="7" s="1"/>
  <c r="AQ124" i="7" s="1"/>
  <c r="AQ125" i="7" s="1"/>
  <c r="AQ126" i="7" s="1"/>
  <c r="AQ127" i="7" s="1"/>
  <c r="AQ128" i="7" s="1"/>
  <c r="AQ129" i="7" s="1"/>
  <c r="AQ130" i="7" s="1"/>
  <c r="AQ131" i="7" s="1"/>
  <c r="AQ132" i="7" s="1"/>
  <c r="AQ133" i="7" s="1"/>
  <c r="AQ134" i="7" s="1"/>
  <c r="AQ135" i="7" s="1"/>
  <c r="AQ136" i="7" s="1"/>
  <c r="AQ137" i="7" s="1"/>
  <c r="AQ138" i="7" s="1"/>
  <c r="AQ139" i="7" s="1"/>
  <c r="AQ140" i="7" s="1"/>
  <c r="AQ141" i="7" s="1"/>
  <c r="AQ142" i="7" s="1"/>
  <c r="AQ143" i="7" s="1"/>
  <c r="AQ144" i="7" s="1"/>
  <c r="AQ145" i="7" s="1"/>
  <c r="AQ146" i="7" s="1"/>
  <c r="AQ147" i="7" s="1"/>
  <c r="AQ148" i="7" s="1"/>
  <c r="AQ149" i="7" s="1"/>
  <c r="AQ150" i="7" s="1"/>
  <c r="AQ151" i="7" s="1"/>
  <c r="AQ152" i="7" s="1"/>
  <c r="AQ153" i="7" s="1"/>
  <c r="AQ154" i="7" s="1"/>
  <c r="AQ155" i="7" s="1"/>
  <c r="AQ156" i="7" s="1"/>
  <c r="AQ157" i="7" s="1"/>
  <c r="AQ158" i="7" s="1"/>
  <c r="AQ159" i="7" s="1"/>
  <c r="AQ160" i="7" s="1"/>
  <c r="AQ161" i="7" s="1"/>
  <c r="AQ162" i="7" s="1"/>
  <c r="AQ163" i="7" s="1"/>
  <c r="AQ164" i="7" s="1"/>
  <c r="AQ165" i="7" s="1"/>
  <c r="AQ166" i="7" s="1"/>
  <c r="AQ167" i="7" s="1"/>
  <c r="AQ168" i="7" s="1"/>
  <c r="AQ169" i="7" s="1"/>
  <c r="AQ170" i="7" s="1"/>
  <c r="AQ171" i="7" s="1"/>
  <c r="AQ172" i="7" s="1"/>
  <c r="AQ173" i="7" s="1"/>
  <c r="AQ174" i="7" s="1"/>
  <c r="AY14" i="7"/>
  <c r="AX14" i="7"/>
  <c r="AY13" i="7"/>
  <c r="AX13" i="7"/>
  <c r="AW12" i="7"/>
  <c r="AW13" i="7" s="1"/>
  <c r="AW14" i="7" s="1"/>
  <c r="AW15" i="7" s="1"/>
  <c r="AW16" i="7" s="1"/>
  <c r="AW17" i="7" s="1"/>
  <c r="AW18" i="7" s="1"/>
  <c r="AW19" i="7" s="1"/>
  <c r="AW20" i="7" s="1"/>
  <c r="AW21" i="7" s="1"/>
  <c r="AW22" i="7" s="1"/>
  <c r="AW23" i="7" s="1"/>
  <c r="AW24" i="7" s="1"/>
  <c r="AW25" i="7" s="1"/>
  <c r="AW26" i="7" s="1"/>
  <c r="AW27" i="7" s="1"/>
  <c r="AW28" i="7" s="1"/>
  <c r="AW29" i="7" s="1"/>
  <c r="AW30" i="7" s="1"/>
  <c r="AW31" i="7" s="1"/>
  <c r="AW32" i="7" s="1"/>
  <c r="AW33" i="7" s="1"/>
  <c r="AW34" i="7" s="1"/>
  <c r="AW35" i="7" s="1"/>
  <c r="AW36" i="7" s="1"/>
  <c r="AW37" i="7" s="1"/>
  <c r="AW38" i="7" s="1"/>
  <c r="AW39" i="7" s="1"/>
  <c r="AW40" i="7" s="1"/>
  <c r="AW41" i="7" s="1"/>
  <c r="AW42" i="7" s="1"/>
  <c r="AW43" i="7" s="1"/>
  <c r="AW44" i="7" s="1"/>
  <c r="AW45" i="7" s="1"/>
  <c r="AW46" i="7" s="1"/>
  <c r="AW47" i="7" s="1"/>
  <c r="AW48" i="7" s="1"/>
  <c r="AW49" i="7" s="1"/>
  <c r="AW50" i="7" s="1"/>
  <c r="AW51" i="7" s="1"/>
  <c r="AW52" i="7" s="1"/>
  <c r="AW53" i="7" s="1"/>
  <c r="AW54" i="7" s="1"/>
  <c r="AW55" i="7" s="1"/>
  <c r="AW56" i="7" s="1"/>
  <c r="AW58" i="7" s="1"/>
  <c r="FC241" i="1" l="1"/>
  <c r="EW241" i="1"/>
  <c r="EZ241" i="1"/>
  <c r="FD222" i="1"/>
  <c r="FA222" i="1"/>
  <c r="EX222" i="1"/>
  <c r="FD220" i="1"/>
  <c r="FA220" i="1"/>
  <c r="EX220" i="1"/>
  <c r="FI242" i="1"/>
  <c r="FB242" i="1"/>
  <c r="EV242" i="1"/>
  <c r="FB228" i="1"/>
  <c r="FI228" i="1"/>
  <c r="EV228" i="1"/>
  <c r="FC267" i="1"/>
  <c r="EZ267" i="1"/>
  <c r="EW267" i="1"/>
  <c r="EZ238" i="1"/>
  <c r="FC238" i="1"/>
  <c r="EW238" i="1"/>
  <c r="EZ240" i="1"/>
  <c r="EW240" i="1"/>
  <c r="FC240" i="1"/>
  <c r="EZ242" i="1"/>
  <c r="FC242" i="1"/>
  <c r="EW242" i="1"/>
  <c r="EZ234" i="1"/>
  <c r="FC234" i="1"/>
  <c r="EW234" i="1"/>
  <c r="FC233" i="1"/>
  <c r="EW233" i="1"/>
  <c r="EZ233" i="1"/>
  <c r="FA242" i="1"/>
  <c r="FD242" i="1"/>
  <c r="EX242" i="1"/>
  <c r="FD253" i="1"/>
  <c r="FA253" i="1"/>
  <c r="EX253" i="1"/>
  <c r="FD230" i="1"/>
  <c r="FA230" i="1"/>
  <c r="EX230" i="1"/>
  <c r="FA207" i="1"/>
  <c r="FD207" i="1"/>
  <c r="FJ207" i="1" s="1"/>
  <c r="FI207" i="1"/>
  <c r="FH207" i="1"/>
  <c r="FI274" i="1"/>
  <c r="FD274" i="1"/>
  <c r="FJ274" i="1" s="1"/>
  <c r="EX274" i="1"/>
  <c r="FH274" i="1" s="1"/>
  <c r="FA274" i="1"/>
  <c r="FA248" i="1"/>
  <c r="EX248" i="1"/>
  <c r="FD248" i="1"/>
  <c r="FI217" i="1"/>
  <c r="FA217" i="1"/>
  <c r="FD217" i="1"/>
  <c r="FJ217" i="1" s="1"/>
  <c r="EX217" i="1"/>
  <c r="FH217" i="1" s="1"/>
  <c r="FI202" i="1"/>
  <c r="FD202" i="1"/>
  <c r="FJ202" i="1" s="1"/>
  <c r="EX202" i="1"/>
  <c r="FH202" i="1" s="1"/>
  <c r="FA202" i="1"/>
  <c r="FD236" i="1"/>
  <c r="FA236" i="1"/>
  <c r="EX236" i="1"/>
  <c r="FB229" i="1"/>
  <c r="FI229" i="1"/>
  <c r="EV229" i="1"/>
  <c r="FI234" i="1"/>
  <c r="FB234" i="1"/>
  <c r="EV234" i="1"/>
  <c r="AN93" i="2"/>
  <c r="AO93" i="2" s="1"/>
  <c r="T83" i="2" s="1"/>
  <c r="FB238" i="1"/>
  <c r="FI238" i="1"/>
  <c r="EV238" i="1"/>
  <c r="FA199" i="1"/>
  <c r="FD199" i="1"/>
  <c r="FJ199" i="1" s="1"/>
  <c r="FI199" i="1"/>
  <c r="EX199" i="1"/>
  <c r="FH199" i="1" s="1"/>
  <c r="FD273" i="1"/>
  <c r="FJ273" i="1" s="1"/>
  <c r="FI273" i="1"/>
  <c r="FA273" i="1"/>
  <c r="EX273" i="1"/>
  <c r="FH273" i="1" s="1"/>
  <c r="FB241" i="1"/>
  <c r="FI241" i="1"/>
  <c r="EV241" i="1"/>
  <c r="FC247" i="1"/>
  <c r="EW247" i="1"/>
  <c r="EZ247" i="1"/>
  <c r="FB237" i="1"/>
  <c r="FI237" i="1"/>
  <c r="EV237" i="1"/>
  <c r="FC228" i="1"/>
  <c r="EZ228" i="1"/>
  <c r="EW228" i="1"/>
  <c r="EZ246" i="1"/>
  <c r="FC246" i="1"/>
  <c r="EW246" i="1"/>
  <c r="EZ256" i="1"/>
  <c r="EW256" i="1"/>
  <c r="FC256" i="1"/>
  <c r="FC229" i="1"/>
  <c r="EZ229" i="1"/>
  <c r="EW229" i="1"/>
  <c r="EW263" i="1"/>
  <c r="EZ263" i="1"/>
  <c r="FC263" i="1"/>
  <c r="FC253" i="1"/>
  <c r="EZ253" i="1"/>
  <c r="EW253" i="1"/>
  <c r="FD204" i="1"/>
  <c r="FJ204" i="1" s="1"/>
  <c r="FI204" i="1"/>
  <c r="FA204" i="1"/>
  <c r="EX204" i="1"/>
  <c r="FH204" i="1" s="1"/>
  <c r="FD197" i="1"/>
  <c r="FJ197" i="1" s="1"/>
  <c r="FI197" i="1"/>
  <c r="FA197" i="1"/>
  <c r="EX197" i="1"/>
  <c r="FH197" i="1" s="1"/>
  <c r="FD261" i="1"/>
  <c r="FA261" i="1"/>
  <c r="EX261" i="1"/>
  <c r="FD238" i="1"/>
  <c r="FA238" i="1"/>
  <c r="EX238" i="1"/>
  <c r="FA215" i="1"/>
  <c r="FD215" i="1"/>
  <c r="FJ215" i="1" s="1"/>
  <c r="FI215" i="1"/>
  <c r="EX215" i="1"/>
  <c r="FH215" i="1" s="1"/>
  <c r="FA234" i="1"/>
  <c r="FD234" i="1"/>
  <c r="EX234" i="1"/>
  <c r="FA256" i="1"/>
  <c r="EX256" i="1"/>
  <c r="FD256" i="1"/>
  <c r="FA225" i="1"/>
  <c r="FD225" i="1"/>
  <c r="EX225" i="1"/>
  <c r="FI203" i="1"/>
  <c r="FD203" i="1"/>
  <c r="FJ203" i="1" s="1"/>
  <c r="EX203" i="1"/>
  <c r="FH203" i="1" s="1"/>
  <c r="FA203" i="1"/>
  <c r="FD260" i="1"/>
  <c r="FA260" i="1"/>
  <c r="EX260" i="1"/>
  <c r="W46" i="9"/>
  <c r="FI239" i="1"/>
  <c r="FB239" i="1"/>
  <c r="EV239" i="1"/>
  <c r="AP92" i="2"/>
  <c r="FC259" i="1"/>
  <c r="EW259" i="1"/>
  <c r="EZ259" i="1"/>
  <c r="FD266" i="1"/>
  <c r="FA266" i="1"/>
  <c r="EX266" i="1"/>
  <c r="FD267" i="1"/>
  <c r="EX267" i="1"/>
  <c r="FA267" i="1"/>
  <c r="FI223" i="1"/>
  <c r="FB223" i="1"/>
  <c r="FB227" i="1"/>
  <c r="FI227" i="1"/>
  <c r="EV227" i="1"/>
  <c r="FC236" i="1"/>
  <c r="EZ236" i="1"/>
  <c r="EW236" i="1"/>
  <c r="EZ254" i="1"/>
  <c r="FC254" i="1"/>
  <c r="EW254" i="1"/>
  <c r="FC227" i="1"/>
  <c r="EZ227" i="1"/>
  <c r="EW227" i="1"/>
  <c r="EZ250" i="1"/>
  <c r="FC250" i="1"/>
  <c r="EW250" i="1"/>
  <c r="FC223" i="1"/>
  <c r="EZ223" i="1"/>
  <c r="EW223" i="1"/>
  <c r="FD212" i="1"/>
  <c r="FJ212" i="1" s="1"/>
  <c r="FI212" i="1"/>
  <c r="FA212" i="1"/>
  <c r="EX212" i="1"/>
  <c r="FH212" i="1" s="1"/>
  <c r="FD205" i="1"/>
  <c r="FJ205" i="1" s="1"/>
  <c r="FI205" i="1"/>
  <c r="FA205" i="1"/>
  <c r="EX205" i="1"/>
  <c r="FH205" i="1" s="1"/>
  <c r="FD269" i="1"/>
  <c r="FA269" i="1"/>
  <c r="EX269" i="1"/>
  <c r="FD246" i="1"/>
  <c r="FA246" i="1"/>
  <c r="EX246" i="1"/>
  <c r="FD223" i="1"/>
  <c r="FA223" i="1"/>
  <c r="EX223" i="1"/>
  <c r="FA200" i="1"/>
  <c r="FI200" i="1"/>
  <c r="FD200" i="1"/>
  <c r="FJ200" i="1" s="1"/>
  <c r="EX200" i="1"/>
  <c r="FH200" i="1" s="1"/>
  <c r="FD264" i="1"/>
  <c r="EX264" i="1"/>
  <c r="FA264" i="1"/>
  <c r="FD233" i="1"/>
  <c r="EX233" i="1"/>
  <c r="FA233" i="1"/>
  <c r="FI211" i="1"/>
  <c r="FD211" i="1"/>
  <c r="FJ211" i="1" s="1"/>
  <c r="FA211" i="1"/>
  <c r="EX211" i="1"/>
  <c r="FH211" i="1" s="1"/>
  <c r="FD231" i="1"/>
  <c r="FA231" i="1"/>
  <c r="EX231" i="1"/>
  <c r="FK165" i="1"/>
  <c r="FK164" i="1"/>
  <c r="FI226" i="1"/>
  <c r="FB226" i="1"/>
  <c r="EV226" i="1"/>
  <c r="FC261" i="1"/>
  <c r="EZ261" i="1"/>
  <c r="EW261" i="1"/>
  <c r="FI209" i="1"/>
  <c r="FA209" i="1"/>
  <c r="FD209" i="1"/>
  <c r="FJ209" i="1" s="1"/>
  <c r="EX209" i="1"/>
  <c r="FH209" i="1" s="1"/>
  <c r="FB233" i="1"/>
  <c r="FI233" i="1"/>
  <c r="EV233" i="1"/>
  <c r="FB235" i="1"/>
  <c r="FI235" i="1"/>
  <c r="EV235" i="1"/>
  <c r="FI270" i="1"/>
  <c r="FB270" i="1"/>
  <c r="EV270" i="1"/>
  <c r="EY270" i="1"/>
  <c r="FC244" i="1"/>
  <c r="EZ244" i="1"/>
  <c r="EW244" i="1"/>
  <c r="EZ262" i="1"/>
  <c r="FC262" i="1"/>
  <c r="EW262" i="1"/>
  <c r="FC266" i="1"/>
  <c r="EZ266" i="1"/>
  <c r="EW266" i="1"/>
  <c r="EZ258" i="1"/>
  <c r="FC258" i="1"/>
  <c r="EW258" i="1"/>
  <c r="FC237" i="1"/>
  <c r="EZ237" i="1"/>
  <c r="EW237" i="1"/>
  <c r="FC221" i="1"/>
  <c r="FI221" i="1"/>
  <c r="EW221" i="1"/>
  <c r="EZ221" i="1"/>
  <c r="FD228" i="1"/>
  <c r="FA228" i="1"/>
  <c r="EX228" i="1"/>
  <c r="FD213" i="1"/>
  <c r="FJ213" i="1" s="1"/>
  <c r="FI213" i="1"/>
  <c r="FA213" i="1"/>
  <c r="EX213" i="1"/>
  <c r="FH213" i="1" s="1"/>
  <c r="FI218" i="1"/>
  <c r="FD218" i="1"/>
  <c r="FJ218" i="1" s="1"/>
  <c r="FA218" i="1"/>
  <c r="EX218" i="1"/>
  <c r="FH218" i="1" s="1"/>
  <c r="FD254" i="1"/>
  <c r="FA254" i="1"/>
  <c r="EX254" i="1"/>
  <c r="FD239" i="1"/>
  <c r="EX239" i="1"/>
  <c r="FA239" i="1"/>
  <c r="FA208" i="1"/>
  <c r="FI208" i="1"/>
  <c r="EX208" i="1"/>
  <c r="FH208" i="1" s="1"/>
  <c r="FD208" i="1"/>
  <c r="FJ208" i="1" s="1"/>
  <c r="FI272" i="1"/>
  <c r="EX272" i="1"/>
  <c r="FH272" i="1" s="1"/>
  <c r="FD272" i="1"/>
  <c r="FJ272" i="1" s="1"/>
  <c r="FA272" i="1"/>
  <c r="FD241" i="1"/>
  <c r="EX241" i="1"/>
  <c r="FA241" i="1"/>
  <c r="FD227" i="1"/>
  <c r="FA227" i="1"/>
  <c r="EX227" i="1"/>
  <c r="FA226" i="1"/>
  <c r="FD226" i="1"/>
  <c r="EX226" i="1"/>
  <c r="FI224" i="1"/>
  <c r="EV224" i="1"/>
  <c r="FB224" i="1"/>
  <c r="EZ232" i="1"/>
  <c r="EW232" i="1"/>
  <c r="FC232" i="1"/>
  <c r="FA240" i="1"/>
  <c r="EX240" i="1"/>
  <c r="FD240" i="1"/>
  <c r="FB243" i="1"/>
  <c r="FI243" i="1"/>
  <c r="EV243" i="1"/>
  <c r="FI231" i="1"/>
  <c r="FB231" i="1"/>
  <c r="EV231" i="1"/>
  <c r="FC252" i="1"/>
  <c r="EZ252" i="1"/>
  <c r="EW252" i="1"/>
  <c r="EZ270" i="1"/>
  <c r="FC270" i="1"/>
  <c r="EW270" i="1"/>
  <c r="EZ226" i="1"/>
  <c r="FC226" i="1"/>
  <c r="EW226" i="1"/>
  <c r="FC235" i="1"/>
  <c r="EW235" i="1"/>
  <c r="EZ235" i="1"/>
  <c r="FC257" i="1"/>
  <c r="EW257" i="1"/>
  <c r="EZ257" i="1"/>
  <c r="EZ222" i="1"/>
  <c r="FC222" i="1"/>
  <c r="FJ222" i="1" s="1"/>
  <c r="FI222" i="1"/>
  <c r="EW222" i="1"/>
  <c r="FH222" i="1" s="1"/>
  <c r="FD244" i="1"/>
  <c r="FA244" i="1"/>
  <c r="EX244" i="1"/>
  <c r="FD221" i="1"/>
  <c r="FA221" i="1"/>
  <c r="EX221" i="1"/>
  <c r="FI198" i="1"/>
  <c r="FD198" i="1"/>
  <c r="FJ198" i="1" s="1"/>
  <c r="FA198" i="1"/>
  <c r="EX198" i="1"/>
  <c r="FH198" i="1" s="1"/>
  <c r="FD262" i="1"/>
  <c r="FA262" i="1"/>
  <c r="EX262" i="1"/>
  <c r="FD247" i="1"/>
  <c r="FA247" i="1"/>
  <c r="EX247" i="1"/>
  <c r="FA216" i="1"/>
  <c r="FI216" i="1"/>
  <c r="EX216" i="1"/>
  <c r="FH216" i="1" s="1"/>
  <c r="FD216" i="1"/>
  <c r="FJ216" i="1" s="1"/>
  <c r="FA258" i="1"/>
  <c r="FD258" i="1"/>
  <c r="EX258" i="1"/>
  <c r="FD249" i="1"/>
  <c r="EX249" i="1"/>
  <c r="FA249" i="1"/>
  <c r="FD243" i="1"/>
  <c r="EX243" i="1"/>
  <c r="FA243" i="1"/>
  <c r="FI219" i="1"/>
  <c r="FD219" i="1"/>
  <c r="FJ219" i="1" s="1"/>
  <c r="FA219" i="1"/>
  <c r="EX219" i="1"/>
  <c r="FH219" i="1" s="1"/>
  <c r="FI195" i="1"/>
  <c r="FD195" i="1"/>
  <c r="FJ195" i="1" s="1"/>
  <c r="FA195" i="1"/>
  <c r="EX195" i="1"/>
  <c r="FH195" i="1" s="1"/>
  <c r="FI240" i="1"/>
  <c r="EV240" i="1"/>
  <c r="FB240" i="1"/>
  <c r="EZ239" i="1"/>
  <c r="EW239" i="1"/>
  <c r="FC239" i="1"/>
  <c r="FD245" i="1"/>
  <c r="EX245" i="1"/>
  <c r="FA245" i="1"/>
  <c r="FC243" i="1"/>
  <c r="EW243" i="1"/>
  <c r="EZ243" i="1"/>
  <c r="FC260" i="1"/>
  <c r="EZ260" i="1"/>
  <c r="EW260" i="1"/>
  <c r="EZ231" i="1"/>
  <c r="FC231" i="1"/>
  <c r="EW231" i="1"/>
  <c r="EW255" i="1"/>
  <c r="FC255" i="1"/>
  <c r="EZ255" i="1"/>
  <c r="FC245" i="1"/>
  <c r="EZ245" i="1"/>
  <c r="EW245" i="1"/>
  <c r="FC249" i="1"/>
  <c r="EW249" i="1"/>
  <c r="EZ249" i="1"/>
  <c r="FC220" i="1"/>
  <c r="FJ220" i="1" s="1"/>
  <c r="FI220" i="1"/>
  <c r="EZ220" i="1"/>
  <c r="EW220" i="1"/>
  <c r="FH220" i="1" s="1"/>
  <c r="FD252" i="1"/>
  <c r="FA252" i="1"/>
  <c r="EX252" i="1"/>
  <c r="FD229" i="1"/>
  <c r="FA229" i="1"/>
  <c r="EX229" i="1"/>
  <c r="FI206" i="1"/>
  <c r="FD206" i="1"/>
  <c r="FJ206" i="1" s="1"/>
  <c r="FA206" i="1"/>
  <c r="EX206" i="1"/>
  <c r="FH206" i="1" s="1"/>
  <c r="FD270" i="1"/>
  <c r="FA270" i="1"/>
  <c r="EX270" i="1"/>
  <c r="FD255" i="1"/>
  <c r="FA255" i="1"/>
  <c r="EX255" i="1"/>
  <c r="FA224" i="1"/>
  <c r="EX224" i="1"/>
  <c r="FD224" i="1"/>
  <c r="FA250" i="1"/>
  <c r="FD250" i="1"/>
  <c r="EX250" i="1"/>
  <c r="FD257" i="1"/>
  <c r="FA257" i="1"/>
  <c r="EX257" i="1"/>
  <c r="FD259" i="1"/>
  <c r="FA259" i="1"/>
  <c r="EX259" i="1"/>
  <c r="FD235" i="1"/>
  <c r="FA235" i="1"/>
  <c r="EX235" i="1"/>
  <c r="FI232" i="1"/>
  <c r="EV232" i="1"/>
  <c r="FB232" i="1"/>
  <c r="FB236" i="1"/>
  <c r="FI236" i="1"/>
  <c r="EV236" i="1"/>
  <c r="X78" i="2"/>
  <c r="EZ230" i="1"/>
  <c r="FC230" i="1"/>
  <c r="EW230" i="1"/>
  <c r="FD271" i="1"/>
  <c r="FJ271" i="1" s="1"/>
  <c r="FI271" i="1"/>
  <c r="FA271" i="1"/>
  <c r="EX271" i="1"/>
  <c r="FH271" i="1" s="1"/>
  <c r="FB230" i="1"/>
  <c r="FI230" i="1"/>
  <c r="EV230" i="1"/>
  <c r="FC251" i="1"/>
  <c r="EW251" i="1"/>
  <c r="EZ251" i="1"/>
  <c r="FC268" i="1"/>
  <c r="EZ268" i="1"/>
  <c r="EW268" i="1"/>
  <c r="EW264" i="1"/>
  <c r="FC264" i="1"/>
  <c r="EZ264" i="1"/>
  <c r="FC269" i="1"/>
  <c r="EW269" i="1"/>
  <c r="EZ269" i="1"/>
  <c r="FC225" i="1"/>
  <c r="EW225" i="1"/>
  <c r="EZ225" i="1"/>
  <c r="FC265" i="1"/>
  <c r="EZ265" i="1"/>
  <c r="EW265" i="1"/>
  <c r="EZ224" i="1"/>
  <c r="EW224" i="1"/>
  <c r="FC224" i="1"/>
  <c r="FD268" i="1"/>
  <c r="EX268" i="1"/>
  <c r="FA268" i="1"/>
  <c r="FD237" i="1"/>
  <c r="FA237" i="1"/>
  <c r="EX237" i="1"/>
  <c r="FI214" i="1"/>
  <c r="FD214" i="1"/>
  <c r="FJ214" i="1" s="1"/>
  <c r="FA214" i="1"/>
  <c r="EX214" i="1"/>
  <c r="FH214" i="1" s="1"/>
  <c r="FI210" i="1"/>
  <c r="FD210" i="1"/>
  <c r="FJ210" i="1" s="1"/>
  <c r="EX210" i="1"/>
  <c r="FH210" i="1" s="1"/>
  <c r="FA210" i="1"/>
  <c r="FD263" i="1"/>
  <c r="EX263" i="1"/>
  <c r="FA263" i="1"/>
  <c r="FA232" i="1"/>
  <c r="EX232" i="1"/>
  <c r="FD232" i="1"/>
  <c r="FI201" i="1"/>
  <c r="FA201" i="1"/>
  <c r="FD201" i="1"/>
  <c r="FJ201" i="1" s="1"/>
  <c r="EX201" i="1"/>
  <c r="FH201" i="1" s="1"/>
  <c r="FD265" i="1"/>
  <c r="FA265" i="1"/>
  <c r="EX265" i="1"/>
  <c r="FD196" i="1"/>
  <c r="FJ196" i="1" s="1"/>
  <c r="FI196" i="1"/>
  <c r="FA196" i="1"/>
  <c r="EX196" i="1"/>
  <c r="FH196" i="1" s="1"/>
  <c r="FD251" i="1"/>
  <c r="EX251" i="1"/>
  <c r="FA251" i="1"/>
  <c r="FB225" i="1"/>
  <c r="FJ225" i="1" s="1"/>
  <c r="FI225" i="1"/>
  <c r="EV225" i="1"/>
  <c r="EZ248" i="1"/>
  <c r="EW248" i="1"/>
  <c r="FC248" i="1"/>
  <c r="X77" i="2"/>
  <c r="X87" i="2"/>
  <c r="W47" i="9"/>
  <c r="W58" i="9"/>
  <c r="W54" i="9"/>
  <c r="W38" i="9"/>
  <c r="AQ175" i="7"/>
  <c r="AQ176" i="7" s="1"/>
  <c r="AQ177" i="7" s="1"/>
  <c r="AQ178" i="7" s="1"/>
  <c r="AQ179" i="7" s="1"/>
  <c r="AQ180" i="7" s="1"/>
  <c r="AQ181" i="7" s="1"/>
  <c r="AQ182" i="7" s="1"/>
  <c r="AQ183" i="7" s="1"/>
  <c r="AQ184" i="7" s="1"/>
  <c r="AQ185" i="7" s="1"/>
  <c r="AQ186" i="7" s="1"/>
  <c r="AQ187" i="7" s="1"/>
  <c r="AQ188" i="7" s="1"/>
  <c r="AQ189" i="7" s="1"/>
  <c r="AQ190" i="7" s="1"/>
  <c r="AQ191" i="7" s="1"/>
  <c r="AQ192" i="7" s="1"/>
  <c r="AQ193" i="7" s="1"/>
  <c r="AQ194" i="7" s="1"/>
  <c r="AQ195" i="7" s="1"/>
  <c r="AQ196" i="7" s="1"/>
  <c r="AQ197" i="7" s="1"/>
  <c r="AQ198" i="7" s="1"/>
  <c r="AQ199" i="7" s="1"/>
  <c r="AQ200" i="7" s="1"/>
  <c r="AQ201" i="7" s="1"/>
  <c r="AQ202" i="7" s="1"/>
  <c r="AQ203" i="7" s="1"/>
  <c r="AQ204" i="7" s="1"/>
  <c r="AQ205" i="7" s="1"/>
  <c r="AQ206" i="7" s="1"/>
  <c r="AQ207" i="7" s="1"/>
  <c r="AQ208" i="7" s="1"/>
  <c r="AQ209" i="7" s="1"/>
  <c r="AQ210" i="7" s="1"/>
  <c r="AQ211" i="7" s="1"/>
  <c r="AQ212" i="7" s="1"/>
  <c r="AQ213" i="7" s="1"/>
  <c r="AQ214" i="7" s="1"/>
  <c r="AQ215" i="7" s="1"/>
  <c r="AQ216" i="7" s="1"/>
  <c r="AQ217" i="7" s="1"/>
  <c r="AQ218" i="7" s="1"/>
  <c r="AQ219" i="7" s="1"/>
  <c r="AQ220" i="7" s="1"/>
  <c r="AQ221" i="7" s="1"/>
  <c r="AQ222" i="7" s="1"/>
  <c r="AQ223" i="7" s="1"/>
  <c r="AQ224" i="7" s="1"/>
  <c r="AQ225" i="7" s="1"/>
  <c r="AQ226" i="7" s="1"/>
  <c r="AQ227" i="7" s="1"/>
  <c r="AQ228" i="7" s="1"/>
  <c r="AQ229" i="7" s="1"/>
  <c r="AQ230" i="7" s="1"/>
  <c r="AQ231" i="7" s="1"/>
  <c r="AQ232" i="7" s="1"/>
  <c r="AQ233" i="7" s="1"/>
  <c r="AQ234" i="7" s="1"/>
  <c r="AQ235" i="7" s="1"/>
  <c r="AQ236" i="7" s="1"/>
  <c r="AQ237" i="7" s="1"/>
  <c r="AQ238" i="7" s="1"/>
  <c r="AQ239" i="7" s="1"/>
  <c r="AQ240" i="7" s="1"/>
  <c r="AQ241" i="7" s="1"/>
  <c r="AQ242" i="7" s="1"/>
  <c r="AQ243" i="7" s="1"/>
  <c r="AQ244" i="7" s="1"/>
  <c r="AQ245" i="7" s="1"/>
  <c r="AQ246" i="7" s="1"/>
  <c r="AQ247" i="7" s="1"/>
  <c r="AQ248" i="7" s="1"/>
  <c r="AQ249" i="7" s="1"/>
  <c r="AQ250" i="7" s="1"/>
  <c r="AQ251" i="7" s="1"/>
  <c r="AQ252" i="7" s="1"/>
  <c r="AQ253" i="7" s="1"/>
  <c r="AQ254" i="7" s="1"/>
  <c r="AQ255" i="7" s="1"/>
  <c r="AQ256" i="7" s="1"/>
  <c r="AQ257" i="7" s="1"/>
  <c r="AQ258" i="7" s="1"/>
  <c r="AQ259" i="7" s="1"/>
  <c r="AQ260" i="7" s="1"/>
  <c r="AQ261" i="7" s="1"/>
  <c r="AQ262" i="7" s="1"/>
  <c r="AQ263" i="7" s="1"/>
  <c r="AQ264" i="7" s="1"/>
  <c r="AQ265" i="7" s="1"/>
  <c r="AQ266" i="7" s="1"/>
  <c r="AQ267" i="7" s="1"/>
  <c r="AQ268" i="7" s="1"/>
  <c r="AQ269" i="7" s="1"/>
  <c r="AQ270" i="7" s="1"/>
  <c r="AQ271" i="7" s="1"/>
  <c r="AQ272" i="7" s="1"/>
  <c r="AQ273" i="7" s="1"/>
  <c r="AQ274" i="7" s="1"/>
  <c r="AQ275" i="7" s="1"/>
  <c r="AQ276" i="7" s="1"/>
  <c r="AQ277" i="7" s="1"/>
  <c r="AQ278" i="7" s="1"/>
  <c r="AQ279" i="7" s="1"/>
  <c r="AQ280" i="7" s="1"/>
  <c r="AQ281" i="7" s="1"/>
  <c r="AQ282" i="7" s="1"/>
  <c r="AQ283" i="7" s="1"/>
  <c r="AQ284" i="7" s="1"/>
  <c r="AQ285" i="7" s="1"/>
  <c r="AQ286" i="7" s="1"/>
  <c r="AQ287" i="7" s="1"/>
  <c r="AQ288" i="7" s="1"/>
  <c r="AQ289" i="7" s="1"/>
  <c r="AQ290" i="7" s="1"/>
  <c r="AQ291" i="7" s="1"/>
  <c r="AQ292" i="7" s="1"/>
  <c r="AQ293" i="7" s="1"/>
  <c r="AQ294" i="7" s="1"/>
  <c r="AQ295" i="7" s="1"/>
  <c r="AQ296" i="7" s="1"/>
  <c r="AQ297" i="7" s="1"/>
  <c r="AQ298" i="7" s="1"/>
  <c r="AQ299" i="7" s="1"/>
  <c r="AQ300" i="7" s="1"/>
  <c r="AQ301" i="7" s="1"/>
  <c r="AQ302" i="7" s="1"/>
  <c r="AQ303" i="7" s="1"/>
  <c r="AQ304" i="7" s="1"/>
  <c r="AQ305" i="7" s="1"/>
  <c r="AQ306" i="7" s="1"/>
  <c r="AQ307" i="7" s="1"/>
  <c r="AQ308" i="7" s="1"/>
  <c r="AQ309" i="7" s="1"/>
  <c r="AQ310" i="7" s="1"/>
  <c r="AQ311" i="7" s="1"/>
  <c r="AQ312" i="7" s="1"/>
  <c r="AQ313" i="7" s="1"/>
  <c r="AQ314" i="7" s="1"/>
  <c r="AQ315" i="7" s="1"/>
  <c r="AQ316" i="7" s="1"/>
  <c r="AQ317" i="7" s="1"/>
  <c r="AQ318" i="7" s="1"/>
  <c r="AQ319" i="7" s="1"/>
  <c r="AQ320" i="7" s="1"/>
  <c r="AQ321" i="7" s="1"/>
  <c r="AQ322" i="7" s="1"/>
  <c r="AQ323" i="7" s="1"/>
  <c r="AQ324" i="7" s="1"/>
  <c r="AQ325" i="7" s="1"/>
  <c r="AQ326" i="7" s="1"/>
  <c r="AQ327" i="7" s="1"/>
  <c r="AQ328" i="7" s="1"/>
  <c r="AQ329" i="7" s="1"/>
  <c r="AQ330" i="7" s="1"/>
  <c r="AQ331" i="7" s="1"/>
  <c r="AQ332" i="7" s="1"/>
  <c r="AQ333" i="7" s="1"/>
  <c r="AQ334" i="7" s="1"/>
  <c r="AQ335" i="7" s="1"/>
  <c r="AQ336" i="7" s="1"/>
  <c r="AQ337" i="7" s="1"/>
  <c r="AQ338" i="7" s="1"/>
  <c r="AQ339" i="7" s="1"/>
  <c r="AQ340" i="7" s="1"/>
  <c r="AQ341" i="7" s="1"/>
  <c r="AQ342" i="7" s="1"/>
  <c r="AQ343" i="7" s="1"/>
  <c r="AQ344" i="7" s="1"/>
  <c r="AQ345" i="7" s="1"/>
  <c r="AQ346" i="7" s="1"/>
  <c r="AQ347" i="7" s="1"/>
  <c r="AQ348" i="7" s="1"/>
  <c r="AQ349" i="7" s="1"/>
  <c r="AQ350" i="7" s="1"/>
  <c r="AQ351" i="7" s="1"/>
  <c r="AQ352" i="7" s="1"/>
  <c r="AQ353" i="7" s="1"/>
  <c r="AQ354" i="7" s="1"/>
  <c r="AQ355" i="7" s="1"/>
  <c r="AQ356" i="7" s="1"/>
  <c r="AQ357" i="7" s="1"/>
  <c r="AQ358" i="7" s="1"/>
  <c r="AQ359" i="7" s="1"/>
  <c r="AQ360" i="7" s="1"/>
  <c r="AQ361" i="7" s="1"/>
  <c r="AQ362" i="7" s="1"/>
  <c r="AQ363" i="7" s="1"/>
  <c r="AQ364" i="7" s="1"/>
  <c r="AQ365" i="7" s="1"/>
  <c r="AQ366" i="7" s="1"/>
  <c r="AQ367" i="7" s="1"/>
  <c r="AQ368" i="7" s="1"/>
  <c r="EC22" i="16"/>
  <c r="EC41" i="16" s="1"/>
  <c r="BD194" i="16" s="1"/>
  <c r="DV41" i="16"/>
  <c r="BC194" i="16" s="1"/>
  <c r="DV40" i="16"/>
  <c r="BC193" i="16" s="1"/>
  <c r="AB193" i="16" s="1"/>
  <c r="AP93" i="2"/>
  <c r="U83" i="2" s="1"/>
  <c r="X93" i="2" s="1"/>
  <c r="L30" i="6"/>
  <c r="W89" i="9"/>
  <c r="W36" i="9"/>
  <c r="W81" i="9"/>
  <c r="W90" i="9"/>
  <c r="W66" i="9"/>
  <c r="W77" i="9"/>
  <c r="W42" i="9"/>
  <c r="W85" i="9"/>
  <c r="W70" i="9"/>
  <c r="W73" i="9"/>
  <c r="W82" i="9"/>
  <c r="W87" i="9"/>
  <c r="W67" i="9"/>
  <c r="W52" i="9"/>
  <c r="W86" i="9"/>
  <c r="W83" i="9"/>
  <c r="W60" i="9"/>
  <c r="W39" i="9"/>
  <c r="W55" i="9"/>
  <c r="W50" i="9"/>
  <c r="W62" i="9"/>
  <c r="W76" i="9"/>
  <c r="W48" i="9"/>
  <c r="W71" i="9"/>
  <c r="W51" i="9"/>
  <c r="W84" i="9"/>
  <c r="W56" i="9"/>
  <c r="W65" i="9"/>
  <c r="W88" i="9"/>
  <c r="W37" i="9"/>
  <c r="W64" i="9"/>
  <c r="W40" i="9"/>
  <c r="W44" i="9"/>
  <c r="W45" i="9"/>
  <c r="W72" i="9"/>
  <c r="W43" i="9"/>
  <c r="W75" i="9"/>
  <c r="W53" i="9"/>
  <c r="W80" i="9"/>
  <c r="W57" i="9"/>
  <c r="W59" i="9"/>
  <c r="W61" i="9"/>
  <c r="W41" i="9"/>
  <c r="W63" i="9"/>
  <c r="W35" i="9"/>
  <c r="W78" i="9"/>
  <c r="W69" i="9"/>
  <c r="W49" i="9"/>
  <c r="W79" i="9"/>
  <c r="W68" i="9"/>
  <c r="FJ231" i="1" l="1"/>
  <c r="FJ230" i="1"/>
  <c r="FH240" i="1"/>
  <c r="FH226" i="1"/>
  <c r="FJ238" i="1"/>
  <c r="FK177" i="1"/>
  <c r="FJ240" i="1"/>
  <c r="FH270" i="1"/>
  <c r="FH238" i="1"/>
  <c r="FJ236" i="1"/>
  <c r="FK180" i="1"/>
  <c r="FH233" i="1"/>
  <c r="FK178" i="1"/>
  <c r="FH224" i="1"/>
  <c r="FK189" i="1"/>
  <c r="FJ233" i="1"/>
  <c r="X80" i="2"/>
  <c r="FJ270" i="1"/>
  <c r="FJ226" i="1"/>
  <c r="FK175" i="1"/>
  <c r="FK184" i="1"/>
  <c r="X79" i="2"/>
  <c r="FJ229" i="1"/>
  <c r="FH236" i="1"/>
  <c r="FH243" i="1"/>
  <c r="FK179" i="1"/>
  <c r="FK182" i="1"/>
  <c r="X92" i="2"/>
  <c r="X89" i="2"/>
  <c r="X82" i="2"/>
  <c r="X95" i="2"/>
  <c r="X88" i="2"/>
  <c r="FH235" i="1"/>
  <c r="FK190" i="1"/>
  <c r="FK174" i="1"/>
  <c r="FK188" i="1"/>
  <c r="FH227" i="1"/>
  <c r="X85" i="2"/>
  <c r="FH241" i="1"/>
  <c r="FH228" i="1"/>
  <c r="X90" i="2"/>
  <c r="FH225" i="1"/>
  <c r="FJ243" i="1"/>
  <c r="X91" i="2"/>
  <c r="FK171" i="1"/>
  <c r="FK173" i="1"/>
  <c r="FK187" i="1"/>
  <c r="FK185" i="1"/>
  <c r="FH234" i="1"/>
  <c r="X94" i="2"/>
  <c r="FJ232" i="1"/>
  <c r="X81" i="2"/>
  <c r="FH221" i="1"/>
  <c r="FJ235" i="1"/>
  <c r="FK167" i="1"/>
  <c r="FK166" i="1"/>
  <c r="FK170" i="1"/>
  <c r="FK169" i="1"/>
  <c r="FJ227" i="1"/>
  <c r="FH239" i="1"/>
  <c r="FH237" i="1"/>
  <c r="FJ241" i="1"/>
  <c r="FJ234" i="1"/>
  <c r="FJ228" i="1"/>
  <c r="X76" i="2"/>
  <c r="X83" i="2"/>
  <c r="FH230" i="1"/>
  <c r="FH232" i="1"/>
  <c r="FK176" i="1"/>
  <c r="FK186" i="1"/>
  <c r="FK172" i="1"/>
  <c r="FH223" i="1"/>
  <c r="FJ239" i="1"/>
  <c r="FH242" i="1"/>
  <c r="X86" i="2"/>
  <c r="FK183" i="1"/>
  <c r="FH231" i="1"/>
  <c r="FJ224" i="1"/>
  <c r="FJ221" i="1"/>
  <c r="FK168" i="1"/>
  <c r="FK181" i="1"/>
  <c r="FK191" i="1"/>
  <c r="FJ223" i="1"/>
  <c r="FJ237" i="1"/>
  <c r="FH229" i="1"/>
  <c r="FJ242" i="1"/>
  <c r="X84" i="2"/>
  <c r="AB194" i="16"/>
  <c r="L31" i="6"/>
  <c r="FK212" i="1" l="1"/>
  <c r="FK195" i="1"/>
  <c r="FK198" i="1"/>
  <c r="FK207" i="1"/>
  <c r="FK214" i="1"/>
  <c r="FK192" i="1"/>
  <c r="FK203" i="1"/>
  <c r="FK210" i="1"/>
  <c r="FK196" i="1"/>
  <c r="FK209" i="1"/>
  <c r="FK202" i="1"/>
  <c r="FK199" i="1"/>
  <c r="FK208" i="1"/>
  <c r="FK197" i="1"/>
  <c r="FK205" i="1"/>
  <c r="FK204" i="1"/>
  <c r="FK213" i="1"/>
  <c r="FK194" i="1"/>
  <c r="FK201" i="1"/>
  <c r="FK211" i="1"/>
  <c r="FK200" i="1"/>
  <c r="FK206" i="1"/>
  <c r="FK193" i="1"/>
  <c r="L32" i="6"/>
  <c r="EI216" i="1"/>
  <c r="EI217" i="1"/>
  <c r="EI218" i="1"/>
  <c r="EI219" i="1"/>
  <c r="EI220" i="1"/>
  <c r="EI221" i="1"/>
  <c r="EI222" i="1"/>
  <c r="EI223" i="1"/>
  <c r="EI224" i="1"/>
  <c r="EI225" i="1"/>
  <c r="EI226" i="1"/>
  <c r="EI227" i="1"/>
  <c r="EI228" i="1"/>
  <c r="EI229" i="1"/>
  <c r="EI230" i="1"/>
  <c r="EI231" i="1"/>
  <c r="EI232" i="1"/>
  <c r="EI233" i="1"/>
  <c r="EI234" i="1"/>
  <c r="EI235" i="1"/>
  <c r="EI236" i="1"/>
  <c r="EI237" i="1"/>
  <c r="EI238" i="1"/>
  <c r="EI239" i="1"/>
  <c r="EI240" i="1"/>
  <c r="EI241" i="1"/>
  <c r="EI242" i="1"/>
  <c r="EI243" i="1"/>
  <c r="EI244" i="1"/>
  <c r="EI245" i="1"/>
  <c r="EI246" i="1"/>
  <c r="EI247" i="1"/>
  <c r="EI248" i="1"/>
  <c r="EI249" i="1"/>
  <c r="EI250" i="1"/>
  <c r="EI251" i="1"/>
  <c r="EI252" i="1"/>
  <c r="EI253" i="1"/>
  <c r="EI254" i="1"/>
  <c r="EI255" i="1"/>
  <c r="EI256" i="1"/>
  <c r="EI257" i="1"/>
  <c r="EI258" i="1"/>
  <c r="EI259" i="1"/>
  <c r="EI260" i="1"/>
  <c r="EI261" i="1"/>
  <c r="EI262" i="1"/>
  <c r="EI263" i="1"/>
  <c r="EI264" i="1"/>
  <c r="EI265" i="1"/>
  <c r="EI266" i="1"/>
  <c r="EI267" i="1"/>
  <c r="EI268" i="1"/>
  <c r="EI269" i="1"/>
  <c r="EI270" i="1"/>
  <c r="EI271" i="1"/>
  <c r="EI272" i="1"/>
  <c r="EI273" i="1"/>
  <c r="EI274" i="1"/>
  <c r="T206" i="1"/>
  <c r="P106" i="2"/>
  <c r="T138" i="1"/>
  <c r="U138" i="1"/>
  <c r="V138" i="1"/>
  <c r="T139" i="1"/>
  <c r="U139" i="1"/>
  <c r="V139" i="1"/>
  <c r="T140" i="1"/>
  <c r="U140" i="1"/>
  <c r="V140" i="1"/>
  <c r="T141" i="1"/>
  <c r="U141" i="1"/>
  <c r="V141" i="1"/>
  <c r="T142" i="1"/>
  <c r="U142" i="1"/>
  <c r="V142" i="1"/>
  <c r="T143" i="1"/>
  <c r="U143" i="1"/>
  <c r="V143" i="1"/>
  <c r="T144" i="1"/>
  <c r="U144" i="1"/>
  <c r="V144" i="1"/>
  <c r="T145" i="1"/>
  <c r="U145" i="1"/>
  <c r="V145" i="1"/>
  <c r="T146" i="1"/>
  <c r="U146" i="1"/>
  <c r="V146" i="1"/>
  <c r="T147" i="1"/>
  <c r="U147" i="1"/>
  <c r="V147" i="1"/>
  <c r="T148" i="1"/>
  <c r="U148" i="1"/>
  <c r="V148" i="1"/>
  <c r="T149" i="1"/>
  <c r="U149" i="1"/>
  <c r="V149" i="1"/>
  <c r="T150" i="1"/>
  <c r="U150" i="1"/>
  <c r="V150" i="1"/>
  <c r="T151" i="1"/>
  <c r="U151" i="1"/>
  <c r="V151" i="1"/>
  <c r="T152" i="1"/>
  <c r="U152" i="1"/>
  <c r="V152" i="1"/>
  <c r="T153" i="1"/>
  <c r="U153" i="1"/>
  <c r="V153" i="1"/>
  <c r="T154" i="1"/>
  <c r="U154" i="1"/>
  <c r="V154" i="1"/>
  <c r="T155" i="1"/>
  <c r="U155" i="1"/>
  <c r="V155" i="1"/>
  <c r="T156" i="1"/>
  <c r="U156" i="1"/>
  <c r="V156" i="1"/>
  <c r="T157" i="1"/>
  <c r="U157" i="1"/>
  <c r="V157" i="1"/>
  <c r="T158" i="1"/>
  <c r="U158" i="1"/>
  <c r="V158" i="1"/>
  <c r="T159" i="1"/>
  <c r="U159" i="1"/>
  <c r="V159" i="1"/>
  <c r="T160" i="1"/>
  <c r="U160" i="1"/>
  <c r="V160" i="1"/>
  <c r="T161" i="1"/>
  <c r="U161" i="1"/>
  <c r="V161" i="1"/>
  <c r="T162" i="1"/>
  <c r="U162" i="1"/>
  <c r="V162" i="1"/>
  <c r="T163" i="1"/>
  <c r="U163" i="1"/>
  <c r="V163" i="1"/>
  <c r="T164" i="1"/>
  <c r="U164" i="1"/>
  <c r="V164" i="1"/>
  <c r="T165" i="1"/>
  <c r="U165" i="1"/>
  <c r="V165" i="1"/>
  <c r="T166" i="1"/>
  <c r="U166" i="1"/>
  <c r="V166" i="1"/>
  <c r="T167" i="1"/>
  <c r="U167" i="1"/>
  <c r="V167" i="1"/>
  <c r="T168" i="1"/>
  <c r="U168" i="1"/>
  <c r="V168" i="1"/>
  <c r="T169" i="1"/>
  <c r="U169" i="1"/>
  <c r="V169" i="1"/>
  <c r="T170" i="1"/>
  <c r="U170" i="1"/>
  <c r="V170" i="1"/>
  <c r="T171" i="1"/>
  <c r="U171" i="1"/>
  <c r="V171" i="1"/>
  <c r="T172" i="1"/>
  <c r="U172" i="1"/>
  <c r="V172" i="1"/>
  <c r="T173" i="1"/>
  <c r="U173" i="1"/>
  <c r="V173" i="1"/>
  <c r="T174" i="1"/>
  <c r="U174" i="1"/>
  <c r="V174" i="1"/>
  <c r="T175" i="1"/>
  <c r="U175" i="1"/>
  <c r="V175" i="1"/>
  <c r="T176" i="1"/>
  <c r="U176" i="1"/>
  <c r="V176" i="1"/>
  <c r="T177" i="1"/>
  <c r="U177" i="1"/>
  <c r="V177" i="1"/>
  <c r="T178" i="1"/>
  <c r="U178" i="1"/>
  <c r="V178" i="1"/>
  <c r="T179" i="1"/>
  <c r="U179" i="1"/>
  <c r="V179" i="1"/>
  <c r="T180" i="1"/>
  <c r="U180" i="1"/>
  <c r="V180" i="1"/>
  <c r="T181" i="1"/>
  <c r="U181" i="1"/>
  <c r="V181" i="1"/>
  <c r="T182" i="1"/>
  <c r="U182" i="1"/>
  <c r="V182" i="1"/>
  <c r="T183" i="1"/>
  <c r="U183" i="1"/>
  <c r="V183" i="1"/>
  <c r="T184" i="1"/>
  <c r="U184" i="1"/>
  <c r="V184" i="1"/>
  <c r="T185" i="1"/>
  <c r="U185" i="1"/>
  <c r="V185" i="1"/>
  <c r="T186" i="1"/>
  <c r="U186" i="1"/>
  <c r="V186" i="1"/>
  <c r="T187" i="1"/>
  <c r="U187" i="1"/>
  <c r="V187" i="1"/>
  <c r="T188" i="1"/>
  <c r="U188" i="1"/>
  <c r="V188" i="1"/>
  <c r="T189" i="1"/>
  <c r="U189" i="1"/>
  <c r="V189" i="1"/>
  <c r="T190" i="1"/>
  <c r="U190" i="1"/>
  <c r="V190" i="1"/>
  <c r="T191" i="1"/>
  <c r="U191" i="1"/>
  <c r="V191" i="1"/>
  <c r="T192" i="1"/>
  <c r="U192" i="1"/>
  <c r="V192" i="1"/>
  <c r="T193" i="1"/>
  <c r="U193" i="1"/>
  <c r="V193" i="1"/>
  <c r="T194" i="1"/>
  <c r="U194" i="1"/>
  <c r="V194" i="1"/>
  <c r="T195" i="1"/>
  <c r="U195" i="1"/>
  <c r="V195" i="1"/>
  <c r="T196" i="1"/>
  <c r="U196" i="1"/>
  <c r="V196" i="1"/>
  <c r="T197" i="1"/>
  <c r="U197" i="1"/>
  <c r="V197" i="1"/>
  <c r="T198" i="1"/>
  <c r="U198" i="1"/>
  <c r="V198" i="1"/>
  <c r="T199" i="1"/>
  <c r="U199" i="1"/>
  <c r="V199" i="1"/>
  <c r="T200" i="1"/>
  <c r="U200" i="1"/>
  <c r="V200" i="1"/>
  <c r="T201" i="1"/>
  <c r="U201" i="1"/>
  <c r="V201" i="1"/>
  <c r="T202" i="1"/>
  <c r="U202" i="1"/>
  <c r="V202" i="1"/>
  <c r="T203" i="1"/>
  <c r="U203" i="1"/>
  <c r="V203" i="1"/>
  <c r="T204" i="1"/>
  <c r="U204" i="1"/>
  <c r="V204" i="1"/>
  <c r="T205" i="1"/>
  <c r="U205" i="1"/>
  <c r="V205" i="1"/>
  <c r="U206" i="1"/>
  <c r="V206" i="1"/>
  <c r="T207" i="1"/>
  <c r="U207" i="1"/>
  <c r="V207" i="1"/>
  <c r="T208" i="1"/>
  <c r="U208" i="1"/>
  <c r="V208" i="1"/>
  <c r="T209" i="1"/>
  <c r="U209" i="1"/>
  <c r="V209" i="1"/>
  <c r="T210" i="1"/>
  <c r="U210" i="1"/>
  <c r="V210" i="1"/>
  <c r="T211" i="1"/>
  <c r="U211" i="1"/>
  <c r="V211" i="1"/>
  <c r="T212" i="1"/>
  <c r="U212" i="1"/>
  <c r="V212" i="1"/>
  <c r="T213" i="1"/>
  <c r="U213" i="1"/>
  <c r="V213" i="1"/>
  <c r="T214" i="1"/>
  <c r="U214" i="1"/>
  <c r="V214" i="1"/>
  <c r="T215" i="1"/>
  <c r="U215" i="1"/>
  <c r="V215" i="1"/>
  <c r="T216" i="1"/>
  <c r="U216" i="1"/>
  <c r="V216" i="1"/>
  <c r="U217" i="1"/>
  <c r="V217" i="1"/>
  <c r="T218" i="1"/>
  <c r="U218" i="1"/>
  <c r="V218" i="1"/>
  <c r="T219" i="1"/>
  <c r="U219" i="1"/>
  <c r="V219" i="1"/>
  <c r="T220" i="1"/>
  <c r="U220" i="1"/>
  <c r="V220" i="1"/>
  <c r="T221" i="1"/>
  <c r="U221" i="1"/>
  <c r="V221" i="1"/>
  <c r="T222" i="1"/>
  <c r="U222" i="1"/>
  <c r="V222" i="1"/>
  <c r="T223" i="1"/>
  <c r="U223" i="1"/>
  <c r="V223" i="1"/>
  <c r="T224" i="1"/>
  <c r="U224" i="1"/>
  <c r="V224" i="1"/>
  <c r="T225" i="1"/>
  <c r="U225" i="1"/>
  <c r="V225" i="1"/>
  <c r="T226" i="1"/>
  <c r="U226" i="1"/>
  <c r="V226" i="1"/>
  <c r="T227" i="1"/>
  <c r="U227" i="1"/>
  <c r="V227" i="1"/>
  <c r="U228" i="1"/>
  <c r="V228" i="1"/>
  <c r="T229" i="1"/>
  <c r="U229" i="1"/>
  <c r="V229" i="1"/>
  <c r="T230" i="1"/>
  <c r="U230" i="1"/>
  <c r="V230" i="1"/>
  <c r="T231" i="1"/>
  <c r="U231" i="1"/>
  <c r="V231" i="1"/>
  <c r="T232" i="1"/>
  <c r="U232" i="1"/>
  <c r="V232" i="1"/>
  <c r="T233" i="1"/>
  <c r="U233" i="1"/>
  <c r="V233" i="1"/>
  <c r="T234" i="1"/>
  <c r="U234" i="1"/>
  <c r="V234" i="1"/>
  <c r="T235" i="1"/>
  <c r="U235" i="1"/>
  <c r="V235" i="1"/>
  <c r="T236" i="1"/>
  <c r="U236" i="1"/>
  <c r="V236" i="1"/>
  <c r="T237" i="1"/>
  <c r="U237" i="1"/>
  <c r="V237" i="1"/>
  <c r="T238" i="1"/>
  <c r="U238" i="1"/>
  <c r="V238" i="1"/>
  <c r="T239" i="1"/>
  <c r="U239" i="1"/>
  <c r="V239" i="1"/>
  <c r="T240" i="1"/>
  <c r="U240" i="1"/>
  <c r="V240" i="1"/>
  <c r="T241" i="1"/>
  <c r="U241" i="1"/>
  <c r="V241" i="1"/>
  <c r="T242" i="1"/>
  <c r="U242" i="1"/>
  <c r="V242" i="1"/>
  <c r="T243" i="1"/>
  <c r="U243" i="1"/>
  <c r="V243" i="1"/>
  <c r="T244" i="1"/>
  <c r="U244" i="1"/>
  <c r="V244" i="1"/>
  <c r="T245" i="1"/>
  <c r="U245" i="1"/>
  <c r="V245" i="1"/>
  <c r="T246" i="1"/>
  <c r="U246" i="1"/>
  <c r="V246" i="1"/>
  <c r="T247" i="1"/>
  <c r="U247" i="1"/>
  <c r="V247" i="1"/>
  <c r="T248" i="1"/>
  <c r="U248" i="1"/>
  <c r="V248" i="1"/>
  <c r="T249" i="1"/>
  <c r="U249" i="1"/>
  <c r="V249" i="1"/>
  <c r="T250" i="1"/>
  <c r="U250" i="1"/>
  <c r="V250" i="1"/>
  <c r="T251" i="1"/>
  <c r="U251" i="1"/>
  <c r="V251" i="1"/>
  <c r="T252" i="1"/>
  <c r="U252" i="1"/>
  <c r="V252" i="1"/>
  <c r="T253" i="1"/>
  <c r="U253" i="1"/>
  <c r="V253" i="1"/>
  <c r="T254" i="1"/>
  <c r="U254" i="1"/>
  <c r="V254" i="1"/>
  <c r="T255" i="1"/>
  <c r="U255" i="1"/>
  <c r="V255" i="1"/>
  <c r="T256" i="1"/>
  <c r="U256" i="1"/>
  <c r="V256" i="1"/>
  <c r="T257" i="1"/>
  <c r="U257" i="1"/>
  <c r="V257" i="1"/>
  <c r="T258" i="1"/>
  <c r="U258" i="1"/>
  <c r="V258" i="1"/>
  <c r="T259" i="1"/>
  <c r="U259" i="1"/>
  <c r="V259" i="1"/>
  <c r="T260" i="1"/>
  <c r="U260" i="1"/>
  <c r="V260" i="1"/>
  <c r="T261" i="1"/>
  <c r="U261" i="1"/>
  <c r="V261" i="1"/>
  <c r="T262" i="1"/>
  <c r="U262" i="1"/>
  <c r="V262" i="1"/>
  <c r="T263" i="1"/>
  <c r="U263" i="1"/>
  <c r="V263" i="1"/>
  <c r="T264" i="1"/>
  <c r="U264" i="1"/>
  <c r="V264" i="1"/>
  <c r="T265" i="1"/>
  <c r="U265" i="1"/>
  <c r="V265" i="1"/>
  <c r="T266" i="1"/>
  <c r="V266" i="1"/>
  <c r="T267" i="1"/>
  <c r="V267" i="1"/>
  <c r="T268" i="1"/>
  <c r="V268" i="1"/>
  <c r="T269" i="1"/>
  <c r="V269" i="1"/>
  <c r="T270" i="1"/>
  <c r="V270" i="1"/>
  <c r="T271" i="1"/>
  <c r="V271" i="1"/>
  <c r="T272" i="1"/>
  <c r="V272" i="1"/>
  <c r="V273" i="1"/>
  <c r="T137" i="1"/>
  <c r="U137" i="1"/>
  <c r="V137" i="1"/>
  <c r="O137" i="1"/>
  <c r="S137" i="1" s="1"/>
  <c r="M3" i="1"/>
  <c r="AS244" i="1"/>
  <c r="AS245" i="1"/>
  <c r="AS246" i="1"/>
  <c r="AS247" i="1"/>
  <c r="AS248" i="1"/>
  <c r="AS249" i="1"/>
  <c r="AS250" i="1"/>
  <c r="AS251" i="1"/>
  <c r="AS252" i="1"/>
  <c r="AS253" i="1"/>
  <c r="AS254" i="1"/>
  <c r="AS255" i="1"/>
  <c r="AS256" i="1"/>
  <c r="AS257" i="1"/>
  <c r="AS258" i="1"/>
  <c r="AS259" i="1"/>
  <c r="AS260" i="1"/>
  <c r="AS261" i="1"/>
  <c r="AS262" i="1"/>
  <c r="AS263" i="1"/>
  <c r="AS264" i="1"/>
  <c r="AS265" i="1"/>
  <c r="AS266" i="1"/>
  <c r="AS267" i="1"/>
  <c r="AS268" i="1"/>
  <c r="AS269" i="1"/>
  <c r="G107" i="2"/>
  <c r="G108" i="2" s="1"/>
  <c r="G109" i="2" s="1"/>
  <c r="G110" i="2" s="1"/>
  <c r="G111" i="2" s="1"/>
  <c r="G112" i="2" s="1"/>
  <c r="G113" i="2" s="1"/>
  <c r="G114" i="2" s="1"/>
  <c r="G115" i="2" s="1"/>
  <c r="G116" i="2" s="1"/>
  <c r="G117" i="2" s="1"/>
  <c r="G118" i="2" s="1"/>
  <c r="G119" i="2" s="1"/>
  <c r="G120" i="2" s="1"/>
  <c r="G121" i="2" s="1"/>
  <c r="G122" i="2" s="1"/>
  <c r="G123" i="2" s="1"/>
  <c r="G124" i="2" s="1"/>
  <c r="G125" i="2" s="1"/>
  <c r="G126" i="2" s="1"/>
  <c r="G127" i="2" s="1"/>
  <c r="H129" i="2"/>
  <c r="H130" i="2" s="1"/>
  <c r="AH250" i="1"/>
  <c r="AH251" i="1"/>
  <c r="AH252" i="1"/>
  <c r="AH253" i="1"/>
  <c r="AH254" i="1"/>
  <c r="AH255" i="1"/>
  <c r="AH256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49" i="1"/>
  <c r="O138" i="1"/>
  <c r="S138" i="1" s="1"/>
  <c r="O139" i="1"/>
  <c r="S139" i="1" s="1"/>
  <c r="O140" i="1"/>
  <c r="S140" i="1" s="1"/>
  <c r="O141" i="1"/>
  <c r="S141" i="1" s="1"/>
  <c r="O142" i="1"/>
  <c r="S142" i="1" s="1"/>
  <c r="O143" i="1"/>
  <c r="S143" i="1" s="1"/>
  <c r="O144" i="1"/>
  <c r="S144" i="1" s="1"/>
  <c r="O145" i="1"/>
  <c r="S145" i="1" s="1"/>
  <c r="O146" i="1"/>
  <c r="S146" i="1" s="1"/>
  <c r="O147" i="1"/>
  <c r="S147" i="1" s="1"/>
  <c r="O148" i="1"/>
  <c r="S148" i="1" s="1"/>
  <c r="O149" i="1"/>
  <c r="S149" i="1" s="1"/>
  <c r="O150" i="1"/>
  <c r="S150" i="1" s="1"/>
  <c r="O151" i="1"/>
  <c r="S151" i="1" s="1"/>
  <c r="O152" i="1"/>
  <c r="S152" i="1" s="1"/>
  <c r="O153" i="1"/>
  <c r="S153" i="1" s="1"/>
  <c r="O154" i="1"/>
  <c r="S154" i="1" s="1"/>
  <c r="O155" i="1"/>
  <c r="S155" i="1" s="1"/>
  <c r="O156" i="1"/>
  <c r="S156" i="1" s="1"/>
  <c r="O157" i="1"/>
  <c r="S157" i="1" s="1"/>
  <c r="O158" i="1"/>
  <c r="S158" i="1" s="1"/>
  <c r="O159" i="1"/>
  <c r="S159" i="1" s="1"/>
  <c r="O160" i="1"/>
  <c r="S160" i="1" s="1"/>
  <c r="O161" i="1"/>
  <c r="S161" i="1" s="1"/>
  <c r="O162" i="1"/>
  <c r="S162" i="1" s="1"/>
  <c r="O163" i="1"/>
  <c r="S163" i="1" s="1"/>
  <c r="O164" i="1"/>
  <c r="S164" i="1" s="1"/>
  <c r="O165" i="1"/>
  <c r="S165" i="1" s="1"/>
  <c r="O166" i="1"/>
  <c r="S166" i="1" s="1"/>
  <c r="O167" i="1"/>
  <c r="S167" i="1" s="1"/>
  <c r="O168" i="1"/>
  <c r="S168" i="1" s="1"/>
  <c r="O169" i="1"/>
  <c r="S169" i="1" s="1"/>
  <c r="O170" i="1"/>
  <c r="S170" i="1" s="1"/>
  <c r="O171" i="1"/>
  <c r="S171" i="1" s="1"/>
  <c r="O172" i="1"/>
  <c r="S172" i="1" s="1"/>
  <c r="O173" i="1"/>
  <c r="S173" i="1" s="1"/>
  <c r="O174" i="1"/>
  <c r="S174" i="1" s="1"/>
  <c r="O175" i="1"/>
  <c r="S175" i="1" s="1"/>
  <c r="O176" i="1"/>
  <c r="S176" i="1" s="1"/>
  <c r="O177" i="1"/>
  <c r="S177" i="1" s="1"/>
  <c r="O178" i="1"/>
  <c r="S178" i="1" s="1"/>
  <c r="O179" i="1"/>
  <c r="S179" i="1" s="1"/>
  <c r="O180" i="1"/>
  <c r="S180" i="1" s="1"/>
  <c r="O181" i="1"/>
  <c r="S181" i="1" s="1"/>
  <c r="O182" i="1"/>
  <c r="S182" i="1" s="1"/>
  <c r="O183" i="1"/>
  <c r="S183" i="1" s="1"/>
  <c r="O184" i="1"/>
  <c r="S184" i="1" s="1"/>
  <c r="O185" i="1"/>
  <c r="S185" i="1" s="1"/>
  <c r="O186" i="1"/>
  <c r="S186" i="1" s="1"/>
  <c r="O187" i="1"/>
  <c r="S187" i="1" s="1"/>
  <c r="O188" i="1"/>
  <c r="S188" i="1" s="1"/>
  <c r="O189" i="1"/>
  <c r="S189" i="1" s="1"/>
  <c r="O190" i="1"/>
  <c r="S190" i="1" s="1"/>
  <c r="O191" i="1"/>
  <c r="S191" i="1" s="1"/>
  <c r="O192" i="1"/>
  <c r="S192" i="1" s="1"/>
  <c r="O193" i="1"/>
  <c r="S193" i="1" s="1"/>
  <c r="O194" i="1"/>
  <c r="S194" i="1" s="1"/>
  <c r="O195" i="1"/>
  <c r="S195" i="1" s="1"/>
  <c r="O196" i="1"/>
  <c r="S196" i="1" s="1"/>
  <c r="O197" i="1"/>
  <c r="S197" i="1" s="1"/>
  <c r="O198" i="1"/>
  <c r="S198" i="1" s="1"/>
  <c r="O199" i="1"/>
  <c r="S199" i="1" s="1"/>
  <c r="O200" i="1"/>
  <c r="S200" i="1" s="1"/>
  <c r="O201" i="1"/>
  <c r="S201" i="1" s="1"/>
  <c r="O202" i="1"/>
  <c r="S202" i="1" s="1"/>
  <c r="O203" i="1"/>
  <c r="S203" i="1" s="1"/>
  <c r="O204" i="1"/>
  <c r="S204" i="1" s="1"/>
  <c r="O205" i="1"/>
  <c r="S205" i="1" s="1"/>
  <c r="O206" i="1"/>
  <c r="S206" i="1" s="1"/>
  <c r="O207" i="1"/>
  <c r="S207" i="1" s="1"/>
  <c r="O208" i="1"/>
  <c r="S208" i="1" s="1"/>
  <c r="O209" i="1"/>
  <c r="S209" i="1" s="1"/>
  <c r="O210" i="1"/>
  <c r="S210" i="1" s="1"/>
  <c r="O211" i="1"/>
  <c r="S211" i="1" s="1"/>
  <c r="O212" i="1"/>
  <c r="S212" i="1" s="1"/>
  <c r="O213" i="1"/>
  <c r="S213" i="1" s="1"/>
  <c r="O214" i="1"/>
  <c r="S214" i="1" s="1"/>
  <c r="O215" i="1"/>
  <c r="S215" i="1" s="1"/>
  <c r="O216" i="1"/>
  <c r="S216" i="1" s="1"/>
  <c r="O217" i="1"/>
  <c r="S217" i="1" s="1"/>
  <c r="O218" i="1"/>
  <c r="S218" i="1" s="1"/>
  <c r="O219" i="1"/>
  <c r="S219" i="1" s="1"/>
  <c r="O220" i="1"/>
  <c r="S220" i="1" s="1"/>
  <c r="O221" i="1"/>
  <c r="S221" i="1" s="1"/>
  <c r="O222" i="1"/>
  <c r="S222" i="1" s="1"/>
  <c r="O223" i="1"/>
  <c r="S223" i="1" s="1"/>
  <c r="O224" i="1"/>
  <c r="S224" i="1" s="1"/>
  <c r="O225" i="1"/>
  <c r="S225" i="1" s="1"/>
  <c r="O226" i="1"/>
  <c r="S226" i="1" s="1"/>
  <c r="O227" i="1"/>
  <c r="S227" i="1" s="1"/>
  <c r="O228" i="1"/>
  <c r="S228" i="1" s="1"/>
  <c r="O229" i="1"/>
  <c r="S229" i="1" s="1"/>
  <c r="O230" i="1"/>
  <c r="S230" i="1" s="1"/>
  <c r="O231" i="1"/>
  <c r="S231" i="1" s="1"/>
  <c r="O232" i="1"/>
  <c r="S232" i="1" s="1"/>
  <c r="O233" i="1"/>
  <c r="S233" i="1" s="1"/>
  <c r="O234" i="1"/>
  <c r="S234" i="1" s="1"/>
  <c r="O235" i="1"/>
  <c r="S235" i="1" s="1"/>
  <c r="O236" i="1"/>
  <c r="S236" i="1" s="1"/>
  <c r="O237" i="1"/>
  <c r="S237" i="1" s="1"/>
  <c r="O238" i="1"/>
  <c r="S238" i="1" s="1"/>
  <c r="O239" i="1"/>
  <c r="S239" i="1" s="1"/>
  <c r="O240" i="1"/>
  <c r="S240" i="1" s="1"/>
  <c r="O241" i="1"/>
  <c r="S241" i="1" s="1"/>
  <c r="O242" i="1"/>
  <c r="S242" i="1" s="1"/>
  <c r="O243" i="1"/>
  <c r="S243" i="1" s="1"/>
  <c r="O244" i="1"/>
  <c r="S244" i="1" s="1"/>
  <c r="O245" i="1"/>
  <c r="S245" i="1" s="1"/>
  <c r="O246" i="1"/>
  <c r="S246" i="1" s="1"/>
  <c r="O247" i="1"/>
  <c r="S247" i="1" s="1"/>
  <c r="O248" i="1"/>
  <c r="S248" i="1" s="1"/>
  <c r="O249" i="1"/>
  <c r="S249" i="1" s="1"/>
  <c r="O250" i="1"/>
  <c r="S250" i="1" s="1"/>
  <c r="O251" i="1"/>
  <c r="S251" i="1" s="1"/>
  <c r="O252" i="1"/>
  <c r="S252" i="1" s="1"/>
  <c r="O253" i="1"/>
  <c r="S253" i="1" s="1"/>
  <c r="O254" i="1"/>
  <c r="S254" i="1" s="1"/>
  <c r="O255" i="1"/>
  <c r="S255" i="1" s="1"/>
  <c r="O256" i="1"/>
  <c r="S256" i="1" s="1"/>
  <c r="O257" i="1"/>
  <c r="S257" i="1" s="1"/>
  <c r="O258" i="1"/>
  <c r="S258" i="1" s="1"/>
  <c r="O259" i="1"/>
  <c r="S259" i="1" s="1"/>
  <c r="O260" i="1"/>
  <c r="S260" i="1" s="1"/>
  <c r="O261" i="1"/>
  <c r="S261" i="1" s="1"/>
  <c r="O262" i="1"/>
  <c r="S262" i="1" s="1"/>
  <c r="O263" i="1"/>
  <c r="S263" i="1" s="1"/>
  <c r="O264" i="1"/>
  <c r="S264" i="1" s="1"/>
  <c r="O265" i="1"/>
  <c r="S265" i="1" s="1"/>
  <c r="O266" i="1"/>
  <c r="S266" i="1" s="1"/>
  <c r="O267" i="1"/>
  <c r="S267" i="1" s="1"/>
  <c r="O268" i="1"/>
  <c r="S268" i="1" s="1"/>
  <c r="O269" i="1"/>
  <c r="S269" i="1" s="1"/>
  <c r="O270" i="1"/>
  <c r="S270" i="1" s="1"/>
  <c r="O271" i="1"/>
  <c r="S271" i="1" s="1"/>
  <c r="O272" i="1"/>
  <c r="S272" i="1" s="1"/>
  <c r="O273" i="1"/>
  <c r="S273" i="1" s="1"/>
  <c r="M2" i="1"/>
  <c r="M4" i="1"/>
  <c r="M5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2" i="1"/>
  <c r="M123" i="1"/>
  <c r="M124" i="1"/>
  <c r="M125" i="1"/>
  <c r="M126" i="1"/>
  <c r="M128" i="1"/>
  <c r="M129" i="1"/>
  <c r="M130" i="1"/>
  <c r="M131" i="1"/>
  <c r="M132" i="1"/>
  <c r="M133" i="1"/>
  <c r="M134" i="1"/>
  <c r="M135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Q110" i="2" l="1"/>
  <c r="Q121" i="2"/>
  <c r="Q126" i="2"/>
  <c r="Q117" i="2"/>
  <c r="Q122" i="2"/>
  <c r="Q113" i="2"/>
  <c r="Q118" i="2"/>
  <c r="Q109" i="2"/>
  <c r="Q114" i="2"/>
  <c r="Q125" i="2"/>
  <c r="Q116" i="2"/>
  <c r="Q115" i="2"/>
  <c r="Q120" i="2"/>
  <c r="Q124" i="2"/>
  <c r="Q107" i="2"/>
  <c r="Q112" i="2"/>
  <c r="Q119" i="2"/>
  <c r="Q108" i="2"/>
  <c r="Q123" i="2"/>
  <c r="Q111" i="2"/>
  <c r="Q106" i="2"/>
  <c r="ET201" i="1"/>
  <c r="EI201" i="1"/>
  <c r="ET185" i="1"/>
  <c r="EI185" i="1"/>
  <c r="ET169" i="1"/>
  <c r="EI169" i="1"/>
  <c r="GN169" i="1" s="1"/>
  <c r="ET153" i="1"/>
  <c r="EI153" i="1"/>
  <c r="GN153" i="1" s="1"/>
  <c r="ET200" i="1"/>
  <c r="EI200" i="1"/>
  <c r="ET184" i="1"/>
  <c r="EI184" i="1"/>
  <c r="ET168" i="1"/>
  <c r="EI168" i="1"/>
  <c r="GN168" i="1" s="1"/>
  <c r="ET152" i="1"/>
  <c r="EI152" i="1"/>
  <c r="GN152" i="1" s="1"/>
  <c r="ET214" i="1"/>
  <c r="EI214" i="1"/>
  <c r="ET198" i="1"/>
  <c r="EI198" i="1"/>
  <c r="ET182" i="1"/>
  <c r="EI182" i="1"/>
  <c r="ET166" i="1"/>
  <c r="EI166" i="1"/>
  <c r="GN166" i="1" s="1"/>
  <c r="ET150" i="1"/>
  <c r="EI150" i="1"/>
  <c r="GN150" i="1" s="1"/>
  <c r="ET213" i="1"/>
  <c r="EI213" i="1"/>
  <c r="ET197" i="1"/>
  <c r="EI197" i="1"/>
  <c r="ET181" i="1"/>
  <c r="EI181" i="1"/>
  <c r="ET165" i="1"/>
  <c r="EI165" i="1"/>
  <c r="GN165" i="1" s="1"/>
  <c r="ET149" i="1"/>
  <c r="EI149" i="1"/>
  <c r="GN149" i="1" s="1"/>
  <c r="EI212" i="1"/>
  <c r="ET212" i="1"/>
  <c r="EI196" i="1"/>
  <c r="ET196" i="1"/>
  <c r="ET180" i="1"/>
  <c r="EI180" i="1"/>
  <c r="EI164" i="1"/>
  <c r="GN164" i="1" s="1"/>
  <c r="ET164" i="1"/>
  <c r="EI148" i="1"/>
  <c r="GN148" i="1" s="1"/>
  <c r="ET148" i="1"/>
  <c r="ET199" i="1"/>
  <c r="EI199" i="1"/>
  <c r="EI211" i="1"/>
  <c r="ET211" i="1"/>
  <c r="EI195" i="1"/>
  <c r="ET195" i="1"/>
  <c r="EI179" i="1"/>
  <c r="GN179" i="1" s="1"/>
  <c r="ET179" i="1"/>
  <c r="EI163" i="1"/>
  <c r="GN163" i="1" s="1"/>
  <c r="ET163" i="1"/>
  <c r="EI147" i="1"/>
  <c r="GN147" i="1" s="1"/>
  <c r="ET147" i="1"/>
  <c r="EI210" i="1"/>
  <c r="ET210" i="1"/>
  <c r="EI194" i="1"/>
  <c r="ET194" i="1"/>
  <c r="EI178" i="1"/>
  <c r="GN178" i="1" s="1"/>
  <c r="ET178" i="1"/>
  <c r="EI162" i="1"/>
  <c r="GN162" i="1" s="1"/>
  <c r="ET162" i="1"/>
  <c r="EI146" i="1"/>
  <c r="GN146" i="1" s="1"/>
  <c r="ET146" i="1"/>
  <c r="ET209" i="1"/>
  <c r="EI209" i="1"/>
  <c r="ET193" i="1"/>
  <c r="EI193" i="1"/>
  <c r="ET177" i="1"/>
  <c r="EI177" i="1"/>
  <c r="GN177" i="1" s="1"/>
  <c r="ET161" i="1"/>
  <c r="EI161" i="1"/>
  <c r="GN161" i="1" s="1"/>
  <c r="ET145" i="1"/>
  <c r="EI145" i="1"/>
  <c r="GN145" i="1" s="1"/>
  <c r="ET208" i="1"/>
  <c r="EI208" i="1"/>
  <c r="ET192" i="1"/>
  <c r="EI192" i="1"/>
  <c r="ET176" i="1"/>
  <c r="EI176" i="1"/>
  <c r="GN176" i="1" s="1"/>
  <c r="ET160" i="1"/>
  <c r="EI160" i="1"/>
  <c r="GN160" i="1" s="1"/>
  <c r="ET144" i="1"/>
  <c r="EI144" i="1"/>
  <c r="GN144" i="1" s="1"/>
  <c r="ET151" i="1"/>
  <c r="EI151" i="1"/>
  <c r="GN151" i="1" s="1"/>
  <c r="N136" i="1"/>
  <c r="ET207" i="1"/>
  <c r="EI207" i="1"/>
  <c r="ET191" i="1"/>
  <c r="EI191" i="1"/>
  <c r="ET175" i="1"/>
  <c r="EI175" i="1"/>
  <c r="GN175" i="1" s="1"/>
  <c r="ET159" i="1"/>
  <c r="EI159" i="1"/>
  <c r="GN159" i="1" s="1"/>
  <c r="ET143" i="1"/>
  <c r="EI143" i="1"/>
  <c r="GN143" i="1" s="1"/>
  <c r="ET206" i="1"/>
  <c r="EI206" i="1"/>
  <c r="ET190" i="1"/>
  <c r="EI190" i="1"/>
  <c r="ET174" i="1"/>
  <c r="EI174" i="1"/>
  <c r="GN174" i="1" s="1"/>
  <c r="ET158" i="1"/>
  <c r="EI158" i="1"/>
  <c r="GN158" i="1" s="1"/>
  <c r="ET142" i="1"/>
  <c r="EI142" i="1"/>
  <c r="GN142" i="1" s="1"/>
  <c r="ET205" i="1"/>
  <c r="EI205" i="1"/>
  <c r="ET189" i="1"/>
  <c r="EI189" i="1"/>
  <c r="ET173" i="1"/>
  <c r="EI173" i="1"/>
  <c r="GN173" i="1" s="1"/>
  <c r="ET157" i="1"/>
  <c r="EI157" i="1"/>
  <c r="GN157" i="1" s="1"/>
  <c r="ET141" i="1"/>
  <c r="EI141" i="1"/>
  <c r="GN141" i="1" s="1"/>
  <c r="ET215" i="1"/>
  <c r="EI215" i="1"/>
  <c r="EI204" i="1"/>
  <c r="ET204" i="1"/>
  <c r="EI188" i="1"/>
  <c r="ET188" i="1"/>
  <c r="EI172" i="1"/>
  <c r="GN172" i="1" s="1"/>
  <c r="ET172" i="1"/>
  <c r="EI156" i="1"/>
  <c r="GN156" i="1" s="1"/>
  <c r="ET156" i="1"/>
  <c r="EI140" i="1"/>
  <c r="GN140" i="1" s="1"/>
  <c r="ET140" i="1"/>
  <c r="ET183" i="1"/>
  <c r="EI183" i="1"/>
  <c r="EI203" i="1"/>
  <c r="ET203" i="1"/>
  <c r="EI187" i="1"/>
  <c r="ET187" i="1"/>
  <c r="EI171" i="1"/>
  <c r="GN171" i="1" s="1"/>
  <c r="ET171" i="1"/>
  <c r="EI155" i="1"/>
  <c r="GN155" i="1" s="1"/>
  <c r="ET155" i="1"/>
  <c r="EI139" i="1"/>
  <c r="GN139" i="1" s="1"/>
  <c r="ET139" i="1"/>
  <c r="ET167" i="1"/>
  <c r="EI167" i="1"/>
  <c r="GN167" i="1" s="1"/>
  <c r="EI202" i="1"/>
  <c r="ET202" i="1"/>
  <c r="EI186" i="1"/>
  <c r="ET186" i="1"/>
  <c r="EI170" i="1"/>
  <c r="GN170" i="1" s="1"/>
  <c r="ET170" i="1"/>
  <c r="EI154" i="1"/>
  <c r="GN154" i="1" s="1"/>
  <c r="ET154" i="1"/>
  <c r="DX263" i="1"/>
  <c r="DX262" i="1"/>
  <c r="DX261" i="1"/>
  <c r="DX260" i="1"/>
  <c r="DX259" i="1"/>
  <c r="DX258" i="1"/>
  <c r="DX273" i="1"/>
  <c r="DX257" i="1"/>
  <c r="DX272" i="1"/>
  <c r="DX256" i="1"/>
  <c r="DX271" i="1"/>
  <c r="DX255" i="1"/>
  <c r="DX270" i="1"/>
  <c r="DX254" i="1"/>
  <c r="DX269" i="1"/>
  <c r="DX253" i="1"/>
  <c r="DX268" i="1"/>
  <c r="DX252" i="1"/>
  <c r="DX264" i="1"/>
  <c r="DX267" i="1"/>
  <c r="DX266" i="1"/>
  <c r="DX265" i="1"/>
  <c r="DM264" i="1"/>
  <c r="DB264" i="1"/>
  <c r="DM248" i="1"/>
  <c r="DB248" i="1"/>
  <c r="DX248" i="1"/>
  <c r="DM232" i="1"/>
  <c r="DB232" i="1"/>
  <c r="DX232" i="1"/>
  <c r="DM216" i="1"/>
  <c r="DX216" i="1"/>
  <c r="DB263" i="1"/>
  <c r="DM263" i="1"/>
  <c r="DB247" i="1"/>
  <c r="DX247" i="1"/>
  <c r="DM247" i="1"/>
  <c r="DB231" i="1"/>
  <c r="DX231" i="1"/>
  <c r="DM231" i="1"/>
  <c r="DX215" i="1"/>
  <c r="DM215" i="1"/>
  <c r="AY260" i="1"/>
  <c r="DM260" i="1"/>
  <c r="DB260" i="1"/>
  <c r="DM244" i="1"/>
  <c r="DB244" i="1"/>
  <c r="DX244" i="1"/>
  <c r="DM228" i="1"/>
  <c r="DB228" i="1"/>
  <c r="DX228" i="1"/>
  <c r="DM212" i="1"/>
  <c r="DX212" i="1"/>
  <c r="AY259" i="1"/>
  <c r="DM259" i="1"/>
  <c r="DB259" i="1"/>
  <c r="DM243" i="1"/>
  <c r="DB243" i="1"/>
  <c r="DX243" i="1"/>
  <c r="DM227" i="1"/>
  <c r="DB227" i="1"/>
  <c r="DX227" i="1"/>
  <c r="DM211" i="1"/>
  <c r="DX211" i="1"/>
  <c r="AY258" i="1"/>
  <c r="DM258" i="1"/>
  <c r="DB258" i="1"/>
  <c r="DM242" i="1"/>
  <c r="DB242" i="1"/>
  <c r="DX242" i="1"/>
  <c r="DM226" i="1"/>
  <c r="DB226" i="1"/>
  <c r="DX226" i="1"/>
  <c r="DM210" i="1"/>
  <c r="DX210" i="1"/>
  <c r="DX245" i="1"/>
  <c r="DM245" i="1"/>
  <c r="DB245" i="1"/>
  <c r="DB273" i="1"/>
  <c r="AY257" i="1"/>
  <c r="DM257" i="1"/>
  <c r="DB257" i="1"/>
  <c r="DM241" i="1"/>
  <c r="DB241" i="1"/>
  <c r="DX241" i="1"/>
  <c r="DM225" i="1"/>
  <c r="DB225" i="1"/>
  <c r="DX225" i="1"/>
  <c r="DM209" i="1"/>
  <c r="DX209" i="1"/>
  <c r="DB272" i="1"/>
  <c r="AY256" i="1"/>
  <c r="DM256" i="1"/>
  <c r="DB256" i="1"/>
  <c r="DM240" i="1"/>
  <c r="DB240" i="1"/>
  <c r="DX240" i="1"/>
  <c r="DM224" i="1"/>
  <c r="DB224" i="1"/>
  <c r="DX224" i="1"/>
  <c r="DM208" i="1"/>
  <c r="DX208" i="1"/>
  <c r="DX214" i="1"/>
  <c r="DM214" i="1"/>
  <c r="DX213" i="1"/>
  <c r="DM213" i="1"/>
  <c r="DB271" i="1"/>
  <c r="AY255" i="1"/>
  <c r="DB255" i="1"/>
  <c r="DM255" i="1"/>
  <c r="DB239" i="1"/>
  <c r="DX239" i="1"/>
  <c r="DM239" i="1"/>
  <c r="DB223" i="1"/>
  <c r="DX223" i="1"/>
  <c r="DM223" i="1"/>
  <c r="DX207" i="1"/>
  <c r="DM207" i="1"/>
  <c r="DX246" i="1"/>
  <c r="DM246" i="1"/>
  <c r="DB246" i="1"/>
  <c r="DB270" i="1"/>
  <c r="AY254" i="1"/>
  <c r="DM254" i="1"/>
  <c r="DB254" i="1"/>
  <c r="DX238" i="1"/>
  <c r="DM238" i="1"/>
  <c r="DB238" i="1"/>
  <c r="DX222" i="1"/>
  <c r="DM222" i="1"/>
  <c r="DB222" i="1"/>
  <c r="DX206" i="1"/>
  <c r="DM206" i="1"/>
  <c r="DB269" i="1"/>
  <c r="AY253" i="1"/>
  <c r="DM253" i="1"/>
  <c r="DB253" i="1"/>
  <c r="DX237" i="1"/>
  <c r="DM237" i="1"/>
  <c r="DB237" i="1"/>
  <c r="DX221" i="1"/>
  <c r="DM221" i="1"/>
  <c r="DB221" i="1"/>
  <c r="DX205" i="1"/>
  <c r="DM205" i="1"/>
  <c r="DM262" i="1"/>
  <c r="DB262" i="1"/>
  <c r="DM261" i="1"/>
  <c r="DB261" i="1"/>
  <c r="DB268" i="1"/>
  <c r="CQ268" i="1"/>
  <c r="GM268" i="1" s="1"/>
  <c r="DM252" i="1"/>
  <c r="DB252" i="1"/>
  <c r="DM236" i="1"/>
  <c r="DB236" i="1"/>
  <c r="DX236" i="1"/>
  <c r="DM220" i="1"/>
  <c r="DB220" i="1"/>
  <c r="DX220" i="1"/>
  <c r="DM204" i="1"/>
  <c r="DX204" i="1"/>
  <c r="DB267" i="1"/>
  <c r="DM251" i="1"/>
  <c r="DB251" i="1"/>
  <c r="DX251" i="1"/>
  <c r="DM235" i="1"/>
  <c r="DB235" i="1"/>
  <c r="DX235" i="1"/>
  <c r="DM219" i="1"/>
  <c r="DB219" i="1"/>
  <c r="DX219" i="1"/>
  <c r="DM203" i="1"/>
  <c r="DX203" i="1"/>
  <c r="DX230" i="1"/>
  <c r="DM230" i="1"/>
  <c r="DB230" i="1"/>
  <c r="DX229" i="1"/>
  <c r="DM229" i="1"/>
  <c r="DB229" i="1"/>
  <c r="DB266" i="1"/>
  <c r="DM250" i="1"/>
  <c r="DB250" i="1"/>
  <c r="DX250" i="1"/>
  <c r="DM234" i="1"/>
  <c r="DB234" i="1"/>
  <c r="DX234" i="1"/>
  <c r="DM218" i="1"/>
  <c r="DX218" i="1"/>
  <c r="DM202" i="1"/>
  <c r="DX202" i="1"/>
  <c r="DM265" i="1"/>
  <c r="DB265" i="1"/>
  <c r="DM249" i="1"/>
  <c r="DB249" i="1"/>
  <c r="DX249" i="1"/>
  <c r="DM233" i="1"/>
  <c r="DB233" i="1"/>
  <c r="DX233" i="1"/>
  <c r="DM217" i="1"/>
  <c r="DX217" i="1"/>
  <c r="DM201" i="1"/>
  <c r="DX201" i="1"/>
  <c r="DX200" i="1"/>
  <c r="DM200" i="1"/>
  <c r="DX184" i="1"/>
  <c r="DX199" i="1"/>
  <c r="DM199" i="1"/>
  <c r="DX183" i="1"/>
  <c r="DX198" i="1"/>
  <c r="DM198" i="1"/>
  <c r="DX196" i="1"/>
  <c r="DM196" i="1"/>
  <c r="DX180" i="1"/>
  <c r="DX195" i="1"/>
  <c r="DM195" i="1"/>
  <c r="DM194" i="1"/>
  <c r="DX194" i="1"/>
  <c r="DX193" i="1"/>
  <c r="DX192" i="1"/>
  <c r="GQ192" i="1" s="1"/>
  <c r="DX191" i="1"/>
  <c r="DX181" i="1"/>
  <c r="DX190" i="1"/>
  <c r="DX189" i="1"/>
  <c r="DX188" i="1"/>
  <c r="DX182" i="1"/>
  <c r="DX187" i="1"/>
  <c r="DX186" i="1"/>
  <c r="DX197" i="1"/>
  <c r="DM197" i="1"/>
  <c r="DX185" i="1"/>
  <c r="AN256" i="1"/>
  <c r="AN255" i="1"/>
  <c r="BU268" i="1"/>
  <c r="AY268" i="1"/>
  <c r="BJ268" i="1"/>
  <c r="BU252" i="1"/>
  <c r="CQ252" i="1"/>
  <c r="BJ252" i="1"/>
  <c r="CQ236" i="1"/>
  <c r="BJ236" i="1"/>
  <c r="AN254" i="1"/>
  <c r="CF267" i="1"/>
  <c r="BU267" i="1"/>
  <c r="CQ267" i="1"/>
  <c r="BJ267" i="1"/>
  <c r="BU251" i="1"/>
  <c r="CQ251" i="1"/>
  <c r="BJ251" i="1"/>
  <c r="CQ235" i="1"/>
  <c r="GP235" i="1" s="1"/>
  <c r="BJ235" i="1"/>
  <c r="AN253" i="1"/>
  <c r="BU266" i="1"/>
  <c r="CQ266" i="1"/>
  <c r="GP266" i="1" s="1"/>
  <c r="BJ266" i="1"/>
  <c r="BU250" i="1"/>
  <c r="CQ250" i="1"/>
  <c r="BJ250" i="1"/>
  <c r="CQ234" i="1"/>
  <c r="BJ234" i="1"/>
  <c r="AN252" i="1"/>
  <c r="BU265" i="1"/>
  <c r="CQ265" i="1"/>
  <c r="AN265" i="1"/>
  <c r="BJ265" i="1"/>
  <c r="BU249" i="1"/>
  <c r="CQ249" i="1"/>
  <c r="GP249" i="1" s="1"/>
  <c r="BJ249" i="1"/>
  <c r="CQ233" i="1"/>
  <c r="BJ233" i="1"/>
  <c r="AN251" i="1"/>
  <c r="CQ222" i="1"/>
  <c r="GM222" i="1" s="1"/>
  <c r="GR222" i="1" s="1"/>
  <c r="BU264" i="1"/>
  <c r="CQ264" i="1"/>
  <c r="BJ264" i="1"/>
  <c r="CQ248" i="1"/>
  <c r="BJ248" i="1"/>
  <c r="CQ232" i="1"/>
  <c r="GP232" i="1" s="1"/>
  <c r="BJ232" i="1"/>
  <c r="AN267" i="1"/>
  <c r="BU254" i="1"/>
  <c r="CQ254" i="1"/>
  <c r="BJ254" i="1"/>
  <c r="CQ237" i="1"/>
  <c r="BJ237" i="1"/>
  <c r="BU263" i="1"/>
  <c r="CQ263" i="1"/>
  <c r="BJ263" i="1"/>
  <c r="CQ247" i="1"/>
  <c r="GP247" i="1" s="1"/>
  <c r="BJ247" i="1"/>
  <c r="CQ231" i="1"/>
  <c r="BJ231" i="1"/>
  <c r="AN266" i="1"/>
  <c r="BU262" i="1"/>
  <c r="CQ262" i="1"/>
  <c r="BJ262" i="1"/>
  <c r="CQ246" i="1"/>
  <c r="BJ246" i="1"/>
  <c r="CQ230" i="1"/>
  <c r="GP230" i="1" s="1"/>
  <c r="BJ230" i="1"/>
  <c r="AN264" i="1"/>
  <c r="AY252" i="1"/>
  <c r="BU261" i="1"/>
  <c r="CQ261" i="1"/>
  <c r="BJ261" i="1"/>
  <c r="CQ245" i="1"/>
  <c r="BJ245" i="1"/>
  <c r="CQ229" i="1"/>
  <c r="BJ229" i="1"/>
  <c r="AN263" i="1"/>
  <c r="AY267" i="1"/>
  <c r="AY251" i="1"/>
  <c r="BU260" i="1"/>
  <c r="CQ260" i="1"/>
  <c r="BJ260" i="1"/>
  <c r="CQ244" i="1"/>
  <c r="BJ244" i="1"/>
  <c r="CQ228" i="1"/>
  <c r="BJ228" i="1"/>
  <c r="AN262" i="1"/>
  <c r="AY266" i="1"/>
  <c r="AY250" i="1"/>
  <c r="BU269" i="1"/>
  <c r="BJ269" i="1"/>
  <c r="BU259" i="1"/>
  <c r="CQ259" i="1"/>
  <c r="BJ259" i="1"/>
  <c r="CQ243" i="1"/>
  <c r="BJ243" i="1"/>
  <c r="CQ227" i="1"/>
  <c r="BJ227" i="1"/>
  <c r="AN261" i="1"/>
  <c r="AY265" i="1"/>
  <c r="AY249" i="1"/>
  <c r="BU258" i="1"/>
  <c r="CQ258" i="1"/>
  <c r="GP258" i="1" s="1"/>
  <c r="BJ258" i="1"/>
  <c r="CQ242" i="1"/>
  <c r="BJ242" i="1"/>
  <c r="CQ226" i="1"/>
  <c r="BJ226" i="1"/>
  <c r="AN260" i="1"/>
  <c r="AY264" i="1"/>
  <c r="AY248" i="1"/>
  <c r="BU257" i="1"/>
  <c r="CQ257" i="1"/>
  <c r="BJ257" i="1"/>
  <c r="CQ241" i="1"/>
  <c r="GP241" i="1" s="1"/>
  <c r="BJ241" i="1"/>
  <c r="CQ225" i="1"/>
  <c r="BJ225" i="1"/>
  <c r="AN259" i="1"/>
  <c r="AY263" i="1"/>
  <c r="AY247" i="1"/>
  <c r="CQ238" i="1"/>
  <c r="BJ238" i="1"/>
  <c r="BU253" i="1"/>
  <c r="CQ253" i="1"/>
  <c r="BJ253" i="1"/>
  <c r="BU256" i="1"/>
  <c r="CQ256" i="1"/>
  <c r="GP256" i="1" s="1"/>
  <c r="BJ256" i="1"/>
  <c r="CQ240" i="1"/>
  <c r="BJ240" i="1"/>
  <c r="BJ224" i="1"/>
  <c r="CQ224" i="1"/>
  <c r="AN258" i="1"/>
  <c r="AY262" i="1"/>
  <c r="AY246" i="1"/>
  <c r="BU255" i="1"/>
  <c r="CQ255" i="1"/>
  <c r="BJ255" i="1"/>
  <c r="CQ239" i="1"/>
  <c r="GP239" i="1" s="1"/>
  <c r="BJ239" i="1"/>
  <c r="CQ223" i="1"/>
  <c r="GM223" i="1" s="1"/>
  <c r="GR223" i="1" s="1"/>
  <c r="AN257" i="1"/>
  <c r="AY261" i="1"/>
  <c r="L33" i="6"/>
  <c r="N3" i="1"/>
  <c r="AT259" i="1"/>
  <c r="AT268" i="1"/>
  <c r="AT252" i="1"/>
  <c r="AT267" i="1"/>
  <c r="AT264" i="1"/>
  <c r="AT248" i="1"/>
  <c r="AT261" i="1"/>
  <c r="AT245" i="1"/>
  <c r="AT260" i="1"/>
  <c r="AT244" i="1"/>
  <c r="AT251" i="1"/>
  <c r="AT266" i="1"/>
  <c r="AT258" i="1"/>
  <c r="AT250" i="1"/>
  <c r="AT265" i="1"/>
  <c r="AT257" i="1"/>
  <c r="AT249" i="1"/>
  <c r="AT256" i="1"/>
  <c r="AT263" i="1"/>
  <c r="AT255" i="1"/>
  <c r="AT247" i="1"/>
  <c r="AT262" i="1"/>
  <c r="AT254" i="1"/>
  <c r="AT246" i="1"/>
  <c r="AT269" i="1"/>
  <c r="AT253" i="1"/>
  <c r="AI265" i="1"/>
  <c r="AI263" i="1"/>
  <c r="AI262" i="1"/>
  <c r="AI261" i="1"/>
  <c r="AI264" i="1"/>
  <c r="AI249" i="1"/>
  <c r="AI255" i="1"/>
  <c r="AI268" i="1"/>
  <c r="AI269" i="1"/>
  <c r="AI267" i="1"/>
  <c r="AI250" i="1"/>
  <c r="AI257" i="1"/>
  <c r="AI256" i="1"/>
  <c r="AI254" i="1"/>
  <c r="AI253" i="1"/>
  <c r="AI260" i="1"/>
  <c r="AI252" i="1"/>
  <c r="AI259" i="1"/>
  <c r="AI251" i="1"/>
  <c r="AI266" i="1"/>
  <c r="AI258" i="1"/>
  <c r="N198" i="1"/>
  <c r="N246" i="1"/>
  <c r="N214" i="1"/>
  <c r="N262" i="1"/>
  <c r="N166" i="1"/>
  <c r="N118" i="1"/>
  <c r="N150" i="1"/>
  <c r="N134" i="1"/>
  <c r="N182" i="1"/>
  <c r="N230" i="1"/>
  <c r="N263" i="1"/>
  <c r="N247" i="1"/>
  <c r="N231" i="1"/>
  <c r="N215" i="1"/>
  <c r="N199" i="1"/>
  <c r="N183" i="1"/>
  <c r="N167" i="1"/>
  <c r="N151" i="1"/>
  <c r="N135" i="1"/>
  <c r="N119" i="1"/>
  <c r="N261" i="1"/>
  <c r="N245" i="1"/>
  <c r="N229" i="1"/>
  <c r="N213" i="1"/>
  <c r="N197" i="1"/>
  <c r="N181" i="1"/>
  <c r="N165" i="1"/>
  <c r="N149" i="1"/>
  <c r="N133" i="1"/>
  <c r="N117" i="1"/>
  <c r="N148" i="1"/>
  <c r="N132" i="1"/>
  <c r="N211" i="1"/>
  <c r="N195" i="1"/>
  <c r="N179" i="1"/>
  <c r="N163" i="1"/>
  <c r="N147" i="1"/>
  <c r="N131" i="1"/>
  <c r="N106" i="1"/>
  <c r="N90" i="1"/>
  <c r="N74" i="1"/>
  <c r="N58" i="1"/>
  <c r="N258" i="1"/>
  <c r="N242" i="1"/>
  <c r="N226" i="1"/>
  <c r="N210" i="1"/>
  <c r="N194" i="1"/>
  <c r="N178" i="1"/>
  <c r="N162" i="1"/>
  <c r="N146" i="1"/>
  <c r="N222" i="1"/>
  <c r="N105" i="1"/>
  <c r="N89" i="1"/>
  <c r="N73" i="1"/>
  <c r="N142" i="1"/>
  <c r="N228" i="1"/>
  <c r="N274" i="1"/>
  <c r="N273" i="1"/>
  <c r="N257" i="1"/>
  <c r="N241" i="1"/>
  <c r="N225" i="1"/>
  <c r="N209" i="1"/>
  <c r="N193" i="1"/>
  <c r="N177" i="1"/>
  <c r="N161" i="1"/>
  <c r="N145" i="1"/>
  <c r="N129" i="1"/>
  <c r="N104" i="1"/>
  <c r="N88" i="1"/>
  <c r="N72" i="1"/>
  <c r="N56" i="1"/>
  <c r="N196" i="1"/>
  <c r="N272" i="1"/>
  <c r="N192" i="1"/>
  <c r="N176" i="1"/>
  <c r="N160" i="1"/>
  <c r="N144" i="1"/>
  <c r="N128" i="1"/>
  <c r="N103" i="1"/>
  <c r="N87" i="1"/>
  <c r="N71" i="1"/>
  <c r="N55" i="1"/>
  <c r="N243" i="1"/>
  <c r="N208" i="1"/>
  <c r="N239" i="1"/>
  <c r="N223" i="1"/>
  <c r="N207" i="1"/>
  <c r="N191" i="1"/>
  <c r="N175" i="1"/>
  <c r="N159" i="1"/>
  <c r="N143" i="1"/>
  <c r="N127" i="1"/>
  <c r="N102" i="1"/>
  <c r="N86" i="1"/>
  <c r="N70" i="1"/>
  <c r="N54" i="1"/>
  <c r="N180" i="1"/>
  <c r="N256" i="1"/>
  <c r="N255" i="1"/>
  <c r="N101" i="1"/>
  <c r="N85" i="1"/>
  <c r="N69" i="1"/>
  <c r="N53" i="1"/>
  <c r="N259" i="1"/>
  <c r="N224" i="1"/>
  <c r="N116" i="1"/>
  <c r="N100" i="1"/>
  <c r="N84" i="1"/>
  <c r="N68" i="1"/>
  <c r="N52" i="1"/>
  <c r="N212" i="1"/>
  <c r="N240" i="1"/>
  <c r="N271" i="1"/>
  <c r="N115" i="1"/>
  <c r="N99" i="1"/>
  <c r="N83" i="1"/>
  <c r="N67" i="1"/>
  <c r="N51" i="1"/>
  <c r="N164" i="1"/>
  <c r="N267" i="1"/>
  <c r="N251" i="1"/>
  <c r="N235" i="1"/>
  <c r="N219" i="1"/>
  <c r="N203" i="1"/>
  <c r="N187" i="1"/>
  <c r="N171" i="1"/>
  <c r="N155" i="1"/>
  <c r="N139" i="1"/>
  <c r="N123" i="1"/>
  <c r="N114" i="1"/>
  <c r="N98" i="1"/>
  <c r="N82" i="1"/>
  <c r="N66" i="1"/>
  <c r="N5" i="1"/>
  <c r="N244" i="1"/>
  <c r="N266" i="1"/>
  <c r="N250" i="1"/>
  <c r="N234" i="1"/>
  <c r="N218" i="1"/>
  <c r="N202" i="1"/>
  <c r="N186" i="1"/>
  <c r="N170" i="1"/>
  <c r="N154" i="1"/>
  <c r="N138" i="1"/>
  <c r="N122" i="1"/>
  <c r="N113" i="1"/>
  <c r="N97" i="1"/>
  <c r="N81" i="1"/>
  <c r="N65" i="1"/>
  <c r="N4" i="1"/>
  <c r="N260" i="1"/>
  <c r="N265" i="1"/>
  <c r="N249" i="1"/>
  <c r="N233" i="1"/>
  <c r="N217" i="1"/>
  <c r="N201" i="1"/>
  <c r="N185" i="1"/>
  <c r="N169" i="1"/>
  <c r="N153" i="1"/>
  <c r="N137" i="1"/>
  <c r="N121" i="1"/>
  <c r="N112" i="1"/>
  <c r="N96" i="1"/>
  <c r="N80" i="1"/>
  <c r="N64" i="1"/>
  <c r="N227" i="1"/>
  <c r="N264" i="1"/>
  <c r="N248" i="1"/>
  <c r="N232" i="1"/>
  <c r="N216" i="1"/>
  <c r="N200" i="1"/>
  <c r="N184" i="1"/>
  <c r="N168" i="1"/>
  <c r="N152" i="1"/>
  <c r="N120" i="1"/>
  <c r="N2" i="1"/>
  <c r="N62" i="1"/>
  <c r="N111" i="1"/>
  <c r="N95" i="1"/>
  <c r="N79" i="1"/>
  <c r="N63" i="1"/>
  <c r="N269" i="1"/>
  <c r="N253" i="1"/>
  <c r="N237" i="1"/>
  <c r="N221" i="1"/>
  <c r="N205" i="1"/>
  <c r="N189" i="1"/>
  <c r="N173" i="1"/>
  <c r="N157" i="1"/>
  <c r="N141" i="1"/>
  <c r="N125" i="1"/>
  <c r="N109" i="1"/>
  <c r="N93" i="1"/>
  <c r="N77" i="1"/>
  <c r="N61" i="1"/>
  <c r="N78" i="1"/>
  <c r="N268" i="1"/>
  <c r="N252" i="1"/>
  <c r="N236" i="1"/>
  <c r="N220" i="1"/>
  <c r="N204" i="1"/>
  <c r="N188" i="1"/>
  <c r="N172" i="1"/>
  <c r="N156" i="1"/>
  <c r="N140" i="1"/>
  <c r="N124" i="1"/>
  <c r="N108" i="1"/>
  <c r="N92" i="1"/>
  <c r="N76" i="1"/>
  <c r="N60" i="1"/>
  <c r="N190" i="1"/>
  <c r="N107" i="1"/>
  <c r="N91" i="1"/>
  <c r="N75" i="1"/>
  <c r="N59" i="1"/>
  <c r="N110" i="1"/>
  <c r="N238" i="1"/>
  <c r="N57" i="1"/>
  <c r="N206" i="1"/>
  <c r="N254" i="1"/>
  <c r="N174" i="1"/>
  <c r="N270" i="1"/>
  <c r="N94" i="1"/>
  <c r="N158" i="1"/>
  <c r="N130" i="1"/>
  <c r="GQ258" i="1" l="1"/>
  <c r="GQ272" i="1"/>
  <c r="GQ187" i="1"/>
  <c r="GQ190" i="1"/>
  <c r="GQ182" i="1"/>
  <c r="GQ257" i="1"/>
  <c r="GQ209" i="1"/>
  <c r="GQ214" i="1"/>
  <c r="GQ222" i="1"/>
  <c r="GQ212" i="1"/>
  <c r="GQ267" i="1"/>
  <c r="GQ224" i="1"/>
  <c r="GQ219" i="1"/>
  <c r="GQ243" i="1"/>
  <c r="GQ248" i="1"/>
  <c r="GQ249" i="1"/>
  <c r="GQ265" i="1"/>
  <c r="GQ230" i="1"/>
  <c r="GQ256" i="1"/>
  <c r="GQ245" i="1"/>
  <c r="GQ254" i="1"/>
  <c r="GP224" i="1"/>
  <c r="GP251" i="1"/>
  <c r="GQ211" i="1"/>
  <c r="GQ244" i="1"/>
  <c r="GQ216" i="1"/>
  <c r="GQ215" i="1"/>
  <c r="GL236" i="1"/>
  <c r="GS236" i="1"/>
  <c r="GQ229" i="1"/>
  <c r="GQ262" i="1"/>
  <c r="GN241" i="1"/>
  <c r="GQ241" i="1"/>
  <c r="GL229" i="1"/>
  <c r="GS229" i="1"/>
  <c r="GP236" i="1"/>
  <c r="GN188" i="1"/>
  <c r="GQ188" i="1"/>
  <c r="GQ205" i="1"/>
  <c r="GN205" i="1"/>
  <c r="GQ223" i="1"/>
  <c r="GQ247" i="1"/>
  <c r="GN189" i="1"/>
  <c r="GQ189" i="1"/>
  <c r="GN183" i="1"/>
  <c r="GQ183" i="1"/>
  <c r="GQ204" i="1"/>
  <c r="GN204" i="1"/>
  <c r="GN228" i="1"/>
  <c r="GQ228" i="1"/>
  <c r="GM255" i="1"/>
  <c r="GP255" i="1"/>
  <c r="GM229" i="1"/>
  <c r="GP229" i="1"/>
  <c r="GP246" i="1"/>
  <c r="GP263" i="1"/>
  <c r="GP248" i="1"/>
  <c r="GL235" i="1"/>
  <c r="GS235" i="1"/>
  <c r="GQ199" i="1"/>
  <c r="GN199" i="1"/>
  <c r="GQ221" i="1"/>
  <c r="GQ238" i="1"/>
  <c r="GN240" i="1"/>
  <c r="GQ240" i="1"/>
  <c r="GQ263" i="1"/>
  <c r="GP253" i="1"/>
  <c r="GP257" i="1"/>
  <c r="GL228" i="1"/>
  <c r="GS228" i="1"/>
  <c r="GL237" i="1"/>
  <c r="GS237" i="1"/>
  <c r="GP252" i="1"/>
  <c r="GN181" i="1"/>
  <c r="GQ181" i="1"/>
  <c r="GQ220" i="1"/>
  <c r="GQ239" i="1"/>
  <c r="GQ273" i="1"/>
  <c r="GN273" i="1"/>
  <c r="GN184" i="1"/>
  <c r="GQ184" i="1"/>
  <c r="GL227" i="1"/>
  <c r="GS227" i="1"/>
  <c r="GQ202" i="1"/>
  <c r="GN202" i="1"/>
  <c r="GP228" i="1"/>
  <c r="GP262" i="1"/>
  <c r="GP237" i="1"/>
  <c r="GQ200" i="1"/>
  <c r="GN200" i="1"/>
  <c r="GQ203" i="1"/>
  <c r="GN203" i="1"/>
  <c r="GQ237" i="1"/>
  <c r="GQ255" i="1"/>
  <c r="GL238" i="1"/>
  <c r="GS238" i="1"/>
  <c r="GP238" i="1"/>
  <c r="GP227" i="1"/>
  <c r="GL244" i="1"/>
  <c r="GS244" i="1"/>
  <c r="GP245" i="1"/>
  <c r="GM264" i="1"/>
  <c r="GP264" i="1"/>
  <c r="GL234" i="1"/>
  <c r="GS234" i="1"/>
  <c r="GO268" i="1"/>
  <c r="GQ218" i="1"/>
  <c r="GQ236" i="1"/>
  <c r="GQ227" i="1"/>
  <c r="GQ260" i="1"/>
  <c r="GQ232" i="1"/>
  <c r="GS224" i="1"/>
  <c r="GL226" i="1"/>
  <c r="GS226" i="1"/>
  <c r="GL243" i="1"/>
  <c r="GS243" i="1"/>
  <c r="GQ193" i="1"/>
  <c r="GN193" i="1"/>
  <c r="GN271" i="1"/>
  <c r="GQ271" i="1"/>
  <c r="GP244" i="1"/>
  <c r="GL231" i="1"/>
  <c r="GS231" i="1"/>
  <c r="GP254" i="1"/>
  <c r="GM234" i="1"/>
  <c r="GP234" i="1"/>
  <c r="GQ201" i="1"/>
  <c r="GN201" i="1"/>
  <c r="GQ234" i="1"/>
  <c r="GQ252" i="1"/>
  <c r="GQ253" i="1"/>
  <c r="GN270" i="1"/>
  <c r="GQ270" i="1"/>
  <c r="GQ213" i="1"/>
  <c r="GQ210" i="1"/>
  <c r="GM265" i="1"/>
  <c r="GP265" i="1"/>
  <c r="GL240" i="1"/>
  <c r="GS240" i="1"/>
  <c r="GP226" i="1"/>
  <c r="GM243" i="1"/>
  <c r="GP243" i="1"/>
  <c r="GL233" i="1"/>
  <c r="GS233" i="1"/>
  <c r="GQ194" i="1"/>
  <c r="GN194" i="1"/>
  <c r="GN246" i="1"/>
  <c r="GQ246" i="1"/>
  <c r="GQ198" i="1"/>
  <c r="GN198" i="1"/>
  <c r="GN191" i="1"/>
  <c r="GQ191" i="1"/>
  <c r="GL225" i="1"/>
  <c r="GS225" i="1"/>
  <c r="GL242" i="1"/>
  <c r="GS242" i="1"/>
  <c r="GP261" i="1"/>
  <c r="GP231" i="1"/>
  <c r="GN185" i="1"/>
  <c r="GQ185" i="1"/>
  <c r="GQ195" i="1"/>
  <c r="GN195" i="1"/>
  <c r="GQ217" i="1"/>
  <c r="GQ235" i="1"/>
  <c r="GQ226" i="1"/>
  <c r="GP240" i="1"/>
  <c r="GP260" i="1"/>
  <c r="GP233" i="1"/>
  <c r="GQ197" i="1"/>
  <c r="GN197" i="1"/>
  <c r="GQ250" i="1"/>
  <c r="GQ268" i="1"/>
  <c r="GN269" i="1"/>
  <c r="GQ269" i="1"/>
  <c r="GQ225" i="1"/>
  <c r="GQ259" i="1"/>
  <c r="GQ264" i="1"/>
  <c r="GL239" i="1"/>
  <c r="GS239" i="1"/>
  <c r="GP225" i="1"/>
  <c r="GP242" i="1"/>
  <c r="GL232" i="1"/>
  <c r="GS232" i="1"/>
  <c r="GP250" i="1"/>
  <c r="GM267" i="1"/>
  <c r="GP267" i="1"/>
  <c r="GN180" i="1"/>
  <c r="GQ180" i="1"/>
  <c r="GQ233" i="1"/>
  <c r="GQ261" i="1"/>
  <c r="GO269" i="1"/>
  <c r="GQ207" i="1"/>
  <c r="GN207" i="1"/>
  <c r="GL241" i="1"/>
  <c r="GL277" i="1" s="1"/>
  <c r="GS241" i="1"/>
  <c r="GP259" i="1"/>
  <c r="GL230" i="1"/>
  <c r="GS230" i="1"/>
  <c r="GN186" i="1"/>
  <c r="GQ186" i="1"/>
  <c r="GQ196" i="1"/>
  <c r="GN196" i="1"/>
  <c r="GN266" i="1"/>
  <c r="GQ266" i="1"/>
  <c r="GQ251" i="1"/>
  <c r="GQ206" i="1"/>
  <c r="GN206" i="1"/>
  <c r="GQ208" i="1"/>
  <c r="GN208" i="1"/>
  <c r="GQ242" i="1"/>
  <c r="GQ231" i="1"/>
  <c r="GS248" i="1"/>
  <c r="GO248" i="1"/>
  <c r="GS245" i="1"/>
  <c r="GO245" i="1"/>
  <c r="GO246" i="1"/>
  <c r="GS246" i="1"/>
  <c r="GS249" i="1"/>
  <c r="GO249" i="1"/>
  <c r="GL247" i="1"/>
  <c r="GO247" i="1"/>
  <c r="GS247" i="1"/>
  <c r="GS263" i="1"/>
  <c r="GO263" i="1"/>
  <c r="GS265" i="1"/>
  <c r="GO265" i="1"/>
  <c r="GO254" i="1"/>
  <c r="GS254" i="1"/>
  <c r="GS262" i="1"/>
  <c r="GO262" i="1"/>
  <c r="GS259" i="1"/>
  <c r="GO259" i="1"/>
  <c r="GS251" i="1"/>
  <c r="GO251" i="1"/>
  <c r="GS253" i="1"/>
  <c r="GO253" i="1"/>
  <c r="GS266" i="1"/>
  <c r="GO266" i="1"/>
  <c r="GO257" i="1"/>
  <c r="GS257" i="1"/>
  <c r="GS264" i="1"/>
  <c r="GO264" i="1"/>
  <c r="GO258" i="1"/>
  <c r="GS258" i="1"/>
  <c r="GS260" i="1"/>
  <c r="GO260" i="1"/>
  <c r="GO255" i="1"/>
  <c r="GS255" i="1"/>
  <c r="GS261" i="1"/>
  <c r="GO261" i="1"/>
  <c r="GS250" i="1"/>
  <c r="GO250" i="1"/>
  <c r="GS256" i="1"/>
  <c r="GO256" i="1"/>
  <c r="GS267" i="1"/>
  <c r="GO267" i="1"/>
  <c r="GS252" i="1"/>
  <c r="GO252" i="1"/>
  <c r="FI250" i="1"/>
  <c r="EY250" i="1"/>
  <c r="FB250" i="1"/>
  <c r="FJ250" i="1" s="1"/>
  <c r="EV250" i="1"/>
  <c r="FH250" i="1" s="1"/>
  <c r="FB258" i="1"/>
  <c r="FJ258" i="1" s="1"/>
  <c r="EV258" i="1"/>
  <c r="FH258" i="1" s="1"/>
  <c r="FI258" i="1"/>
  <c r="EY258" i="1"/>
  <c r="FI266" i="1"/>
  <c r="EY266" i="1"/>
  <c r="FB266" i="1"/>
  <c r="FJ266" i="1" s="1"/>
  <c r="EV266" i="1"/>
  <c r="FH266" i="1" s="1"/>
  <c r="FI251" i="1"/>
  <c r="EY251" i="1"/>
  <c r="FB251" i="1"/>
  <c r="FJ251" i="1" s="1"/>
  <c r="EV251" i="1"/>
  <c r="FH251" i="1" s="1"/>
  <c r="EY253" i="1"/>
  <c r="FI253" i="1"/>
  <c r="FB253" i="1"/>
  <c r="FJ253" i="1" s="1"/>
  <c r="EV253" i="1"/>
  <c r="FH253" i="1" s="1"/>
  <c r="EY244" i="1"/>
  <c r="FB244" i="1"/>
  <c r="FJ244" i="1" s="1"/>
  <c r="EV244" i="1"/>
  <c r="FH244" i="1" s="1"/>
  <c r="FI244" i="1"/>
  <c r="FB257" i="1"/>
  <c r="FJ257" i="1" s="1"/>
  <c r="EV257" i="1"/>
  <c r="FH257" i="1" s="1"/>
  <c r="FI257" i="1"/>
  <c r="EY257" i="1"/>
  <c r="EY269" i="1"/>
  <c r="FI269" i="1"/>
  <c r="EV269" i="1"/>
  <c r="FH269" i="1" s="1"/>
  <c r="FB269" i="1"/>
  <c r="FJ269" i="1" s="1"/>
  <c r="EY260" i="1"/>
  <c r="FB260" i="1"/>
  <c r="FJ260" i="1" s="1"/>
  <c r="EV260" i="1"/>
  <c r="FH260" i="1" s="1"/>
  <c r="FI260" i="1"/>
  <c r="FB246" i="1"/>
  <c r="FJ246" i="1" s="1"/>
  <c r="EV246" i="1"/>
  <c r="FH246" i="1" s="1"/>
  <c r="EY246" i="1"/>
  <c r="FI246" i="1"/>
  <c r="FB245" i="1"/>
  <c r="FJ245" i="1" s="1"/>
  <c r="EV245" i="1"/>
  <c r="FH245" i="1" s="1"/>
  <c r="EY245" i="1"/>
  <c r="FI245" i="1"/>
  <c r="EY265" i="1"/>
  <c r="FI265" i="1"/>
  <c r="FB265" i="1"/>
  <c r="FJ265" i="1" s="1"/>
  <c r="EV265" i="1"/>
  <c r="FH265" i="1" s="1"/>
  <c r="EY254" i="1"/>
  <c r="FI254" i="1"/>
  <c r="FB254" i="1"/>
  <c r="FJ254" i="1" s="1"/>
  <c r="EV254" i="1"/>
  <c r="FH254" i="1" s="1"/>
  <c r="FB261" i="1"/>
  <c r="FJ261" i="1" s="1"/>
  <c r="EV261" i="1"/>
  <c r="FH261" i="1" s="1"/>
  <c r="EY261" i="1"/>
  <c r="FI261" i="1"/>
  <c r="FB262" i="1"/>
  <c r="FJ262" i="1" s="1"/>
  <c r="EV262" i="1"/>
  <c r="FH262" i="1" s="1"/>
  <c r="EY262" i="1"/>
  <c r="FI262" i="1"/>
  <c r="EY248" i="1"/>
  <c r="FI248" i="1"/>
  <c r="FB248" i="1"/>
  <c r="FJ248" i="1" s="1"/>
  <c r="EV248" i="1"/>
  <c r="FH248" i="1" s="1"/>
  <c r="FB247" i="1"/>
  <c r="FJ247" i="1" s="1"/>
  <c r="EV247" i="1"/>
  <c r="FH247" i="1" s="1"/>
  <c r="FI247" i="1"/>
  <c r="EY247" i="1"/>
  <c r="EY264" i="1"/>
  <c r="FB264" i="1"/>
  <c r="FJ264" i="1" s="1"/>
  <c r="EV264" i="1"/>
  <c r="FH264" i="1" s="1"/>
  <c r="FI264" i="1"/>
  <c r="FB255" i="1"/>
  <c r="FJ255" i="1" s="1"/>
  <c r="EV255" i="1"/>
  <c r="FH255" i="1" s="1"/>
  <c r="FI255" i="1"/>
  <c r="EY255" i="1"/>
  <c r="FI267" i="1"/>
  <c r="EY267" i="1"/>
  <c r="FB267" i="1"/>
  <c r="FJ267" i="1" s="1"/>
  <c r="EV267" i="1"/>
  <c r="FH267" i="1" s="1"/>
  <c r="FB263" i="1"/>
  <c r="FJ263" i="1" s="1"/>
  <c r="EV263" i="1"/>
  <c r="FH263" i="1" s="1"/>
  <c r="FI263" i="1"/>
  <c r="EY263" i="1"/>
  <c r="FI252" i="1"/>
  <c r="EY252" i="1"/>
  <c r="FB252" i="1"/>
  <c r="FJ252" i="1" s="1"/>
  <c r="EV252" i="1"/>
  <c r="FH252" i="1" s="1"/>
  <c r="FB256" i="1"/>
  <c r="FJ256" i="1" s="1"/>
  <c r="EV256" i="1"/>
  <c r="FH256" i="1" s="1"/>
  <c r="FI256" i="1"/>
  <c r="EY256" i="1"/>
  <c r="FI268" i="1"/>
  <c r="EY268" i="1"/>
  <c r="FB268" i="1"/>
  <c r="FJ268" i="1" s="1"/>
  <c r="EV268" i="1"/>
  <c r="FH268" i="1" s="1"/>
  <c r="FI249" i="1"/>
  <c r="EY249" i="1"/>
  <c r="FB249" i="1"/>
  <c r="FJ249" i="1" s="1"/>
  <c r="EV249" i="1"/>
  <c r="FH249" i="1" s="1"/>
  <c r="EY259" i="1"/>
  <c r="FB259" i="1"/>
  <c r="FJ259" i="1" s="1"/>
  <c r="EV259" i="1"/>
  <c r="FH259" i="1" s="1"/>
  <c r="FI259" i="1"/>
  <c r="GN274" i="1"/>
  <c r="GN187" i="1"/>
  <c r="GL257" i="1"/>
  <c r="GN182" i="1"/>
  <c r="GL246" i="1"/>
  <c r="GM253" i="1"/>
  <c r="GM257" i="1"/>
  <c r="GM263" i="1"/>
  <c r="GM225" i="1"/>
  <c r="GL268" i="1"/>
  <c r="GR268" i="1" s="1"/>
  <c r="GN238" i="1"/>
  <c r="GN210" i="1"/>
  <c r="GM226" i="1"/>
  <c r="GN256" i="1"/>
  <c r="GN209" i="1"/>
  <c r="GL245" i="1"/>
  <c r="GM248" i="1"/>
  <c r="GN265" i="1"/>
  <c r="GL259" i="1"/>
  <c r="GN190" i="1"/>
  <c r="GL258" i="1"/>
  <c r="GM242" i="1"/>
  <c r="GM228" i="1"/>
  <c r="GN219" i="1"/>
  <c r="GN254" i="1"/>
  <c r="GN212" i="1"/>
  <c r="GM258" i="1"/>
  <c r="GM230" i="1"/>
  <c r="GM231" i="1"/>
  <c r="GN257" i="1"/>
  <c r="GN248" i="1"/>
  <c r="GN229" i="1"/>
  <c r="GN268" i="1"/>
  <c r="GM246" i="1"/>
  <c r="GN267" i="1"/>
  <c r="GN233" i="1"/>
  <c r="GM256" i="1"/>
  <c r="GM238" i="1"/>
  <c r="GM237" i="1"/>
  <c r="GM236" i="1"/>
  <c r="GN249" i="1"/>
  <c r="GN239" i="1"/>
  <c r="GN226" i="1"/>
  <c r="GN259" i="1"/>
  <c r="GN231" i="1"/>
  <c r="GM239" i="1"/>
  <c r="GN220" i="1"/>
  <c r="GN255" i="1"/>
  <c r="GN213" i="1"/>
  <c r="GM259" i="1"/>
  <c r="GM245" i="1"/>
  <c r="GM254" i="1"/>
  <c r="GM250" i="1"/>
  <c r="GM252" i="1"/>
  <c r="GN225" i="1"/>
  <c r="GN242" i="1"/>
  <c r="GN247" i="1"/>
  <c r="GN216" i="1"/>
  <c r="GL251" i="1"/>
  <c r="GL253" i="1"/>
  <c r="GN221" i="1"/>
  <c r="GN272" i="1"/>
  <c r="GL264" i="1"/>
  <c r="GL266" i="1"/>
  <c r="GN236" i="1"/>
  <c r="GN258" i="1"/>
  <c r="GN263" i="1"/>
  <c r="GN232" i="1"/>
  <c r="GN192" i="1"/>
  <c r="GM224" i="1"/>
  <c r="GL249" i="1"/>
  <c r="GM244" i="1"/>
  <c r="GM261" i="1"/>
  <c r="GM233" i="1"/>
  <c r="GM266" i="1"/>
  <c r="GM235" i="1"/>
  <c r="GN218" i="1"/>
  <c r="GN235" i="1"/>
  <c r="GN252" i="1"/>
  <c r="GN237" i="1"/>
  <c r="GN214" i="1"/>
  <c r="GN245" i="1"/>
  <c r="GN261" i="1"/>
  <c r="GM241" i="1"/>
  <c r="GL261" i="1"/>
  <c r="GL255" i="1"/>
  <c r="GR255" i="1" s="1"/>
  <c r="GN234" i="1"/>
  <c r="GN211" i="1"/>
  <c r="GN244" i="1"/>
  <c r="GL262" i="1"/>
  <c r="GM260" i="1"/>
  <c r="GL250" i="1"/>
  <c r="GL256" i="1"/>
  <c r="GN251" i="1"/>
  <c r="GN253" i="1"/>
  <c r="GN264" i="1"/>
  <c r="GL267" i="1"/>
  <c r="GM249" i="1"/>
  <c r="GM251" i="1"/>
  <c r="GN217" i="1"/>
  <c r="GN227" i="1"/>
  <c r="GN260" i="1"/>
  <c r="GL248" i="1"/>
  <c r="GM227" i="1"/>
  <c r="GL263" i="1"/>
  <c r="GM247" i="1"/>
  <c r="GL252" i="1"/>
  <c r="GN250" i="1"/>
  <c r="GN224" i="1"/>
  <c r="GN215" i="1"/>
  <c r="GL265" i="1"/>
  <c r="GR265" i="1" s="1"/>
  <c r="GL254" i="1"/>
  <c r="GN230" i="1"/>
  <c r="GN262" i="1"/>
  <c r="GN223" i="1"/>
  <c r="GL260" i="1"/>
  <c r="GM262" i="1"/>
  <c r="GM232" i="1"/>
  <c r="GR269" i="1"/>
  <c r="GN222" i="1"/>
  <c r="GN243" i="1"/>
  <c r="L34" i="6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196" i="1"/>
  <c r="GR248" i="1" l="1"/>
  <c r="GR243" i="1"/>
  <c r="GR246" i="1"/>
  <c r="GR262" i="1"/>
  <c r="GR263" i="1"/>
  <c r="GR264" i="1"/>
  <c r="GR256" i="1"/>
  <c r="GR225" i="1"/>
  <c r="GR235" i="1"/>
  <c r="GR253" i="1"/>
  <c r="GR252" i="1"/>
  <c r="GR251" i="1"/>
  <c r="GR234" i="1"/>
  <c r="GR240" i="1"/>
  <c r="GR231" i="1"/>
  <c r="GR232" i="1"/>
  <c r="GR237" i="1"/>
  <c r="GR230" i="1"/>
  <c r="GR228" i="1"/>
  <c r="GR249" i="1"/>
  <c r="GR241" i="1"/>
  <c r="GR239" i="1"/>
  <c r="GR244" i="1"/>
  <c r="GR261" i="1"/>
  <c r="GR258" i="1"/>
  <c r="GR226" i="1"/>
  <c r="GR227" i="1"/>
  <c r="GR229" i="1"/>
  <c r="GR259" i="1"/>
  <c r="GR233" i="1"/>
  <c r="GR224" i="1"/>
  <c r="GR257" i="1"/>
  <c r="GR238" i="1"/>
  <c r="GR260" i="1"/>
  <c r="GR267" i="1"/>
  <c r="GR254" i="1"/>
  <c r="GR245" i="1"/>
  <c r="GR247" i="1"/>
  <c r="GR242" i="1"/>
  <c r="GR236" i="1"/>
  <c r="GR250" i="1"/>
  <c r="FK245" i="1"/>
  <c r="FK215" i="1"/>
  <c r="FK231" i="1"/>
  <c r="FK216" i="1"/>
  <c r="FK232" i="1"/>
  <c r="FK217" i="1"/>
  <c r="FK233" i="1"/>
  <c r="FK218" i="1"/>
  <c r="FK234" i="1"/>
  <c r="FK229" i="1"/>
  <c r="FK219" i="1"/>
  <c r="FK235" i="1"/>
  <c r="FK220" i="1"/>
  <c r="FK236" i="1"/>
  <c r="FK230" i="1"/>
  <c r="FK221" i="1"/>
  <c r="FK237" i="1"/>
  <c r="FK222" i="1"/>
  <c r="FK238" i="1"/>
  <c r="FK223" i="1"/>
  <c r="FK239" i="1"/>
  <c r="FK224" i="1"/>
  <c r="FK240" i="1"/>
  <c r="FK225" i="1"/>
  <c r="FK241" i="1"/>
  <c r="FK226" i="1"/>
  <c r="FK242" i="1"/>
  <c r="FK227" i="1"/>
  <c r="FK243" i="1"/>
  <c r="FK228" i="1"/>
  <c r="FK244" i="1"/>
  <c r="FK246" i="1"/>
  <c r="L35" i="6"/>
  <c r="AB196" i="1"/>
  <c r="AB260" i="1"/>
  <c r="AB228" i="1"/>
  <c r="AB212" i="1"/>
  <c r="AB276" i="1"/>
  <c r="AB244" i="1"/>
  <c r="AB261" i="1"/>
  <c r="AB245" i="1"/>
  <c r="AB229" i="1"/>
  <c r="AB213" i="1"/>
  <c r="AB197" i="1"/>
  <c r="AB210" i="1"/>
  <c r="AB225" i="1"/>
  <c r="AB224" i="1"/>
  <c r="AB208" i="1"/>
  <c r="AB227" i="1"/>
  <c r="AB273" i="1"/>
  <c r="AB272" i="1"/>
  <c r="AB223" i="1"/>
  <c r="AB207" i="1"/>
  <c r="AB275" i="1"/>
  <c r="AB254" i="1"/>
  <c r="AB206" i="1"/>
  <c r="AB258" i="1"/>
  <c r="AB256" i="1"/>
  <c r="AB253" i="1"/>
  <c r="AB237" i="1"/>
  <c r="AB221" i="1"/>
  <c r="AB205" i="1"/>
  <c r="AB211" i="1"/>
  <c r="AB274" i="1"/>
  <c r="AB240" i="1"/>
  <c r="AB269" i="1"/>
  <c r="AB252" i="1"/>
  <c r="AB236" i="1"/>
  <c r="AB220" i="1"/>
  <c r="AB204" i="1"/>
  <c r="AB259" i="1"/>
  <c r="AB209" i="1"/>
  <c r="AB270" i="1"/>
  <c r="AB267" i="1"/>
  <c r="AB251" i="1"/>
  <c r="AB235" i="1"/>
  <c r="AB219" i="1"/>
  <c r="AB203" i="1"/>
  <c r="AB242" i="1"/>
  <c r="AB222" i="1"/>
  <c r="AB234" i="1"/>
  <c r="AB218" i="1"/>
  <c r="AB202" i="1"/>
  <c r="AB257" i="1"/>
  <c r="AB239" i="1"/>
  <c r="AB268" i="1"/>
  <c r="AB249" i="1"/>
  <c r="AB233" i="1"/>
  <c r="AB217" i="1"/>
  <c r="AB201" i="1"/>
  <c r="AB271" i="1"/>
  <c r="AB250" i="1"/>
  <c r="AB248" i="1"/>
  <c r="AB232" i="1"/>
  <c r="AB216" i="1"/>
  <c r="AB200" i="1"/>
  <c r="AB226" i="1"/>
  <c r="AB238" i="1"/>
  <c r="AB265" i="1"/>
  <c r="AB263" i="1"/>
  <c r="AB247" i="1"/>
  <c r="AB231" i="1"/>
  <c r="AB215" i="1"/>
  <c r="AB199" i="1"/>
  <c r="AB243" i="1"/>
  <c r="AB241" i="1"/>
  <c r="AB255" i="1"/>
  <c r="AB266" i="1"/>
  <c r="AB264" i="1"/>
  <c r="AB262" i="1"/>
  <c r="AB246" i="1"/>
  <c r="AB230" i="1"/>
  <c r="AB214" i="1"/>
  <c r="AB198" i="1"/>
  <c r="L36" i="6" l="1"/>
  <c r="L37" i="6" l="1"/>
  <c r="L38" i="6" l="1"/>
  <c r="L39" i="6" l="1"/>
  <c r="L40" i="6" l="1"/>
  <c r="L41" i="6" l="1"/>
  <c r="L42" i="6" l="1"/>
  <c r="L43" i="6" l="1"/>
  <c r="L44" i="6" l="1"/>
  <c r="L45" i="6" l="1"/>
  <c r="L46" i="6" l="1"/>
  <c r="L47" i="6" l="1"/>
  <c r="L48" i="6" l="1"/>
  <c r="L49" i="6" l="1"/>
  <c r="L50" i="6" l="1"/>
  <c r="L51" i="6" l="1"/>
  <c r="L53" i="6" s="1"/>
  <c r="N50" i="6" l="1"/>
  <c r="M41" i="6"/>
  <c r="M42" i="6"/>
  <c r="M43" i="6"/>
  <c r="M44" i="6"/>
  <c r="M29" i="6"/>
  <c r="M45" i="6"/>
  <c r="M30" i="6"/>
  <c r="M46" i="6"/>
  <c r="M31" i="6"/>
  <c r="M47" i="6"/>
  <c r="M32" i="6"/>
  <c r="M48" i="6"/>
  <c r="M33" i="6"/>
  <c r="M49" i="6"/>
  <c r="M34" i="6"/>
  <c r="M50" i="6"/>
  <c r="M35" i="6"/>
  <c r="M51" i="6"/>
  <c r="M36" i="6"/>
  <c r="M28" i="6"/>
  <c r="M37" i="6"/>
  <c r="M38" i="6"/>
  <c r="M39" i="6"/>
  <c r="M40" i="6"/>
  <c r="N28" i="6"/>
  <c r="N51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U57" i="11" l="1"/>
  <c r="C51" i="11"/>
  <c r="U55" i="11" l="1"/>
  <c r="V34" i="11" s="1"/>
  <c r="Q53" i="11"/>
  <c r="U53" i="11" s="1"/>
  <c r="U56" i="11"/>
  <c r="V38" i="11"/>
  <c r="V39" i="11"/>
  <c r="V62" i="11"/>
  <c r="V69" i="11"/>
  <c r="V48" i="11"/>
  <c r="V56" i="11" l="1"/>
  <c r="V49" i="11"/>
  <c r="V35" i="11"/>
  <c r="V58" i="11"/>
  <c r="V55" i="11"/>
  <c r="V63" i="11"/>
  <c r="V67" i="11"/>
  <c r="V52" i="11"/>
  <c r="V36" i="11"/>
  <c r="V40" i="11"/>
  <c r="V65" i="11"/>
  <c r="V32" i="11"/>
  <c r="V42" i="11"/>
  <c r="V68" i="11"/>
  <c r="V64" i="11"/>
  <c r="V59" i="11"/>
  <c r="V46" i="11"/>
  <c r="V37" i="11"/>
  <c r="V73" i="11"/>
  <c r="V54" i="11"/>
  <c r="V53" i="11"/>
  <c r="V70" i="11"/>
  <c r="V41" i="11"/>
  <c r="V50" i="11"/>
  <c r="V72" i="11"/>
  <c r="V57" i="11"/>
  <c r="V51" i="11"/>
  <c r="V33" i="11"/>
  <c r="V30" i="11"/>
  <c r="V61" i="11"/>
  <c r="V47" i="11"/>
  <c r="V60" i="11"/>
  <c r="V44" i="11"/>
  <c r="V66" i="11"/>
  <c r="V31" i="11"/>
  <c r="V43" i="11"/>
  <c r="V45" i="11"/>
  <c r="V71" i="11"/>
</calcChain>
</file>

<file path=xl/sharedStrings.xml><?xml version="1.0" encoding="utf-8"?>
<sst xmlns="http://schemas.openxmlformats.org/spreadsheetml/2006/main" count="2569" uniqueCount="1218">
  <si>
    <t>ED-GJ-A1L</t>
  </si>
  <si>
    <t>ED-NJB-A4R</t>
  </si>
  <si>
    <t>yr AD</t>
  </si>
  <si>
    <t>av NCS means</t>
  </si>
  <si>
    <t>std av…</t>
  </si>
  <si>
    <t>ED-NJB-A6R</t>
  </si>
  <si>
    <t>d13C</t>
  </si>
  <si>
    <t>d18O</t>
  </si>
  <si>
    <t>d13Cs</t>
  </si>
  <si>
    <t>SGI</t>
  </si>
  <si>
    <t>NAO</t>
  </si>
  <si>
    <t>Stensele JJA(air)</t>
  </si>
  <si>
    <t>Uppsala JJA(air)</t>
  </si>
  <si>
    <t>Karlshamn JJA(air)</t>
  </si>
  <si>
    <t>Stensele JJA(water reco)</t>
  </si>
  <si>
    <t>Uppsala JJA(water reco)</t>
  </si>
  <si>
    <t>Karlshamn JJA(water reco)</t>
  </si>
  <si>
    <t>SGI N (N=15)</t>
  </si>
  <si>
    <t>SGI C (N=13)</t>
  </si>
  <si>
    <t>SGI S (N=33)</t>
  </si>
  <si>
    <t>SWE T(air)</t>
  </si>
  <si>
    <t>SWE T(water reco)</t>
  </si>
  <si>
    <t>d18OSMOW</t>
  </si>
  <si>
    <t>ED-NJB-A2R</t>
  </si>
  <si>
    <t>ED-NJB-A3R</t>
  </si>
  <si>
    <t>ED-GTB-A1R</t>
  </si>
  <si>
    <t/>
  </si>
  <si>
    <t>first sampled annual increment is incompletely sampled; ca. 230 µm missing</t>
  </si>
  <si>
    <t>last 2.5 annual increments unsampled (last is incomplete anyway, 1992 missing, parts of 1991 missing)</t>
  </si>
  <si>
    <t>incomplete</t>
  </si>
  <si>
    <t>incomplete 1991</t>
  </si>
  <si>
    <t>first sampled annual increment is incompletely sampled; ca. 200 µm missing</t>
  </si>
  <si>
    <t>5 yrs isotopes at beginning without growth data</t>
  </si>
  <si>
    <t>missing at end?</t>
  </si>
  <si>
    <t>ca. 90 µm of first increment unsampled</t>
  </si>
  <si>
    <t>ED-GTB-A2R</t>
  </si>
  <si>
    <t>ED-NJB-A3R_XID15</t>
  </si>
  <si>
    <t>ED-NJB-A3R_XID14</t>
  </si>
  <si>
    <t>ED-NJB-A3R_XID13</t>
  </si>
  <si>
    <t>ED-NJB-A3R_XID12</t>
  </si>
  <si>
    <t>ED-NJB-A3R_XID11</t>
  </si>
  <si>
    <t>ED-NJB-A3R_XID10</t>
  </si>
  <si>
    <t>ED-NJB-A3R_XID9</t>
  </si>
  <si>
    <t>ED-NJB-A3R_XID8</t>
  </si>
  <si>
    <t>ED-NJB-A3R_XID7</t>
  </si>
  <si>
    <t>ED-NJB-A3R_XID6</t>
  </si>
  <si>
    <t>ED-NJB-A3R_XID5</t>
  </si>
  <si>
    <t>ED-NJB-A3R_XID4</t>
  </si>
  <si>
    <t>ED-NJB-A3R_XID3</t>
  </si>
  <si>
    <t>ED-NJB-A3R_XID2</t>
  </si>
  <si>
    <t>ED-NJB-A3R_XID1</t>
  </si>
  <si>
    <t>ED-NJB-A3R_XIC15</t>
  </si>
  <si>
    <t>ED-NJB-A3R_XIC14</t>
  </si>
  <si>
    <t>ED-NJB-A3R_XIC13</t>
  </si>
  <si>
    <t>ED-NJB-A3R_XIC12</t>
  </si>
  <si>
    <t>ED-NJB-A3R_XIC11</t>
  </si>
  <si>
    <t>ED-NJB-A3R_XIC10</t>
  </si>
  <si>
    <t>ED-NJB-A3R_XIC9</t>
  </si>
  <si>
    <t>ED-NJB-A3R_IB13</t>
  </si>
  <si>
    <t>ED-NJB-A3R_IB12</t>
  </si>
  <si>
    <t>ED-NJB-A3R_IB11</t>
  </si>
  <si>
    <t>ED-NJB-A3R_IB10</t>
  </si>
  <si>
    <t>ED-NJB-A3R_IB9</t>
  </si>
  <si>
    <t>ED-NJB-A3R_IB8</t>
  </si>
  <si>
    <t>ED-NJB-A3R_IB7</t>
  </si>
  <si>
    <t>ED-NJB-A3R_IB6</t>
  </si>
  <si>
    <t>ED-NJB-A3R_IB5</t>
  </si>
  <si>
    <t>ED-NJB-A3R_IB4</t>
  </si>
  <si>
    <t>ED-NJB-A3R_IB3</t>
  </si>
  <si>
    <t>ED-NJB-A3R_IB2</t>
  </si>
  <si>
    <t>ED-NJB-A3R_IB1</t>
  </si>
  <si>
    <t>ED-NJB-A3R_IA15</t>
  </si>
  <si>
    <t>ED-NJB-A3R_IA14</t>
  </si>
  <si>
    <t>ED-NJB-A3R_IA13</t>
  </si>
  <si>
    <t>ED-NJB-A3R_IA12</t>
  </si>
  <si>
    <t>ED-NJB-A3R_IA11</t>
  </si>
  <si>
    <t>ED-NJB-A3R_IA10</t>
  </si>
  <si>
    <t>ED-NJB-A3R_IA9</t>
  </si>
  <si>
    <t>ED-NJB-A3R_IA8</t>
  </si>
  <si>
    <t>ED-NJB-A3R_IA7</t>
  </si>
  <si>
    <t>ED-NJB-A3R_IA6</t>
  </si>
  <si>
    <t>ED-NJB-A3R_IA5</t>
  </si>
  <si>
    <t>ED-NJB-A3R_IA4</t>
  </si>
  <si>
    <t>ED-NJB-A3R_IA3</t>
  </si>
  <si>
    <t>ED-NJB-A3R_IA2</t>
  </si>
  <si>
    <t>ED-NJB-A3R_IA1</t>
  </si>
  <si>
    <t>BR8103</t>
  </si>
  <si>
    <t>BR8102</t>
  </si>
  <si>
    <t>BR8093</t>
  </si>
  <si>
    <t>BR8092</t>
  </si>
  <si>
    <t>BR8091</t>
  </si>
  <si>
    <t>BR8090</t>
  </si>
  <si>
    <t>BR8089</t>
  </si>
  <si>
    <t>BR8088</t>
  </si>
  <si>
    <t>BR8087</t>
  </si>
  <si>
    <t>BR8086</t>
  </si>
  <si>
    <t>BR8085</t>
  </si>
  <si>
    <t>BR8084</t>
  </si>
  <si>
    <t>BR8083</t>
  </si>
  <si>
    <t>BR8082</t>
  </si>
  <si>
    <t>BR8081</t>
  </si>
  <si>
    <t>BR8080</t>
  </si>
  <si>
    <t>BR8079</t>
  </si>
  <si>
    <t>BR8078</t>
  </si>
  <si>
    <t>BR8077</t>
  </si>
  <si>
    <t>BR8076</t>
  </si>
  <si>
    <t>BR8075</t>
  </si>
  <si>
    <t>BR8074</t>
  </si>
  <si>
    <t>BR7329</t>
  </si>
  <si>
    <t>BR7328</t>
  </si>
  <si>
    <t>BR7327</t>
  </si>
  <si>
    <t>BR7326</t>
  </si>
  <si>
    <t>BR7325</t>
  </si>
  <si>
    <t>BR7324</t>
  </si>
  <si>
    <t>BR7323</t>
  </si>
  <si>
    <t>BR7322</t>
  </si>
  <si>
    <t>BR7321</t>
  </si>
  <si>
    <t>BR7320</t>
  </si>
  <si>
    <t>BR7319</t>
  </si>
  <si>
    <t>BR7318</t>
  </si>
  <si>
    <t>BR7317</t>
  </si>
  <si>
    <t>BR7316</t>
  </si>
  <si>
    <t>BR7315</t>
  </si>
  <si>
    <t>BR7314</t>
  </si>
  <si>
    <t>BR7313</t>
  </si>
  <si>
    <t>BR7312</t>
  </si>
  <si>
    <t>BR7311</t>
  </si>
  <si>
    <t>BR7310</t>
  </si>
  <si>
    <t>BR7309</t>
  </si>
  <si>
    <t>BR7308</t>
  </si>
  <si>
    <t>BR7307</t>
  </si>
  <si>
    <t>BR7306</t>
  </si>
  <si>
    <t>BR7297</t>
  </si>
  <si>
    <t>BR7296</t>
  </si>
  <si>
    <t>BR7295</t>
  </si>
  <si>
    <t>BR7294</t>
  </si>
  <si>
    <t>sample sections</t>
  </si>
  <si>
    <t>C9 (tip) to D11</t>
  </si>
  <si>
    <t>samples</t>
  </si>
  <si>
    <t>mm</t>
  </si>
  <si>
    <t>ann incr</t>
  </si>
  <si>
    <t>av step [µm]</t>
  </si>
  <si>
    <t>to A3</t>
  </si>
  <si>
    <t>to B1</t>
  </si>
  <si>
    <t>to B8</t>
  </si>
  <si>
    <t>to B11</t>
  </si>
  <si>
    <t>remainder</t>
  </si>
  <si>
    <t>?</t>
  </si>
  <si>
    <t>px sum</t>
  </si>
  <si>
    <t>µm sum</t>
  </si>
  <si>
    <t>Sample direction was from tip to umbo; Trays I and XI</t>
  </si>
  <si>
    <t>ventral margin</t>
  </si>
  <si>
    <t>umbo</t>
  </si>
  <si>
    <t>calc step px</t>
  </si>
  <si>
    <t>actual step µm</t>
  </si>
  <si>
    <t>actual sum µm</t>
  </si>
  <si>
    <t>incr µm</t>
  </si>
  <si>
    <t>incr px</t>
  </si>
  <si>
    <t>sample direction from umbo to tip</t>
  </si>
  <si>
    <t>ED-GJ-A2R</t>
  </si>
  <si>
    <t>XIIA1 (tip) to A14</t>
  </si>
  <si>
    <t>to B14</t>
  </si>
  <si>
    <t>to C15</t>
  </si>
  <si>
    <t>to D15</t>
  </si>
  <si>
    <t>XIB6 to C1</t>
  </si>
  <si>
    <t>ED-NJB-A2R_XIC8</t>
  </si>
  <si>
    <t>ED-NJB-A2R_XIC7</t>
  </si>
  <si>
    <t>ED-NJB-A2R_XIC6</t>
  </si>
  <si>
    <t>ED-NJB-A2R_XIC5</t>
  </si>
  <si>
    <t>ED-NJB-A2R_XIC4</t>
  </si>
  <si>
    <t>ED-NJB-A2R_XIC3</t>
  </si>
  <si>
    <t>ED-NJB-A2R_XIC2</t>
  </si>
  <si>
    <t>ED-NJB-A2R_XIC1</t>
  </si>
  <si>
    <t>ED-NJB-A2R_XIB15</t>
  </si>
  <si>
    <t>ED-NJB-A2R_XIB14</t>
  </si>
  <si>
    <t>ED-NJB-A2R_XIB13</t>
  </si>
  <si>
    <t>ED-NJB-A2R_XIB12</t>
  </si>
  <si>
    <t>ED-NJB-A2R_XIB11</t>
  </si>
  <si>
    <t>ED-NJB-A2R_XIB10</t>
  </si>
  <si>
    <t>ED-NJB-A2R_XIB9</t>
  </si>
  <si>
    <t>ED-NJB-A2R_XIB8</t>
  </si>
  <si>
    <t>ED-NJB-A2R_XIB7</t>
  </si>
  <si>
    <t>ED-NJB-A2R_XIB6</t>
  </si>
  <si>
    <t>ED-NJB-A2R_XIID15</t>
  </si>
  <si>
    <t>ED-NJB-A2R_XIID14</t>
  </si>
  <si>
    <t>ED-NJB-A2R_XIID13</t>
  </si>
  <si>
    <t>ED-NJB-A2R_XIID12</t>
  </si>
  <si>
    <t>ED-NJB-A2R_XIID11</t>
  </si>
  <si>
    <t>ED-NJB-A2R_XIID10</t>
  </si>
  <si>
    <t>ED-NJB-A2R_XIID9</t>
  </si>
  <si>
    <t>ED-NJB-A2R_XIID8</t>
  </si>
  <si>
    <t>ED-NJB-A2R_XIID7</t>
  </si>
  <si>
    <t>ED-NJB-A2R_XIID6</t>
  </si>
  <si>
    <t>ED-NJB-A2R_XIID5</t>
  </si>
  <si>
    <t>ED-NJB-A2R_XIID4</t>
  </si>
  <si>
    <t>ED-NJB-A2R_XIID3</t>
  </si>
  <si>
    <t>ED-NJB-A2R_XIID1</t>
  </si>
  <si>
    <t>ED-NJB-A2R_XIIC14</t>
  </si>
  <si>
    <t>ED-NJB-A2R_XIIC13</t>
  </si>
  <si>
    <t>ED-NJB-A2R_XIIC12</t>
  </si>
  <si>
    <t>ED-NJB-A2R_XIIC11</t>
  </si>
  <si>
    <t>ED-NJB-A2R_XIIC10</t>
  </si>
  <si>
    <t>ED-NJB-A2R_XIIC9</t>
  </si>
  <si>
    <t>ED-NJB-A2R_XIIC8</t>
  </si>
  <si>
    <t>ED-NJB-A2R_XIIC7</t>
  </si>
  <si>
    <t>ED-NJB-A2R_XIIC6</t>
  </si>
  <si>
    <t>ED-NJB-A2R_XIIC5</t>
  </si>
  <si>
    <t>ED-NJB-A2R_XIIC4</t>
  </si>
  <si>
    <t>ED-NJB-A2R_XIIC3</t>
  </si>
  <si>
    <t>ED-NJB-A2R_XIIC2</t>
  </si>
  <si>
    <t>ED-NJB-A2R_XIIC1</t>
  </si>
  <si>
    <t>ED-NJB-A2R_XIIB15</t>
  </si>
  <si>
    <t>ED-NJB-A2R_XIIB12</t>
  </si>
  <si>
    <t>ED-NJB-A2R_XIIB11</t>
  </si>
  <si>
    <t>ED-NJB-A2R_XIIB10</t>
  </si>
  <si>
    <t>ED-NJB-A2R_XIIB9</t>
  </si>
  <si>
    <t>ED-NJB-A2R_XIIB8</t>
  </si>
  <si>
    <t>ED-NJB-A2R_XIIB7</t>
  </si>
  <si>
    <t>ED-NJB-A2R_XIIB6</t>
  </si>
  <si>
    <t>ED-NJB-A2R_XIIB5</t>
  </si>
  <si>
    <t>ED-NJB-A2R_XIIB4</t>
  </si>
  <si>
    <t>ED-NJB-A2R_XIIB3</t>
  </si>
  <si>
    <t>ED-NJB-A2R_XIIB2</t>
  </si>
  <si>
    <t>ED-NJB-A2R_XIIB1</t>
  </si>
  <si>
    <t>ED-NJB-A2R_XIIA15</t>
  </si>
  <si>
    <t>ED-NJB-A2R_XIIA13</t>
  </si>
  <si>
    <t>ED-NJB-A2R_XIIA12</t>
  </si>
  <si>
    <t>ED-NJB-A2R_XIIA11</t>
  </si>
  <si>
    <t>ED-NJB-A2R_XIIA10</t>
  </si>
  <si>
    <t>ED-NJB-A2R_XIIA9</t>
  </si>
  <si>
    <t>ED-NJB-A2R_XIIA8</t>
  </si>
  <si>
    <t>ED-NJB-A2R_XIIA7</t>
  </si>
  <si>
    <t>ED-NJB-A2R_XIIA5</t>
  </si>
  <si>
    <t>ED-NJB-A2R_XIIA4</t>
  </si>
  <si>
    <t>ED-NJB-A2R_XIIA3</t>
  </si>
  <si>
    <t>ED-NJB-A2R_XIIA2</t>
  </si>
  <si>
    <t>BR8073</t>
  </si>
  <si>
    <t>BR8072</t>
  </si>
  <si>
    <t>BR8071</t>
  </si>
  <si>
    <t>BR8070</t>
  </si>
  <si>
    <t>BR8069</t>
  </si>
  <si>
    <t>BR8068</t>
  </si>
  <si>
    <t>BR8067</t>
  </si>
  <si>
    <t>BR8066</t>
  </si>
  <si>
    <t>BR8053</t>
  </si>
  <si>
    <t>BR8052</t>
  </si>
  <si>
    <t>BR8051</t>
  </si>
  <si>
    <t>BR8050</t>
  </si>
  <si>
    <t>BR8049</t>
  </si>
  <si>
    <t>BR8048</t>
  </si>
  <si>
    <t>BR8047</t>
  </si>
  <si>
    <t>BR8046</t>
  </si>
  <si>
    <t>BR8045</t>
  </si>
  <si>
    <t>BR8044</t>
  </si>
  <si>
    <t>BR8176</t>
  </si>
  <si>
    <t>BR8175</t>
  </si>
  <si>
    <t>BR8174</t>
  </si>
  <si>
    <t>BR8165</t>
  </si>
  <si>
    <t>BR8164</t>
  </si>
  <si>
    <t>BR8163</t>
  </si>
  <si>
    <t>BR8162</t>
  </si>
  <si>
    <t>BR8161</t>
  </si>
  <si>
    <t>BR8160</t>
  </si>
  <si>
    <t>BR8159</t>
  </si>
  <si>
    <t>BR8158</t>
  </si>
  <si>
    <t>BR8157</t>
  </si>
  <si>
    <t>BR8156</t>
  </si>
  <si>
    <t>BR8155</t>
  </si>
  <si>
    <t>BR8154</t>
  </si>
  <si>
    <t>BR8153</t>
  </si>
  <si>
    <t>BR8152</t>
  </si>
  <si>
    <t>BR8151</t>
  </si>
  <si>
    <t>BR8150</t>
  </si>
  <si>
    <t>BR8149</t>
  </si>
  <si>
    <t>BR8148</t>
  </si>
  <si>
    <t>BR8147</t>
  </si>
  <si>
    <t>BR8146</t>
  </si>
  <si>
    <t>BR8145</t>
  </si>
  <si>
    <t>BR8144</t>
  </si>
  <si>
    <t>BR8143</t>
  </si>
  <si>
    <t>BR8142</t>
  </si>
  <si>
    <t>BR8141</t>
  </si>
  <si>
    <t>BR8140</t>
  </si>
  <si>
    <t>BR8139</t>
  </si>
  <si>
    <t>BR8138</t>
  </si>
  <si>
    <t>BR8125</t>
  </si>
  <si>
    <t>BR8124</t>
  </si>
  <si>
    <t>BR8123</t>
  </si>
  <si>
    <t>BR8122</t>
  </si>
  <si>
    <t>BR8121</t>
  </si>
  <si>
    <t>BR8120</t>
  </si>
  <si>
    <t>BR8119</t>
  </si>
  <si>
    <t>BR8118</t>
  </si>
  <si>
    <t>BR8117</t>
  </si>
  <si>
    <t>BR8116</t>
  </si>
  <si>
    <t>BR8115</t>
  </si>
  <si>
    <t>BR8114</t>
  </si>
  <si>
    <t>BR8113</t>
  </si>
  <si>
    <t>BR8112</t>
  </si>
  <si>
    <t>BR8111</t>
  </si>
  <si>
    <t>BR8110</t>
  </si>
  <si>
    <t>BR8109</t>
  </si>
  <si>
    <t>BR8108</t>
  </si>
  <si>
    <t>BR8107</t>
  </si>
  <si>
    <t>BR8106</t>
  </si>
  <si>
    <t>BR8105</t>
  </si>
  <si>
    <t>BR8104</t>
  </si>
  <si>
    <t>ED-NJB-A2R_XIID2</t>
  </si>
  <si>
    <t>ED-NJB-A2R_XIIC15</t>
  </si>
  <si>
    <t>ED-NJB-A2R_XIIA14</t>
  </si>
  <si>
    <t>ED-NJB-A2R_XIIA6</t>
  </si>
  <si>
    <t>ED-NJB-A2R_XIIA1</t>
  </si>
  <si>
    <t>ED-NJB-A2R_XIIB14</t>
  </si>
  <si>
    <t>ED-NJB-A2R_XIIB13</t>
  </si>
  <si>
    <t>massive time-averaging, possibly metal epoxy in samples</t>
  </si>
  <si>
    <t>mixed powders, gaps</t>
  </si>
  <si>
    <t>ED-GJ-A3L_VIIID1</t>
  </si>
  <si>
    <t>ED-GJ-A3L_VIIID2</t>
  </si>
  <si>
    <t>ED-GJ-A3L_VIIID3</t>
  </si>
  <si>
    <t>ED-GJ-A3L_VIIID4</t>
  </si>
  <si>
    <t>ED-GJ-A3L_VIIID5</t>
  </si>
  <si>
    <t>ED-GJ-A3Ls_s20Jun05_IVA1</t>
  </si>
  <si>
    <t>ED-GJ-A3Ls_s20Jun05_IVA2</t>
  </si>
  <si>
    <t>ED-GJ-A3Ls_s20Jun05_IVA3</t>
  </si>
  <si>
    <t>ED-GJ-A3Ls_s20Jun05_IVA4</t>
  </si>
  <si>
    <t>ED-GJ-A3Ls_s20Jun05_IVA5</t>
  </si>
  <si>
    <t>ED-GJ-A3Ls_s20Jun05_IVA6</t>
  </si>
  <si>
    <t>ED-GJ-A3Ls_s20Jun05_IVA7</t>
  </si>
  <si>
    <t>ED-GJ-A3Ls_s20Jun05_IVA8</t>
  </si>
  <si>
    <t>ED-GJ-A3Ls_s20Jun05_IVA9</t>
  </si>
  <si>
    <t>ED-GJ-A3Ls_s20Jun05_IVA10</t>
  </si>
  <si>
    <t>ED-GJ-A3Ls_s20Jun05_IVA11</t>
  </si>
  <si>
    <t>ED-GJ-A3Ls_s20Jun05_IVA12</t>
  </si>
  <si>
    <t>ED-GJ-A3Ls_s20Jun05_IVA13</t>
  </si>
  <si>
    <t>ED-GJ-A3Ls_s20Jun05_IVA14</t>
  </si>
  <si>
    <t>ED-GJ-A3Ls_s20Jun05_IVA15</t>
  </si>
  <si>
    <t>ED-GJ-A3Ls_s20Jun05_IVB1</t>
  </si>
  <si>
    <t>ED-GJ-A3Ls_s20Jun05_IVB2</t>
  </si>
  <si>
    <t>ED-GJ-A3Ls_s20Jun05_IVB3</t>
  </si>
  <si>
    <t>ED-GJ-A3Ls_s20Jun05_IVB4</t>
  </si>
  <si>
    <t>ED-GJ-A3Ls_s20Jun05_IVB5</t>
  </si>
  <si>
    <t>ED-GJ-A3Ls_s20Jun05_IVB6</t>
  </si>
  <si>
    <t>ED-GJ-A3Ls_s20Jun05_IVB7</t>
  </si>
  <si>
    <t>ED-GJ-A3Ls_s20Jun05_IVB8</t>
  </si>
  <si>
    <t>ED-GJ-A3Ls_s20Jun05_IVB9</t>
  </si>
  <si>
    <t>ED-GJ-A3Ls_s20Jun05_IVB10</t>
  </si>
  <si>
    <t>ED-GJ-A3Ls_s20Jun05_IVB11</t>
  </si>
  <si>
    <t>ED-GJ-A3Ls_s20Jun05_IVB12</t>
  </si>
  <si>
    <t>ED-GJ-A3Ls_s20Jun05_IVB13</t>
  </si>
  <si>
    <t>ED-GJ-A3Ls_s20Jun05_IVB14</t>
  </si>
  <si>
    <t>ED-GJ-A3Ls_s20Jun05_IVB15</t>
  </si>
  <si>
    <t>ED-GJ-A3Ls_s20Jun05_IVC1</t>
  </si>
  <si>
    <t>ED-GJ-A3Ls_s20Jun05_IVC2</t>
  </si>
  <si>
    <t>ED-GJ-A3Ls_s20Jun05_IVC3</t>
  </si>
  <si>
    <t>ED-GJ-A3Ls_s20Jun05_IVC4</t>
  </si>
  <si>
    <t>ED-GJ-A3Ls_s20Jun05_IVC5</t>
  </si>
  <si>
    <t>ED-GJ-A3Ls_s20Jun05_IVC6</t>
  </si>
  <si>
    <t>ED-GJ-A3Ls_s20Jun05_IVC7</t>
  </si>
  <si>
    <t>ED-GJ-A3Ls_s20Jun05_IVC8</t>
  </si>
  <si>
    <t>ED-GJ-A3Ls_s20Jun05_IVC9</t>
  </si>
  <si>
    <t>ED-GJ-A3Ls_s20Jun05_IVC10</t>
  </si>
  <si>
    <t>ED-GJ-A3Ls_s20Jun05_IVC11</t>
  </si>
  <si>
    <t>ED-GJ-A3Ls_s20Jun05_IVC12</t>
  </si>
  <si>
    <t>ED-GJ-A3Ls_s20Jun05_IVC13</t>
  </si>
  <si>
    <t>ED-GJ-A3Ls_s20Jun05_IVC14</t>
  </si>
  <si>
    <t>ED-GJ-A3Ls_s20Jun05_IVC15</t>
  </si>
  <si>
    <t>ED-GJ-A3Ls_s20Jun05_IVD1</t>
  </si>
  <si>
    <t>ED-GJ-A3Ls_s20Jun05_IVD2</t>
  </si>
  <si>
    <t>ED-GJ-A3Ls_s20Jun05_IVD3</t>
  </si>
  <si>
    <t>ED-GJ-A3Ls_s20Jun05_IVD4</t>
  </si>
  <si>
    <t>ED-GJ-A3Ls_s20Jun05_IVD5</t>
  </si>
  <si>
    <t>ED-GJ-A3Ls_s20Jun05_IVD6</t>
  </si>
  <si>
    <t>ED-GJ-A3Ls_s20Jun05_IVD7</t>
  </si>
  <si>
    <t>ED-GJ-A3Ls_s20Jun05_IVD8</t>
  </si>
  <si>
    <t>ED-GJ-A3Ls_s20Jun05_IVD9</t>
  </si>
  <si>
    <t>ED-GJ-A3Ls_s20Jun05_IVD10</t>
  </si>
  <si>
    <t>ED-GJ-A3Ls_s20Jun05_IVD11</t>
  </si>
  <si>
    <t>ED-GJ-A3Ls_s20Jun05_IVD12</t>
  </si>
  <si>
    <t>ED-GJ-A3Ls_s20Jun05_IVD13</t>
  </si>
  <si>
    <t>ED-GJ-A3Ls_s20Jun05_IVD14</t>
  </si>
  <si>
    <t>ED-GJ-A3Ls_s20Jun05_IVD15</t>
  </si>
  <si>
    <t>ED-GJ-A3Ls_s22Jun05_VIIA1</t>
  </si>
  <si>
    <t>ED-GJ-A3Ls_s22Jun05_VIIA2</t>
  </si>
  <si>
    <t>ED-GJ-A3Ls_s22Jun05_VIIA3</t>
  </si>
  <si>
    <t>ED-GJ-A3Ls_s22Jun05_VIIA4</t>
  </si>
  <si>
    <t>ED-GJ-A3Ls_s22Jun05_VIIA5</t>
  </si>
  <si>
    <t>ED-GJ-A3Ls_s22Jun05_VIIA6</t>
  </si>
  <si>
    <t>ED-GJ-A3Ls_s22Jun05_VIIA7</t>
  </si>
  <si>
    <t>ED-GJ-A3Ls_s22Jun05_VIIA8</t>
  </si>
  <si>
    <t>ED-GJ-A3Ls_s22Jun05_VIIA9</t>
  </si>
  <si>
    <t>ED-GJ-A3Ls_s22Jun05_VIIA10</t>
  </si>
  <si>
    <t>ED-GJ-A3Ls_s22Jun05_VIIA11</t>
  </si>
  <si>
    <t>ED-GJ-A3Ls_s22Jun05_VIIA12</t>
  </si>
  <si>
    <t>ED-GJ-A3Ls_s22Jun05_VIIA13</t>
  </si>
  <si>
    <t>ED-GJ-A3Ls_s22Jun05_VIIA14</t>
  </si>
  <si>
    <t>ED-GJ-A3Ls_s22Jun05_VIIA15</t>
  </si>
  <si>
    <t>ED-GJ-A3Ls_s22Jun05_VIIB1</t>
  </si>
  <si>
    <t>ED-GJ-A3Ls_s22Jun05_VIIB2</t>
  </si>
  <si>
    <t>ED-GJ-A3Ls_s22Jun05_VIIB3</t>
  </si>
  <si>
    <t>ED-GJ-A3Ls_s22Jun05_VIIB4</t>
  </si>
  <si>
    <t>ED-GJ-A3Ls_s22Jun05_VIIB5</t>
  </si>
  <si>
    <t>ED-GJ-A3Ls_s22Jun05_VIIB6</t>
  </si>
  <si>
    <t>ED-GJ-A3Ls_s22Jun05_VIIB7</t>
  </si>
  <si>
    <t>ED-GJ-A3Ls_s22Jun05_VIIB8</t>
  </si>
  <si>
    <t>ED-GJ-A3Ls_s22Jun05_VIIB9</t>
  </si>
  <si>
    <t>ED-GJ-A3Ls_s22Jun05_VIIB10</t>
  </si>
  <si>
    <t>ED-GJ-A3Ls_s22Jun05_VIIB11</t>
  </si>
  <si>
    <t>ED-GJ-A3Ls_s22Jun05_VIIB12</t>
  </si>
  <si>
    <t>ED-GJ-A3Ls_s22Jun05_VIIB13</t>
  </si>
  <si>
    <t>ED-GJ-A3Ls_s22Jun05_VIIB14</t>
  </si>
  <si>
    <t>ED-GJ-A3Ls_s22Jun05_VIIB15</t>
  </si>
  <si>
    <t>ED-GJ-A3Ls_s22Jun05_VIIC1</t>
  </si>
  <si>
    <t>ED-GJ-A3Ls_s22Jun05_VIIC2</t>
  </si>
  <si>
    <t>ED-GJ-A3Ls_s22Jun05_VIIC3</t>
  </si>
  <si>
    <t>ED-GJ-A3Ls_s22Jun05_VIIC4</t>
  </si>
  <si>
    <t>ED-GJ-A3Ls_s22Jun05_VIIC5</t>
  </si>
  <si>
    <t>ED-GJ-A3Ls_s22Jun05_VIIC6</t>
  </si>
  <si>
    <t>ED-GJ-A3Ls_s22Jun05_VIIC7</t>
  </si>
  <si>
    <t>ED-GJ-A3Ls_s22Jun05_VIIC8</t>
  </si>
  <si>
    <t>ED-GJ-A3Ls_s22Jun05_VIIC9</t>
  </si>
  <si>
    <t>ED-GJ-A3Ls_s22Jun05_VIIC10</t>
  </si>
  <si>
    <t>ED-GJ-A3Ls_s22Jun05_VIIC11</t>
  </si>
  <si>
    <t>ED-GJ-A3Ls_s22Jun05_VIIC12</t>
  </si>
  <si>
    <t>ED-GJ-A3Ls_s22Jun05_VIIC13</t>
  </si>
  <si>
    <t>ED-GJ-A3Ls_s22Jun05_VIIC14</t>
  </si>
  <si>
    <t>ED-GJ-A3Ls_s22Jun05_VIIC15</t>
  </si>
  <si>
    <t>Sampling in height axis, incr analysis in longest axis…</t>
  </si>
  <si>
    <t>ED-GJ-A3L</t>
  </si>
  <si>
    <t>ED-GJ-D6R</t>
  </si>
  <si>
    <t>ED-GJ-D6R_IA1</t>
  </si>
  <si>
    <t>ED-GJ-D6R_IA2</t>
  </si>
  <si>
    <t>ED-GJ-D6R_A3</t>
  </si>
  <si>
    <t>ED-GJ-D6R_A4</t>
  </si>
  <si>
    <t>ED-GJ-D6R_A5</t>
  </si>
  <si>
    <t>ED-GJ-D6R_A6</t>
  </si>
  <si>
    <t>ED-GJ-D6R_A7</t>
  </si>
  <si>
    <t>ED-GJ-D6R_A8</t>
  </si>
  <si>
    <t>ED-GJ-D6R_A9</t>
  </si>
  <si>
    <t>ED-GJ-D6R_A10</t>
  </si>
  <si>
    <t>ED-GJ-D6R_A11</t>
  </si>
  <si>
    <t>ED-GJ-D6R_A12</t>
  </si>
  <si>
    <t>ED-GJ-D6R_A13</t>
  </si>
  <si>
    <t>ED-GJ-D6R_A14</t>
  </si>
  <si>
    <t>ED-GJ-D6R_A15</t>
  </si>
  <si>
    <t>ED-GJ-D6R_B1</t>
  </si>
  <si>
    <t>ED-GJ-D6R_B2</t>
  </si>
  <si>
    <t>ED-GJ-D6R_B3</t>
  </si>
  <si>
    <t>ED-GJ-D6R_B4</t>
  </si>
  <si>
    <t>ED-GJ-D6R_B5</t>
  </si>
  <si>
    <t>ED-GJ-D6R_B6</t>
  </si>
  <si>
    <t>ED-GJ-D6R_B7</t>
  </si>
  <si>
    <t>ED-GJ-D6R_B8</t>
  </si>
  <si>
    <t>ED-GJ-D6R_B9</t>
  </si>
  <si>
    <t>ED-GJ-D6R_B10</t>
  </si>
  <si>
    <t>ED-GJ-D6R_B11</t>
  </si>
  <si>
    <t>ED-GJ-D6R_B12</t>
  </si>
  <si>
    <t>ED-GJ-D6R_B13</t>
  </si>
  <si>
    <t>ED-GJ-D6R_C1</t>
  </si>
  <si>
    <t>ED-GJ-D6R_C2</t>
  </si>
  <si>
    <t>ED-GJ-D6R_C3</t>
  </si>
  <si>
    <t>ED-GJ-D6R_C4</t>
  </si>
  <si>
    <t>ED-GJ-D6R_C5</t>
  </si>
  <si>
    <t>ED-GJ-D6R_C6</t>
  </si>
  <si>
    <t>ED-GJ-D6R_C7</t>
  </si>
  <si>
    <t>ED-GJ-D6R_C8</t>
  </si>
  <si>
    <t>ED-GJ-D6R_C9</t>
  </si>
  <si>
    <t>ED-GJ-D6R_C10</t>
  </si>
  <si>
    <t>ED-GJ-D6R_C11</t>
  </si>
  <si>
    <t>ED-GJ-D6R_C12</t>
  </si>
  <si>
    <t>ED-GJ-D6R_C13</t>
  </si>
  <si>
    <t>ED-GJ-D6R_C14</t>
  </si>
  <si>
    <t>ED-GJ-D6R_C15</t>
  </si>
  <si>
    <t>ED-GJ-D6R_D1</t>
  </si>
  <si>
    <t>ED-GJ-D6R_D2</t>
  </si>
  <si>
    <t>ED-GJ-D6R_D3</t>
  </si>
  <si>
    <t>ED-GJ-D6R_D4</t>
  </si>
  <si>
    <t>ED-GJ-D6R_D5</t>
  </si>
  <si>
    <t>ED-GJ-D6R_D6</t>
  </si>
  <si>
    <t>ED-GJ-D6R_D7</t>
  </si>
  <si>
    <t>ED-GJ-D6R_D8</t>
  </si>
  <si>
    <t>ED-GJ-D6R_D9</t>
  </si>
  <si>
    <t>ED-GJ-D6R_D10</t>
  </si>
  <si>
    <t>ED-GJ-D6R_D11</t>
  </si>
  <si>
    <t>ED-GJ-D6R_D12</t>
  </si>
  <si>
    <t>ED-GJ-D6R_D13</t>
  </si>
  <si>
    <t>ED-GJ-D6R_VIA1</t>
  </si>
  <si>
    <t>ED-GJ-D6R_VIA2</t>
  </si>
  <si>
    <t>ED-GJ-D6R_VIA3</t>
  </si>
  <si>
    <t>ED-GJ-D6R_VIA4</t>
  </si>
  <si>
    <t>ED-GJ-D6R_VIA5</t>
  </si>
  <si>
    <t>ED-GJ-D6R_VIA6</t>
  </si>
  <si>
    <t>ED-GJ-D6R_VIA7</t>
  </si>
  <si>
    <t>ED-GJ-D6R_VIA8</t>
  </si>
  <si>
    <t>ED-GJ-D6R_VIA9</t>
  </si>
  <si>
    <t>ED-GJ-D6R_VIA10</t>
  </si>
  <si>
    <t>ED-GJ-D6R_VIA11</t>
  </si>
  <si>
    <t>ED-GJ-D6R_VIA12</t>
  </si>
  <si>
    <t>ED-GJ-D6R_VIA13</t>
  </si>
  <si>
    <t>ED-GJ-D6R_VIA14</t>
  </si>
  <si>
    <t>ED-GJ-D6R_VIA15</t>
  </si>
  <si>
    <t>ED-GJ-D6R_VIB1</t>
  </si>
  <si>
    <t>ED-GJ-D6R_VIB2</t>
  </si>
  <si>
    <t>ED-GJ-D6R_VIB3</t>
  </si>
  <si>
    <t>ED-GJ-D6R_VIB4</t>
  </si>
  <si>
    <t>ED-GJ-D6R_VIB5</t>
  </si>
  <si>
    <t>ED-GJ-D6R_VIB6</t>
  </si>
  <si>
    <t>ED-GJ-D6R_VIB7</t>
  </si>
  <si>
    <t>ED-GJ-D6R_VIB8</t>
  </si>
  <si>
    <t>ED-GJ-D6R_VIB9</t>
  </si>
  <si>
    <t>ED-GJ-D6R_VIB10</t>
  </si>
  <si>
    <t>ED-GJ-D6R_VIB11</t>
  </si>
  <si>
    <t>ED-GJ-D6R_VIB12</t>
  </si>
  <si>
    <t>ED-GJ-D6R_VIB13</t>
  </si>
  <si>
    <t>ED-GJ-D6R_VIB14</t>
  </si>
  <si>
    <t>ED-GJ-D6R_VIB15</t>
  </si>
  <si>
    <t>ED-GJ-D6R_VIC1</t>
  </si>
  <si>
    <t>ED-GJ-D6R_VIC2</t>
  </si>
  <si>
    <t>ED-GJ-D6R_VIC3</t>
  </si>
  <si>
    <t>ED-GJ-D6R_VIC4</t>
  </si>
  <si>
    <t>ED-GJ-D6R_VIC5</t>
  </si>
  <si>
    <t>ED-GJ-D6R_VIC6</t>
  </si>
  <si>
    <t>ED-GJ-D6R_VIC7</t>
  </si>
  <si>
    <t>ED-GJ-D6R_VIC8</t>
  </si>
  <si>
    <t>ED-GJ-D6R_VIC9</t>
  </si>
  <si>
    <t>ED-GJ-D6R_VIC10</t>
  </si>
  <si>
    <t>ED-GJ-D6R_VIC11</t>
  </si>
  <si>
    <t>ED-GJ-D6R_VIC12</t>
  </si>
  <si>
    <t>ED-GJ-D6R_VIC13</t>
  </si>
  <si>
    <t>ED-GJ-D6R_VIC14</t>
  </si>
  <si>
    <t>ED-GJ-D6R_VIC15</t>
  </si>
  <si>
    <t>ED-GJ-D6R_VID1</t>
  </si>
  <si>
    <t>ED-GJ-D6R_VID2</t>
  </si>
  <si>
    <t>ED-GJ-D6R_VID3</t>
  </si>
  <si>
    <t>ED-GJ-D6R_VID4</t>
  </si>
  <si>
    <t>ED-GJ-D6R_VID5</t>
  </si>
  <si>
    <t>ED-GJ-D6R_VID6</t>
  </si>
  <si>
    <t>ED-GJ-D6R_VID7</t>
  </si>
  <si>
    <t>ED-GJ-D6R_VID8</t>
  </si>
  <si>
    <t>ED-GJ-D6R_VID9</t>
  </si>
  <si>
    <t>ED-GJ-D6R_VID10</t>
  </si>
  <si>
    <t>ED-GJ-D6R_VID11</t>
  </si>
  <si>
    <t>ED-GJ-D6R_VID12</t>
  </si>
  <si>
    <t>ED-GJ-D6R_VID13</t>
  </si>
  <si>
    <t>ED-GJ-D6R_VID14</t>
  </si>
  <si>
    <t>ED-GJ-D6R_VID15</t>
  </si>
  <si>
    <t>ED-GJ-D6R_VA1</t>
  </si>
  <si>
    <t>ED-GJ-D6R_VA2</t>
  </si>
  <si>
    <t>ED-GJ-D6R_VA3</t>
  </si>
  <si>
    <t>ED-GJ-D6R_VA4</t>
  </si>
  <si>
    <t>ED-GJ-D6R_VA5</t>
  </si>
  <si>
    <t>ED-GJ-D6R_VA6</t>
  </si>
  <si>
    <t>ED-GJ-D6R_VA7</t>
  </si>
  <si>
    <t>ED-GJ-D6R_VA8</t>
  </si>
  <si>
    <t>ED-GJ-D6R_VA9</t>
  </si>
  <si>
    <t>ED-GJ-D6R_VA10</t>
  </si>
  <si>
    <t>ED-GJ-D6R_VA11</t>
  </si>
  <si>
    <t>ED-GJ-D6R_VA12</t>
  </si>
  <si>
    <t>ED-GJ-D6R_VA13+14</t>
  </si>
  <si>
    <t>ED-GJ-D6R_VA15</t>
  </si>
  <si>
    <t>ED-GJ-D6R_VB1</t>
  </si>
  <si>
    <t>ED-GJ-D6R_VB2</t>
  </si>
  <si>
    <t>ED-GJ-D6R_VB3</t>
  </si>
  <si>
    <t>ED-GJ-D6R_VB4</t>
  </si>
  <si>
    <t>ED-GJ-D6R_VB5</t>
  </si>
  <si>
    <t>ED-GJ-D6R_VB6</t>
  </si>
  <si>
    <t>ED-GJ-D6R_VB7</t>
  </si>
  <si>
    <t>ED-GJ-D6R_VB8</t>
  </si>
  <si>
    <t>ED-GJ-D6R_(s18Apr05)_VB9</t>
  </si>
  <si>
    <t>ED-GJ-D6R_(s18Apr05)_VB10</t>
  </si>
  <si>
    <t>ED-GJ-D6R_(s18Apr05)_VB11</t>
  </si>
  <si>
    <t>ED-GJ-D6R_(s18Apr05)_VB12</t>
  </si>
  <si>
    <t>ED-GJ-D6R_VB13 (m09May06)</t>
  </si>
  <si>
    <t>ED-GJ-D6R_VB14</t>
  </si>
  <si>
    <t>ED-GJ-D6R_VB15</t>
  </si>
  <si>
    <t>ED-GJ-D6R_VC1</t>
  </si>
  <si>
    <t>ED-GJ-D6R_VC2</t>
  </si>
  <si>
    <t>ED-GJ-D6R_VC3</t>
  </si>
  <si>
    <t>ED-GJ-D6R_VC4</t>
  </si>
  <si>
    <t>ED-GJ-D6R_VC5</t>
  </si>
  <si>
    <t>ED-GJ-D6R_VC6</t>
  </si>
  <si>
    <t>ED-GJ-D6R_VC7</t>
  </si>
  <si>
    <t>ED-GJ-D6R_VC8</t>
  </si>
  <si>
    <t>ED-GJ-D6R_VC9</t>
  </si>
  <si>
    <t>ED-GJ-D6R_VC10</t>
  </si>
  <si>
    <t>ED-GJ-D6R_VC11</t>
  </si>
  <si>
    <t>ED-GJ-D6R_VC12</t>
  </si>
  <si>
    <t>ED-GJ-D6R_VC13</t>
  </si>
  <si>
    <t>ED-GJ-D6R_VC14</t>
  </si>
  <si>
    <t>ED-GJ-D6R_VC15</t>
  </si>
  <si>
    <t>ED-GJ-D6R_VD1</t>
  </si>
  <si>
    <t>ED-GJ-D6R_VD2</t>
  </si>
  <si>
    <t>ED-GJ-D6R_VD3</t>
  </si>
  <si>
    <t>ED-GJ-D6R_VD4</t>
  </si>
  <si>
    <t>ED-GJ-D6R_VD5</t>
  </si>
  <si>
    <t>ED-GJ-D6R_VD6</t>
  </si>
  <si>
    <t>ED-GJ-D6R_VD7</t>
  </si>
  <si>
    <t>ED-GJ-D6R_VD8</t>
  </si>
  <si>
    <t>ED-GJ-D6R_VD9</t>
  </si>
  <si>
    <t>ED-GJ-D6R_VD10</t>
  </si>
  <si>
    <t>ED-GJ-D6R_VD11</t>
  </si>
  <si>
    <t>ED-GJ-D6R_VD12</t>
  </si>
  <si>
    <t>ED-GJ-D6R_VD13</t>
  </si>
  <si>
    <t>ED-GJ-D6R_VD14</t>
  </si>
  <si>
    <t>ED-GJ-D6R_VD15</t>
  </si>
  <si>
    <t>ED-GJ-D6R_IVA1</t>
  </si>
  <si>
    <t>ED-GJ-D6R_IVA2</t>
  </si>
  <si>
    <t>ED-GJ-D6R_IVA3</t>
  </si>
  <si>
    <t>ED-GJ-D6R_IVA4</t>
  </si>
  <si>
    <t>ED-GJ-D6R_IVA5</t>
  </si>
  <si>
    <t>ED-GJ-D6R_IVA6</t>
  </si>
  <si>
    <t>ED-GJ-D6R_IVA7</t>
  </si>
  <si>
    <t>ED-GJ-D6R_IVA8</t>
  </si>
  <si>
    <t>ED-GJ-D6R_IVA9</t>
  </si>
  <si>
    <t>ED-GJ-D6R_IVA10</t>
  </si>
  <si>
    <t>ED-GJ-D6R_IVA11</t>
  </si>
  <si>
    <t>ED-GJ-D6R_IVA12</t>
  </si>
  <si>
    <t>ED-GJ-D6R_IVA13</t>
  </si>
  <si>
    <t>ED-GJ-D6R_IVA14</t>
  </si>
  <si>
    <t>ED-GJ-D6R_IVA15</t>
  </si>
  <si>
    <t>ED-GJ-D6R_IVB1</t>
  </si>
  <si>
    <t>ED-GJ-D6R_IVB2</t>
  </si>
  <si>
    <t>ED-GJ-D6R_IVB3</t>
  </si>
  <si>
    <t>ED-GJ-D6R_IVB4</t>
  </si>
  <si>
    <t>ED-GJ-D6R_IVB5</t>
  </si>
  <si>
    <t>ED-GJ-D6R_IVB6</t>
  </si>
  <si>
    <t xml:space="preserve">  2-3</t>
  </si>
  <si>
    <t>A3+4 = 1a</t>
  </si>
  <si>
    <t>ab hier 2a / Probe</t>
  </si>
  <si>
    <t>huge time-averaging</t>
  </si>
  <si>
    <t>probably first ca. 28 years double in shell slab due to cutting axis</t>
  </si>
  <si>
    <t>SMB</t>
  </si>
  <si>
    <t>ED-GJ-X5L_IVB7</t>
  </si>
  <si>
    <t>ED-GJ-X5L_IVB8</t>
  </si>
  <si>
    <t>ED-GJ-X5L_IVB9</t>
  </si>
  <si>
    <t>ED-GJ-X5L_IVB10</t>
  </si>
  <si>
    <t>ED-GJ-X5L_IVB11</t>
  </si>
  <si>
    <t>ED-GJ-X5L_IVB12</t>
  </si>
  <si>
    <t>ED-GJ-X5L_IVB13</t>
  </si>
  <si>
    <t>ED-GJ-X5L_IVB14</t>
  </si>
  <si>
    <t>ED-GJ-X5L_IVB15</t>
  </si>
  <si>
    <t>ED-GJ-X5L_IVC1</t>
  </si>
  <si>
    <t>ED-GJ-X5L_IVC2</t>
  </si>
  <si>
    <t>ED-GJ-X5L_IVC3</t>
  </si>
  <si>
    <t>ED-GJ-X5L_IVC4</t>
  </si>
  <si>
    <t>ED-GJ-X5L_IVC5</t>
  </si>
  <si>
    <t>ED-GJ-X5L_IVC6</t>
  </si>
  <si>
    <t>ED-GJ-X5L_IVC7</t>
  </si>
  <si>
    <t>ED-GJ-X5L_IVC8</t>
  </si>
  <si>
    <t>ED-GJ-X5L_IVC9</t>
  </si>
  <si>
    <t>ED-GJ-X5L_IVC10</t>
  </si>
  <si>
    <t>ED-GJ-X5L_IVC11</t>
  </si>
  <si>
    <t>ED-GJ-X5L_IVC12</t>
  </si>
  <si>
    <t>ED-GJ-X5L_IVC13</t>
  </si>
  <si>
    <t>ED-GJ-X5L_IVC14</t>
  </si>
  <si>
    <t>ED-GJ-X5L_IVC15</t>
  </si>
  <si>
    <t>ED-GJ-X5L_IVD1</t>
  </si>
  <si>
    <t>ED-GJ-X5L_IVD2</t>
  </si>
  <si>
    <t>ED-GJ-X5L_IVD3</t>
  </si>
  <si>
    <t>ED-GJ-X5L_IVD4</t>
  </si>
  <si>
    <t>ED-GJ-X5L_IVD5</t>
  </si>
  <si>
    <t>ED-GJ-X5L_IVD6</t>
  </si>
  <si>
    <t>ED-GJ-X5L_IVD7</t>
  </si>
  <si>
    <t>ED-GJ-X5L_IVD8</t>
  </si>
  <si>
    <t>ED-GJ-X5L(s)_IA1</t>
  </si>
  <si>
    <t>ED-GJ-X5L(s)_IA2</t>
  </si>
  <si>
    <t>ED-GJ-X5L(s)_IA3</t>
  </si>
  <si>
    <t>ED-GJ-X5L(s)_IA4</t>
  </si>
  <si>
    <t>ED-GJ-X5L(s)_IA5</t>
  </si>
  <si>
    <t>ED-GJ-X5L(s)_IA6</t>
  </si>
  <si>
    <t>ED-GJ-X5L(s)_IA7</t>
  </si>
  <si>
    <t>ED-GJ-X5L(s)_IA8</t>
  </si>
  <si>
    <t>ED-GJ-X5L(s)_IA9</t>
  </si>
  <si>
    <t>ED-GJ-X5L(s)_IA10</t>
  </si>
  <si>
    <t>ED-GJ-X5L(s)_IA11</t>
  </si>
  <si>
    <t>ED-GJ-X5L(s)_IA12</t>
  </si>
  <si>
    <t>ED-GJ-X5L(s)_IA13</t>
  </si>
  <si>
    <t>ED-GJ-X5L(s)_IA14</t>
  </si>
  <si>
    <t>ED-GJ-X5L(s)_IA15</t>
  </si>
  <si>
    <t>ED-GJ-X5L(s)_IB1</t>
  </si>
  <si>
    <t>ED-GJ-X5L(s)_IB2</t>
  </si>
  <si>
    <t>ED-GJ-X5L(s)_IB3</t>
  </si>
  <si>
    <t>ED-GJ-X5L(s)_IB4</t>
  </si>
  <si>
    <t>ED-GJ-X5L(s)_IB5</t>
  </si>
  <si>
    <t>ED-GJ-X5L(s)_IB6</t>
  </si>
  <si>
    <t>ED-GJ-X5L(s)_IB7</t>
  </si>
  <si>
    <t>ED-GJ-X5L(s)_IB8</t>
  </si>
  <si>
    <t>ED-GJ-X5L(s)_IB9</t>
  </si>
  <si>
    <t>ED-GJ-X5L(s)_IB10</t>
  </si>
  <si>
    <t>ED-GJ-X5L(s)_IB11</t>
  </si>
  <si>
    <t>ED-GJ-X5L(s)_IB12</t>
  </si>
  <si>
    <t>ED-GJ-X5L(s)_IB13</t>
  </si>
  <si>
    <t>ED-GJ-X5L(s)_IB14</t>
  </si>
  <si>
    <t>ED-GJ-X5L(s)_IB15</t>
  </si>
  <si>
    <t>ED-GJ-X5L(s)_IC1</t>
  </si>
  <si>
    <t>ED-GJ-X5L(s)_IC2</t>
  </si>
  <si>
    <t>ED-GJ-X5L(s)_IC3</t>
  </si>
  <si>
    <t>ED-GJ-X5L(s)_IC4</t>
  </si>
  <si>
    <t>ED-GJ-X5L(s)_IC5</t>
  </si>
  <si>
    <t>ED-GJ-X5L(s)_IC6</t>
  </si>
  <si>
    <t>ED-GJ-X5L(s)_IC7</t>
  </si>
  <si>
    <t>ED-GJ-X5L(s)_IC8</t>
  </si>
  <si>
    <t>ED-GJ-X5L(s)_IC9</t>
  </si>
  <si>
    <t>ED-GJ-X5L(s)_IC10</t>
  </si>
  <si>
    <t>ED-GJ-X5L(s)_IC11</t>
  </si>
  <si>
    <t>ED-GJ-X5L(s)_IC12</t>
  </si>
  <si>
    <t>ED-GJ-X5L(s)_IC13</t>
  </si>
  <si>
    <t>ED-GJ-X5L(s)_IC14</t>
  </si>
  <si>
    <t>ED-GJ-X5L(s)_IC15</t>
  </si>
  <si>
    <t>ED-GJ-X5L(s)_ID1</t>
  </si>
  <si>
    <t>ED-GJ-X5L(s)_ID2</t>
  </si>
  <si>
    <t>ED-GJ-X5L(s)_ID3</t>
  </si>
  <si>
    <t>ED-GJ-X5L(s)_ID4</t>
  </si>
  <si>
    <t>ED-GJ-X5L(s)_ID5</t>
  </si>
  <si>
    <t>ED-GJ-X5L(s)_ID6</t>
  </si>
  <si>
    <t>ED-GJ-X5L(s)_ID7</t>
  </si>
  <si>
    <t>ED-GJ-X5L(s)_ID8</t>
  </si>
  <si>
    <t>ED-GJ-X5L(s)_ID9</t>
  </si>
  <si>
    <t>ED-GJ-X5L(s)_ID10</t>
  </si>
  <si>
    <t>ED-GJ-X5L(s)_ID11</t>
  </si>
  <si>
    <t>ED-GJ-X5L(s)_ID12</t>
  </si>
  <si>
    <t>ED-GJ-X5L(s)_ID13</t>
  </si>
  <si>
    <t>ED-GJ-X5L(s)_ID14</t>
  </si>
  <si>
    <t>ED-GJ-X5L(s)_ID15</t>
  </si>
  <si>
    <t>ED-GJ-X5L(s)_IIA1</t>
  </si>
  <si>
    <t>ED-GJ-X5L(s)_IIA2</t>
  </si>
  <si>
    <t>ED-GJ-X5L(s)_IIA3</t>
  </si>
  <si>
    <t>ED-GJ-X5L(s)_IIA4</t>
  </si>
  <si>
    <t>ED-GJ-X5L(s)_IIA5</t>
  </si>
  <si>
    <t>ED-GJ-X5L(s)_IIA6</t>
  </si>
  <si>
    <t>ED-GJ-X5L(s)_IIA7</t>
  </si>
  <si>
    <t>ED-GJ-X5L(s)_IIA8</t>
  </si>
  <si>
    <t>ED-GJ-X5L(s)_IIA9</t>
  </si>
  <si>
    <t>ED-GJ-X5L(s)_IIA10</t>
  </si>
  <si>
    <t>ED-GJ-X5L(s)_IIA11</t>
  </si>
  <si>
    <t>ED-GJ-X5L(s)_IIA12</t>
  </si>
  <si>
    <t>ED-GJ-X5L(s)_IIA13</t>
  </si>
  <si>
    <t>ED-GJ-X5L(s)_IIA14</t>
  </si>
  <si>
    <t>ED-GJ-X5L(s)_IIA15</t>
  </si>
  <si>
    <t>ED-GJ-X5L(s)_IIB1</t>
  </si>
  <si>
    <t>ED-GJ-X5L(s)_IIB2</t>
  </si>
  <si>
    <t>ED-GJ-X5L(s)_IIB3</t>
  </si>
  <si>
    <t>ED-GJ-X5L(s)_IIB4</t>
  </si>
  <si>
    <t>ED-GJ-X5L(s)_IIB5</t>
  </si>
  <si>
    <t>ED-GJ-X5L(s)_IIB6</t>
  </si>
  <si>
    <t>ED-GJ-X5L(s)_IIB7</t>
  </si>
  <si>
    <t>ED-GJ-X5L(s)_IIB8</t>
  </si>
  <si>
    <t>ED-GJ-X5L(s)_IIB9</t>
  </si>
  <si>
    <t>ED-GJ-X5L(s)_IIB10</t>
  </si>
  <si>
    <t>ED-GJ-D5L</t>
  </si>
  <si>
    <t>D6R</t>
  </si>
  <si>
    <t>but says 1999 has been sampled…</t>
  </si>
  <si>
    <t>Marke 3 (2cm)</t>
  </si>
  <si>
    <t>Marke 5 (3.95cm)</t>
  </si>
  <si>
    <t>vor A1: 2.6cm to tip</t>
  </si>
  <si>
    <t>1.3 mm</t>
  </si>
  <si>
    <t>vor D4: 0.7 cm</t>
  </si>
  <si>
    <t>ca. 78 incr to tip</t>
  </si>
  <si>
    <t>ca 109 incr to tip</t>
  </si>
  <si>
    <t>ca. 133 incr to tip</t>
  </si>
  <si>
    <t>ca. 151 incr to tip</t>
  </si>
  <si>
    <t>Marker 4 ???</t>
  </si>
  <si>
    <t>ca. 172 incr to tip</t>
  </si>
  <si>
    <t>IB11</t>
  </si>
  <si>
    <t>ID4</t>
  </si>
  <si>
    <t>IA1</t>
  </si>
  <si>
    <t>IA10</t>
  </si>
  <si>
    <t>IVC2</t>
  </si>
  <si>
    <t>IIA1???</t>
  </si>
  <si>
    <t>d18O(SMOW) GJ</t>
  </si>
  <si>
    <t>d18O(SMOW) NJB</t>
  </si>
  <si>
    <t>d18O(SMOW) GTB</t>
  </si>
  <si>
    <t>d13C(PDB) NJB</t>
  </si>
  <si>
    <t>d13C(PDB) GTB</t>
  </si>
  <si>
    <t>d13C(PDB) GJ</t>
  </si>
  <si>
    <t>SGI NJB</t>
  </si>
  <si>
    <t>SGI GTB</t>
  </si>
  <si>
    <t>SGI GJ</t>
  </si>
  <si>
    <t>STDEV SGI NJB</t>
  </si>
  <si>
    <t>STDEV SGI GTB</t>
  </si>
  <si>
    <t>STDEV SGI GJ</t>
  </si>
  <si>
    <t>AV SGI</t>
  </si>
  <si>
    <t>STDEV AV SGI</t>
  </si>
  <si>
    <t>n NJB</t>
  </si>
  <si>
    <t>n GTB</t>
  </si>
  <si>
    <t>n GJ</t>
  </si>
  <si>
    <t>n</t>
  </si>
  <si>
    <t>av d13C(d)</t>
  </si>
  <si>
    <t>STDEV av d13C(d)</t>
  </si>
  <si>
    <t>STDEV d18O(SMOW) NJB</t>
  </si>
  <si>
    <t>STDEV d18O(SMOW) GTB</t>
  </si>
  <si>
    <t>STDEV d18O(SMOW) GJ</t>
  </si>
  <si>
    <t>NJB+GTB d18O(SMOW)</t>
  </si>
  <si>
    <t>STDEV NJB+GTB d18O(SMOW)</t>
  </si>
  <si>
    <t>Savitky-Goley Filter SGI (win8, order8, pass3)</t>
  </si>
  <si>
    <t>Savitky-Goley Filter d13C(d) (win8, order8, pass3)</t>
  </si>
  <si>
    <t>filtered SGI NJB</t>
  </si>
  <si>
    <t>filtered SGI GTB</t>
  </si>
  <si>
    <t>filtered SGI GJ</t>
  </si>
  <si>
    <t>running corr SGI vs d13C(d)</t>
  </si>
  <si>
    <t>running corr filtered SGI vsd13C(d)</t>
  </si>
  <si>
    <t>running corr filtered SGI vs d13C NJB</t>
  </si>
  <si>
    <t>GTB</t>
  </si>
  <si>
    <t>GJ</t>
  </si>
  <si>
    <t>D</t>
  </si>
  <si>
    <t>J</t>
  </si>
  <si>
    <t>F</t>
  </si>
  <si>
    <t>M</t>
  </si>
  <si>
    <t>A</t>
  </si>
  <si>
    <t>S</t>
  </si>
  <si>
    <t>O</t>
  </si>
  <si>
    <t>N</t>
  </si>
  <si>
    <t>Date</t>
  </si>
  <si>
    <t>O18</t>
  </si>
  <si>
    <t>GNIR</t>
  </si>
  <si>
    <t>Bolebyn</t>
  </si>
  <si>
    <t>Slagnas</t>
  </si>
  <si>
    <t>Kir18O-M</t>
  </si>
  <si>
    <t>Kir18O-D</t>
  </si>
  <si>
    <t>Kiruna</t>
  </si>
  <si>
    <t>Esper et al 2018</t>
  </si>
  <si>
    <t>Kir18O-M-20</t>
  </si>
  <si>
    <t>Kiruna tree d18O detrending</t>
  </si>
  <si>
    <t>Görjean d18Ow reco detrending</t>
  </si>
  <si>
    <t>…NJB</t>
  </si>
  <si>
    <t>GNIP</t>
  </si>
  <si>
    <t>Gallivare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</si>
  <si>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</si>
  <si>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</si>
  <si>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</si>
  <si>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</si>
  <si>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</si>
  <si>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</si>
  <si>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</si>
  <si>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</si>
  <si>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</si>
  <si>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</si>
  <si>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</si>
  <si>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</si>
  <si>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Arjeplog</t>
  </si>
  <si>
    <t>Prec mm</t>
  </si>
  <si>
    <t>Mo</t>
  </si>
  <si>
    <t>Prec Arjeplog</t>
  </si>
  <si>
    <t>NAO j</t>
  </si>
  <si>
    <t>NAO d</t>
  </si>
  <si>
    <t>NCS SGI</t>
  </si>
  <si>
    <t>June</t>
  </si>
  <si>
    <t>July</t>
  </si>
  <si>
    <t>August</t>
  </si>
  <si>
    <t>September</t>
  </si>
  <si>
    <t>October</t>
  </si>
  <si>
    <t># Samples/yr</t>
  </si>
  <si>
    <t>23May-12Oct</t>
  </si>
  <si>
    <t>1st</t>
  </si>
  <si>
    <t>2nd</t>
  </si>
  <si>
    <t>23May-22Jul-12Oct</t>
  </si>
  <si>
    <t>23May-1Jul-15Aug-12Oct</t>
  </si>
  <si>
    <t>3rd</t>
  </si>
  <si>
    <t>weights = %days growing season</t>
  </si>
  <si>
    <t>4th</t>
  </si>
  <si>
    <t>23May-23Jun-22Jul-26Aug-12Oct</t>
  </si>
  <si>
    <t>temporal range of samples</t>
  </si>
  <si>
    <t>#day</t>
  </si>
  <si>
    <t>daily incr width µm</t>
  </si>
  <si>
    <t>23May-17Jun-9Jul-5Aug-3Sep-12Oct</t>
  </si>
  <si>
    <t>23May-13Jun-1Jul-22Jul-15Aug-10Sep-12Oct</t>
  </si>
  <si>
    <t>23May-10Jun-27Jun-13Jul-1Aug-21Aug-12Sep-12Oct</t>
  </si>
  <si>
    <t>23May-8Jun-23Jun-6Jul-22Jul-9Aug-26Aug-16Sep-12Oct</t>
  </si>
  <si>
    <t>23May-6Jun-20Jun-1Jul-14Jul-29Jul-15Aug-30Aug-18Sep-12Oct</t>
  </si>
  <si>
    <t>23May-5Jun-17Jun-28Jun-9Jul-22Jul-5Aug-19Aug-3Sep-20Sep-12Oct</t>
  </si>
  <si>
    <t>23May-4Jun-15Jun-26Jun-4Jul-15Jul-27Jul-10Aug-22Aug-6Sep-21Sep-12Oct</t>
  </si>
  <si>
    <t>YEAR</t>
  </si>
  <si>
    <t>airT Stensele</t>
  </si>
  <si>
    <t>T during shell formation</t>
  </si>
  <si>
    <t>reco d18O</t>
  </si>
  <si>
    <t>Time</t>
  </si>
  <si>
    <t>23May-8Jun</t>
  </si>
  <si>
    <t>8Jun-23Jun</t>
  </si>
  <si>
    <t>23Jun-6Jul</t>
  </si>
  <si>
    <t>6Jul-22Jul</t>
  </si>
  <si>
    <t>9Aug-26Aug</t>
  </si>
  <si>
    <t>26Aug-16Sep</t>
  </si>
  <si>
    <t>16Sep-12Oct</t>
  </si>
  <si>
    <t>22Jul-9Aug</t>
  </si>
  <si>
    <t>23May-3Jun-13Jun-23Jun-1Jul-11Jul-22Jul-3Aug-15Aug-26Aug-10Sep-23Sep-12Oct</t>
  </si>
  <si>
    <t>23May-2Jun-11Jun-21Jun-29Jun-7Jul-16Jul-27Jul-8Aug-18Aug-29Aug-12Sep-24Sep-12Oct</t>
  </si>
  <si>
    <t>23May-2Jun-10Jun-19Jun-27Jun-4Jul-13Jul-22Jul-1Aug-11Aug-22Aug-31Aug-13Sep-25Sep-12Oct</t>
  </si>
  <si>
    <t>23May-31May-9Jun-17Jun-25Jun-1Jul-9Jul-17Jul-27Jul-5Aug-15Aug-24Aug-3Sep-15Sep-26Sep-12Oct</t>
  </si>
  <si>
    <t>23May-31May-8Jun-16Jun-23Jun-29Jun-6Jul-14Jul-22Jul-31Jul-7Aug-18Aug-26Aug-6Sep-16Sep-27Sep-12Oct</t>
  </si>
  <si>
    <t>equidistant samples</t>
  </si>
  <si>
    <t>corresp to percent time passed</t>
  </si>
  <si>
    <t>cumul time (%) passed</t>
  </si>
  <si>
    <t>… at date</t>
  </si>
  <si>
    <t>cumul proportion of ann incr (%)</t>
  </si>
  <si>
    <t>daily inc (%)</t>
  </si>
  <si>
    <t>(1) compute proportion of sample (%) in annual increment; example 16 samples: 1/16 per milling step = 6.25%</t>
  </si>
  <si>
    <t>(2) compute cumulative sample step curve (%); example 1st sample = 6.25%, 2nd sample = 12.5% etc. of annual increment</t>
  </si>
  <si>
    <t>(3) use curve of 2 to check how much time is contained in each sample: nearest value in column F, get data from column B and date from column C</t>
  </si>
  <si>
    <t>(4) compute "weights" = determine how much relative time is represented by each milling step of a given year</t>
  </si>
  <si>
    <t>fast growing shell portions get lower weight than slow growing portions, i.e., sample in fast growing shell portions contains less time</t>
  </si>
  <si>
    <t>(5) note dates at which each sample ends (temporal ranges)</t>
  </si>
  <si>
    <t>(6) switch to shell data, determine # of samples per annual increment to determine which temporal range scheme will be used in 7 to 9</t>
  </si>
  <si>
    <t>Proportion of time of the growing season contained in each sample of the year</t>
  </si>
  <si>
    <t>weighted annual means</t>
  </si>
  <si>
    <t>arithmetic means</t>
  </si>
  <si>
    <t>wNAO</t>
  </si>
  <si>
    <t>weighted annual mean</t>
  </si>
  <si>
    <t>weights can be used to compute weighted annual means of whatever is measured in shell</t>
  </si>
  <si>
    <t>Growth of annual incr during month in %</t>
  </si>
  <si>
    <t>new NAO</t>
  </si>
  <si>
    <t>paste as…</t>
  </si>
  <si>
    <t>transpose…</t>
  </si>
  <si>
    <t>weighted Tw means</t>
  </si>
  <si>
    <t>sample 1</t>
  </si>
  <si>
    <t>Check</t>
  </si>
  <si>
    <t>Tw (reco river water T)</t>
  </si>
  <si>
    <t>first</t>
  </si>
  <si>
    <t>second</t>
  </si>
  <si>
    <t>Relative proportion of time of the growing season contained in each sample of the annual increment</t>
  </si>
  <si>
    <t>Due to seasonal variations of growth rate, weighted averages of T are required. For each sample a weighted T average must be computed that considers variations in growth rate during time of formation of the respective shell portion.</t>
  </si>
  <si>
    <t>To compute d18O(water) from d18O(shell) and Tw, the weighted d18O(shell) is multiplied with the weighted Tw.</t>
  </si>
  <si>
    <t>arithmetic mean</t>
  </si>
  <si>
    <t>T averages of each sample of one year can be arithmetically averaged to obtain the average temperature during the growing season (Example in AB179 ff.)</t>
  </si>
  <si>
    <t>Tw(23May-12Oct, linear interpolation</t>
  </si>
  <si>
    <t>Tw weighted entire growing season</t>
  </si>
  <si>
    <t>SGI N (N=25)</t>
  </si>
  <si>
    <t>NAO JJA</t>
  </si>
  <si>
    <t>EA</t>
  </si>
  <si>
    <t>SCAND</t>
  </si>
  <si>
    <t>Kalix</t>
  </si>
  <si>
    <t>Lulea</t>
  </si>
  <si>
    <t>signs</t>
  </si>
  <si>
    <t>hit</t>
  </si>
  <si>
    <t>miss</t>
  </si>
  <si>
    <t>hit %</t>
  </si>
  <si>
    <t>z</t>
  </si>
  <si>
    <t>50+(z*50/sqrt(n))</t>
  </si>
  <si>
    <t>z=2 fuer p&lt;0.05 (2SD)</t>
  </si>
  <si>
    <t>not signif.</t>
  </si>
  <si>
    <t>r</t>
  </si>
  <si>
    <t>R2</t>
  </si>
  <si>
    <t>t test Baillie &amp; Pilcher</t>
  </si>
  <si>
    <t>not signif</t>
  </si>
  <si>
    <t>signif.</t>
  </si>
  <si>
    <t>Running similarity vs NAO</t>
  </si>
  <si>
    <t>Huber 1943</t>
  </si>
  <si>
    <t>Limit running similarity bei p&lt;0.05</t>
  </si>
  <si>
    <t>d13C NJB</t>
  </si>
  <si>
    <t>d13C(d) NJB</t>
  </si>
  <si>
    <t>Running similarity etc</t>
  </si>
  <si>
    <t>NJB-GTB</t>
  </si>
  <si>
    <t>NJB-GJ</t>
  </si>
  <si>
    <t>raw</t>
  </si>
  <si>
    <t>GTB-GJ</t>
  </si>
  <si>
    <t>detrended</t>
  </si>
  <si>
    <t>summer average‼..</t>
  </si>
  <si>
    <t>NJB6</t>
  </si>
  <si>
    <t>NJB4</t>
  </si>
  <si>
    <t>Racksund</t>
  </si>
  <si>
    <t>Lappträsk</t>
  </si>
  <si>
    <t>D-S</t>
  </si>
  <si>
    <t>MJ</t>
  </si>
  <si>
    <t>DJF</t>
  </si>
  <si>
    <t>NJB2</t>
  </si>
  <si>
    <t>NJB3</t>
  </si>
  <si>
    <t>GTB1</t>
  </si>
  <si>
    <t>GTB2</t>
  </si>
  <si>
    <t>av p amount</t>
  </si>
  <si>
    <t>gaps filled</t>
  </si>
  <si>
    <t>J-S</t>
  </si>
  <si>
    <t>J-D</t>
  </si>
  <si>
    <t>JJAS</t>
  </si>
  <si>
    <t>JF</t>
  </si>
  <si>
    <t>weighted D-S</t>
  </si>
  <si>
    <t>weighted DJF</t>
  </si>
  <si>
    <t>weighted JJAS</t>
  </si>
  <si>
    <t>GJ1</t>
  </si>
  <si>
    <t>GJ2</t>
  </si>
  <si>
    <t>GJ3</t>
  </si>
  <si>
    <t>GJ4</t>
  </si>
  <si>
    <t>based on instr T data</t>
  </si>
  <si>
    <t>seasonal, ontogenetically sorted</t>
  </si>
  <si>
    <t>weighted annual means, calendrically sorted</t>
  </si>
  <si>
    <t>8.7-12.5</t>
  </si>
  <si>
    <t>8.8-12.6</t>
  </si>
  <si>
    <t>10-11.7</t>
  </si>
  <si>
    <t>11.3-13</t>
  </si>
  <si>
    <t>11.5-12</t>
  </si>
  <si>
    <t>14.7-10.8</t>
  </si>
  <si>
    <t>15.8-11.8</t>
  </si>
  <si>
    <t>4,6,8,16</t>
  </si>
  <si>
    <t>6,8</t>
  </si>
  <si>
    <t>a</t>
  </si>
  <si>
    <t>c</t>
  </si>
  <si>
    <t>e</t>
  </si>
  <si>
    <t>g</t>
  </si>
  <si>
    <t>i</t>
  </si>
  <si>
    <t>k</t>
  </si>
  <si>
    <t>m</t>
  </si>
  <si>
    <t>o</t>
  </si>
  <si>
    <t>q</t>
  </si>
  <si>
    <t>s</t>
  </si>
  <si>
    <t>4,6,8,13,27</t>
  </si>
  <si>
    <t>8,10</t>
  </si>
  <si>
    <t>3,6</t>
  </si>
  <si>
    <t>3,4,6</t>
  </si>
  <si>
    <t>5,13</t>
  </si>
  <si>
    <t>7,15</t>
  </si>
  <si>
    <t>7, 40</t>
  </si>
  <si>
    <t>3,6,8,15</t>
  </si>
  <si>
    <t>6,8,21</t>
  </si>
  <si>
    <t>8,16, 70</t>
  </si>
  <si>
    <t>d13C[d] NJB</t>
  </si>
  <si>
    <t>d13C[d] GTB</t>
  </si>
  <si>
    <t>d13C[d] GJ</t>
  </si>
  <si>
    <t>STDEV d13C[d] NJB</t>
  </si>
  <si>
    <t>STDEV d13C[d] GTB</t>
  </si>
  <si>
    <t>STDEV d13C[d] GJ</t>
  </si>
  <si>
    <t>filtered d13C[d] NJB</t>
  </si>
  <si>
    <t>filtered d13C[d] GTB</t>
  </si>
  <si>
    <t>filtered d13C[d] GJ</t>
  </si>
  <si>
    <t>Running similarity vs SGI (at respective loc)</t>
  </si>
  <si>
    <t>p</t>
  </si>
  <si>
    <t>SGI-d13C(d)</t>
  </si>
  <si>
    <t>R</t>
  </si>
  <si>
    <t>wNAO-d13C(d)</t>
  </si>
  <si>
    <t>Da d13C sehr verschieden, besser einzeln mit SGI, NAO vergleichen; detrended series can be compared site-specific, not individually</t>
  </si>
  <si>
    <t>d18O NJB vs GTB</t>
  </si>
  <si>
    <t>NJB vs GJ</t>
  </si>
  <si>
    <t>GTB vs GJ</t>
  </si>
  <si>
    <t>&lt;0.001</t>
  </si>
  <si>
    <t>Tw</t>
  </si>
  <si>
    <t>Proportion of month in…</t>
  </si>
  <si>
    <t># samples per annual increment (equidistant sampling intervals)</t>
  </si>
  <si>
    <t>copied from below… AI137 ff</t>
  </si>
  <si>
    <t>calculus…</t>
  </si>
  <si>
    <t>don't modify any numbers here… only further below at weights (yellow fields)</t>
  </si>
  <si>
    <t>copy Tw data from desired year</t>
  </si>
  <si>
    <t>and copy again</t>
  </si>
  <si>
    <t>… then past here transposed</t>
  </si>
  <si>
    <t>proportionate arithmetic Tw means</t>
  </si>
  <si>
    <t>third</t>
  </si>
  <si>
    <t>… copy desired line of weighted Tw means, past as … somwhere, copy again and pasted transposed in ED-NJB-A6R etc.</t>
  </si>
  <si>
    <t>entire yr (May-Oct)</t>
  </si>
  <si>
    <t>Norrland</t>
  </si>
  <si>
    <t>MEAN</t>
  </si>
  <si>
    <t>new Norrland</t>
  </si>
  <si>
    <t>95%+</t>
  </si>
  <si>
    <t>95%-</t>
  </si>
  <si>
    <t>Stensele</t>
  </si>
  <si>
    <t>Balmans1</t>
  </si>
  <si>
    <t>Balmans2</t>
  </si>
  <si>
    <t>Balmans3</t>
  </si>
  <si>
    <t>Balmans4</t>
  </si>
  <si>
    <t>Balmans5</t>
  </si>
  <si>
    <t>Paerlskal1</t>
  </si>
  <si>
    <t>Paerlskal2</t>
  </si>
  <si>
    <t>Paerlskal3</t>
  </si>
  <si>
    <t>Paerlskal4</t>
  </si>
  <si>
    <t>Paerlskal5</t>
  </si>
  <si>
    <t>Parlalven1</t>
  </si>
  <si>
    <t>Parlalven2</t>
  </si>
  <si>
    <t>Parlalven4</t>
  </si>
  <si>
    <t>Parlalven5</t>
  </si>
  <si>
    <t>Parlalven6</t>
  </si>
  <si>
    <t>Balmans</t>
  </si>
  <si>
    <t>Paerlskal</t>
  </si>
  <si>
    <t>Parlalven</t>
  </si>
  <si>
    <t>JJA</t>
  </si>
  <si>
    <t>MJJA</t>
  </si>
  <si>
    <t>p&lt;0.05 r-limit</t>
  </si>
  <si>
    <t>1860-1992</t>
  </si>
  <si>
    <t>Column 1</t>
  </si>
  <si>
    <t>Column 2</t>
  </si>
  <si>
    <t>Column 3</t>
  </si>
  <si>
    <t>Column 4</t>
  </si>
  <si>
    <t>Column 5</t>
  </si>
  <si>
    <t>Column 6</t>
  </si>
  <si>
    <t>Column 7</t>
  </si>
  <si>
    <t>Column 8</t>
  </si>
  <si>
    <t>Column 9</t>
  </si>
  <si>
    <t>Column 10</t>
  </si>
  <si>
    <t>Column 11</t>
  </si>
  <si>
    <t>Column 12</t>
  </si>
  <si>
    <t>Column 13</t>
  </si>
  <si>
    <t>Column 14</t>
  </si>
  <si>
    <t>Column 15</t>
  </si>
  <si>
    <t>1860-1997</t>
  </si>
  <si>
    <t>Column 16</t>
  </si>
  <si>
    <t>Column 17</t>
  </si>
  <si>
    <t>Column 18</t>
  </si>
  <si>
    <t>Column 19</t>
  </si>
  <si>
    <t>Column 20</t>
  </si>
  <si>
    <t>Column 21</t>
  </si>
  <si>
    <t>Column 22</t>
  </si>
  <si>
    <t>Column 23</t>
  </si>
  <si>
    <t>Column 24</t>
  </si>
  <si>
    <t>Column 25</t>
  </si>
  <si>
    <t>not the grey</t>
  </si>
  <si>
    <t>Column 26</t>
  </si>
  <si>
    <t>all 26</t>
  </si>
  <si>
    <t>new ones</t>
  </si>
  <si>
    <t>Ave</t>
  </si>
  <si>
    <t>entire growing season (23May-12Oct), linear, proportionate</t>
  </si>
  <si>
    <t>reco river water</t>
  </si>
  <si>
    <t>weighted, gr.season</t>
  </si>
  <si>
    <t>reco river water wt growing season Tw*</t>
  </si>
  <si>
    <t>14,25,50</t>
  </si>
  <si>
    <t>d18Owr*</t>
  </si>
  <si>
    <t>d13C*</t>
  </si>
  <si>
    <t>filtered wNAO</t>
  </si>
  <si>
    <t>running corr filtered SGI vs wNAO NJB</t>
  </si>
  <si>
    <t>d18Owr* (Tw)</t>
  </si>
  <si>
    <t>NJB</t>
  </si>
  <si>
    <t>d18Owr* (Tw SGI)</t>
  </si>
  <si>
    <t>sNAO</t>
  </si>
  <si>
    <t>R^2</t>
  </si>
  <si>
    <t>1947-1991</t>
  </si>
  <si>
    <t>&lt;0.0001</t>
  </si>
  <si>
    <t>1972-1992</t>
  </si>
  <si>
    <t>DJFM</t>
  </si>
  <si>
    <t>Bowen &amp; Wilkinson 2002</t>
  </si>
  <si>
    <t>SL (0m)</t>
  </si>
  <si>
    <t>5km</t>
  </si>
  <si>
    <t>N Atl (40°N, 50°N) moisture</t>
  </si>
  <si>
    <t>Arctic moisture (60°N, 70°N)</t>
  </si>
  <si>
    <t>h</t>
  </si>
  <si>
    <t>66°N</t>
  </si>
  <si>
    <t>NJB:</t>
  </si>
  <si>
    <t>GTB:</t>
  </si>
  <si>
    <t>GJ:</t>
  </si>
  <si>
    <t>j</t>
  </si>
  <si>
    <t>f</t>
  </si>
  <si>
    <t>d</t>
  </si>
  <si>
    <t>av</t>
  </si>
  <si>
    <t>mo#</t>
  </si>
  <si>
    <t>date</t>
  </si>
  <si>
    <t>mo</t>
  </si>
  <si>
    <t>d18Ow 1975</t>
  </si>
  <si>
    <t>d18Ow 1976</t>
  </si>
  <si>
    <t>d18Ow 1977</t>
  </si>
  <si>
    <t>d18Ow 1978</t>
  </si>
  <si>
    <t>d18Ow 1979</t>
  </si>
  <si>
    <t>d18Ow av</t>
  </si>
  <si>
    <t>d18Ow stdev</t>
  </si>
  <si>
    <t xml:space="preserve">  -stdev</t>
  </si>
  <si>
    <t xml:space="preserve">  + stdev</t>
  </si>
  <si>
    <t>May-Oct</t>
  </si>
  <si>
    <t>AM</t>
  </si>
  <si>
    <t>d18O(w)</t>
  </si>
  <si>
    <t>Isootpes in water</t>
  </si>
  <si>
    <t>d18Op 1975</t>
  </si>
  <si>
    <t>d18Op 1976</t>
  </si>
  <si>
    <t>d18Op 1977</t>
  </si>
  <si>
    <t>d18Op 1978</t>
  </si>
  <si>
    <t>d18Op 1979</t>
  </si>
  <si>
    <t>d18Op av</t>
  </si>
  <si>
    <t>d18Op stdev</t>
  </si>
  <si>
    <t>Slagnäs</t>
  </si>
  <si>
    <t>d18Ow 1980</t>
  </si>
  <si>
    <t>NJB model</t>
  </si>
  <si>
    <t>For Bonferroni corrected p-values, see paper</t>
  </si>
  <si>
    <t>STDEV</t>
  </si>
  <si>
    <t>av stdev</t>
  </si>
  <si>
    <t>range</t>
  </si>
  <si>
    <t>… in T</t>
  </si>
  <si>
    <t>Delta T</t>
  </si>
  <si>
    <t xml:space="preserve">  +- T</t>
  </si>
  <si>
    <t>in d18O</t>
  </si>
  <si>
    <t>standard error</t>
  </si>
  <si>
    <t>standard deviation</t>
  </si>
  <si>
    <t>air T</t>
  </si>
  <si>
    <t>water T</t>
  </si>
  <si>
    <t>weighted water T</t>
  </si>
  <si>
    <t>Stensele air T</t>
  </si>
  <si>
    <t>Twr</t>
  </si>
  <si>
    <r>
      <t>δ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C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>* (</t>
    </r>
    <r>
      <rPr>
        <sz val="11"/>
        <color theme="1"/>
        <rFont val="Calibri"/>
        <family val="2"/>
      </rPr>
      <t>‰)</t>
    </r>
  </si>
  <si>
    <r>
      <t>δ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>* (</t>
    </r>
    <r>
      <rPr>
        <sz val="11"/>
        <color theme="1"/>
        <rFont val="Calibri"/>
        <family val="2"/>
      </rPr>
      <t>‰)</t>
    </r>
  </si>
  <si>
    <r>
      <t>δ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C</t>
    </r>
    <r>
      <rPr>
        <vertAlign val="subscript"/>
        <sz val="11"/>
        <color theme="1"/>
        <rFont val="Calibri"/>
        <family val="2"/>
        <scheme val="minor"/>
      </rPr>
      <t>s(d)</t>
    </r>
    <r>
      <rPr>
        <sz val="11"/>
        <color theme="1"/>
        <rFont val="Calibri"/>
        <family val="2"/>
        <scheme val="minor"/>
      </rPr>
      <t>* (</t>
    </r>
    <r>
      <rPr>
        <sz val="11"/>
        <color theme="1"/>
        <rFont val="Calibri"/>
        <family val="2"/>
      </rPr>
      <t>‰)</t>
    </r>
  </si>
  <si>
    <r>
      <t>δ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wr</t>
    </r>
    <r>
      <rPr>
        <sz val="11"/>
        <color theme="1"/>
        <rFont val="Calibri"/>
        <family val="2"/>
        <scheme val="minor"/>
      </rPr>
      <t>* (</t>
    </r>
    <r>
      <rPr>
        <sz val="11"/>
        <color theme="1"/>
        <rFont val="Calibri"/>
        <family val="2"/>
      </rPr>
      <t>‰)</t>
    </r>
  </si>
  <si>
    <r>
      <t>δ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wr(SGI)</t>
    </r>
    <r>
      <rPr>
        <sz val="11"/>
        <color theme="1"/>
        <rFont val="Calibri"/>
        <family val="2"/>
        <scheme val="minor"/>
      </rPr>
      <t>* (</t>
    </r>
    <r>
      <rPr>
        <sz val="11"/>
        <color theme="1"/>
        <rFont val="Calibri"/>
        <family val="2"/>
      </rPr>
      <t>‰)</t>
    </r>
  </si>
  <si>
    <r>
      <t>δ</t>
    </r>
    <r>
      <rPr>
        <vertAlign val="superscript"/>
        <sz val="11"/>
        <color theme="0" tint="-0.34998626667073579"/>
        <rFont val="Calibri"/>
        <family val="2"/>
        <scheme val="minor"/>
      </rPr>
      <t>13</t>
    </r>
    <r>
      <rPr>
        <sz val="11"/>
        <color theme="0" tint="-0.34998626667073579"/>
        <rFont val="Calibri"/>
        <family val="2"/>
        <scheme val="minor"/>
      </rPr>
      <t>C</t>
    </r>
    <r>
      <rPr>
        <vertAlign val="subscript"/>
        <sz val="11"/>
        <color theme="0" tint="-0.34998626667073579"/>
        <rFont val="Calibri"/>
        <family val="2"/>
        <scheme val="minor"/>
      </rPr>
      <t>s</t>
    </r>
    <r>
      <rPr>
        <sz val="11"/>
        <color theme="0" tint="-0.34998626667073579"/>
        <rFont val="Calibri"/>
        <family val="2"/>
        <scheme val="minor"/>
      </rPr>
      <t>* (</t>
    </r>
    <r>
      <rPr>
        <sz val="11"/>
        <color theme="0" tint="-0.34998626667073579"/>
        <rFont val="Calibri"/>
        <family val="2"/>
      </rPr>
      <t>‰)</t>
    </r>
  </si>
  <si>
    <r>
      <t>δ</t>
    </r>
    <r>
      <rPr>
        <vertAlign val="superscript"/>
        <sz val="11"/>
        <color theme="0" tint="-0.34998626667073579"/>
        <rFont val="Calibri"/>
        <family val="2"/>
        <scheme val="minor"/>
      </rPr>
      <t>18</t>
    </r>
    <r>
      <rPr>
        <sz val="11"/>
        <color theme="0" tint="-0.34998626667073579"/>
        <rFont val="Calibri"/>
        <family val="2"/>
        <scheme val="minor"/>
      </rPr>
      <t>O</t>
    </r>
    <r>
      <rPr>
        <vertAlign val="subscript"/>
        <sz val="11"/>
        <color theme="0" tint="-0.34998626667073579"/>
        <rFont val="Calibri"/>
        <family val="2"/>
        <scheme val="minor"/>
      </rPr>
      <t>s</t>
    </r>
    <r>
      <rPr>
        <sz val="11"/>
        <color theme="0" tint="-0.34998626667073579"/>
        <rFont val="Calibri"/>
        <family val="2"/>
        <scheme val="minor"/>
      </rPr>
      <t>* (</t>
    </r>
    <r>
      <rPr>
        <sz val="11"/>
        <color theme="0" tint="-0.34998626667073579"/>
        <rFont val="Calibri"/>
        <family val="2"/>
      </rPr>
      <t>‰)</t>
    </r>
  </si>
  <si>
    <r>
      <t>δ</t>
    </r>
    <r>
      <rPr>
        <vertAlign val="superscript"/>
        <sz val="11"/>
        <color theme="0" tint="-0.34998626667073579"/>
        <rFont val="Calibri"/>
        <family val="2"/>
        <scheme val="minor"/>
      </rPr>
      <t>13</t>
    </r>
    <r>
      <rPr>
        <sz val="11"/>
        <color theme="0" tint="-0.34998626667073579"/>
        <rFont val="Calibri"/>
        <family val="2"/>
        <scheme val="minor"/>
      </rPr>
      <t>C</t>
    </r>
    <r>
      <rPr>
        <vertAlign val="subscript"/>
        <sz val="11"/>
        <color theme="0" tint="-0.34998626667073579"/>
        <rFont val="Calibri"/>
        <family val="2"/>
        <scheme val="minor"/>
      </rPr>
      <t>s(d)</t>
    </r>
    <r>
      <rPr>
        <sz val="11"/>
        <color theme="0" tint="-0.34998626667073579"/>
        <rFont val="Calibri"/>
        <family val="2"/>
        <scheme val="minor"/>
      </rPr>
      <t>* (</t>
    </r>
    <r>
      <rPr>
        <sz val="11"/>
        <color theme="0" tint="-0.34998626667073579"/>
        <rFont val="Calibri"/>
        <family val="2"/>
      </rPr>
      <t>‰)</t>
    </r>
  </si>
  <si>
    <r>
      <t>δ</t>
    </r>
    <r>
      <rPr>
        <vertAlign val="superscript"/>
        <sz val="11"/>
        <color theme="0" tint="-0.34998626667073579"/>
        <rFont val="Calibri"/>
        <family val="2"/>
        <scheme val="minor"/>
      </rPr>
      <t>18</t>
    </r>
    <r>
      <rPr>
        <sz val="11"/>
        <color theme="0" tint="-0.34998626667073579"/>
        <rFont val="Calibri"/>
        <family val="2"/>
        <scheme val="minor"/>
      </rPr>
      <t>O</t>
    </r>
    <r>
      <rPr>
        <vertAlign val="subscript"/>
        <sz val="11"/>
        <color theme="0" tint="-0.34998626667073579"/>
        <rFont val="Calibri"/>
        <family val="2"/>
        <scheme val="minor"/>
      </rPr>
      <t>wr</t>
    </r>
    <r>
      <rPr>
        <sz val="11"/>
        <color theme="0" tint="-0.34998626667073579"/>
        <rFont val="Calibri"/>
        <family val="2"/>
        <scheme val="minor"/>
      </rPr>
      <t>* (</t>
    </r>
    <r>
      <rPr>
        <sz val="11"/>
        <color theme="0" tint="-0.34998626667073579"/>
        <rFont val="Calibri"/>
        <family val="2"/>
      </rPr>
      <t>‰)</t>
    </r>
  </si>
  <si>
    <r>
      <t>δ</t>
    </r>
    <r>
      <rPr>
        <vertAlign val="superscript"/>
        <sz val="11"/>
        <color theme="0" tint="-0.34998626667073579"/>
        <rFont val="Calibri"/>
        <family val="2"/>
        <scheme val="minor"/>
      </rPr>
      <t>18</t>
    </r>
    <r>
      <rPr>
        <sz val="11"/>
        <color theme="0" tint="-0.34998626667073579"/>
        <rFont val="Calibri"/>
        <family val="2"/>
        <scheme val="minor"/>
      </rPr>
      <t>O</t>
    </r>
    <r>
      <rPr>
        <vertAlign val="subscript"/>
        <sz val="11"/>
        <color theme="0" tint="-0.34998626667073579"/>
        <rFont val="Calibri"/>
        <family val="2"/>
        <scheme val="minor"/>
      </rPr>
      <t>wr(SGI)</t>
    </r>
    <r>
      <rPr>
        <sz val="11"/>
        <color theme="0" tint="-0.34998626667073579"/>
        <rFont val="Calibri"/>
        <family val="2"/>
        <scheme val="minor"/>
      </rPr>
      <t>* (</t>
    </r>
    <r>
      <rPr>
        <sz val="11"/>
        <color theme="0" tint="-0.34998626667073579"/>
        <rFont val="Calibri"/>
        <family val="2"/>
      </rPr>
      <t>‰)</t>
    </r>
  </si>
  <si>
    <t>Tw*</t>
  </si>
  <si>
    <t>std err m</t>
  </si>
  <si>
    <t>expl var</t>
  </si>
  <si>
    <t>b</t>
  </si>
  <si>
    <t>std err b</t>
  </si>
  <si>
    <t>stdev of y</t>
  </si>
  <si>
    <t>freedom</t>
  </si>
  <si>
    <t>unexpl var</t>
  </si>
  <si>
    <t>yr</t>
  </si>
  <si>
    <t>meas river T</t>
  </si>
  <si>
    <t>reco Tw* Norr</t>
  </si>
  <si>
    <t>Arvidsjaur airT</t>
  </si>
  <si>
    <t>Skellefteälv river T</t>
  </si>
  <si>
    <t>reco Tw*(SGI)</t>
  </si>
  <si>
    <t>Yl. Kilankijok River / Ylinen Kihlankijoki</t>
  </si>
  <si>
    <t>Bergmyrbäcken River</t>
  </si>
  <si>
    <t>Rokån River</t>
  </si>
  <si>
    <t>Akkarjåkkå River</t>
  </si>
  <si>
    <t>air vs river T</t>
  </si>
  <si>
    <t>ERROR: 2.07°C</t>
  </si>
  <si>
    <t>Krycklan C12</t>
  </si>
  <si>
    <t>Krycklan C15</t>
  </si>
  <si>
    <t>ERROR: 1.05°C</t>
  </si>
  <si>
    <t>ERROR: 1.80°C</t>
  </si>
  <si>
    <t>ERROR: 1.44°C</t>
  </si>
  <si>
    <t>ERROR: 1.33°C</t>
  </si>
  <si>
    <t>ERROR: 1.42°C</t>
  </si>
  <si>
    <t>ERROR: 1.27°C</t>
  </si>
  <si>
    <t>ERROR: 1.19°C</t>
  </si>
  <si>
    <t>C12</t>
  </si>
  <si>
    <t>C15</t>
  </si>
  <si>
    <t>Krycklan</t>
  </si>
  <si>
    <t>How well compares reconstructed to measured river water 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</si>
</sst>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00"/>
    <numFmt numFmtId="166" formatCode="0.0000"/>
  </numFmts>
  <fonts count="4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55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8"/>
      <color rgb="FF0070C0"/>
      <name val="Arial"/>
      <family val="2"/>
    </font>
    <font>
      <sz val="8"/>
      <color theme="9"/>
      <name val="Arial"/>
      <family val="2"/>
    </font>
    <font>
      <sz val="11"/>
      <color theme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2" tint="-0.249977111117893"/>
      <name val="Calibri"/>
      <family val="2"/>
      <scheme val="minor"/>
    </font>
    <font>
      <sz val="8"/>
      <color theme="2" tint="-0.249977111117893"/>
      <name val="Arial"/>
      <family val="2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Calibri"/>
      <family val="2"/>
    </font>
    <font>
      <b/>
      <sz val="8"/>
      <name val="Calibri"/>
      <family val="2"/>
    </font>
    <font>
      <sz val="10"/>
      <color indexed="12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2"/>
      <name val="Calibri"/>
      <family val="2"/>
      <scheme val="minor"/>
    </font>
    <font>
      <sz val="11"/>
      <color rgb="FF00B050"/>
      <name val="Calibri"/>
      <family val="2"/>
      <scheme val="minor"/>
    </font>
    <font>
      <sz val="8"/>
      <color rgb="FF333333"/>
      <name val="Calibri"/>
      <family val="2"/>
    </font>
    <font>
      <sz val="11"/>
      <color theme="4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color theme="4"/>
      <name val="Verdana"/>
      <family val="2"/>
    </font>
    <font>
      <b/>
      <sz val="10"/>
      <color theme="4"/>
      <name val="Verdana"/>
      <family val="2"/>
    </font>
    <font>
      <sz val="11"/>
      <color rgb="FF0000FF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0" tint="-0.34998626667073579"/>
      <name val="Calibri"/>
      <family val="2"/>
      <scheme val="minor"/>
    </font>
    <font>
      <vertAlign val="superscript"/>
      <sz val="11"/>
      <color theme="0" tint="-0.34998626667073579"/>
      <name val="Calibri"/>
      <family val="2"/>
      <scheme val="minor"/>
    </font>
    <font>
      <vertAlign val="subscript"/>
      <sz val="11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</font>
    <font>
      <sz val="11"/>
      <color theme="0" tint="-0.499984740745262"/>
      <name val="Calibri"/>
      <family val="2"/>
      <scheme val="minor"/>
    </font>
    <font>
      <sz val="11"/>
      <color theme="7"/>
      <name val="Calibri"/>
      <family val="2"/>
      <scheme val="minor"/>
    </font>
    <font>
      <sz val="8"/>
      <color rgb="FFFF0000"/>
      <name val="Verdana"/>
      <family val="2"/>
    </font>
    <font>
      <sz val="10"/>
      <color rgb="FFFF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DAFEFC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333333"/>
      </bottom>
      <diagonal/>
    </border>
    <border>
      <left/>
      <right/>
      <top/>
      <bottom style="thin">
        <color rgb="FFAAAAAA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30" fillId="0" borderId="0"/>
  </cellStyleXfs>
  <cellXfs count="205">
    <xf numFmtId="0" fontId="0" fillId="0" borderId="0" xfId="0"/>
    <xf numFmtId="2" fontId="0" fillId="0" borderId="0" xfId="0" applyNumberFormat="1"/>
    <xf numFmtId="2" fontId="2" fillId="2" borderId="0" xfId="0" applyNumberFormat="1" applyFont="1" applyFill="1"/>
    <xf numFmtId="2" fontId="2" fillId="3" borderId="0" xfId="0" applyNumberFormat="1" applyFont="1" applyFill="1"/>
    <xf numFmtId="2" fontId="3" fillId="4" borderId="0" xfId="0" applyNumberFormat="1" applyFont="1" applyFill="1"/>
    <xf numFmtId="2" fontId="4" fillId="5" borderId="0" xfId="0" applyNumberFormat="1" applyFont="1" applyFill="1"/>
    <xf numFmtId="2" fontId="5" fillId="5" borderId="0" xfId="0" applyNumberFormat="1" applyFont="1" applyFill="1"/>
    <xf numFmtId="0" fontId="0" fillId="6" borderId="0" xfId="0" applyFill="1"/>
    <xf numFmtId="0" fontId="0" fillId="0" borderId="0" xfId="0" applyFill="1"/>
    <xf numFmtId="2" fontId="5" fillId="0" borderId="0" xfId="0" applyNumberFormat="1" applyFont="1" applyFill="1"/>
    <xf numFmtId="2" fontId="6" fillId="0" borderId="0" xfId="0" applyNumberFormat="1" applyFont="1" applyFill="1"/>
    <xf numFmtId="2" fontId="2" fillId="0" borderId="0" xfId="0" applyNumberFormat="1" applyFont="1"/>
    <xf numFmtId="2" fontId="3" fillId="0" borderId="0" xfId="0" applyNumberFormat="1" applyFont="1"/>
    <xf numFmtId="2" fontId="3" fillId="3" borderId="0" xfId="0" applyNumberFormat="1" applyFont="1" applyFill="1"/>
    <xf numFmtId="2" fontId="5" fillId="0" borderId="0" xfId="0" applyNumberFormat="1" applyFont="1"/>
    <xf numFmtId="2" fontId="5" fillId="3" borderId="0" xfId="0" applyNumberFormat="1" applyFont="1" applyFill="1"/>
    <xf numFmtId="0" fontId="2" fillId="0" borderId="0" xfId="0" applyFont="1"/>
    <xf numFmtId="0" fontId="3" fillId="0" borderId="0" xfId="0" applyFont="1"/>
    <xf numFmtId="0" fontId="5" fillId="0" borderId="0" xfId="0" applyFont="1"/>
    <xf numFmtId="0" fontId="0" fillId="0" borderId="0" xfId="0" applyFont="1" applyFill="1"/>
    <xf numFmtId="0" fontId="0" fillId="7" borderId="0" xfId="0" applyFill="1"/>
    <xf numFmtId="0" fontId="0" fillId="7" borderId="0" xfId="0" applyFont="1" applyFill="1"/>
    <xf numFmtId="2" fontId="4" fillId="7" borderId="0" xfId="0" applyNumberFormat="1" applyFont="1" applyFill="1"/>
    <xf numFmtId="2" fontId="6" fillId="7" borderId="0" xfId="0" applyNumberFormat="1" applyFont="1" applyFill="1"/>
    <xf numFmtId="2" fontId="5" fillId="7" borderId="0" xfId="0" applyNumberFormat="1" applyFont="1" applyFill="1"/>
    <xf numFmtId="0" fontId="1" fillId="0" borderId="0" xfId="0" applyFont="1"/>
    <xf numFmtId="2" fontId="7" fillId="8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2" fontId="7" fillId="9" borderId="0" xfId="0" applyNumberFormat="1" applyFont="1" applyFill="1" applyAlignment="1">
      <alignment horizontal="center"/>
    </xf>
    <xf numFmtId="2" fontId="7" fillId="6" borderId="0" xfId="0" applyNumberFormat="1" applyFont="1" applyFill="1" applyAlignment="1">
      <alignment horizontal="center"/>
    </xf>
    <xf numFmtId="2" fontId="8" fillId="8" borderId="0" xfId="0" applyNumberFormat="1" applyFont="1" applyFill="1" applyAlignment="1">
      <alignment horizontal="center"/>
    </xf>
    <xf numFmtId="0" fontId="7" fillId="0" borderId="0" xfId="0" applyFont="1" applyFill="1"/>
    <xf numFmtId="2" fontId="9" fillId="9" borderId="0" xfId="0" applyNumberFormat="1" applyFont="1" applyFill="1" applyAlignment="1">
      <alignment horizontal="center"/>
    </xf>
    <xf numFmtId="2" fontId="10" fillId="9" borderId="0" xfId="0" applyNumberFormat="1" applyFont="1" applyFill="1" applyAlignment="1">
      <alignment horizontal="center"/>
    </xf>
    <xf numFmtId="164" fontId="11" fillId="0" borderId="0" xfId="0" applyNumberFormat="1" applyFont="1" applyFill="1"/>
    <xf numFmtId="1" fontId="0" fillId="0" borderId="0" xfId="0" applyNumberFormat="1"/>
    <xf numFmtId="1" fontId="0" fillId="6" borderId="0" xfId="0" applyNumberFormat="1" applyFill="1"/>
    <xf numFmtId="1" fontId="0" fillId="0" borderId="0" xfId="0" applyNumberFormat="1" applyFill="1"/>
    <xf numFmtId="1" fontId="7" fillId="0" borderId="0" xfId="0" applyNumberFormat="1" applyFont="1" applyFill="1" applyAlignment="1">
      <alignment horizontal="center"/>
    </xf>
    <xf numFmtId="1" fontId="7" fillId="6" borderId="0" xfId="0" applyNumberFormat="1" applyFont="1" applyFill="1" applyAlignment="1">
      <alignment horizontal="center"/>
    </xf>
    <xf numFmtId="1" fontId="1" fillId="0" borderId="0" xfId="0" applyNumberFormat="1" applyFont="1"/>
    <xf numFmtId="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left"/>
    </xf>
    <xf numFmtId="0" fontId="7" fillId="4" borderId="0" xfId="0" applyFont="1" applyFill="1" applyAlignment="1">
      <alignment horizontal="center"/>
    </xf>
    <xf numFmtId="1" fontId="13" fillId="0" borderId="0" xfId="0" applyNumberFormat="1" applyFont="1" applyFill="1" applyAlignment="1">
      <alignment horizontal="center" vertical="center"/>
    </xf>
    <xf numFmtId="0" fontId="0" fillId="10" borderId="0" xfId="0" applyFill="1"/>
    <xf numFmtId="0" fontId="0" fillId="11" borderId="0" xfId="0" applyFill="1"/>
    <xf numFmtId="0" fontId="0" fillId="12" borderId="0" xfId="0" applyFill="1"/>
    <xf numFmtId="0" fontId="1" fillId="0" borderId="0" xfId="0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0" fontId="0" fillId="13" borderId="0" xfId="0" applyFill="1"/>
    <xf numFmtId="16" fontId="0" fillId="0" borderId="0" xfId="0" applyNumberFormat="1"/>
    <xf numFmtId="164" fontId="1" fillId="0" borderId="0" xfId="0" applyNumberFormat="1" applyFont="1" applyFill="1"/>
    <xf numFmtId="2" fontId="8" fillId="9" borderId="0" xfId="0" applyNumberFormat="1" applyFont="1" applyFill="1" applyAlignment="1">
      <alignment horizontal="center"/>
    </xf>
    <xf numFmtId="2" fontId="1" fillId="0" borderId="0" xfId="0" applyNumberFormat="1" applyFont="1"/>
    <xf numFmtId="0" fontId="15" fillId="0" borderId="0" xfId="0" applyFont="1"/>
    <xf numFmtId="0" fontId="15" fillId="7" borderId="0" xfId="0" applyFont="1" applyFill="1"/>
    <xf numFmtId="2" fontId="16" fillId="8" borderId="0" xfId="0" applyNumberFormat="1" applyFont="1" applyFill="1" applyAlignment="1">
      <alignment horizontal="center"/>
    </xf>
    <xf numFmtId="2" fontId="16" fillId="9" borderId="0" xfId="0" applyNumberFormat="1" applyFont="1" applyFill="1" applyAlignment="1">
      <alignment horizontal="center"/>
    </xf>
    <xf numFmtId="0" fontId="15" fillId="10" borderId="0" xfId="0" applyFont="1" applyFill="1"/>
    <xf numFmtId="2" fontId="12" fillId="0" borderId="0" xfId="0" applyNumberFormat="1" applyFont="1" applyAlignment="1">
      <alignment horizontal="center"/>
    </xf>
    <xf numFmtId="2" fontId="12" fillId="7" borderId="0" xfId="0" applyNumberFormat="1" applyFont="1" applyFill="1" applyAlignment="1">
      <alignment horizontal="center"/>
    </xf>
    <xf numFmtId="2" fontId="17" fillId="0" borderId="0" xfId="0" applyNumberFormat="1" applyFont="1" applyAlignment="1">
      <alignment horizontal="center"/>
    </xf>
    <xf numFmtId="2" fontId="18" fillId="7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1" fillId="7" borderId="0" xfId="0" applyNumberFormat="1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/>
    </xf>
    <xf numFmtId="2" fontId="20" fillId="7" borderId="0" xfId="0" applyNumberFormat="1" applyFont="1" applyFill="1" applyAlignment="1">
      <alignment horizontal="center"/>
    </xf>
    <xf numFmtId="1" fontId="17" fillId="0" borderId="0" xfId="0" applyNumberFormat="1" applyFont="1" applyAlignment="1">
      <alignment horizontal="center"/>
    </xf>
    <xf numFmtId="1" fontId="19" fillId="0" borderId="0" xfId="0" applyNumberFormat="1" applyFont="1" applyAlignment="1">
      <alignment horizontal="center"/>
    </xf>
    <xf numFmtId="1" fontId="20" fillId="0" borderId="0" xfId="0" applyNumberFormat="1" applyFont="1" applyAlignment="1">
      <alignment horizontal="center"/>
    </xf>
    <xf numFmtId="1" fontId="18" fillId="7" borderId="0" xfId="0" applyNumberFormat="1" applyFont="1" applyFill="1" applyAlignment="1">
      <alignment horizontal="center"/>
    </xf>
    <xf numFmtId="1" fontId="1" fillId="7" borderId="0" xfId="0" applyNumberFormat="1" applyFont="1" applyFill="1" applyAlignment="1">
      <alignment horizontal="center"/>
    </xf>
    <xf numFmtId="1" fontId="20" fillId="7" borderId="0" xfId="0" applyNumberFormat="1" applyFont="1" applyFill="1" applyAlignment="1">
      <alignment horizontal="center"/>
    </xf>
    <xf numFmtId="1" fontId="18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1" fontId="12" fillId="7" borderId="0" xfId="0" applyNumberFormat="1" applyFont="1" applyFill="1" applyAlignment="1">
      <alignment horizontal="center"/>
    </xf>
    <xf numFmtId="2" fontId="21" fillId="0" borderId="0" xfId="0" applyNumberFormat="1" applyFont="1" applyAlignment="1">
      <alignment horizontal="center"/>
    </xf>
    <xf numFmtId="2" fontId="21" fillId="7" borderId="0" xfId="0" applyNumberFormat="1" applyFont="1" applyFill="1" applyAlignment="1">
      <alignment horizontal="center"/>
    </xf>
    <xf numFmtId="2" fontId="12" fillId="0" borderId="0" xfId="0" applyNumberFormat="1" applyFont="1" applyAlignment="1">
      <alignment horizontal="left"/>
    </xf>
    <xf numFmtId="0" fontId="22" fillId="14" borderId="1" xfId="0" applyFont="1" applyFill="1" applyBorder="1"/>
    <xf numFmtId="0" fontId="22" fillId="14" borderId="1" xfId="0" applyFont="1" applyFill="1" applyBorder="1" applyAlignment="1">
      <alignment horizontal="right"/>
    </xf>
    <xf numFmtId="0" fontId="0" fillId="15" borderId="2" xfId="0" applyFill="1" applyBorder="1"/>
    <xf numFmtId="0" fontId="0" fillId="15" borderId="2" xfId="0" applyFill="1" applyBorder="1" applyAlignment="1">
      <alignment horizontal="right"/>
    </xf>
    <xf numFmtId="0" fontId="0" fillId="16" borderId="2" xfId="0" applyFill="1" applyBorder="1"/>
    <xf numFmtId="0" fontId="0" fillId="16" borderId="2" xfId="0" applyFill="1" applyBorder="1" applyAlignment="1">
      <alignment horizontal="right"/>
    </xf>
    <xf numFmtId="15" fontId="0" fillId="0" borderId="0" xfId="0" applyNumberFormat="1"/>
    <xf numFmtId="0" fontId="0" fillId="0" borderId="0" xfId="0" applyNumberFormat="1"/>
    <xf numFmtId="0" fontId="23" fillId="14" borderId="0" xfId="0" applyFont="1" applyFill="1" applyBorder="1" applyAlignment="1">
      <alignment horizontal="right"/>
    </xf>
    <xf numFmtId="15" fontId="0" fillId="15" borderId="2" xfId="0" applyNumberFormat="1" applyFill="1" applyBorder="1"/>
    <xf numFmtId="15" fontId="0" fillId="16" borderId="2" xfId="0" applyNumberFormat="1" applyFill="1" applyBorder="1"/>
    <xf numFmtId="2" fontId="13" fillId="0" borderId="0" xfId="0" applyNumberFormat="1" applyFont="1" applyFill="1"/>
    <xf numFmtId="2" fontId="24" fillId="0" borderId="0" xfId="0" applyNumberFormat="1" applyFont="1" applyFill="1"/>
    <xf numFmtId="164" fontId="0" fillId="0" borderId="0" xfId="0" applyNumberFormat="1"/>
    <xf numFmtId="2" fontId="0" fillId="12" borderId="0" xfId="0" applyNumberFormat="1" applyFill="1"/>
    <xf numFmtId="0" fontId="25" fillId="0" borderId="0" xfId="0" applyFont="1"/>
    <xf numFmtId="0" fontId="0" fillId="17" borderId="0" xfId="0" applyFill="1"/>
    <xf numFmtId="0" fontId="0" fillId="18" borderId="0" xfId="0" applyFill="1"/>
    <xf numFmtId="2" fontId="11" fillId="0" borderId="0" xfId="0" applyNumberFormat="1" applyFont="1"/>
    <xf numFmtId="0" fontId="11" fillId="0" borderId="0" xfId="0" applyFont="1"/>
    <xf numFmtId="0" fontId="27" fillId="0" borderId="0" xfId="0" applyFont="1"/>
    <xf numFmtId="15" fontId="27" fillId="0" borderId="0" xfId="0" applyNumberFormat="1" applyFont="1" applyFill="1"/>
    <xf numFmtId="0" fontId="13" fillId="0" borderId="0" xfId="0" applyFont="1"/>
    <xf numFmtId="0" fontId="28" fillId="0" borderId="0" xfId="0" applyFont="1"/>
    <xf numFmtId="0" fontId="0" fillId="0" borderId="0" xfId="0" applyFont="1"/>
    <xf numFmtId="2" fontId="8" fillId="6" borderId="0" xfId="0" applyNumberFormat="1" applyFont="1" applyFill="1" applyAlignment="1">
      <alignment horizontal="center"/>
    </xf>
    <xf numFmtId="0" fontId="13" fillId="0" borderId="0" xfId="0" applyFont="1" applyFill="1"/>
    <xf numFmtId="0" fontId="26" fillId="0" borderId="0" xfId="0" applyFont="1"/>
    <xf numFmtId="0" fontId="26" fillId="0" borderId="0" xfId="0" applyFont="1" applyFill="1"/>
    <xf numFmtId="2" fontId="0" fillId="0" borderId="0" xfId="0" applyNumberFormat="1" applyFill="1"/>
    <xf numFmtId="2" fontId="0" fillId="7" borderId="0" xfId="0" applyNumberFormat="1" applyFill="1"/>
    <xf numFmtId="16" fontId="13" fillId="0" borderId="0" xfId="0" applyNumberFormat="1" applyFont="1"/>
    <xf numFmtId="0" fontId="0" fillId="0" borderId="0" xfId="0" applyAlignment="1">
      <alignment horizontal="center"/>
    </xf>
    <xf numFmtId="2" fontId="28" fillId="0" borderId="0" xfId="0" applyNumberFormat="1" applyFont="1"/>
    <xf numFmtId="16" fontId="28" fillId="0" borderId="0" xfId="0" applyNumberFormat="1" applyFont="1"/>
    <xf numFmtId="2" fontId="0" fillId="0" borderId="0" xfId="0" applyNumberFormat="1" applyAlignment="1">
      <alignment horizontal="center"/>
    </xf>
    <xf numFmtId="2" fontId="0" fillId="7" borderId="0" xfId="0" applyNumberFormat="1" applyFill="1" applyAlignment="1">
      <alignment horizontal="center"/>
    </xf>
    <xf numFmtId="2" fontId="0" fillId="0" borderId="0" xfId="0" applyNumberFormat="1" applyAlignment="1">
      <alignment horizontal="center" vertical="center"/>
    </xf>
    <xf numFmtId="2" fontId="0" fillId="7" borderId="0" xfId="0" applyNumberFormat="1" applyFill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2" fontId="29" fillId="0" borderId="0" xfId="0" applyNumberFormat="1" applyFont="1" applyAlignment="1">
      <alignment horizontal="center"/>
    </xf>
    <xf numFmtId="0" fontId="12" fillId="0" borderId="0" xfId="0" applyFont="1"/>
    <xf numFmtId="0" fontId="30" fillId="16" borderId="2" xfId="2" applyFill="1" applyBorder="1"/>
    <xf numFmtId="0" fontId="30" fillId="15" borderId="2" xfId="2" applyFill="1" applyBorder="1"/>
    <xf numFmtId="0" fontId="30" fillId="15" borderId="2" xfId="2" applyFill="1" applyBorder="1" applyAlignment="1">
      <alignment horizontal="right"/>
    </xf>
    <xf numFmtId="0" fontId="30" fillId="16" borderId="2" xfId="2" applyFill="1" applyBorder="1" applyAlignment="1">
      <alignment horizontal="right"/>
    </xf>
    <xf numFmtId="2" fontId="0" fillId="0" borderId="0" xfId="0" applyNumberFormat="1" applyFont="1"/>
    <xf numFmtId="0" fontId="31" fillId="0" borderId="0" xfId="0" applyFont="1"/>
    <xf numFmtId="0" fontId="1" fillId="16" borderId="2" xfId="0" applyFont="1" applyFill="1" applyBorder="1"/>
    <xf numFmtId="0" fontId="1" fillId="15" borderId="2" xfId="0" applyFont="1" applyFill="1" applyBorder="1"/>
    <xf numFmtId="2" fontId="25" fillId="0" borderId="0" xfId="0" applyNumberFormat="1" applyFont="1"/>
    <xf numFmtId="2" fontId="12" fillId="0" borderId="0" xfId="0" applyNumberFormat="1" applyFont="1"/>
    <xf numFmtId="2" fontId="32" fillId="0" borderId="0" xfId="0" applyNumberFormat="1" applyFont="1"/>
    <xf numFmtId="165" fontId="0" fillId="0" borderId="0" xfId="0" applyNumberFormat="1"/>
    <xf numFmtId="165" fontId="0" fillId="0" borderId="0" xfId="0" applyNumberFormat="1" applyFont="1"/>
    <xf numFmtId="165" fontId="0" fillId="0" borderId="0" xfId="0" applyNumberFormat="1" applyFont="1" applyFill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2" fillId="2" borderId="0" xfId="0" applyFont="1" applyFill="1"/>
    <xf numFmtId="2" fontId="33" fillId="2" borderId="0" xfId="0" applyNumberFormat="1" applyFont="1" applyFill="1" applyAlignment="1"/>
    <xf numFmtId="0" fontId="2" fillId="2" borderId="0" xfId="0" applyFont="1" applyFill="1" applyAlignment="1"/>
    <xf numFmtId="2" fontId="33" fillId="0" borderId="0" xfId="0" applyNumberFormat="1" applyFont="1" applyAlignment="1"/>
    <xf numFmtId="2" fontId="33" fillId="0" borderId="0" xfId="0" applyNumberFormat="1" applyFont="1"/>
    <xf numFmtId="0" fontId="2" fillId="0" borderId="0" xfId="0" applyFont="1" applyAlignment="1"/>
    <xf numFmtId="0" fontId="5" fillId="0" borderId="0" xfId="0" applyFont="1" applyAlignment="1"/>
    <xf numFmtId="0" fontId="3" fillId="0" borderId="0" xfId="0" applyFont="1" applyAlignment="1"/>
    <xf numFmtId="0" fontId="14" fillId="0" borderId="0" xfId="0" applyFont="1"/>
    <xf numFmtId="2" fontId="2" fillId="0" borderId="0" xfId="0" applyNumberFormat="1" applyFont="1" applyAlignment="1"/>
    <xf numFmtId="2" fontId="5" fillId="0" borderId="0" xfId="0" applyNumberFormat="1" applyFont="1" applyAlignment="1"/>
    <xf numFmtId="2" fontId="3" fillId="0" borderId="0" xfId="0" applyNumberFormat="1" applyFont="1" applyAlignment="1"/>
    <xf numFmtId="0" fontId="33" fillId="0" borderId="0" xfId="0" applyFont="1"/>
    <xf numFmtId="0" fontId="34" fillId="0" borderId="3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4" xfId="0" applyFill="1" applyBorder="1" applyAlignment="1"/>
    <xf numFmtId="164" fontId="35" fillId="0" borderId="0" xfId="0" applyNumberFormat="1" applyFont="1"/>
    <xf numFmtId="164" fontId="35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36" fillId="0" borderId="0" xfId="0" applyNumberFormat="1" applyFont="1" applyAlignment="1">
      <alignment horizontal="center" vertical="center"/>
    </xf>
    <xf numFmtId="0" fontId="25" fillId="0" borderId="3" xfId="0" applyFont="1" applyFill="1" applyBorder="1" applyAlignment="1">
      <alignment horizontal="center"/>
    </xf>
    <xf numFmtId="0" fontId="0" fillId="19" borderId="0" xfId="0" applyFill="1"/>
    <xf numFmtId="2" fontId="0" fillId="19" borderId="0" xfId="0" applyNumberFormat="1" applyFill="1"/>
    <xf numFmtId="2" fontId="9" fillId="19" borderId="0" xfId="0" applyNumberFormat="1" applyFont="1" applyFill="1" applyAlignment="1">
      <alignment horizontal="center"/>
    </xf>
    <xf numFmtId="2" fontId="10" fillId="19" borderId="0" xfId="0" applyNumberFormat="1" applyFont="1" applyFill="1" applyAlignment="1">
      <alignment horizontal="center"/>
    </xf>
    <xf numFmtId="166" fontId="0" fillId="0" borderId="0" xfId="0" applyNumberFormat="1"/>
    <xf numFmtId="2" fontId="17" fillId="19" borderId="0" xfId="0" applyNumberFormat="1" applyFont="1" applyFill="1" applyAlignment="1">
      <alignment horizontal="center"/>
    </xf>
    <xf numFmtId="2" fontId="19" fillId="19" borderId="0" xfId="0" applyNumberFormat="1" applyFont="1" applyFill="1" applyAlignment="1">
      <alignment horizontal="center"/>
    </xf>
    <xf numFmtId="2" fontId="20" fillId="19" borderId="0" xfId="0" applyNumberFormat="1" applyFont="1" applyFill="1" applyAlignment="1">
      <alignment horizontal="center"/>
    </xf>
    <xf numFmtId="2" fontId="0" fillId="15" borderId="2" xfId="0" applyNumberFormat="1" applyFont="1" applyFill="1" applyBorder="1" applyAlignment="1">
      <alignment horizontal="right"/>
    </xf>
    <xf numFmtId="2" fontId="14" fillId="0" borderId="0" xfId="0" applyNumberFormat="1" applyFont="1"/>
    <xf numFmtId="164" fontId="37" fillId="0" borderId="0" xfId="0" applyNumberFormat="1" applyFont="1"/>
    <xf numFmtId="2" fontId="36" fillId="6" borderId="0" xfId="0" applyNumberFormat="1" applyFont="1" applyFill="1" applyAlignment="1">
      <alignment horizontal="center" vertical="center"/>
    </xf>
    <xf numFmtId="2" fontId="14" fillId="6" borderId="0" xfId="0" applyNumberFormat="1" applyFont="1" applyFill="1"/>
    <xf numFmtId="2" fontId="14" fillId="0" borderId="0" xfId="0" applyNumberFormat="1" applyFont="1" applyFill="1"/>
    <xf numFmtId="0" fontId="41" fillId="0" borderId="0" xfId="0" applyFont="1" applyAlignment="1">
      <alignment horizontal="center"/>
    </xf>
    <xf numFmtId="166" fontId="14" fillId="0" borderId="0" xfId="0" applyNumberFormat="1" applyFont="1"/>
    <xf numFmtId="0" fontId="0" fillId="0" borderId="0" xfId="0" applyAlignment="1">
      <alignment horizontal="right"/>
    </xf>
    <xf numFmtId="0" fontId="0" fillId="6" borderId="0" xfId="0" applyFill="1" applyAlignment="1">
      <alignment horizontal="right"/>
    </xf>
    <xf numFmtId="2" fontId="35" fillId="0" borderId="0" xfId="0" applyNumberFormat="1" applyFont="1" applyAlignment="1">
      <alignment horizontal="center" vertical="center"/>
    </xf>
    <xf numFmtId="2" fontId="0" fillId="6" borderId="0" xfId="0" applyNumberFormat="1" applyFill="1"/>
    <xf numFmtId="2" fontId="45" fillId="0" borderId="0" xfId="0" applyNumberFormat="1" applyFont="1"/>
    <xf numFmtId="2" fontId="45" fillId="6" borderId="0" xfId="0" applyNumberFormat="1" applyFont="1" applyFill="1"/>
    <xf numFmtId="2" fontId="11" fillId="6" borderId="0" xfId="0" applyNumberFormat="1" applyFont="1" applyFill="1"/>
    <xf numFmtId="2" fontId="26" fillId="0" borderId="0" xfId="0" applyNumberFormat="1" applyFont="1"/>
    <xf numFmtId="2" fontId="26" fillId="6" borderId="0" xfId="0" applyNumberFormat="1" applyFont="1" applyFill="1"/>
    <xf numFmtId="2" fontId="46" fillId="0" borderId="0" xfId="0" applyNumberFormat="1" applyFont="1"/>
    <xf numFmtId="2" fontId="46" fillId="6" borderId="0" xfId="0" applyNumberFormat="1" applyFont="1" applyFill="1"/>
    <xf numFmtId="2" fontId="37" fillId="0" borderId="0" xfId="0" applyNumberFormat="1" applyFont="1"/>
    <xf numFmtId="2" fontId="37" fillId="6" borderId="0" xfId="0" applyNumberFormat="1" applyFont="1" applyFill="1"/>
    <xf numFmtId="2" fontId="0" fillId="8" borderId="0" xfId="0" applyNumberFormat="1" applyFill="1"/>
    <xf numFmtId="2" fontId="0" fillId="4" borderId="0" xfId="0" applyNumberFormat="1" applyFill="1"/>
    <xf numFmtId="2" fontId="0" fillId="20" borderId="0" xfId="0" applyNumberFormat="1" applyFill="1"/>
    <xf numFmtId="2" fontId="0" fillId="21" borderId="0" xfId="0" applyNumberFormat="1" applyFill="1"/>
    <xf numFmtId="0" fontId="37" fillId="0" borderId="0" xfId="0" applyFont="1"/>
    <xf numFmtId="1" fontId="0" fillId="0" borderId="0" xfId="0" applyNumberFormat="1" applyAlignment="1">
      <alignment horizontal="center" vertical="center"/>
    </xf>
    <xf numFmtId="2" fontId="47" fillId="0" borderId="0" xfId="0" applyNumberFormat="1" applyFont="1" applyAlignment="1">
      <alignment horizontal="center" vertical="center"/>
    </xf>
    <xf numFmtId="2" fontId="0" fillId="22" borderId="0" xfId="0" applyNumberFormat="1" applyFill="1" applyAlignment="1">
      <alignment horizontal="center" vertical="center"/>
    </xf>
    <xf numFmtId="2" fontId="48" fillId="22" borderId="0" xfId="0" applyNumberFormat="1" applyFont="1" applyFill="1" applyAlignment="1">
      <alignment horizontal="center" vertical="center"/>
    </xf>
    <xf numFmtId="164" fontId="12" fillId="0" borderId="0" xfId="0" applyNumberFormat="1" applyFont="1"/>
    <xf numFmtId="2" fontId="29" fillId="0" borderId="0" xfId="0" applyNumberFormat="1" applyFont="1"/>
    <xf numFmtId="164" fontId="29" fillId="0" borderId="0" xfId="0" applyNumberFormat="1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8.xml.rels><?xml version="1.0" encoding="UTF-8" standalone="yes"?>
<Relationships xmlns="http://schemas.openxmlformats.org/package/2006/relationships"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9.xml.rels><?xml version="1.0" encoding="UTF-8" standalone="yes"?>
<Relationships xmlns="http://schemas.openxmlformats.org/package/2006/relationships"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20.xml.rels><?xml version="1.0" encoding="UTF-8" standalone="yes"?>
<Relationships xmlns="http://schemas.openxmlformats.org/package/2006/relationships"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121.xml.rels><?xml version="1.0" encoding="UTF-8" standalone="yes"?>
<Relationships xmlns="http://schemas.openxmlformats.org/package/2006/relationships"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122.xml.rels><?xml version="1.0" encoding="UTF-8" standalone="yes"?>
<Relationships xmlns="http://schemas.openxmlformats.org/package/2006/relationships"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123.xml.rels><?xml version="1.0" encoding="UTF-8" standalone="yes"?>
<Relationships xmlns="http://schemas.openxmlformats.org/package/2006/relationships"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124.xml.rels><?xml version="1.0" encoding="UTF-8" standalone="yes"?>
<Relationships xmlns="http://schemas.openxmlformats.org/package/2006/relationships"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125.xml.rels><?xml version="1.0" encoding="UTF-8" standalone="yes"?>
<Relationships xmlns="http://schemas.openxmlformats.org/package/2006/relationships"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126.xml.rels><?xml version="1.0" encoding="UTF-8" standalone="yes"?>
<Relationships xmlns="http://schemas.openxmlformats.org/package/2006/relationships"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127.xml.rels><?xml version="1.0" encoding="UTF-8" standalone="yes"?>
<Relationships xmlns="http://schemas.openxmlformats.org/package/2006/relationships"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128.xml.rels><?xml version="1.0" encoding="UTF-8" standalone="yes"?>
<Relationships xmlns="http://schemas.openxmlformats.org/package/2006/relationships"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129.xml.rels><?xml version="1.0" encoding="UTF-8" standalone="yes"?>
<Relationships xmlns="http://schemas.openxmlformats.org/package/2006/relationships"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130.xml.rels><?xml version="1.0" encoding="UTF-8" standalone="yes"?>
<Relationships xmlns="http://schemas.openxmlformats.org/package/2006/relationships"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_rels/chart131.xml.rels><?xml version="1.0" encoding="UTF-8" standalone="yes"?>
<Relationships xmlns="http://schemas.openxmlformats.org/package/2006/relationships"><Relationship Id="rId2" Type="http://schemas.microsoft.com/office/2011/relationships/chartColorStyle" Target="colors131.xml"/><Relationship Id="rId1" Type="http://schemas.microsoft.com/office/2011/relationships/chartStyle" Target="style131.xml"/></Relationships>
</file>

<file path=xl/charts/_rels/chart132.xml.rels><?xml version="1.0" encoding="UTF-8" standalone="yes"?>
<Relationships xmlns="http://schemas.openxmlformats.org/package/2006/relationships"><Relationship Id="rId2" Type="http://schemas.microsoft.com/office/2011/relationships/chartColorStyle" Target="colors132.xml"/><Relationship Id="rId1" Type="http://schemas.microsoft.com/office/2011/relationships/chartStyle" Target="style132.xml"/></Relationships>
</file>

<file path=xl/charts/_rels/chart133.xml.rels><?xml version="1.0" encoding="UTF-8" standalone="yes"?>
<Relationships xmlns="http://schemas.openxmlformats.org/package/2006/relationships"><Relationship Id="rId2" Type="http://schemas.microsoft.com/office/2011/relationships/chartColorStyle" Target="colors133.xml"/><Relationship Id="rId1" Type="http://schemas.microsoft.com/office/2011/relationships/chartStyle" Target="style133.xml"/></Relationships>
</file>

<file path=xl/charts/_rels/chart134.xml.rels><?xml version="1.0" encoding="UTF-8" standalone="yes"?>
<Relationships xmlns="http://schemas.openxmlformats.org/package/2006/relationships"><Relationship Id="rId2" Type="http://schemas.microsoft.com/office/2011/relationships/chartColorStyle" Target="colors134.xml"/><Relationship Id="rId1" Type="http://schemas.microsoft.com/office/2011/relationships/chartStyle" Target="style134.xml"/></Relationships>
</file>

<file path=xl/charts/_rels/chart135.xml.rels><?xml version="1.0" encoding="UTF-8" standalone="yes"?>
<Relationships xmlns="http://schemas.openxmlformats.org/package/2006/relationships"><Relationship Id="rId2" Type="http://schemas.microsoft.com/office/2011/relationships/chartColorStyle" Target="colors135.xml"/><Relationship Id="rId1" Type="http://schemas.microsoft.com/office/2011/relationships/chartStyle" Target="style135.xml"/></Relationships>
</file>

<file path=xl/charts/_rels/chart136.xml.rels><?xml version="1.0" encoding="UTF-8" standalone="yes"?>
<Relationships xmlns="http://schemas.openxmlformats.org/package/2006/relationships"><Relationship Id="rId2" Type="http://schemas.microsoft.com/office/2011/relationships/chartColorStyle" Target="colors136.xml"/><Relationship Id="rId1" Type="http://schemas.microsoft.com/office/2011/relationships/chartStyle" Target="style136.xml"/></Relationships>
</file>

<file path=xl/charts/_rels/chart137.xml.rels><?xml version="1.0" encoding="UTF-8" standalone="yes"?>
<Relationships xmlns="http://schemas.openxmlformats.org/package/2006/relationships"><Relationship Id="rId2" Type="http://schemas.microsoft.com/office/2011/relationships/chartColorStyle" Target="colors137.xml"/><Relationship Id="rId1" Type="http://schemas.microsoft.com/office/2011/relationships/chartStyle" Target="style137.xml"/></Relationships>
</file>

<file path=xl/charts/_rels/chart138.xml.rels><?xml version="1.0" encoding="UTF-8" standalone="yes"?>
<Relationships xmlns="http://schemas.openxmlformats.org/package/2006/relationships"><Relationship Id="rId2" Type="http://schemas.microsoft.com/office/2011/relationships/chartColorStyle" Target="colors138.xml"/><Relationship Id="rId1" Type="http://schemas.microsoft.com/office/2011/relationships/chartStyle" Target="style138.xml"/></Relationships>
</file>

<file path=xl/charts/_rels/chart139.xml.rels><?xml version="1.0" encoding="UTF-8" standalone="yes"?>
<Relationships xmlns="http://schemas.openxmlformats.org/package/2006/relationships"><Relationship Id="rId2" Type="http://schemas.microsoft.com/office/2011/relationships/chartColorStyle" Target="colors139.xml"/><Relationship Id="rId1" Type="http://schemas.microsoft.com/office/2011/relationships/chartStyle" Target="style139.xml"/></Relationships>
</file>

<file path=xl/charts/_rels/chart140.xml.rels><?xml version="1.0" encoding="UTF-8" standalone="yes"?>
<Relationships xmlns="http://schemas.openxmlformats.org/package/2006/relationships"><Relationship Id="rId2" Type="http://schemas.microsoft.com/office/2011/relationships/chartColorStyle" Target="colors140.xml"/><Relationship Id="rId1" Type="http://schemas.microsoft.com/office/2011/relationships/chartStyle" Target="style140.xml"/></Relationships>
</file>

<file path=xl/charts/_rels/chart141.xml.rels><?xml version="1.0" encoding="UTF-8" standalone="yes"?>
<Relationships xmlns="http://schemas.openxmlformats.org/package/2006/relationships"><Relationship Id="rId2" Type="http://schemas.microsoft.com/office/2011/relationships/chartColorStyle" Target="colors141.xml"/><Relationship Id="rId1" Type="http://schemas.microsoft.com/office/2011/relationships/chartStyle" Target="style141.xml"/></Relationships>
</file>

<file path=xl/charts/_rels/chart142.xml.rels><?xml version="1.0" encoding="UTF-8" standalone="yes"?>
<Relationships xmlns="http://schemas.openxmlformats.org/package/2006/relationships"><Relationship Id="rId2" Type="http://schemas.microsoft.com/office/2011/relationships/chartColorStyle" Target="colors142.xml"/><Relationship Id="rId1" Type="http://schemas.microsoft.com/office/2011/relationships/chartStyle" Target="style142.xml"/></Relationships>
</file>

<file path=xl/charts/_rels/chart143.xml.rels><?xml version="1.0" encoding="UTF-8" standalone="yes"?>
<Relationships xmlns="http://schemas.openxmlformats.org/package/2006/relationships"><Relationship Id="rId2" Type="http://schemas.microsoft.com/office/2011/relationships/chartColorStyle" Target="colors143.xml"/><Relationship Id="rId1" Type="http://schemas.microsoft.com/office/2011/relationships/chartStyle" Target="style143.xml"/></Relationships>
</file>

<file path=xl/charts/_rels/chart144.xml.rels><?xml version="1.0" encoding="UTF-8" standalone="yes"?>
<Relationships xmlns="http://schemas.openxmlformats.org/package/2006/relationships"><Relationship Id="rId2" Type="http://schemas.microsoft.com/office/2011/relationships/chartColorStyle" Target="colors144.xml"/><Relationship Id="rId1" Type="http://schemas.microsoft.com/office/2011/relationships/chartStyle" Target="style144.xml"/></Relationships>
</file>

<file path=xl/charts/_rels/chart145.xml.rels><?xml version="1.0" encoding="UTF-8" standalone="yes"?>
<Relationships xmlns="http://schemas.openxmlformats.org/package/2006/relationships"><Relationship Id="rId2" Type="http://schemas.microsoft.com/office/2011/relationships/chartColorStyle" Target="colors145.xml"/><Relationship Id="rId1" Type="http://schemas.microsoft.com/office/2011/relationships/chartStyle" Target="style145.xml"/></Relationships>
</file>

<file path=xl/charts/_rels/chart146.xml.rels><?xml version="1.0" encoding="UTF-8" standalone="yes"?>
<Relationships xmlns="http://schemas.openxmlformats.org/package/2006/relationships"><Relationship Id="rId2" Type="http://schemas.microsoft.com/office/2011/relationships/chartColorStyle" Target="colors146.xml"/><Relationship Id="rId1" Type="http://schemas.microsoft.com/office/2011/relationships/chartStyle" Target="style146.xml"/></Relationships>
</file>

<file path=xl/charts/_rels/chart147.xml.rels><?xml version="1.0" encoding="UTF-8" standalone="yes"?>
<Relationships xmlns="http://schemas.openxmlformats.org/package/2006/relationships"><Relationship Id="rId2" Type="http://schemas.microsoft.com/office/2011/relationships/chartColorStyle" Target="colors147.xml"/><Relationship Id="rId1" Type="http://schemas.microsoft.com/office/2011/relationships/chartStyle" Target="style147.xml"/></Relationships>
</file>

<file path=xl/charts/_rels/chart148.xml.rels><?xml version="1.0" encoding="UTF-8" standalone="yes"?>
<Relationships xmlns="http://schemas.openxmlformats.org/package/2006/relationships"><Relationship Id="rId2" Type="http://schemas.microsoft.com/office/2011/relationships/chartColorStyle" Target="colors148.xml"/><Relationship Id="rId1" Type="http://schemas.microsoft.com/office/2011/relationships/chartStyle" Target="style148.xml"/></Relationships>
</file>

<file path=xl/charts/_rels/chart149.xml.rels><?xml version="1.0" encoding="UTF-8" standalone="yes"?>
<Relationships xmlns="http://schemas.openxmlformats.org/package/2006/relationships"><Relationship Id="rId2" Type="http://schemas.microsoft.com/office/2011/relationships/chartColorStyle" Target="colors149.xml"/><Relationship Id="rId1" Type="http://schemas.microsoft.com/office/2011/relationships/chartStyle" Target="style149.xml"/></Relationships>
</file>

<file path=xl/charts/_rels/chart150.xml.rels><?xml version="1.0" encoding="UTF-8" standalone="yes"?>
<Relationships xmlns="http://schemas.openxmlformats.org/package/2006/relationships"><Relationship Id="rId2" Type="http://schemas.microsoft.com/office/2011/relationships/chartColorStyle" Target="colors150.xml"/><Relationship Id="rId1" Type="http://schemas.microsoft.com/office/2011/relationships/chartStyle" Target="style150.xml"/></Relationships>
</file>

<file path=xl/charts/_rels/chart151.xml.rels><?xml version="1.0" encoding="UTF-8" standalone="yes"?>
<Relationships xmlns="http://schemas.openxmlformats.org/package/2006/relationships"><Relationship Id="rId2" Type="http://schemas.microsoft.com/office/2011/relationships/chartColorStyle" Target="colors151.xml"/><Relationship Id="rId1" Type="http://schemas.microsoft.com/office/2011/relationships/chartStyle" Target="style151.xml"/></Relationships>
</file>

<file path=xl/charts/_rels/chart152.xml.rels><?xml version="1.0" encoding="UTF-8" standalone="yes"?>
<Relationships xmlns="http://schemas.openxmlformats.org/package/2006/relationships"><Relationship Id="rId2" Type="http://schemas.microsoft.com/office/2011/relationships/chartColorStyle" Target="colors152.xml"/><Relationship Id="rId1" Type="http://schemas.microsoft.com/office/2011/relationships/chartStyle" Target="style152.xml"/></Relationships>
</file>

<file path=xl/charts/_rels/chart153.xml.rels><?xml version="1.0" encoding="UTF-8" standalone="yes"?>
<Relationships xmlns="http://schemas.openxmlformats.org/package/2006/relationships"><Relationship Id="rId2" Type="http://schemas.microsoft.com/office/2011/relationships/chartColorStyle" Target="colors153.xml"/><Relationship Id="rId1" Type="http://schemas.microsoft.com/office/2011/relationships/chartStyle" Target="style153.xml"/></Relationships>
</file>

<file path=xl/charts/_rels/chart154.xml.rels><?xml version="1.0" encoding="UTF-8" standalone="yes"?>
<Relationships xmlns="http://schemas.openxmlformats.org/package/2006/relationships"><Relationship Id="rId2" Type="http://schemas.microsoft.com/office/2011/relationships/chartColorStyle" Target="colors154.xml"/><Relationship Id="rId1" Type="http://schemas.microsoft.com/office/2011/relationships/chartStyle" Target="style154.xml"/></Relationships>
</file>

<file path=xl/charts/_rels/chart155.xml.rels><?xml version="1.0" encoding="UTF-8" standalone="yes"?>
<Relationships xmlns="http://schemas.openxmlformats.org/package/2006/relationships"><Relationship Id="rId2" Type="http://schemas.microsoft.com/office/2011/relationships/chartColorStyle" Target="colors155.xml"/><Relationship Id="rId1" Type="http://schemas.microsoft.com/office/2011/relationships/chartStyle" Target="style155.xml"/></Relationships>
</file>

<file path=xl/charts/_rels/chart156.xml.rels><?xml version="1.0" encoding="UTF-8" standalone="yes"?>
<Relationships xmlns="http://schemas.openxmlformats.org/package/2006/relationships"><Relationship Id="rId2" Type="http://schemas.microsoft.com/office/2011/relationships/chartColorStyle" Target="colors156.xml"/><Relationship Id="rId1" Type="http://schemas.microsoft.com/office/2011/relationships/chartStyle" Target="style156.xml"/></Relationships>
</file>

<file path=xl/charts/_rels/chart157.xml.rels><?xml version="1.0" encoding="UTF-8" standalone="yes"?>
<Relationships xmlns="http://schemas.openxmlformats.org/package/2006/relationships"><Relationship Id="rId2" Type="http://schemas.microsoft.com/office/2011/relationships/chartColorStyle" Target="colors157.xml"/><Relationship Id="rId1" Type="http://schemas.microsoft.com/office/2011/relationships/chartStyle" Target="style157.xml"/></Relationships>
</file>

<file path=xl/charts/_rels/chart158.xml.rels><?xml version="1.0" encoding="UTF-8" standalone="yes"?>
<Relationships xmlns="http://schemas.openxmlformats.org/package/2006/relationships"><Relationship Id="rId2" Type="http://schemas.microsoft.com/office/2011/relationships/chartColorStyle" Target="colors158.xml"/><Relationship Id="rId1" Type="http://schemas.microsoft.com/office/2011/relationships/chartStyle" Target="style158.xml"/></Relationships>
</file>

<file path=xl/charts/_rels/chart159.xml.rels><?xml version="1.0" encoding="UTF-8" standalone="yes"?>
<Relationships xmlns="http://schemas.openxmlformats.org/package/2006/relationships"><Relationship Id="rId2" Type="http://schemas.microsoft.com/office/2011/relationships/chartColorStyle" Target="colors159.xml"/><Relationship Id="rId1" Type="http://schemas.microsoft.com/office/2011/relationships/chartStyle" Target="style159.xml"/></Relationships>
</file>

<file path=xl/charts/_rels/chart160.xml.rels><?xml version="1.0" encoding="UTF-8" standalone="yes"?>
<Relationships xmlns="http://schemas.openxmlformats.org/package/2006/relationships"><Relationship Id="rId2" Type="http://schemas.microsoft.com/office/2011/relationships/chartColorStyle" Target="colors160.xml"/><Relationship Id="rId1" Type="http://schemas.microsoft.com/office/2011/relationships/chartStyle" Target="style160.xml"/></Relationships>
</file>

<file path=xl/charts/_rels/chart161.xml.rels><?xml version="1.0" encoding="UTF-8" standalone="yes"?>
<Relationships xmlns="http://schemas.openxmlformats.org/package/2006/relationships"><Relationship Id="rId2" Type="http://schemas.microsoft.com/office/2011/relationships/chartColorStyle" Target="colors161.xml"/><Relationship Id="rId1" Type="http://schemas.microsoft.com/office/2011/relationships/chartStyle" Target="style161.xml"/></Relationships>
</file>

<file path=xl/charts/_rels/chart162.xml.rels><?xml version="1.0" encoding="UTF-8" standalone="yes"?>
<Relationships xmlns="http://schemas.openxmlformats.org/package/2006/relationships"><Relationship Id="rId2" Type="http://schemas.microsoft.com/office/2011/relationships/chartColorStyle" Target="colors162.xml"/><Relationship Id="rId1" Type="http://schemas.microsoft.com/office/2011/relationships/chartStyle" Target="style162.xml"/></Relationships>
</file>

<file path=xl/charts/_rels/chart163.xml.rels><?xml version="1.0" encoding="UTF-8" standalone="yes"?>
<Relationships xmlns="http://schemas.openxmlformats.org/package/2006/relationships"><Relationship Id="rId2" Type="http://schemas.microsoft.com/office/2011/relationships/chartColorStyle" Target="colors163.xml"/><Relationship Id="rId1" Type="http://schemas.microsoft.com/office/2011/relationships/chartStyle" Target="style163.xml"/></Relationships>
</file>

<file path=xl/charts/_rels/chart164.xml.rels><?xml version="1.0" encoding="UTF-8" standalone="yes"?>
<Relationships xmlns="http://schemas.openxmlformats.org/package/2006/relationships"><Relationship Id="rId2" Type="http://schemas.microsoft.com/office/2011/relationships/chartColorStyle" Target="colors164.xml"/><Relationship Id="rId1" Type="http://schemas.microsoft.com/office/2011/relationships/chartStyle" Target="style164.xml"/></Relationships>
</file>

<file path=xl/charts/_rels/chart165.xml.rels><?xml version="1.0" encoding="UTF-8" standalone="yes"?>
<Relationships xmlns="http://schemas.openxmlformats.org/package/2006/relationships"><Relationship Id="rId2" Type="http://schemas.microsoft.com/office/2011/relationships/chartColorStyle" Target="colors165.xml"/><Relationship Id="rId1" Type="http://schemas.microsoft.com/office/2011/relationships/chartStyle" Target="style165.xml"/></Relationships>
</file>

<file path=xl/charts/_rels/chart166.xml.rels><?xml version="1.0" encoding="UTF-8" standalone="yes"?>
<Relationships xmlns="http://schemas.openxmlformats.org/package/2006/relationships"><Relationship Id="rId2" Type="http://schemas.microsoft.com/office/2011/relationships/chartColorStyle" Target="colors166.xml"/><Relationship Id="rId1" Type="http://schemas.microsoft.com/office/2011/relationships/chartStyle" Target="style166.xml"/></Relationships>
</file>

<file path=xl/charts/_rels/chart167.xml.rels><?xml version="1.0" encoding="UTF-8" standalone="yes"?>
<Relationships xmlns="http://schemas.openxmlformats.org/package/2006/relationships"><Relationship Id="rId2" Type="http://schemas.microsoft.com/office/2011/relationships/chartColorStyle" Target="colors167.xml"/><Relationship Id="rId1" Type="http://schemas.microsoft.com/office/2011/relationships/chartStyle" Target="style167.xml"/></Relationships>
</file>

<file path=xl/charts/_rels/chart168.xml.rels><?xml version="1.0" encoding="UTF-8" standalone="yes"?>
<Relationships xmlns="http://schemas.openxmlformats.org/package/2006/relationships"><Relationship Id="rId2" Type="http://schemas.microsoft.com/office/2011/relationships/chartColorStyle" Target="colors168.xml"/><Relationship Id="rId1" Type="http://schemas.microsoft.com/office/2011/relationships/chartStyle" Target="style168.xml"/></Relationships>
</file>

<file path=xl/charts/_rels/chart169.xml.rels><?xml version="1.0" encoding="UTF-8" standalone="yes"?>
<Relationships xmlns="http://schemas.openxmlformats.org/package/2006/relationships"><Relationship Id="rId2" Type="http://schemas.microsoft.com/office/2011/relationships/chartColorStyle" Target="colors169.xml"/><Relationship Id="rId1" Type="http://schemas.microsoft.com/office/2011/relationships/chartStyle" Target="style169.xml"/></Relationships>
</file>

<file path=xl/charts/_rels/chart170.xml.rels><?xml version="1.0" encoding="UTF-8" standalone="yes"?>
<Relationships xmlns="http://schemas.openxmlformats.org/package/2006/relationships"><Relationship Id="rId2" Type="http://schemas.microsoft.com/office/2011/relationships/chartColorStyle" Target="colors170.xml"/><Relationship Id="rId1" Type="http://schemas.microsoft.com/office/2011/relationships/chartStyle" Target="style170.xml"/></Relationships>
</file>

<file path=xl/charts/_rels/chart171.xml.rels><?xml version="1.0" encoding="UTF-8" standalone="yes"?>
<Relationships xmlns="http://schemas.openxmlformats.org/package/2006/relationships"><Relationship Id="rId2" Type="http://schemas.microsoft.com/office/2011/relationships/chartColorStyle" Target="colors171.xml"/><Relationship Id="rId1" Type="http://schemas.microsoft.com/office/2011/relationships/chartStyle" Target="style171.xml"/></Relationships>
</file>

<file path=xl/charts/_rels/chart172.xml.rels><?xml version="1.0" encoding="UTF-8" standalone="yes"?>
<Relationships xmlns="http://schemas.openxmlformats.org/package/2006/relationships"><Relationship Id="rId2" Type="http://schemas.microsoft.com/office/2011/relationships/chartColorStyle" Target="colors172.xml"/><Relationship Id="rId1" Type="http://schemas.microsoft.com/office/2011/relationships/chartStyle" Target="style172.xml"/></Relationships>
</file>

<file path=xl/charts/_rels/chart173.xml.rels><?xml version="1.0" encoding="UTF-8" standalone="yes"?>
<Relationships xmlns="http://schemas.openxmlformats.org/package/2006/relationships"><Relationship Id="rId2" Type="http://schemas.microsoft.com/office/2011/relationships/chartColorStyle" Target="colors173.xml"/><Relationship Id="rId1" Type="http://schemas.microsoft.com/office/2011/relationships/chartStyle" Target="style173.xml"/></Relationships>
</file>

<file path=xl/charts/_rels/chart174.xml.rels><?xml version="1.0" encoding="UTF-8" standalone="yes"?>
<Relationships xmlns="http://schemas.openxmlformats.org/package/2006/relationships"><Relationship Id="rId2" Type="http://schemas.microsoft.com/office/2011/relationships/chartColorStyle" Target="colors174.xml"/><Relationship Id="rId1" Type="http://schemas.microsoft.com/office/2011/relationships/chartStyle" Target="style174.xml"/></Relationships>
</file>

<file path=xl/charts/_rels/chart175.xml.rels><?xml version="1.0" encoding="UTF-8" standalone="yes"?>
<Relationships xmlns="http://schemas.openxmlformats.org/package/2006/relationships"><Relationship Id="rId2" Type="http://schemas.microsoft.com/office/2011/relationships/chartColorStyle" Target="colors175.xml"/><Relationship Id="rId1" Type="http://schemas.microsoft.com/office/2011/relationships/chartStyle" Target="style175.xml"/></Relationships>
</file>

<file path=xl/charts/_rels/chart176.xml.rels><?xml version="1.0" encoding="UTF-8" standalone="yes"?>
<Relationships xmlns="http://schemas.openxmlformats.org/package/2006/relationships"><Relationship Id="rId2" Type="http://schemas.microsoft.com/office/2011/relationships/chartColorStyle" Target="colors176.xml"/><Relationship Id="rId1" Type="http://schemas.microsoft.com/office/2011/relationships/chartStyle" Target="style176.xml"/></Relationships>
</file>

<file path=xl/charts/_rels/chart177.xml.rels><?xml version="1.0" encoding="UTF-8" standalone="yes"?>
<Relationships xmlns="http://schemas.openxmlformats.org/package/2006/relationships"><Relationship Id="rId2" Type="http://schemas.microsoft.com/office/2011/relationships/chartColorStyle" Target="colors177.xml"/><Relationship Id="rId1" Type="http://schemas.microsoft.com/office/2011/relationships/chartStyle" Target="style177.xml"/></Relationships>
</file>

<file path=xl/charts/_rels/chart178.xml.rels><?xml version="1.0" encoding="UTF-8" standalone="yes"?>
<Relationships xmlns="http://schemas.openxmlformats.org/package/2006/relationships"><Relationship Id="rId2" Type="http://schemas.microsoft.com/office/2011/relationships/chartColorStyle" Target="colors178.xml"/><Relationship Id="rId1" Type="http://schemas.microsoft.com/office/2011/relationships/chartStyle" Target="style178.xml"/></Relationships>
</file>

<file path=xl/charts/_rels/chart179.xml.rels><?xml version="1.0" encoding="UTF-8" standalone="yes"?>
<Relationships xmlns="http://schemas.openxmlformats.org/package/2006/relationships"><Relationship Id="rId2" Type="http://schemas.microsoft.com/office/2011/relationships/chartColorStyle" Target="colors179.xml"/><Relationship Id="rId1" Type="http://schemas.microsoft.com/office/2011/relationships/chartStyle" Target="style179.xml"/></Relationships>
</file>

<file path=xl/charts/_rels/chart180.xml.rels><?xml version="1.0" encoding="UTF-8" standalone="yes"?>
<Relationships xmlns="http://schemas.openxmlformats.org/package/2006/relationships"><Relationship Id="rId2" Type="http://schemas.microsoft.com/office/2011/relationships/chartColorStyle" Target="colors180.xml"/><Relationship Id="rId1" Type="http://schemas.microsoft.com/office/2011/relationships/chartStyle" Target="style180.xml"/></Relationships>
</file>

<file path=xl/charts/_rels/chart181.xml.rels><?xml version="1.0" encoding="UTF-8" standalone="yes"?>
<Relationships xmlns="http://schemas.openxmlformats.org/package/2006/relationships"><Relationship Id="rId2" Type="http://schemas.microsoft.com/office/2011/relationships/chartColorStyle" Target="colors181.xml"/><Relationship Id="rId1" Type="http://schemas.microsoft.com/office/2011/relationships/chartStyle" Target="style181.xml"/></Relationships>
</file>

<file path=xl/charts/_rels/chart182.xml.rels><?xml version="1.0" encoding="UTF-8" standalone="yes"?>
<Relationships xmlns="http://schemas.openxmlformats.org/package/2006/relationships"><Relationship Id="rId2" Type="http://schemas.microsoft.com/office/2011/relationships/chartColorStyle" Target="colors182.xml"/><Relationship Id="rId1" Type="http://schemas.microsoft.com/office/2011/relationships/chartStyle" Target="style182.xml"/></Relationships>
</file>

<file path=xl/charts/_rels/chart183.xml.rels><?xml version="1.0" encoding="UTF-8" standalone="yes"?>
<Relationships xmlns="http://schemas.openxmlformats.org/package/2006/relationships"><Relationship Id="rId2" Type="http://schemas.microsoft.com/office/2011/relationships/chartColorStyle" Target="colors183.xml"/><Relationship Id="rId1" Type="http://schemas.microsoft.com/office/2011/relationships/chartStyle" Target="style183.xml"/></Relationships>
</file>

<file path=xl/charts/_rels/chart184.xml.rels><?xml version="1.0" encoding="UTF-8" standalone="yes"?>
<Relationships xmlns="http://schemas.openxmlformats.org/package/2006/relationships"><Relationship Id="rId2" Type="http://schemas.microsoft.com/office/2011/relationships/chartColorStyle" Target="colors184.xml"/><Relationship Id="rId1" Type="http://schemas.microsoft.com/office/2011/relationships/chartStyle" Target="style184.xml"/></Relationships>
</file>

<file path=xl/charts/_rels/chart185.xml.rels><?xml version="1.0" encoding="UTF-8" standalone="yes"?>
<Relationships xmlns="http://schemas.openxmlformats.org/package/2006/relationships"><Relationship Id="rId2" Type="http://schemas.microsoft.com/office/2011/relationships/chartColorStyle" Target="colors185.xml"/><Relationship Id="rId1" Type="http://schemas.microsoft.com/office/2011/relationships/chartStyle" Target="style185.xml"/></Relationships>
</file>

<file path=xl/charts/_rels/chart186.xml.rels><?xml version="1.0" encoding="UTF-8" standalone="yes"?>
<Relationships xmlns="http://schemas.openxmlformats.org/package/2006/relationships"><Relationship Id="rId2" Type="http://schemas.microsoft.com/office/2011/relationships/chartColorStyle" Target="colors186.xml"/><Relationship Id="rId1" Type="http://schemas.microsoft.com/office/2011/relationships/chartStyle" Target="style186.xml"/></Relationships>
</file>

<file path=xl/charts/_rels/chart187.xml.rels><?xml version="1.0" encoding="UTF-8" standalone="yes"?>
<Relationships xmlns="http://schemas.openxmlformats.org/package/2006/relationships"><Relationship Id="rId2" Type="http://schemas.microsoft.com/office/2011/relationships/chartColorStyle" Target="colors187.xml"/><Relationship Id="rId1" Type="http://schemas.microsoft.com/office/2011/relationships/chartStyle" Target="style187.xml"/></Relationships>
</file>

<file path=xl/charts/_rels/chart188.xml.rels><?xml version="1.0" encoding="UTF-8" standalone="yes"?>
<Relationships xmlns="http://schemas.openxmlformats.org/package/2006/relationships"><Relationship Id="rId2" Type="http://schemas.microsoft.com/office/2011/relationships/chartColorStyle" Target="colors188.xml"/><Relationship Id="rId1" Type="http://schemas.microsoft.com/office/2011/relationships/chartStyle" Target="style188.xml"/></Relationships>
</file>

<file path=xl/charts/_rels/chart189.xml.rels><?xml version="1.0" encoding="UTF-8" standalone="yes"?>
<Relationships xmlns="http://schemas.openxmlformats.org/package/2006/relationships"><Relationship Id="rId2" Type="http://schemas.microsoft.com/office/2011/relationships/chartColorStyle" Target="colors189.xml"/><Relationship Id="rId1" Type="http://schemas.microsoft.com/office/2011/relationships/chartStyle" Target="style189.xml"/></Relationships>
</file>

<file path=xl/charts/_rels/chart190.xml.rels><?xml version="1.0" encoding="UTF-8" standalone="yes"?>
<Relationships xmlns="http://schemas.openxmlformats.org/package/2006/relationships"><Relationship Id="rId2" Type="http://schemas.microsoft.com/office/2011/relationships/chartColorStyle" Target="colors190.xml"/><Relationship Id="rId1" Type="http://schemas.microsoft.com/office/2011/relationships/chartStyle" Target="style190.xml"/></Relationships>
</file>

<file path=xl/charts/_rels/chart191.xml.rels><?xml version="1.0" encoding="UTF-8" standalone="yes"?>
<Relationships xmlns="http://schemas.openxmlformats.org/package/2006/relationships"><Relationship Id="rId2" Type="http://schemas.microsoft.com/office/2011/relationships/chartColorStyle" Target="colors191.xml"/><Relationship Id="rId1" Type="http://schemas.microsoft.com/office/2011/relationships/chartStyle" Target="style191.xml"/></Relationships>
</file>

<file path=xl/charts/_rels/chart192.xml.rels><?xml version="1.0" encoding="UTF-8" standalone="yes"?>
<Relationships xmlns="http://schemas.openxmlformats.org/package/2006/relationships"><Relationship Id="rId2" Type="http://schemas.microsoft.com/office/2011/relationships/chartColorStyle" Target="colors192.xml"/><Relationship Id="rId1" Type="http://schemas.microsoft.com/office/2011/relationships/chartStyle" Target="style192.xml"/></Relationships>
</file>

<file path=xl/charts/_rels/chart193.xml.rels><?xml version="1.0" encoding="UTF-8" standalone="yes"?>
<Relationships xmlns="http://schemas.openxmlformats.org/package/2006/relationships"><Relationship Id="rId2" Type="http://schemas.microsoft.com/office/2011/relationships/chartColorStyle" Target="colors193.xml"/><Relationship Id="rId1" Type="http://schemas.microsoft.com/office/2011/relationships/chartStyle" Target="style19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'Daily shell growth'!$G$149:$G$154</c:f>
              <c:numCache>
                <c:formatCode>0.0</c:formatCode>
                <c:ptCount val="6"/>
                <c:pt idx="0">
                  <c:v>6.2873897372369099</c:v>
                </c:pt>
                <c:pt idx="1">
                  <c:v>31.779331295638041</c:v>
                </c:pt>
                <c:pt idx="2">
                  <c:v>56.295793674014405</c:v>
                </c:pt>
                <c:pt idx="3">
                  <c:v>78.220108441910128</c:v>
                </c:pt>
                <c:pt idx="4">
                  <c:v>95.1001936018028</c:v>
                </c:pt>
                <c:pt idx="5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FEE-4734-A1C0-CCC27E31B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8552816"/>
        <c:axId val="529115504"/>
      </c:scatterChart>
      <c:valAx>
        <c:axId val="598552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9115504"/>
        <c:crosses val="autoZero"/>
        <c:crossBetween val="midCat"/>
      </c:valAx>
      <c:valAx>
        <c:axId val="529115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8552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seasonal!$A$4:$A$371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</c:numCache>
            </c:numRef>
          </c:xVal>
          <c:yVal>
            <c:numRef>
              <c:f>seasonal!$B$4:$B$371</c:f>
              <c:numCache>
                <c:formatCode>0.00</c:formatCode>
                <c:ptCount val="368"/>
                <c:pt idx="0">
                  <c:v>-9.8824449213907108</c:v>
                </c:pt>
                <c:pt idx="1">
                  <c:v>-10.179053182932043</c:v>
                </c:pt>
                <c:pt idx="2">
                  <c:v>-9.8799253200319495</c:v>
                </c:pt>
                <c:pt idx="3">
                  <c:v>-9.4931421329653016</c:v>
                </c:pt>
                <c:pt idx="4">
                  <c:v>-9.7975669462305639</c:v>
                </c:pt>
                <c:pt idx="5">
                  <c:v>-9.8451710520416036</c:v>
                </c:pt>
                <c:pt idx="6">
                  <c:v>-9.9269123080931081</c:v>
                </c:pt>
                <c:pt idx="7">
                  <c:v>-10.360473772586774</c:v>
                </c:pt>
                <c:pt idx="8">
                  <c:v>-9.850935313551469</c:v>
                </c:pt>
                <c:pt idx="9">
                  <c:v>-9.6424827846873082</c:v>
                </c:pt>
                <c:pt idx="10">
                  <c:v>-9.6890919403414184</c:v>
                </c:pt>
                <c:pt idx="11">
                  <c:v>-10.910130314646841</c:v>
                </c:pt>
                <c:pt idx="12">
                  <c:v>-10.641228739416603</c:v>
                </c:pt>
                <c:pt idx="13">
                  <c:v>-10.108881873734395</c:v>
                </c:pt>
                <c:pt idx="14">
                  <c:v>-10.285760034911796</c:v>
                </c:pt>
                <c:pt idx="15">
                  <c:v>-10.038546348651211</c:v>
                </c:pt>
                <c:pt idx="16">
                  <c:v>-10.180764641604801</c:v>
                </c:pt>
                <c:pt idx="17">
                  <c:v>-9.7173799296887235</c:v>
                </c:pt>
                <c:pt idx="18">
                  <c:v>-9.955698988838531</c:v>
                </c:pt>
                <c:pt idx="19">
                  <c:v>-10.12755480398153</c:v>
                </c:pt>
                <c:pt idx="20">
                  <c:v>-10.026086250597812</c:v>
                </c:pt>
                <c:pt idx="21">
                  <c:v>-9.7452835526725909</c:v>
                </c:pt>
                <c:pt idx="22">
                  <c:v>-9.3478054665996169</c:v>
                </c:pt>
                <c:pt idx="23">
                  <c:v>-9.3005165113961414</c:v>
                </c:pt>
                <c:pt idx="24">
                  <c:v>-9.4689460947491657</c:v>
                </c:pt>
                <c:pt idx="25">
                  <c:v>-9.6130126173697619</c:v>
                </c:pt>
                <c:pt idx="26">
                  <c:v>-9.6324002616903321</c:v>
                </c:pt>
                <c:pt idx="27">
                  <c:v>-9.6356056013586695</c:v>
                </c:pt>
                <c:pt idx="28">
                  <c:v>-9.5500146898478313</c:v>
                </c:pt>
                <c:pt idx="29">
                  <c:v>-9.1620402482839012</c:v>
                </c:pt>
                <c:pt idx="30">
                  <c:v>-9.4686100290267401</c:v>
                </c:pt>
                <c:pt idx="31">
                  <c:v>-9.3277199610072774</c:v>
                </c:pt>
                <c:pt idx="32">
                  <c:v>-9.3124017416613505</c:v>
                </c:pt>
                <c:pt idx="33">
                  <c:v>-9.6974962654588168</c:v>
                </c:pt>
                <c:pt idx="34">
                  <c:v>-9.8507692559413442</c:v>
                </c:pt>
                <c:pt idx="35">
                  <c:v>-10.185278719943812</c:v>
                </c:pt>
                <c:pt idx="36">
                  <c:v>-10.040607535319287</c:v>
                </c:pt>
                <c:pt idx="37">
                  <c:v>-9.6054143078213272</c:v>
                </c:pt>
                <c:pt idx="38">
                  <c:v>-9.7243333436816322</c:v>
                </c:pt>
                <c:pt idx="39">
                  <c:v>-9.4556957413428062</c:v>
                </c:pt>
                <c:pt idx="40">
                  <c:v>-10.012125984966509</c:v>
                </c:pt>
                <c:pt idx="41">
                  <c:v>-10.168752511954063</c:v>
                </c:pt>
                <c:pt idx="42">
                  <c:v>-10.296091361891165</c:v>
                </c:pt>
                <c:pt idx="43">
                  <c:v>-10.167142318994154</c:v>
                </c:pt>
                <c:pt idx="44">
                  <c:v>-10.242764346515239</c:v>
                </c:pt>
                <c:pt idx="45">
                  <c:v>-10.175398901406579</c:v>
                </c:pt>
                <c:pt idx="46">
                  <c:v>-9.8755766495576154</c:v>
                </c:pt>
                <c:pt idx="47">
                  <c:v>-10.02071178076592</c:v>
                </c:pt>
                <c:pt idx="48">
                  <c:v>-10.279107500037707</c:v>
                </c:pt>
                <c:pt idx="49">
                  <c:v>-10.537503219309494</c:v>
                </c:pt>
                <c:pt idx="50">
                  <c:v>-10.428402995464381</c:v>
                </c:pt>
                <c:pt idx="51">
                  <c:v>-10.272423298020946</c:v>
                </c:pt>
                <c:pt idx="52">
                  <c:v>-10.517085383173097</c:v>
                </c:pt>
                <c:pt idx="53">
                  <c:v>-10.497698948751406</c:v>
                </c:pt>
                <c:pt idx="54">
                  <c:v>-10.329467523398936</c:v>
                </c:pt>
                <c:pt idx="55">
                  <c:v>-10.011291345592598</c:v>
                </c:pt>
                <c:pt idx="56">
                  <c:v>-9.9852602381739057</c:v>
                </c:pt>
                <c:pt idx="57">
                  <c:v>-9.3106455989640189</c:v>
                </c:pt>
                <c:pt idx="58">
                  <c:v>-9.6499796966863087</c:v>
                </c:pt>
                <c:pt idx="59">
                  <c:v>-10.1982775192962</c:v>
                </c:pt>
                <c:pt idx="60">
                  <c:v>-10.727424620970034</c:v>
                </c:pt>
                <c:pt idx="61">
                  <c:v>-10.604115891884797</c:v>
                </c:pt>
                <c:pt idx="62">
                  <c:v>-10.349883792326352</c:v>
                </c:pt>
                <c:pt idx="63">
                  <c:v>-10.743164552308604</c:v>
                </c:pt>
                <c:pt idx="64">
                  <c:v>-10.665029465318984</c:v>
                </c:pt>
                <c:pt idx="65">
                  <c:v>-10.693067811621644</c:v>
                </c:pt>
                <c:pt idx="66">
                  <c:v>-10.727448765253307</c:v>
                </c:pt>
                <c:pt idx="67">
                  <c:v>-10.582862075108805</c:v>
                </c:pt>
                <c:pt idx="68">
                  <c:v>-10.53984993543966</c:v>
                </c:pt>
                <c:pt idx="69">
                  <c:v>-9.5656255289926566</c:v>
                </c:pt>
                <c:pt idx="70">
                  <c:v>-9.8201761301975647</c:v>
                </c:pt>
                <c:pt idx="71">
                  <c:v>-9.7079553885329926</c:v>
                </c:pt>
                <c:pt idx="72">
                  <c:v>-10.030382431181703</c:v>
                </c:pt>
                <c:pt idx="73">
                  <c:v>-10.023881723178391</c:v>
                </c:pt>
                <c:pt idx="74">
                  <c:v>-10.509169464795312</c:v>
                </c:pt>
                <c:pt idx="75">
                  <c:v>-10.062579815590999</c:v>
                </c:pt>
                <c:pt idx="76">
                  <c:v>-9.1959464070602905</c:v>
                </c:pt>
                <c:pt idx="77">
                  <c:v>-9.6733155300667946</c:v>
                </c:pt>
                <c:pt idx="78">
                  <c:v>-9.6639715989890131</c:v>
                </c:pt>
                <c:pt idx="79">
                  <c:v>-9.837521285141527</c:v>
                </c:pt>
                <c:pt idx="80">
                  <c:v>-9.9811047359701064</c:v>
                </c:pt>
                <c:pt idx="81">
                  <c:v>-10.124688186798688</c:v>
                </c:pt>
                <c:pt idx="82">
                  <c:v>-9.9413093305942315</c:v>
                </c:pt>
                <c:pt idx="83">
                  <c:v>-9.7233899928185217</c:v>
                </c:pt>
                <c:pt idx="84">
                  <c:v>-9.6672023380353806</c:v>
                </c:pt>
                <c:pt idx="85">
                  <c:v>-9.8778289205930214</c:v>
                </c:pt>
                <c:pt idx="86">
                  <c:v>-10.145409702730765</c:v>
                </c:pt>
                <c:pt idx="87">
                  <c:v>-10.088696418693939</c:v>
                </c:pt>
                <c:pt idx="88">
                  <c:v>-9.660087588017948</c:v>
                </c:pt>
                <c:pt idx="89">
                  <c:v>-9.7026883183176604</c:v>
                </c:pt>
                <c:pt idx="90">
                  <c:v>-9.2227883265383195</c:v>
                </c:pt>
                <c:pt idx="91">
                  <c:v>-9.5080921596530423</c:v>
                </c:pt>
                <c:pt idx="92">
                  <c:v>-9.9414398262459205</c:v>
                </c:pt>
                <c:pt idx="93">
                  <c:v>-9.716431320726965</c:v>
                </c:pt>
                <c:pt idx="94">
                  <c:v>-9.6862543732072197</c:v>
                </c:pt>
                <c:pt idx="95">
                  <c:v>-8.6274734514516442</c:v>
                </c:pt>
                <c:pt idx="96">
                  <c:v>-9.165346394975268</c:v>
                </c:pt>
                <c:pt idx="97">
                  <c:v>-9.4377811282830972</c:v>
                </c:pt>
                <c:pt idx="98">
                  <c:v>-9.2097064151329846</c:v>
                </c:pt>
                <c:pt idx="99">
                  <c:v>-10.13370563272289</c:v>
                </c:pt>
                <c:pt idx="100">
                  <c:v>-10.314539307622459</c:v>
                </c:pt>
                <c:pt idx="101">
                  <c:v>-10.153419079125207</c:v>
                </c:pt>
                <c:pt idx="102">
                  <c:v>-10.171413195704297</c:v>
                </c:pt>
                <c:pt idx="103">
                  <c:v>-9.8985410153202213</c:v>
                </c:pt>
                <c:pt idx="104">
                  <c:v>-9.8721231967045622</c:v>
                </c:pt>
                <c:pt idx="105">
                  <c:v>-9.1710599790246032</c:v>
                </c:pt>
                <c:pt idx="106">
                  <c:v>-9.6672023380353806</c:v>
                </c:pt>
                <c:pt idx="107">
                  <c:v>-9.166931526300635</c:v>
                </c:pt>
                <c:pt idx="108">
                  <c:v>-9.524521811820895</c:v>
                </c:pt>
                <c:pt idx="109">
                  <c:v>-9.6673137107064786</c:v>
                </c:pt>
                <c:pt idx="110">
                  <c:v>-9.8205092349591769</c:v>
                </c:pt>
                <c:pt idx="111">
                  <c:v>-10.01937274845784</c:v>
                </c:pt>
                <c:pt idx="112">
                  <c:v>-9.7151928319858438</c:v>
                </c:pt>
                <c:pt idx="113">
                  <c:v>-9.9025834276509368</c:v>
                </c:pt>
                <c:pt idx="114">
                  <c:v>-9.2526833990457966</c:v>
                </c:pt>
                <c:pt idx="115">
                  <c:v>-9.0680540785332528</c:v>
                </c:pt>
                <c:pt idx="116">
                  <c:v>-9.4387494919275383</c:v>
                </c:pt>
                <c:pt idx="117">
                  <c:v>-9.7004033501425493</c:v>
                </c:pt>
                <c:pt idx="118">
                  <c:v>-9.7963564035810631</c:v>
                </c:pt>
                <c:pt idx="119">
                  <c:v>-9.8015062219254183</c:v>
                </c:pt>
                <c:pt idx="120">
                  <c:v>-9.9533767344187378</c:v>
                </c:pt>
                <c:pt idx="121">
                  <c:v>-9.8830785840395148</c:v>
                </c:pt>
                <c:pt idx="122">
                  <c:v>-9.83392055853278</c:v>
                </c:pt>
                <c:pt idx="123">
                  <c:v>-9.8414078718198894</c:v>
                </c:pt>
                <c:pt idx="124">
                  <c:v>-9.644025603356015</c:v>
                </c:pt>
                <c:pt idx="125">
                  <c:v>-9.2979956869898324</c:v>
                </c:pt>
                <c:pt idx="126">
                  <c:v>-9.2778775264093412</c:v>
                </c:pt>
                <c:pt idx="127">
                  <c:v>-10.17723239591508</c:v>
                </c:pt>
                <c:pt idx="128">
                  <c:v>-9.9946335002669109</c:v>
                </c:pt>
                <c:pt idx="129">
                  <c:v>-10.409527264806972</c:v>
                </c:pt>
                <c:pt idx="130">
                  <c:v>-10.447207051698239</c:v>
                </c:pt>
                <c:pt idx="131">
                  <c:v>-10.233423612079616</c:v>
                </c:pt>
                <c:pt idx="132">
                  <c:v>-10.06721612169377</c:v>
                </c:pt>
                <c:pt idx="133">
                  <c:v>-10.08257145110799</c:v>
                </c:pt>
                <c:pt idx="134">
                  <c:v>-9.9548551422723204</c:v>
                </c:pt>
                <c:pt idx="135">
                  <c:v>-9.827138833436651</c:v>
                </c:pt>
                <c:pt idx="136">
                  <c:v>-9.7322768494181471</c:v>
                </c:pt>
                <c:pt idx="137">
                  <c:v>-9.8269678236360321</c:v>
                </c:pt>
                <c:pt idx="138">
                  <c:v>-9.6507059602373566</c:v>
                </c:pt>
                <c:pt idx="139">
                  <c:v>-10.003985205811032</c:v>
                </c:pt>
                <c:pt idx="140">
                  <c:v>-9.473782747872189</c:v>
                </c:pt>
                <c:pt idx="141">
                  <c:v>-10.097955266643655</c:v>
                </c:pt>
                <c:pt idx="142">
                  <c:v>-10.063595472206925</c:v>
                </c:pt>
                <c:pt idx="143">
                  <c:v>-9.5634860648838078</c:v>
                </c:pt>
                <c:pt idx="144">
                  <c:v>-9.3698261735419948</c:v>
                </c:pt>
                <c:pt idx="145">
                  <c:v>-9.7452470045234207</c:v>
                </c:pt>
                <c:pt idx="146">
                  <c:v>-10.166993824272909</c:v>
                </c:pt>
                <c:pt idx="147">
                  <c:v>-10.279883108009386</c:v>
                </c:pt>
                <c:pt idx="148">
                  <c:v>-9.5521124989406516</c:v>
                </c:pt>
                <c:pt idx="149">
                  <c:v>-9.5867040364679301</c:v>
                </c:pt>
                <c:pt idx="150">
                  <c:v>-10.216597844065614</c:v>
                </c:pt>
                <c:pt idx="151">
                  <c:v>-10.495313849983305</c:v>
                </c:pt>
                <c:pt idx="152">
                  <c:v>-10.751712849051186</c:v>
                </c:pt>
                <c:pt idx="153">
                  <c:v>-11.101607919514107</c:v>
                </c:pt>
                <c:pt idx="154">
                  <c:v>-10.321166852933048</c:v>
                </c:pt>
                <c:pt idx="155">
                  <c:v>-9.6426584930046619</c:v>
                </c:pt>
                <c:pt idx="156">
                  <c:v>-9.5936773078737776</c:v>
                </c:pt>
                <c:pt idx="157">
                  <c:v>-9.473708849719424</c:v>
                </c:pt>
                <c:pt idx="158">
                  <c:v>-9.6384151432440994</c:v>
                </c:pt>
                <c:pt idx="159">
                  <c:v>-9.4993753524050835</c:v>
                </c:pt>
                <c:pt idx="160">
                  <c:v>-9.5450735551528467</c:v>
                </c:pt>
                <c:pt idx="161">
                  <c:v>-9.2825273501952008</c:v>
                </c:pt>
                <c:pt idx="162">
                  <c:v>-9.1627509232779634</c:v>
                </c:pt>
                <c:pt idx="163">
                  <c:v>-9.0719536513813335</c:v>
                </c:pt>
                <c:pt idx="164">
                  <c:v>-9.3614809069308755</c:v>
                </c:pt>
                <c:pt idx="165">
                  <c:v>-9.4126718709847417</c:v>
                </c:pt>
                <c:pt idx="166">
                  <c:v>-8.8049183937600528</c:v>
                </c:pt>
                <c:pt idx="167">
                  <c:v>-9.176583875232307</c:v>
                </c:pt>
                <c:pt idx="168">
                  <c:v>-9.5735336318061588</c:v>
                </c:pt>
                <c:pt idx="169">
                  <c:v>-9.6947764853363267</c:v>
                </c:pt>
                <c:pt idx="170">
                  <c:v>-9.6902479410978977</c:v>
                </c:pt>
                <c:pt idx="171">
                  <c:v>-9.3821763035977597</c:v>
                </c:pt>
                <c:pt idx="172">
                  <c:v>-9.6156404719914281</c:v>
                </c:pt>
                <c:pt idx="173">
                  <c:v>-8.8728813405678224</c:v>
                </c:pt>
                <c:pt idx="174">
                  <c:v>-9.1269100480630279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116680"/>
        <c:axId val="837487712"/>
      </c:scatterChart>
      <c:scatterChart>
        <c:scatterStyle val="lineMarker"/>
        <c:varyColors val="0"/>
        <c:ser>
          <c:idx val="1"/>
          <c:order val="1"/>
          <c:spPr>
            <a:ln w="127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seasonal!$A$4:$A$371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</c:numCache>
            </c:numRef>
          </c:xVal>
          <c:yVal>
            <c:numRef>
              <c:f>seasonal!$C$4:$C$371</c:f>
              <c:numCache>
                <c:formatCode>0.00</c:formatCode>
                <c:ptCount val="368"/>
                <c:pt idx="0">
                  <c:v>-8.4988642144537927</c:v>
                </c:pt>
                <c:pt idx="1">
                  <c:v>-8.6846273759905319</c:v>
                </c:pt>
                <c:pt idx="2">
                  <c:v>-8.6342305393112682</c:v>
                </c:pt>
                <c:pt idx="3">
                  <c:v>-8.3106548459391281</c:v>
                </c:pt>
                <c:pt idx="4">
                  <c:v>-8.2737402295189835</c:v>
                </c:pt>
                <c:pt idx="5">
                  <c:v>-8.2755455992673586</c:v>
                </c:pt>
                <c:pt idx="6">
                  <c:v>-8.427186814040903</c:v>
                </c:pt>
                <c:pt idx="7">
                  <c:v>-9.0879191026790149</c:v>
                </c:pt>
                <c:pt idx="8">
                  <c:v>-9.0030368611745377</c:v>
                </c:pt>
                <c:pt idx="9">
                  <c:v>-8.8940267643125228</c:v>
                </c:pt>
                <c:pt idx="10">
                  <c:v>-8.7023531299769186</c:v>
                </c:pt>
                <c:pt idx="11">
                  <c:v>-9.142677062295105</c:v>
                </c:pt>
                <c:pt idx="12">
                  <c:v>-8.9216028439693744</c:v>
                </c:pt>
                <c:pt idx="13">
                  <c:v>-8.716253464668215</c:v>
                </c:pt>
                <c:pt idx="14">
                  <c:v>-9.231380106632562</c:v>
                </c:pt>
                <c:pt idx="15">
                  <c:v>-8.8803023164322248</c:v>
                </c:pt>
                <c:pt idx="16">
                  <c:v>-8.9562943460019895</c:v>
                </c:pt>
                <c:pt idx="17">
                  <c:v>-8.4897855376999711</c:v>
                </c:pt>
                <c:pt idx="18">
                  <c:v>-8.6591814442471762</c:v>
                </c:pt>
                <c:pt idx="19">
                  <c:v>-8.5163975941054026</c:v>
                </c:pt>
                <c:pt idx="20">
                  <c:v>-8.7860897557342081</c:v>
                </c:pt>
                <c:pt idx="21">
                  <c:v>-7.7085000949743661</c:v>
                </c:pt>
                <c:pt idx="22">
                  <c:v>-7.4026011688715254</c:v>
                </c:pt>
                <c:pt idx="23">
                  <c:v>-8.587229797955052</c:v>
                </c:pt>
                <c:pt idx="24">
                  <c:v>-8.1051344156204426</c:v>
                </c:pt>
                <c:pt idx="25">
                  <c:v>-8.2670644076321107</c:v>
                </c:pt>
                <c:pt idx="26">
                  <c:v>-8.397443033167443</c:v>
                </c:pt>
                <c:pt idx="27">
                  <c:v>-9.0398797177177794</c:v>
                </c:pt>
                <c:pt idx="28">
                  <c:v>-9.5642324406951325</c:v>
                </c:pt>
                <c:pt idx="29">
                  <c:v>-9.5171099618554216</c:v>
                </c:pt>
                <c:pt idx="30">
                  <c:v>-9.4940822313108555</c:v>
                </c:pt>
                <c:pt idx="31">
                  <c:v>-9.3532988378803719</c:v>
                </c:pt>
                <c:pt idx="32">
                  <c:v>-9.6587503072669385</c:v>
                </c:pt>
                <c:pt idx="33">
                  <c:v>-9.3672780367186004</c:v>
                </c:pt>
                <c:pt idx="34">
                  <c:v>-9.3810914776863594</c:v>
                </c:pt>
                <c:pt idx="35">
                  <c:v>-9.069081512395968</c:v>
                </c:pt>
                <c:pt idx="36">
                  <c:v>-9.2915366153136461</c:v>
                </c:pt>
                <c:pt idx="37">
                  <c:v>-8.6531529135405041</c:v>
                </c:pt>
                <c:pt idx="38">
                  <c:v>-8.5986758138892654</c:v>
                </c:pt>
                <c:pt idx="39">
                  <c:v>-8.7069402125143078</c:v>
                </c:pt>
                <c:pt idx="40">
                  <c:v>-9.4883168630619288</c:v>
                </c:pt>
                <c:pt idx="41">
                  <c:v>-9.3536191466368876</c:v>
                </c:pt>
                <c:pt idx="42">
                  <c:v>-9.1682526390056704</c:v>
                </c:pt>
                <c:pt idx="43">
                  <c:v>-8.877247667263596</c:v>
                </c:pt>
                <c:pt idx="44">
                  <c:v>-9.0821134930107235</c:v>
                </c:pt>
                <c:pt idx="45">
                  <c:v>-9.0250846421901585</c:v>
                </c:pt>
                <c:pt idx="46">
                  <c:v>-8.7103255654809626</c:v>
                </c:pt>
                <c:pt idx="47">
                  <c:v>-9.5868938650777356</c:v>
                </c:pt>
                <c:pt idx="48">
                  <c:v>-10.042149087941343</c:v>
                </c:pt>
                <c:pt idx="49">
                  <c:v>-10.497404310804949</c:v>
                </c:pt>
                <c:pt idx="50">
                  <c:v>-10.233430126151488</c:v>
                </c:pt>
                <c:pt idx="51">
                  <c:v>-10.383469229014054</c:v>
                </c:pt>
                <c:pt idx="52">
                  <c:v>-10.166134264307917</c:v>
                </c:pt>
                <c:pt idx="53">
                  <c:v>-10.026370722877465</c:v>
                </c:pt>
                <c:pt idx="54">
                  <c:v>-9.6483334851864271</c:v>
                </c:pt>
                <c:pt idx="55">
                  <c:v>-8.9572770219652451</c:v>
                </c:pt>
                <c:pt idx="56">
                  <c:v>-9.6310779880152726</c:v>
                </c:pt>
                <c:pt idx="57">
                  <c:v>-8.2109554554965314</c:v>
                </c:pt>
                <c:pt idx="58">
                  <c:v>-9.0553793317335405</c:v>
                </c:pt>
                <c:pt idx="59">
                  <c:v>-10.234373959395528</c:v>
                </c:pt>
                <c:pt idx="60">
                  <c:v>-10.901778021687804</c:v>
                </c:pt>
                <c:pt idx="61">
                  <c:v>-11.084955286824908</c:v>
                </c:pt>
                <c:pt idx="62">
                  <c:v>-11.028525684725805</c:v>
                </c:pt>
                <c:pt idx="63">
                  <c:v>-11.591054371746678</c:v>
                </c:pt>
                <c:pt idx="64">
                  <c:v>-11.321869566799828</c:v>
                </c:pt>
                <c:pt idx="65">
                  <c:v>-11.632378362589488</c:v>
                </c:pt>
                <c:pt idx="66">
                  <c:v>-11.715842702362634</c:v>
                </c:pt>
                <c:pt idx="67">
                  <c:v>-12.100956778303505</c:v>
                </c:pt>
                <c:pt idx="68">
                  <c:v>-11.763141756886728</c:v>
                </c:pt>
                <c:pt idx="69">
                  <c:v>-10.948916399695651</c:v>
                </c:pt>
                <c:pt idx="70">
                  <c:v>-10.618897914527984</c:v>
                </c:pt>
                <c:pt idx="71">
                  <c:v>-10.466384414040723</c:v>
                </c:pt>
                <c:pt idx="72">
                  <c:v>-10.720326451355815</c:v>
                </c:pt>
                <c:pt idx="73">
                  <c:v>-11.256880259841155</c:v>
                </c:pt>
                <c:pt idx="74">
                  <c:v>-12.114587607158734</c:v>
                </c:pt>
                <c:pt idx="75">
                  <c:v>-12.083824530632914</c:v>
                </c:pt>
                <c:pt idx="76">
                  <c:v>-10.745136366412805</c:v>
                </c:pt>
                <c:pt idx="77">
                  <c:v>-10.802165859527673</c:v>
                </c:pt>
                <c:pt idx="78">
                  <c:v>-11.043762221270963</c:v>
                </c:pt>
                <c:pt idx="79">
                  <c:v>-11.01684814844999</c:v>
                </c:pt>
                <c:pt idx="80">
                  <c:v>-10.91927602328693</c:v>
                </c:pt>
                <c:pt idx="81">
                  <c:v>-10.82170389812387</c:v>
                </c:pt>
                <c:pt idx="82">
                  <c:v>-10.702127110161062</c:v>
                </c:pt>
                <c:pt idx="83">
                  <c:v>-10.112850470482099</c:v>
                </c:pt>
                <c:pt idx="84">
                  <c:v>-10.162349894625695</c:v>
                </c:pt>
                <c:pt idx="85">
                  <c:v>-10.42381679009678</c:v>
                </c:pt>
                <c:pt idx="86">
                  <c:v>-10.771408030572378</c:v>
                </c:pt>
                <c:pt idx="87">
                  <c:v>-10.512204702745159</c:v>
                </c:pt>
                <c:pt idx="88">
                  <c:v>-9.7006213515701418</c:v>
                </c:pt>
                <c:pt idx="89">
                  <c:v>-9.9066795881552263</c:v>
                </c:pt>
                <c:pt idx="90">
                  <c:v>-9.288945227346554</c:v>
                </c:pt>
                <c:pt idx="91">
                  <c:v>-9.9096826869125891</c:v>
                </c:pt>
                <c:pt idx="92">
                  <c:v>-10.143968021589519</c:v>
                </c:pt>
                <c:pt idx="93">
                  <c:v>-9.8824670573798485</c:v>
                </c:pt>
                <c:pt idx="94">
                  <c:v>-9.5378491284130984</c:v>
                </c:pt>
                <c:pt idx="95">
                  <c:v>-9.0666220258474155</c:v>
                </c:pt>
                <c:pt idx="96">
                  <c:v>-10.497008909733072</c:v>
                </c:pt>
                <c:pt idx="97">
                  <c:v>-10.65325640874563</c:v>
                </c:pt>
                <c:pt idx="98">
                  <c:v>-10.290992448886774</c:v>
                </c:pt>
                <c:pt idx="99">
                  <c:v>-11.8855938515785</c:v>
                </c:pt>
                <c:pt idx="100">
                  <c:v>-12.32965792364157</c:v>
                </c:pt>
                <c:pt idx="101">
                  <c:v>-12.058139610127647</c:v>
                </c:pt>
                <c:pt idx="102">
                  <c:v>-12.221047248967265</c:v>
                </c:pt>
                <c:pt idx="103">
                  <c:v>-10.607961957703202</c:v>
                </c:pt>
                <c:pt idx="104">
                  <c:v>-10.817255493100625</c:v>
                </c:pt>
                <c:pt idx="105">
                  <c:v>-9.6470005652863495</c:v>
                </c:pt>
                <c:pt idx="106">
                  <c:v>-10.162349894625695</c:v>
                </c:pt>
                <c:pt idx="107">
                  <c:v>-9.9139404336745436</c:v>
                </c:pt>
                <c:pt idx="108">
                  <c:v>-11.594572801811212</c:v>
                </c:pt>
                <c:pt idx="109">
                  <c:v>-11.936661396845784</c:v>
                </c:pt>
                <c:pt idx="110">
                  <c:v>-11.945076735435899</c:v>
                </c:pt>
                <c:pt idx="111">
                  <c:v>-12.268702475023831</c:v>
                </c:pt>
                <c:pt idx="112">
                  <c:v>-12.638052036156457</c:v>
                </c:pt>
                <c:pt idx="113">
                  <c:v>-12.951644795557282</c:v>
                </c:pt>
                <c:pt idx="114">
                  <c:v>-12.374038311626943</c:v>
                </c:pt>
                <c:pt idx="115">
                  <c:v>-12.061187801656525</c:v>
                </c:pt>
                <c:pt idx="116">
                  <c:v>-12.49732353486786</c:v>
                </c:pt>
                <c:pt idx="117">
                  <c:v>-12.716647082437145</c:v>
                </c:pt>
                <c:pt idx="118">
                  <c:v>-12.76239610063061</c:v>
                </c:pt>
                <c:pt idx="119">
                  <c:v>-11.799452677316028</c:v>
                </c:pt>
                <c:pt idx="120">
                  <c:v>-12.574242199588099</c:v>
                </c:pt>
                <c:pt idx="121">
                  <c:v>-11.983370426886086</c:v>
                </c:pt>
                <c:pt idx="122">
                  <c:v>-11.97563996016026</c:v>
                </c:pt>
                <c:pt idx="123">
                  <c:v>-11.923072461510127</c:v>
                </c:pt>
                <c:pt idx="124">
                  <c:v>-11.571851230411735</c:v>
                </c:pt>
                <c:pt idx="125">
                  <c:v>-11.452759884058205</c:v>
                </c:pt>
                <c:pt idx="126">
                  <c:v>-11.476127240121494</c:v>
                </c:pt>
                <c:pt idx="127">
                  <c:v>-12.580073988131412</c:v>
                </c:pt>
                <c:pt idx="128">
                  <c:v>-12.406316572066885</c:v>
                </c:pt>
                <c:pt idx="129">
                  <c:v>-12.917287620211081</c:v>
                </c:pt>
                <c:pt idx="130">
                  <c:v>-12.809438558931346</c:v>
                </c:pt>
                <c:pt idx="131">
                  <c:v>-12.483223928987599</c:v>
                </c:pt>
                <c:pt idx="132">
                  <c:v>-12.513629657130368</c:v>
                </c:pt>
                <c:pt idx="133">
                  <c:v>-12.413007654017683</c:v>
                </c:pt>
                <c:pt idx="134">
                  <c:v>-12.158909465992366</c:v>
                </c:pt>
                <c:pt idx="135">
                  <c:v>-11.904811277967051</c:v>
                </c:pt>
                <c:pt idx="136">
                  <c:v>-12.019287489760815</c:v>
                </c:pt>
                <c:pt idx="137">
                  <c:v>-12.561778215609058</c:v>
                </c:pt>
                <c:pt idx="138">
                  <c:v>-12.188600001627115</c:v>
                </c:pt>
                <c:pt idx="139">
                  <c:v>-13.00203111615096</c:v>
                </c:pt>
                <c:pt idx="140">
                  <c:v>-12.816435699116296</c:v>
                </c:pt>
                <c:pt idx="141">
                  <c:v>-14.127824572857536</c:v>
                </c:pt>
                <c:pt idx="142">
                  <c:v>-14.229786537158004</c:v>
                </c:pt>
                <c:pt idx="143">
                  <c:v>-13.273583349468957</c:v>
                </c:pt>
                <c:pt idx="144">
                  <c:v>-12.616708841263078</c:v>
                </c:pt>
                <c:pt idx="145">
                  <c:v>-12.748896741300848</c:v>
                </c:pt>
                <c:pt idx="146">
                  <c:v>-13.064628742569692</c:v>
                </c:pt>
                <c:pt idx="147">
                  <c:v>-13.214498567276285</c:v>
                </c:pt>
                <c:pt idx="148">
                  <c:v>-11.858324644184352</c:v>
                </c:pt>
                <c:pt idx="149">
                  <c:v>-11.467213976337922</c:v>
                </c:pt>
                <c:pt idx="150">
                  <c:v>-12.282529925590655</c:v>
                </c:pt>
                <c:pt idx="151">
                  <c:v>-12.549498819147141</c:v>
                </c:pt>
                <c:pt idx="152">
                  <c:v>-13.012937151674379</c:v>
                </c:pt>
                <c:pt idx="153">
                  <c:v>-13.584865248644867</c:v>
                </c:pt>
                <c:pt idx="154">
                  <c:v>-12.585307344203301</c:v>
                </c:pt>
                <c:pt idx="155">
                  <c:v>-11.625491496378821</c:v>
                </c:pt>
                <c:pt idx="156">
                  <c:v>-11.426592948986567</c:v>
                </c:pt>
                <c:pt idx="157">
                  <c:v>-11.76204539460911</c:v>
                </c:pt>
                <c:pt idx="158">
                  <c:v>-12.818860968463504</c:v>
                </c:pt>
                <c:pt idx="159">
                  <c:v>-12.932442011885732</c:v>
                </c:pt>
                <c:pt idx="160">
                  <c:v>-13.257431602429365</c:v>
                </c:pt>
                <c:pt idx="161">
                  <c:v>-12.273265913684037</c:v>
                </c:pt>
                <c:pt idx="162">
                  <c:v>-12.484177261212331</c:v>
                </c:pt>
                <c:pt idx="163">
                  <c:v>-11.780666118878854</c:v>
                </c:pt>
                <c:pt idx="164">
                  <c:v>-12.359191459151855</c:v>
                </c:pt>
                <c:pt idx="165">
                  <c:v>-12.740674587676917</c:v>
                </c:pt>
                <c:pt idx="166">
                  <c:v>-11.637534854637138</c:v>
                </c:pt>
                <c:pt idx="167">
                  <c:v>-12.305760505318958</c:v>
                </c:pt>
                <c:pt idx="168">
                  <c:v>-12.73651416286806</c:v>
                </c:pt>
                <c:pt idx="169">
                  <c:v>-12.929164182900358</c:v>
                </c:pt>
                <c:pt idx="170">
                  <c:v>-13.397570178552511</c:v>
                </c:pt>
                <c:pt idx="171">
                  <c:v>-13.070771487817598</c:v>
                </c:pt>
                <c:pt idx="172">
                  <c:v>-13.131932489524157</c:v>
                </c:pt>
                <c:pt idx="173">
                  <c:v>-11.90701825489109</c:v>
                </c:pt>
                <c:pt idx="174">
                  <c:v>-12.411235016270062</c:v>
                </c:pt>
              </c:numCache>
            </c:numRef>
          </c:yVal>
          <c:smooth val="0"/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seasonal!$A$4:$A$371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</c:numCache>
            </c:numRef>
          </c:xVal>
          <c:yVal>
            <c:numRef>
              <c:f>seasonal!$D$4:$D$371</c:f>
              <c:numCache>
                <c:formatCode>0.00</c:formatCode>
                <c:ptCount val="368"/>
                <c:pt idx="3">
                  <c:v>-7</c:v>
                </c:pt>
                <c:pt idx="10">
                  <c:v>-7</c:v>
                </c:pt>
                <c:pt idx="18">
                  <c:v>-7</c:v>
                </c:pt>
                <c:pt idx="29">
                  <c:v>-7</c:v>
                </c:pt>
                <c:pt idx="37">
                  <c:v>-7</c:v>
                </c:pt>
                <c:pt idx="46">
                  <c:v>-7</c:v>
                </c:pt>
                <c:pt idx="57">
                  <c:v>-7</c:v>
                </c:pt>
                <c:pt idx="69">
                  <c:v>-7</c:v>
                </c:pt>
                <c:pt idx="84">
                  <c:v>-7</c:v>
                </c:pt>
                <c:pt idx="95">
                  <c:v>-7</c:v>
                </c:pt>
                <c:pt idx="105">
                  <c:v>-7</c:v>
                </c:pt>
                <c:pt idx="115">
                  <c:v>-7</c:v>
                </c:pt>
                <c:pt idx="125">
                  <c:v>-7</c:v>
                </c:pt>
                <c:pt idx="134">
                  <c:v>-7</c:v>
                </c:pt>
                <c:pt idx="144">
                  <c:v>-7</c:v>
                </c:pt>
                <c:pt idx="148">
                  <c:v>-7</c:v>
                </c:pt>
                <c:pt idx="157">
                  <c:v>-7</c:v>
                </c:pt>
                <c:pt idx="164">
                  <c:v>-7</c:v>
                </c:pt>
                <c:pt idx="171">
                  <c:v>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489280"/>
        <c:axId val="837493984"/>
      </c:scatterChart>
      <c:valAx>
        <c:axId val="529116680"/>
        <c:scaling>
          <c:orientation val="minMax"/>
          <c:max val="18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37487712"/>
        <c:crossesAt val="-12"/>
        <c:crossBetween val="midCat"/>
        <c:majorUnit val="50"/>
      </c:valAx>
      <c:valAx>
        <c:axId val="837487712"/>
        <c:scaling>
          <c:orientation val="minMax"/>
          <c:max val="-7"/>
          <c:min val="-12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9116680"/>
        <c:crosses val="autoZero"/>
        <c:crossBetween val="midCat"/>
        <c:majorUnit val="1"/>
      </c:valAx>
      <c:valAx>
        <c:axId val="837493984"/>
        <c:scaling>
          <c:orientation val="minMax"/>
          <c:max val="-7"/>
          <c:min val="-15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37489280"/>
        <c:crosses val="max"/>
        <c:crossBetween val="midCat"/>
        <c:majorUnit val="2"/>
      </c:valAx>
      <c:valAx>
        <c:axId val="83748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749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seasonal!$A$4:$A$371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</c:numCache>
            </c:numRef>
          </c:xVal>
          <c:yVal>
            <c:numRef>
              <c:f>seasonal!$E$4:$E$371</c:f>
              <c:numCache>
                <c:formatCode>0.00</c:formatCode>
                <c:ptCount val="368"/>
                <c:pt idx="0">
                  <c:v>-9.8132440019105136</c:v>
                </c:pt>
                <c:pt idx="1">
                  <c:v>-10.412981219630785</c:v>
                </c:pt>
                <c:pt idx="2">
                  <c:v>-10.225612312002355</c:v>
                </c:pt>
                <c:pt idx="3">
                  <c:v>-10.017223795762201</c:v>
                </c:pt>
                <c:pt idx="4">
                  <c:v>-10.508251778984867</c:v>
                </c:pt>
                <c:pt idx="5">
                  <c:v>-10.453621535798426</c:v>
                </c:pt>
                <c:pt idx="6">
                  <c:v>-10.48468245329979</c:v>
                </c:pt>
                <c:pt idx="7">
                  <c:v>-10.3167750913532</c:v>
                </c:pt>
                <c:pt idx="8">
                  <c:v>-10.65417722823687</c:v>
                </c:pt>
                <c:pt idx="9">
                  <c:v>-10.41802759831427</c:v>
                </c:pt>
                <c:pt idx="10">
                  <c:v>-10.414564499656755</c:v>
                </c:pt>
                <c:pt idx="11">
                  <c:v>-10.392921152397758</c:v>
                </c:pt>
                <c:pt idx="12">
                  <c:v>-10.209428548494579</c:v>
                </c:pt>
                <c:pt idx="13">
                  <c:v>-10.362730877548042</c:v>
                </c:pt>
                <c:pt idx="14">
                  <c:v>-10.354452719956292</c:v>
                </c:pt>
                <c:pt idx="15">
                  <c:v>-10.429411020973799</c:v>
                </c:pt>
                <c:pt idx="16">
                  <c:v>-10.395575759598769</c:v>
                </c:pt>
                <c:pt idx="17">
                  <c:v>-10.000978773530846</c:v>
                </c:pt>
                <c:pt idx="18">
                  <c:v>-10.015251949969228</c:v>
                </c:pt>
                <c:pt idx="19">
                  <c:v>-9.5480972725547062</c:v>
                </c:pt>
                <c:pt idx="20">
                  <c:v>-9.4197814855893203</c:v>
                </c:pt>
                <c:pt idx="21">
                  <c:v>-9.542247825598583</c:v>
                </c:pt>
                <c:pt idx="22">
                  <c:v>-9.7092783418971926</c:v>
                </c:pt>
                <c:pt idx="23">
                  <c:v>-9.7429375283527833</c:v>
                </c:pt>
                <c:pt idx="24">
                  <c:v>-9.8185876749946779</c:v>
                </c:pt>
                <c:pt idx="25">
                  <c:v>-9.8942378216365725</c:v>
                </c:pt>
                <c:pt idx="26">
                  <c:v>-10.16547412354231</c:v>
                </c:pt>
                <c:pt idx="27">
                  <c:v>-9.7454690422713632</c:v>
                </c:pt>
                <c:pt idx="28">
                  <c:v>-9.9114508277812217</c:v>
                </c:pt>
                <c:pt idx="29">
                  <c:v>-10.337030094695969</c:v>
                </c:pt>
                <c:pt idx="30">
                  <c:v>-10.050510985838647</c:v>
                </c:pt>
                <c:pt idx="31">
                  <c:v>-10.223480441549198</c:v>
                </c:pt>
                <c:pt idx="32">
                  <c:v>-9.7813147993390199</c:v>
                </c:pt>
                <c:pt idx="33">
                  <c:v>-9.993842280521319</c:v>
                </c:pt>
                <c:pt idx="34">
                  <c:v>-9.7171329690037265</c:v>
                </c:pt>
                <c:pt idx="35">
                  <c:v>-9.816130277477864</c:v>
                </c:pt>
                <c:pt idx="36">
                  <c:v>-9.9305117204815083</c:v>
                </c:pt>
                <c:pt idx="37">
                  <c:v>-9.6305521542206094</c:v>
                </c:pt>
                <c:pt idx="38">
                  <c:v>-10.201955421088652</c:v>
                </c:pt>
                <c:pt idx="39">
                  <c:v>-10.031468212845107</c:v>
                </c:pt>
                <c:pt idx="40">
                  <c:v>-9.7218523902143001</c:v>
                </c:pt>
                <c:pt idx="41">
                  <c:v>-9.8445342924150729</c:v>
                </c:pt>
                <c:pt idx="42">
                  <c:v>-9.7182934323939119</c:v>
                </c:pt>
                <c:pt idx="43">
                  <c:v>-10.014834773003582</c:v>
                </c:pt>
                <c:pt idx="44">
                  <c:v>-9.4882791172263587</c:v>
                </c:pt>
                <c:pt idx="45">
                  <c:v>-9.2904193187474515</c:v>
                </c:pt>
                <c:pt idx="46">
                  <c:v>-9.0925595202685443</c:v>
                </c:pt>
                <c:pt idx="47">
                  <c:v>-9.3134017867000303</c:v>
                </c:pt>
                <c:pt idx="48">
                  <c:v>-9.4544648688100335</c:v>
                </c:pt>
                <c:pt idx="49">
                  <c:v>-9.3718662563523107</c:v>
                </c:pt>
                <c:pt idx="50">
                  <c:v>-9.1229779866030594</c:v>
                </c:pt>
                <c:pt idx="51">
                  <c:v>-9.6612854081404862</c:v>
                </c:pt>
                <c:pt idx="52">
                  <c:v>-9.9544770981673789</c:v>
                </c:pt>
                <c:pt idx="53">
                  <c:v>-9.9618707370237054</c:v>
                </c:pt>
                <c:pt idx="54">
                  <c:v>-9.8805120139678753</c:v>
                </c:pt>
                <c:pt idx="55">
                  <c:v>-10.02335847561347</c:v>
                </c:pt>
                <c:pt idx="56">
                  <c:v>-9.8478058153899131</c:v>
                </c:pt>
                <c:pt idx="57">
                  <c:v>-9.9016964573945181</c:v>
                </c:pt>
                <c:pt idx="58">
                  <c:v>-9.6641975070277972</c:v>
                </c:pt>
                <c:pt idx="59">
                  <c:v>-10.076424078554201</c:v>
                </c:pt>
                <c:pt idx="60">
                  <c:v>-10.340125798992021</c:v>
                </c:pt>
                <c:pt idx="61">
                  <c:v>-10.618383316901841</c:v>
                </c:pt>
                <c:pt idx="62">
                  <c:v>-10.47927716734203</c:v>
                </c:pt>
                <c:pt idx="63">
                  <c:v>-10.399666889928364</c:v>
                </c:pt>
                <c:pt idx="64">
                  <c:v>-10.039959239040181</c:v>
                </c:pt>
                <c:pt idx="65">
                  <c:v>-10.017649536813186</c:v>
                </c:pt>
                <c:pt idx="66">
                  <c:v>-10.376357977052228</c:v>
                </c:pt>
                <c:pt idx="67">
                  <c:v>-10.429571362916832</c:v>
                </c:pt>
                <c:pt idx="68">
                  <c:v>-10.575242505858057</c:v>
                </c:pt>
                <c:pt idx="69">
                  <c:v>-10.340724360218868</c:v>
                </c:pt>
                <c:pt idx="70">
                  <c:v>-10.416609976845024</c:v>
                </c:pt>
                <c:pt idx="71">
                  <c:v>-10.454592354303024</c:v>
                </c:pt>
                <c:pt idx="72">
                  <c:v>-10.393371588139495</c:v>
                </c:pt>
                <c:pt idx="73">
                  <c:v>-10.378927545298303</c:v>
                </c:pt>
                <c:pt idx="74">
                  <c:v>-10.299464500860433</c:v>
                </c:pt>
                <c:pt idx="75">
                  <c:v>-9.9564143587321929</c:v>
                </c:pt>
                <c:pt idx="76">
                  <c:v>-9.7181853915322574</c:v>
                </c:pt>
                <c:pt idx="77">
                  <c:v>-9.4799564243323218</c:v>
                </c:pt>
                <c:pt idx="78">
                  <c:v>-9.5797189974041999</c:v>
                </c:pt>
                <c:pt idx="79">
                  <c:v>-9.759198278260552</c:v>
                </c:pt>
                <c:pt idx="80">
                  <c:v>-9.7511264470508792</c:v>
                </c:pt>
                <c:pt idx="81">
                  <c:v>-9.5002802991265227</c:v>
                </c:pt>
                <c:pt idx="82">
                  <c:v>-9.7881798395366353</c:v>
                </c:pt>
                <c:pt idx="83">
                  <c:v>-10.082059943174713</c:v>
                </c:pt>
                <c:pt idx="84">
                  <c:v>-9.7807081309562918</c:v>
                </c:pt>
                <c:pt idx="85">
                  <c:v>-9.7840585800889546</c:v>
                </c:pt>
                <c:pt idx="86">
                  <c:v>-9.4981181557064502</c:v>
                </c:pt>
                <c:pt idx="87">
                  <c:v>-9.3576285306035274</c:v>
                </c:pt>
                <c:pt idx="88">
                  <c:v>-9.2876418999575208</c:v>
                </c:pt>
                <c:pt idx="89">
                  <c:v>-8.9858029086956712</c:v>
                </c:pt>
                <c:pt idx="90">
                  <c:v>-9.1288989520318946</c:v>
                </c:pt>
                <c:pt idx="91">
                  <c:v>-9.1780027160306084</c:v>
                </c:pt>
                <c:pt idx="92">
                  <c:v>-9.5136601237091529</c:v>
                </c:pt>
                <c:pt idx="93">
                  <c:v>-9.588664810670279</c:v>
                </c:pt>
                <c:pt idx="94">
                  <c:v>-9.8942175135179102</c:v>
                </c:pt>
                <c:pt idx="95">
                  <c:v>-9.8523321986279981</c:v>
                </c:pt>
                <c:pt idx="96">
                  <c:v>-9.8912787181458199</c:v>
                </c:pt>
                <c:pt idx="97">
                  <c:v>-9.6588458903567478</c:v>
                </c:pt>
                <c:pt idx="98">
                  <c:v>-9.604829921732815</c:v>
                </c:pt>
                <c:pt idx="99">
                  <c:v>-9.8167630505816259</c:v>
                </c:pt>
                <c:pt idx="100">
                  <c:v>-9.7580675435813724</c:v>
                </c:pt>
                <c:pt idx="101">
                  <c:v>-9.6375140467457712</c:v>
                </c:pt>
                <c:pt idx="102">
                  <c:v>-9.8823784374166799</c:v>
                </c:pt>
                <c:pt idx="103">
                  <c:v>-10.242148196395904</c:v>
                </c:pt>
                <c:pt idx="104">
                  <c:v>-10.187700320382262</c:v>
                </c:pt>
                <c:pt idx="105">
                  <c:v>-9.8285628245010663</c:v>
                </c:pt>
                <c:pt idx="106">
                  <c:v>-9.8352310416551987</c:v>
                </c:pt>
                <c:pt idx="107">
                  <c:v>-9.8019776678616743</c:v>
                </c:pt>
                <c:pt idx="108">
                  <c:v>-9.8689636750514076</c:v>
                </c:pt>
                <c:pt idx="109">
                  <c:v>-9.8002554996624376</c:v>
                </c:pt>
                <c:pt idx="110">
                  <c:v>-9.7988341026237915</c:v>
                </c:pt>
                <c:pt idx="111">
                  <c:v>-9.7173749474762996</c:v>
                </c:pt>
                <c:pt idx="112">
                  <c:v>-10.07605766146099</c:v>
                </c:pt>
                <c:pt idx="113">
                  <c:v>-9.8921722180710923</c:v>
                </c:pt>
                <c:pt idx="114">
                  <c:v>-9.7715696300841728</c:v>
                </c:pt>
                <c:pt idx="115">
                  <c:v>-10.224717832293223</c:v>
                </c:pt>
                <c:pt idx="116">
                  <c:v>-10.554598543037226</c:v>
                </c:pt>
                <c:pt idx="117">
                  <c:v>-10.645280367480266</c:v>
                </c:pt>
                <c:pt idx="118">
                  <c:v>-10.672607943512135</c:v>
                </c:pt>
                <c:pt idx="119">
                  <c:v>-10.406008287603655</c:v>
                </c:pt>
                <c:pt idx="120">
                  <c:v>-10.350620224209502</c:v>
                </c:pt>
                <c:pt idx="121">
                  <c:v>-10.112523525032264</c:v>
                </c:pt>
                <c:pt idx="122">
                  <c:v>-10.324062599641172</c:v>
                </c:pt>
                <c:pt idx="123">
                  <c:v>-9.9693940122570499</c:v>
                </c:pt>
                <c:pt idx="124">
                  <c:v>-10.041612990646337</c:v>
                </c:pt>
                <c:pt idx="125">
                  <c:v>-9.6322567115406823</c:v>
                </c:pt>
                <c:pt idx="126">
                  <c:v>-9.2561368533934836</c:v>
                </c:pt>
                <c:pt idx="127">
                  <c:v>-9.2114240575976005</c:v>
                </c:pt>
                <c:pt idx="128">
                  <c:v>-9.2875404153454184</c:v>
                </c:pt>
                <c:pt idx="129">
                  <c:v>-9.307554190900893</c:v>
                </c:pt>
                <c:pt idx="130">
                  <c:v>-9.3625918585098198</c:v>
                </c:pt>
                <c:pt idx="131">
                  <c:v>-9.444677138696763</c:v>
                </c:pt>
                <c:pt idx="132">
                  <c:v>-9.3693010154063394</c:v>
                </c:pt>
                <c:pt idx="133">
                  <c:v>-9.2620994677019617</c:v>
                </c:pt>
                <c:pt idx="134">
                  <c:v>-9.1074207072123681</c:v>
                </c:pt>
                <c:pt idx="135">
                  <c:v>-9.423733694921836</c:v>
                </c:pt>
                <c:pt idx="136">
                  <c:v>-9.1835496392776861</c:v>
                </c:pt>
                <c:pt idx="137">
                  <c:v>-9.2049603953799561</c:v>
                </c:pt>
                <c:pt idx="138">
                  <c:v>-9.3468654738221684</c:v>
                </c:pt>
                <c:pt idx="139">
                  <c:v>-9.2343165646998937</c:v>
                </c:pt>
                <c:pt idx="140">
                  <c:v>-9.1778313628818857</c:v>
                </c:pt>
                <c:pt idx="141">
                  <c:v>-9.116545218870133</c:v>
                </c:pt>
                <c:pt idx="142">
                  <c:v>-9.3936585429424007</c:v>
                </c:pt>
                <c:pt idx="143">
                  <c:v>-9.735295851247658</c:v>
                </c:pt>
                <c:pt idx="144">
                  <c:v>-9.4979590677297523</c:v>
                </c:pt>
                <c:pt idx="145">
                  <c:v>-9.5957973852642091</c:v>
                </c:pt>
                <c:pt idx="146">
                  <c:v>-9.3989710409470177</c:v>
                </c:pt>
                <c:pt idx="147">
                  <c:v>-9.4515467764290726</c:v>
                </c:pt>
                <c:pt idx="148">
                  <c:v>-9.211969710366871</c:v>
                </c:pt>
                <c:pt idx="149">
                  <c:v>-9.4874952513033151</c:v>
                </c:pt>
                <c:pt idx="150">
                  <c:v>-9.7729918928189541</c:v>
                </c:pt>
                <c:pt idx="151">
                  <c:v>-9.7563331189117672</c:v>
                </c:pt>
                <c:pt idx="152">
                  <c:v>-9.6228729086206108</c:v>
                </c:pt>
                <c:pt idx="153">
                  <c:v>-9.6753616060042447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491240"/>
        <c:axId val="837491632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seasonal!$A$4:$A$371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</c:numCache>
            </c:numRef>
          </c:xVal>
          <c:yVal>
            <c:numRef>
              <c:f>seasonal!$F$4:$F$371</c:f>
              <c:numCache>
                <c:formatCode>0.00</c:formatCode>
                <c:ptCount val="368"/>
                <c:pt idx="0">
                  <c:v>-8.5389346221768498</c:v>
                </c:pt>
                <c:pt idx="1">
                  <c:v>-8.4687463411221238</c:v>
                </c:pt>
                <c:pt idx="2">
                  <c:v>-8.3408516316585928</c:v>
                </c:pt>
                <c:pt idx="3">
                  <c:v>-8.8844185158639402</c:v>
                </c:pt>
                <c:pt idx="4">
                  <c:v>-9.4843680420715035</c:v>
                </c:pt>
                <c:pt idx="5">
                  <c:v>-8.9381459134992713</c:v>
                </c:pt>
                <c:pt idx="6">
                  <c:v>-8.6160558870822914</c:v>
                </c:pt>
                <c:pt idx="7">
                  <c:v>-9.0556319010643467</c:v>
                </c:pt>
                <c:pt idx="8">
                  <c:v>-8.7416515426324661</c:v>
                </c:pt>
                <c:pt idx="9">
                  <c:v>-7.942749059643293</c:v>
                </c:pt>
                <c:pt idx="10">
                  <c:v>-9.4623739769072994</c:v>
                </c:pt>
                <c:pt idx="11">
                  <c:v>-9.8834730763960312</c:v>
                </c:pt>
                <c:pt idx="12">
                  <c:v>-10.101902276371815</c:v>
                </c:pt>
                <c:pt idx="13">
                  <c:v>-10.192656231280708</c:v>
                </c:pt>
                <c:pt idx="14">
                  <c:v>-9.5924649167866178</c:v>
                </c:pt>
                <c:pt idx="15">
                  <c:v>-9.5867719117076451</c:v>
                </c:pt>
                <c:pt idx="16">
                  <c:v>-9.4469377172960183</c:v>
                </c:pt>
                <c:pt idx="17">
                  <c:v>-8.833588419956282</c:v>
                </c:pt>
                <c:pt idx="18">
                  <c:v>-9.012511906361242</c:v>
                </c:pt>
                <c:pt idx="19">
                  <c:v>-8.8709095175519916</c:v>
                </c:pt>
                <c:pt idx="20">
                  <c:v>-9.8444676549678771</c:v>
                </c:pt>
                <c:pt idx="21">
                  <c:v>-9.9192593359980439</c:v>
                </c:pt>
                <c:pt idx="22">
                  <c:v>-10.728627904865087</c:v>
                </c:pt>
                <c:pt idx="23">
                  <c:v>-10.544951085525353</c:v>
                </c:pt>
                <c:pt idx="24">
                  <c:v>-10.987812296282684</c:v>
                </c:pt>
                <c:pt idx="25">
                  <c:v>-11.430673507040014</c:v>
                </c:pt>
                <c:pt idx="26">
                  <c:v>-11.646094721604229</c:v>
                </c:pt>
                <c:pt idx="27">
                  <c:v>-11.054576350441458</c:v>
                </c:pt>
                <c:pt idx="28">
                  <c:v>-10.8988347300737</c:v>
                </c:pt>
                <c:pt idx="29">
                  <c:v>-11.190083472541072</c:v>
                </c:pt>
                <c:pt idx="30">
                  <c:v>-10.586967432783005</c:v>
                </c:pt>
                <c:pt idx="31">
                  <c:v>-11.381677267003861</c:v>
                </c:pt>
                <c:pt idx="32">
                  <c:v>-10.286347762200922</c:v>
                </c:pt>
                <c:pt idx="33">
                  <c:v>-10.471168343615313</c:v>
                </c:pt>
                <c:pt idx="34">
                  <c:v>-10.564795437726652</c:v>
                </c:pt>
                <c:pt idx="35">
                  <c:v>-11.114568172948792</c:v>
                </c:pt>
                <c:pt idx="36">
                  <c:v>-11.29947905117568</c:v>
                </c:pt>
                <c:pt idx="37">
                  <c:v>-11.132921902143504</c:v>
                </c:pt>
                <c:pt idx="38">
                  <c:v>-12.192348194120296</c:v>
                </c:pt>
                <c:pt idx="39">
                  <c:v>-12.436531253377069</c:v>
                </c:pt>
                <c:pt idx="40">
                  <c:v>-11.599750758582221</c:v>
                </c:pt>
                <c:pt idx="41">
                  <c:v>-11.606609342383019</c:v>
                </c:pt>
                <c:pt idx="42">
                  <c:v>-11.208386294106102</c:v>
                </c:pt>
                <c:pt idx="43">
                  <c:v>-12.218447224354355</c:v>
                </c:pt>
                <c:pt idx="44">
                  <c:v>-10.851321748425612</c:v>
                </c:pt>
                <c:pt idx="45">
                  <c:v>-10.773367117405282</c:v>
                </c:pt>
                <c:pt idx="46">
                  <c:v>-10.695412486384953</c:v>
                </c:pt>
                <c:pt idx="47">
                  <c:v>-11.477072676203534</c:v>
                </c:pt>
                <c:pt idx="48">
                  <c:v>-12.720324253462385</c:v>
                </c:pt>
                <c:pt idx="49">
                  <c:v>-12.86987563118368</c:v>
                </c:pt>
                <c:pt idx="50">
                  <c:v>-11.746111229259293</c:v>
                </c:pt>
                <c:pt idx="51">
                  <c:v>-11.950597855402801</c:v>
                </c:pt>
                <c:pt idx="52">
                  <c:v>-12.149729758061111</c:v>
                </c:pt>
                <c:pt idx="53">
                  <c:v>-12.168011631503616</c:v>
                </c:pt>
                <c:pt idx="54">
                  <c:v>-12.057889875461655</c:v>
                </c:pt>
                <c:pt idx="55">
                  <c:v>-12.416634308226316</c:v>
                </c:pt>
                <c:pt idx="56">
                  <c:v>-12.150702208123993</c:v>
                </c:pt>
                <c:pt idx="57">
                  <c:v>-12.103588443064286</c:v>
                </c:pt>
                <c:pt idx="58">
                  <c:v>-11.499530025034501</c:v>
                </c:pt>
                <c:pt idx="59">
                  <c:v>-12.574052254641616</c:v>
                </c:pt>
                <c:pt idx="60">
                  <c:v>-12.864969846995242</c:v>
                </c:pt>
                <c:pt idx="61">
                  <c:v>-13.347017687730666</c:v>
                </c:pt>
                <c:pt idx="62">
                  <c:v>-12.346410449871383</c:v>
                </c:pt>
                <c:pt idx="63">
                  <c:v>-11.246687944542941</c:v>
                </c:pt>
                <c:pt idx="64">
                  <c:v>-10.499716347309112</c:v>
                </c:pt>
                <c:pt idx="65">
                  <c:v>-10.652858495412762</c:v>
                </c:pt>
                <c:pt idx="66">
                  <c:v>-12.971796466368033</c:v>
                </c:pt>
                <c:pt idx="67">
                  <c:v>-13.485933552493936</c:v>
                </c:pt>
                <c:pt idx="68">
                  <c:v>-14.220646428328607</c:v>
                </c:pt>
                <c:pt idx="69">
                  <c:v>-13.673613477896261</c:v>
                </c:pt>
                <c:pt idx="70">
                  <c:v>-13.282696661423437</c:v>
                </c:pt>
                <c:pt idx="71">
                  <c:v>-13.418479309189564</c:v>
                </c:pt>
                <c:pt idx="72">
                  <c:v>-12.92949028038854</c:v>
                </c:pt>
                <c:pt idx="73">
                  <c:v>-12.693033107188072</c:v>
                </c:pt>
                <c:pt idx="74">
                  <c:v>-12.473337903497594</c:v>
                </c:pt>
                <c:pt idx="75">
                  <c:v>-12.012483099201599</c:v>
                </c:pt>
                <c:pt idx="76">
                  <c:v>-11.77182341494446</c:v>
                </c:pt>
                <c:pt idx="77">
                  <c:v>-11.531163730687322</c:v>
                </c:pt>
                <c:pt idx="78">
                  <c:v>-11.829263318914945</c:v>
                </c:pt>
                <c:pt idx="79">
                  <c:v>-12.067359199139005</c:v>
                </c:pt>
                <c:pt idx="80">
                  <c:v>-12.194567222083492</c:v>
                </c:pt>
                <c:pt idx="81">
                  <c:v>-11.450049150290626</c:v>
                </c:pt>
                <c:pt idx="82">
                  <c:v>-12.602814538108033</c:v>
                </c:pt>
                <c:pt idx="83">
                  <c:v>-13.018813719917805</c:v>
                </c:pt>
                <c:pt idx="84">
                  <c:v>-12.660877811615533</c:v>
                </c:pt>
                <c:pt idx="85">
                  <c:v>-12.751745153442723</c:v>
                </c:pt>
                <c:pt idx="86">
                  <c:v>-12.407833419719202</c:v>
                </c:pt>
                <c:pt idx="87">
                  <c:v>-12.138548997297436</c:v>
                </c:pt>
                <c:pt idx="88">
                  <c:v>-12.191741462717582</c:v>
                </c:pt>
                <c:pt idx="89">
                  <c:v>-11.991034559268282</c:v>
                </c:pt>
                <c:pt idx="90">
                  <c:v>-11.9808006201579</c:v>
                </c:pt>
                <c:pt idx="91">
                  <c:v>-12.242338865407381</c:v>
                </c:pt>
                <c:pt idx="92">
                  <c:v>-12.635673900766209</c:v>
                </c:pt>
                <c:pt idx="93">
                  <c:v>-12.864975614039107</c:v>
                </c:pt>
                <c:pt idx="94">
                  <c:v>-13.319479422146031</c:v>
                </c:pt>
                <c:pt idx="95">
                  <c:v>-13.343523886505352</c:v>
                </c:pt>
                <c:pt idx="96">
                  <c:v>-13.402031515010352</c:v>
                </c:pt>
                <c:pt idx="97">
                  <c:v>-13.132920455229474</c:v>
                </c:pt>
                <c:pt idx="98">
                  <c:v>-12.7435689560608</c:v>
                </c:pt>
                <c:pt idx="99">
                  <c:v>-13.31093928522175</c:v>
                </c:pt>
                <c:pt idx="100">
                  <c:v>-13.148452942540908</c:v>
                </c:pt>
                <c:pt idx="101">
                  <c:v>-12.773911547292995</c:v>
                </c:pt>
                <c:pt idx="102">
                  <c:v>-12.679441119180375</c:v>
                </c:pt>
                <c:pt idx="103">
                  <c:v>-12.84912472206392</c:v>
                </c:pt>
                <c:pt idx="104">
                  <c:v>-12.94451204551638</c:v>
                </c:pt>
                <c:pt idx="105">
                  <c:v>-12.649459733285893</c:v>
                </c:pt>
                <c:pt idx="106">
                  <c:v>-12.736799938740662</c:v>
                </c:pt>
                <c:pt idx="107">
                  <c:v>-12.532084756693504</c:v>
                </c:pt>
                <c:pt idx="108">
                  <c:v>-13.111183570925805</c:v>
                </c:pt>
                <c:pt idx="109">
                  <c:v>-12.883568607408739</c:v>
                </c:pt>
                <c:pt idx="110">
                  <c:v>-13.087122397482249</c:v>
                </c:pt>
                <c:pt idx="111">
                  <c:v>-12.664454966259921</c:v>
                </c:pt>
                <c:pt idx="112">
                  <c:v>-13.06491253691591</c:v>
                </c:pt>
                <c:pt idx="113">
                  <c:v>-12.734443752972647</c:v>
                </c:pt>
                <c:pt idx="114">
                  <c:v>-12.6630920056603</c:v>
                </c:pt>
                <c:pt idx="115">
                  <c:v>-12.568361097760418</c:v>
                </c:pt>
                <c:pt idx="116">
                  <c:v>-12.435319455991618</c:v>
                </c:pt>
                <c:pt idx="117">
                  <c:v>-12.798827528293538</c:v>
                </c:pt>
                <c:pt idx="118">
                  <c:v>-13.091450333002902</c:v>
                </c:pt>
                <c:pt idx="119">
                  <c:v>-12.782520581977288</c:v>
                </c:pt>
                <c:pt idx="120">
                  <c:v>-12.967035961985601</c:v>
                </c:pt>
                <c:pt idx="121">
                  <c:v>-12.893081296558378</c:v>
                </c:pt>
                <c:pt idx="122">
                  <c:v>-12.76429984709382</c:v>
                </c:pt>
                <c:pt idx="123">
                  <c:v>-12.647006664262463</c:v>
                </c:pt>
                <c:pt idx="124">
                  <c:v>-12.60870426218565</c:v>
                </c:pt>
                <c:pt idx="125">
                  <c:v>-12.381173608089687</c:v>
                </c:pt>
                <c:pt idx="126">
                  <c:v>-12.597381497084113</c:v>
                </c:pt>
                <c:pt idx="127">
                  <c:v>-12.443700331490112</c:v>
                </c:pt>
                <c:pt idx="128">
                  <c:v>-12.614686477158296</c:v>
                </c:pt>
                <c:pt idx="129">
                  <c:v>-12.700898663294238</c:v>
                </c:pt>
                <c:pt idx="130">
                  <c:v>-12.546386634267906</c:v>
                </c:pt>
                <c:pt idx="131">
                  <c:v>-12.527123671756629</c:v>
                </c:pt>
                <c:pt idx="132">
                  <c:v>-12.254515040627973</c:v>
                </c:pt>
                <c:pt idx="133">
                  <c:v>-12.358856460809562</c:v>
                </c:pt>
                <c:pt idx="134">
                  <c:v>-12.064835786364714</c:v>
                </c:pt>
                <c:pt idx="135">
                  <c:v>-12.823198712989139</c:v>
                </c:pt>
                <c:pt idx="136">
                  <c:v>-12.387205244100468</c:v>
                </c:pt>
                <c:pt idx="137">
                  <c:v>-12.525124102813258</c:v>
                </c:pt>
                <c:pt idx="138">
                  <c:v>-12.841179751476483</c:v>
                </c:pt>
                <c:pt idx="139">
                  <c:v>-12.655141455837216</c:v>
                </c:pt>
                <c:pt idx="140">
                  <c:v>-13.280781281264202</c:v>
                </c:pt>
                <c:pt idx="141">
                  <c:v>-12.890001350628832</c:v>
                </c:pt>
                <c:pt idx="142">
                  <c:v>-12.872946442733845</c:v>
                </c:pt>
                <c:pt idx="143">
                  <c:v>-13.208803720293595</c:v>
                </c:pt>
                <c:pt idx="144">
                  <c:v>-13.036576553858572</c:v>
                </c:pt>
                <c:pt idx="145">
                  <c:v>-13.409668065050877</c:v>
                </c:pt>
                <c:pt idx="146">
                  <c:v>-12.881512879204315</c:v>
                </c:pt>
                <c:pt idx="147">
                  <c:v>-13.168401685585374</c:v>
                </c:pt>
                <c:pt idx="148">
                  <c:v>-12.886327847520125</c:v>
                </c:pt>
                <c:pt idx="149">
                  <c:v>-12.402759340479808</c:v>
                </c:pt>
                <c:pt idx="150">
                  <c:v>-12.887543815058239</c:v>
                </c:pt>
                <c:pt idx="151">
                  <c:v>-12.416414031006141</c:v>
                </c:pt>
                <c:pt idx="152">
                  <c:v>-12.497254712797346</c:v>
                </c:pt>
                <c:pt idx="153">
                  <c:v>-12.234614123167688</c:v>
                </c:pt>
              </c:numCache>
            </c:numRef>
          </c:yVal>
          <c:smooth val="0"/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seasonal!$A$4:$A$371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</c:numCache>
            </c:numRef>
          </c:xVal>
          <c:yVal>
            <c:numRef>
              <c:f>seasonal!$G$4:$G$371</c:f>
              <c:numCache>
                <c:formatCode>0.00</c:formatCode>
                <c:ptCount val="368"/>
                <c:pt idx="3">
                  <c:v>-7</c:v>
                </c:pt>
                <c:pt idx="9">
                  <c:v>-7</c:v>
                </c:pt>
                <c:pt idx="17">
                  <c:v>-7</c:v>
                </c:pt>
                <c:pt idx="27">
                  <c:v>-7</c:v>
                </c:pt>
                <c:pt idx="32">
                  <c:v>-7</c:v>
                </c:pt>
                <c:pt idx="37">
                  <c:v>-7</c:v>
                </c:pt>
                <c:pt idx="42">
                  <c:v>-7</c:v>
                </c:pt>
                <c:pt idx="46">
                  <c:v>-7</c:v>
                </c:pt>
                <c:pt idx="50">
                  <c:v>-7</c:v>
                </c:pt>
                <c:pt idx="58">
                  <c:v>-7</c:v>
                </c:pt>
                <c:pt idx="65">
                  <c:v>-7</c:v>
                </c:pt>
                <c:pt idx="69">
                  <c:v>-7</c:v>
                </c:pt>
                <c:pt idx="76">
                  <c:v>-7</c:v>
                </c:pt>
                <c:pt idx="81">
                  <c:v>-7</c:v>
                </c:pt>
                <c:pt idx="89">
                  <c:v>-7</c:v>
                </c:pt>
                <c:pt idx="95">
                  <c:v>-7</c:v>
                </c:pt>
                <c:pt idx="101">
                  <c:v>-7</c:v>
                </c:pt>
                <c:pt idx="111">
                  <c:v>-7</c:v>
                </c:pt>
                <c:pt idx="116">
                  <c:v>-7</c:v>
                </c:pt>
                <c:pt idx="121">
                  <c:v>-7</c:v>
                </c:pt>
                <c:pt idx="127">
                  <c:v>-7</c:v>
                </c:pt>
                <c:pt idx="134">
                  <c:v>-7</c:v>
                </c:pt>
                <c:pt idx="138">
                  <c:v>-7</c:v>
                </c:pt>
                <c:pt idx="142">
                  <c:v>-7</c:v>
                </c:pt>
                <c:pt idx="148">
                  <c:v>-7</c:v>
                </c:pt>
                <c:pt idx="153">
                  <c:v>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488888"/>
        <c:axId val="837494376"/>
      </c:scatterChart>
      <c:valAx>
        <c:axId val="837491240"/>
        <c:scaling>
          <c:orientation val="minMax"/>
          <c:max val="37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37491632"/>
        <c:crossesAt val="-12"/>
        <c:crossBetween val="midCat"/>
      </c:valAx>
      <c:valAx>
        <c:axId val="837491632"/>
        <c:scaling>
          <c:orientation val="minMax"/>
          <c:max val="-7"/>
          <c:min val="-12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37491240"/>
        <c:crosses val="autoZero"/>
        <c:crossBetween val="midCat"/>
        <c:majorUnit val="1"/>
      </c:valAx>
      <c:valAx>
        <c:axId val="837494376"/>
        <c:scaling>
          <c:orientation val="minMax"/>
          <c:max val="-7"/>
          <c:min val="-15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37488888"/>
        <c:crosses val="max"/>
        <c:crossBetween val="midCat"/>
        <c:majorUnit val="2"/>
      </c:valAx>
      <c:valAx>
        <c:axId val="837488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7494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seasonal!$A$4:$A$371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</c:numCache>
            </c:numRef>
          </c:xVal>
          <c:yVal>
            <c:numRef>
              <c:f>seasonal!$H$4:$H$371</c:f>
              <c:numCache>
                <c:formatCode>0.00</c:formatCode>
                <c:ptCount val="368"/>
                <c:pt idx="0">
                  <c:v>-8.204095688306424</c:v>
                </c:pt>
                <c:pt idx="1">
                  <c:v>-8.2901550898709804</c:v>
                </c:pt>
                <c:pt idx="2">
                  <c:v>-8.4484836443053553</c:v>
                </c:pt>
                <c:pt idx="3">
                  <c:v>-8.5571501932021814</c:v>
                </c:pt>
                <c:pt idx="4">
                  <c:v>-8.6807437131824638</c:v>
                </c:pt>
                <c:pt idx="5">
                  <c:v>-8.5870668685892912</c:v>
                </c:pt>
                <c:pt idx="6">
                  <c:v>-8.4959341611404255</c:v>
                </c:pt>
                <c:pt idx="7">
                  <c:v>-8.6550443022605634</c:v>
                </c:pt>
                <c:pt idx="8">
                  <c:v>-8.151464259228165</c:v>
                </c:pt>
                <c:pt idx="9">
                  <c:v>-8.9538311733944802</c:v>
                </c:pt>
                <c:pt idx="10">
                  <c:v>-8.5922539702436094</c:v>
                </c:pt>
                <c:pt idx="11">
                  <c:v>-8.6480747634411355</c:v>
                </c:pt>
                <c:pt idx="12">
                  <c:v>-8.841372418534359</c:v>
                </c:pt>
                <c:pt idx="13">
                  <c:v>-8.5857977646499375</c:v>
                </c:pt>
                <c:pt idx="14">
                  <c:v>-9.3136730791928706</c:v>
                </c:pt>
                <c:pt idx="15">
                  <c:v>-9.2935174869338457</c:v>
                </c:pt>
                <c:pt idx="16">
                  <c:v>-9.0318224088814052</c:v>
                </c:pt>
                <c:pt idx="17">
                  <c:v>-9.3307135397097838</c:v>
                </c:pt>
                <c:pt idx="18">
                  <c:v>-8.907583847021785</c:v>
                </c:pt>
                <c:pt idx="19">
                  <c:v>-8.9092661457586857</c:v>
                </c:pt>
                <c:pt idx="20">
                  <c:v>-9.0176264392191143</c:v>
                </c:pt>
                <c:pt idx="21">
                  <c:v>-8.9135970416920749</c:v>
                </c:pt>
                <c:pt idx="22">
                  <c:v>-8.8739323884427677</c:v>
                </c:pt>
                <c:pt idx="23">
                  <c:v>-9.0316303306030825</c:v>
                </c:pt>
                <c:pt idx="24">
                  <c:v>-9.5069741223988817</c:v>
                </c:pt>
                <c:pt idx="25">
                  <c:v>-9.875899891929862</c:v>
                </c:pt>
                <c:pt idx="26">
                  <c:v>-9.8607449395417888</c:v>
                </c:pt>
                <c:pt idx="27">
                  <c:v>-9.5166606102816296</c:v>
                </c:pt>
                <c:pt idx="28">
                  <c:v>-9.409152642309035</c:v>
                </c:pt>
                <c:pt idx="29">
                  <c:v>-9.1881559312199936</c:v>
                </c:pt>
                <c:pt idx="30">
                  <c:v>-9.7597943143574213</c:v>
                </c:pt>
                <c:pt idx="31">
                  <c:v>-9.861574436271809</c:v>
                </c:pt>
                <c:pt idx="32">
                  <c:v>-9.9175488851854929</c:v>
                </c:pt>
                <c:pt idx="33">
                  <c:v>-9.9694639860724035</c:v>
                </c:pt>
                <c:pt idx="34">
                  <c:v>-10.472164459549214</c:v>
                </c:pt>
                <c:pt idx="35">
                  <c:v>-10.099784554980452</c:v>
                </c:pt>
                <c:pt idx="36">
                  <c:v>-10.179864427831385</c:v>
                </c:pt>
                <c:pt idx="37">
                  <c:v>-9.4836422068739061</c:v>
                </c:pt>
                <c:pt idx="38">
                  <c:v>-9.5411906617372679</c:v>
                </c:pt>
                <c:pt idx="39">
                  <c:v>-9.4329152063639956</c:v>
                </c:pt>
                <c:pt idx="40">
                  <c:v>-9.6315999488029238</c:v>
                </c:pt>
                <c:pt idx="41">
                  <c:v>-9.5058566973354583</c:v>
                </c:pt>
                <c:pt idx="42">
                  <c:v>-9.5967435433383095</c:v>
                </c:pt>
                <c:pt idx="43">
                  <c:v>-9.5541260442049989</c:v>
                </c:pt>
                <c:pt idx="44">
                  <c:v>-9.5565876079517054</c:v>
                </c:pt>
                <c:pt idx="45">
                  <c:v>-9.2129009405578461</c:v>
                </c:pt>
                <c:pt idx="46">
                  <c:v>-8.9976867105526424</c:v>
                </c:pt>
                <c:pt idx="47">
                  <c:v>-9.5147764580615934</c:v>
                </c:pt>
                <c:pt idx="48">
                  <c:v>-9.8008108593665586</c:v>
                </c:pt>
                <c:pt idx="49">
                  <c:v>-9.7522581609065266</c:v>
                </c:pt>
                <c:pt idx="50">
                  <c:v>-9.8829501522829855</c:v>
                </c:pt>
                <c:pt idx="51">
                  <c:v>-9.8646364884735096</c:v>
                </c:pt>
                <c:pt idx="52">
                  <c:v>-9.8927612746879312</c:v>
                </c:pt>
                <c:pt idx="53">
                  <c:v>-9.7735673610705511</c:v>
                </c:pt>
                <c:pt idx="54">
                  <c:v>-9.6437786677464441</c:v>
                </c:pt>
                <c:pt idx="55">
                  <c:v>-9.4860078669255063</c:v>
                </c:pt>
                <c:pt idx="56">
                  <c:v>-9.5947610641786074</c:v>
                </c:pt>
                <c:pt idx="57">
                  <c:v>-9.1070604979520056</c:v>
                </c:pt>
                <c:pt idx="58">
                  <c:v>-9.5452470072888467</c:v>
                </c:pt>
                <c:pt idx="59">
                  <c:v>-9.8155332620712272</c:v>
                </c:pt>
                <c:pt idx="60">
                  <c:v>-10.067379453523126</c:v>
                </c:pt>
                <c:pt idx="61">
                  <c:v>-10.226625370457644</c:v>
                </c:pt>
                <c:pt idx="62">
                  <c:v>-10.20356972919379</c:v>
                </c:pt>
                <c:pt idx="63">
                  <c:v>-10.164343964588459</c:v>
                </c:pt>
                <c:pt idx="64">
                  <c:v>-9.9328375552380646</c:v>
                </c:pt>
                <c:pt idx="65">
                  <c:v>-9.5004961714286562</c:v>
                </c:pt>
                <c:pt idx="66">
                  <c:v>-9.5803756043582649</c:v>
                </c:pt>
                <c:pt idx="67">
                  <c:v>-9.5650359969120604</c:v>
                </c:pt>
                <c:pt idx="68">
                  <c:v>-10.154777195074558</c:v>
                </c:pt>
                <c:pt idx="69">
                  <c:v>-9.9938931544538878</c:v>
                </c:pt>
                <c:pt idx="70">
                  <c:v>-10.105795208912802</c:v>
                </c:pt>
                <c:pt idx="71">
                  <c:v>-9.8135589188768524</c:v>
                </c:pt>
                <c:pt idx="72">
                  <c:v>-9.5420204552846961</c:v>
                </c:pt>
                <c:pt idx="73">
                  <c:v>-9.9656455701595092</c:v>
                </c:pt>
                <c:pt idx="74">
                  <c:v>-9.8371143933573784</c:v>
                </c:pt>
                <c:pt idx="75">
                  <c:v>-9.9292015383716681</c:v>
                </c:pt>
                <c:pt idx="76">
                  <c:v>-9.8123693545424846</c:v>
                </c:pt>
                <c:pt idx="77">
                  <c:v>-9.9012478786271583</c:v>
                </c:pt>
                <c:pt idx="78">
                  <c:v>-9.510925947512149</c:v>
                </c:pt>
                <c:pt idx="79">
                  <c:v>-9.671546666143314</c:v>
                </c:pt>
                <c:pt idx="80">
                  <c:v>-9.6111320177236941</c:v>
                </c:pt>
                <c:pt idx="81">
                  <c:v>-9.4220330064401541</c:v>
                </c:pt>
                <c:pt idx="82">
                  <c:v>-9.4127202039110802</c:v>
                </c:pt>
                <c:pt idx="83">
                  <c:v>-9.7253355807737361</c:v>
                </c:pt>
                <c:pt idx="84">
                  <c:v>-9.665017604194567</c:v>
                </c:pt>
                <c:pt idx="85">
                  <c:v>-9.4897164134679066</c:v>
                </c:pt>
                <c:pt idx="86">
                  <c:v>-9.5806637451577679</c:v>
                </c:pt>
                <c:pt idx="87">
                  <c:v>-9.6430564188731029</c:v>
                </c:pt>
                <c:pt idx="88">
                  <c:v>-9.7131739704122175</c:v>
                </c:pt>
                <c:pt idx="89">
                  <c:v>-9.5188696619288233</c:v>
                </c:pt>
                <c:pt idx="90">
                  <c:v>-9.4795549436508537</c:v>
                </c:pt>
                <c:pt idx="91">
                  <c:v>-9.5342513131464379</c:v>
                </c:pt>
                <c:pt idx="92">
                  <c:v>-9.6276806618966706</c:v>
                </c:pt>
                <c:pt idx="93">
                  <c:v>-9.5082408013285473</c:v>
                </c:pt>
                <c:pt idx="94">
                  <c:v>-9.5962472268699663</c:v>
                </c:pt>
                <c:pt idx="95">
                  <c:v>-9.7772472338355332</c:v>
                </c:pt>
                <c:pt idx="96">
                  <c:v>-9.7541559770860129</c:v>
                </c:pt>
                <c:pt idx="97">
                  <c:v>-9.6317574525295289</c:v>
                </c:pt>
                <c:pt idx="98">
                  <c:v>-9.7960188249953664</c:v>
                </c:pt>
                <c:pt idx="99">
                  <c:v>-9.7587016610625064</c:v>
                </c:pt>
                <c:pt idx="100">
                  <c:v>-9.8088760214173583</c:v>
                </c:pt>
                <c:pt idx="101">
                  <c:v>-10.093577210311539</c:v>
                </c:pt>
                <c:pt idx="102">
                  <c:v>-9.6199906110192348</c:v>
                </c:pt>
                <c:pt idx="103">
                  <c:v>-9.7850822053797337</c:v>
                </c:pt>
                <c:pt idx="104">
                  <c:v>-9.7757617284455236</c:v>
                </c:pt>
                <c:pt idx="105">
                  <c:v>-9.816308509820276</c:v>
                </c:pt>
                <c:pt idx="106">
                  <c:v>-9.9961671283573104</c:v>
                </c:pt>
                <c:pt idx="107">
                  <c:v>-9.7650122487909918</c:v>
                </c:pt>
                <c:pt idx="108">
                  <c:v>-10.180107676848987</c:v>
                </c:pt>
                <c:pt idx="109">
                  <c:v>-10.187281444317804</c:v>
                </c:pt>
                <c:pt idx="110">
                  <c:v>-9.9970352330244712</c:v>
                </c:pt>
                <c:pt idx="111">
                  <c:v>-10.183291827784128</c:v>
                </c:pt>
                <c:pt idx="112">
                  <c:v>-10.042623689819465</c:v>
                </c:pt>
                <c:pt idx="113">
                  <c:v>-10.198108700747241</c:v>
                </c:pt>
                <c:pt idx="114">
                  <c:v>-9.7909808080535363</c:v>
                </c:pt>
                <c:pt idx="115">
                  <c:v>-9.0752705772598716</c:v>
                </c:pt>
                <c:pt idx="116">
                  <c:v>-9.6221116689166681</c:v>
                </c:pt>
                <c:pt idx="117">
                  <c:v>-9.5298808034750557</c:v>
                </c:pt>
                <c:pt idx="118">
                  <c:v>-9.9514520494717988</c:v>
                </c:pt>
                <c:pt idx="119">
                  <c:v>-9.6114096374451083</c:v>
                </c:pt>
                <c:pt idx="120">
                  <c:v>-9.5812233999406651</c:v>
                </c:pt>
                <c:pt idx="121">
                  <c:v>-9.4156700940856943</c:v>
                </c:pt>
                <c:pt idx="122">
                  <c:v>-9.584309315530545</c:v>
                </c:pt>
                <c:pt idx="123">
                  <c:v>-9.9183548670483397</c:v>
                </c:pt>
                <c:pt idx="124">
                  <c:v>-9.8655639942127547</c:v>
                </c:pt>
                <c:pt idx="125">
                  <c:v>-9.8127731213771696</c:v>
                </c:pt>
                <c:pt idx="126">
                  <c:v>-9.784879657817914</c:v>
                </c:pt>
                <c:pt idx="127">
                  <c:v>-9.560013779983537</c:v>
                </c:pt>
                <c:pt idx="128">
                  <c:v>-9.7885465460819372</c:v>
                </c:pt>
                <c:pt idx="129">
                  <c:v>-9.2041694432606889</c:v>
                </c:pt>
                <c:pt idx="130">
                  <c:v>-9.0475003850865612</c:v>
                </c:pt>
                <c:pt idx="131">
                  <c:v>-9.3916182316594146</c:v>
                </c:pt>
                <c:pt idx="132">
                  <c:v>-9.3459402251460482</c:v>
                </c:pt>
                <c:pt idx="133">
                  <c:v>-9.730013548177082</c:v>
                </c:pt>
                <c:pt idx="134">
                  <c:v>-9.2339593743687889</c:v>
                </c:pt>
                <c:pt idx="135">
                  <c:v>-9.4207904394841737</c:v>
                </c:pt>
                <c:pt idx="136">
                  <c:v>-9.4914805795441026</c:v>
                </c:pt>
                <c:pt idx="137">
                  <c:v>-9.2865158581648259</c:v>
                </c:pt>
                <c:pt idx="138">
                  <c:v>-9.282487086875614</c:v>
                </c:pt>
                <c:pt idx="139">
                  <c:v>-9.4514428889294848</c:v>
                </c:pt>
                <c:pt idx="140">
                  <c:v>-9.3258435884814883</c:v>
                </c:pt>
                <c:pt idx="141">
                  <c:v>-9.0760163766054944</c:v>
                </c:pt>
                <c:pt idx="142">
                  <c:v>-9.0787211196675877</c:v>
                </c:pt>
                <c:pt idx="143">
                  <c:v>-9.1901985521912835</c:v>
                </c:pt>
                <c:pt idx="144">
                  <c:v>-9.4472020122523244</c:v>
                </c:pt>
                <c:pt idx="145">
                  <c:v>-9.1246720332158873</c:v>
                </c:pt>
                <c:pt idx="146">
                  <c:v>-9.5627351286566569</c:v>
                </c:pt>
                <c:pt idx="147">
                  <c:v>-9.1555225192654923</c:v>
                </c:pt>
                <c:pt idx="148">
                  <c:v>-9.0217071109849734</c:v>
                </c:pt>
                <c:pt idx="149">
                  <c:v>-9.2118377137939138</c:v>
                </c:pt>
                <c:pt idx="150">
                  <c:v>-9.0670075476460621</c:v>
                </c:pt>
                <c:pt idx="151">
                  <c:v>-9.1068337017197791</c:v>
                </c:pt>
                <c:pt idx="152">
                  <c:v>-9.0486776433830372</c:v>
                </c:pt>
                <c:pt idx="153">
                  <c:v>-8.9489613205595813</c:v>
                </c:pt>
                <c:pt idx="154">
                  <c:v>-9.2661455313902206</c:v>
                </c:pt>
                <c:pt idx="155">
                  <c:v>-9.0464379054555106</c:v>
                </c:pt>
                <c:pt idx="156">
                  <c:v>-8.8553982135896998</c:v>
                </c:pt>
                <c:pt idx="157">
                  <c:v>-9.0134766715168642</c:v>
                </c:pt>
                <c:pt idx="158">
                  <c:v>-8.7222074335002819</c:v>
                </c:pt>
                <c:pt idx="159">
                  <c:v>-8.9195830067014761</c:v>
                </c:pt>
                <c:pt idx="160">
                  <c:v>-8.9061409362132888</c:v>
                </c:pt>
                <c:pt idx="161">
                  <c:v>-9.0381072476751143</c:v>
                </c:pt>
                <c:pt idx="162">
                  <c:v>-8.9494622115335059</c:v>
                </c:pt>
                <c:pt idx="163">
                  <c:v>-9.1966172928334036</c:v>
                </c:pt>
                <c:pt idx="164">
                  <c:v>-9.2048796659570407</c:v>
                </c:pt>
                <c:pt idx="165">
                  <c:v>-9.1366797001770657</c:v>
                </c:pt>
                <c:pt idx="166">
                  <c:v>-9.129277435301514</c:v>
                </c:pt>
                <c:pt idx="167">
                  <c:v>-9.0214456278198725</c:v>
                </c:pt>
                <c:pt idx="168">
                  <c:v>-8.9644699056875243</c:v>
                </c:pt>
                <c:pt idx="169">
                  <c:v>-9.2777711090765145</c:v>
                </c:pt>
                <c:pt idx="170">
                  <c:v>-9.7913032768626902</c:v>
                </c:pt>
                <c:pt idx="171">
                  <c:v>-9.8499955987853234</c:v>
                </c:pt>
                <c:pt idx="172">
                  <c:v>-9.7416668282198629</c:v>
                </c:pt>
                <c:pt idx="173">
                  <c:v>-9.7605654056014917</c:v>
                </c:pt>
                <c:pt idx="174">
                  <c:v>-9.6460768032168573</c:v>
                </c:pt>
                <c:pt idx="175">
                  <c:v>-9.7574171267340368</c:v>
                </c:pt>
                <c:pt idx="176">
                  <c:v>-9.5168919158513479</c:v>
                </c:pt>
                <c:pt idx="177">
                  <c:v>-9.6154490018714505</c:v>
                </c:pt>
                <c:pt idx="178">
                  <c:v>-10.375160927225293</c:v>
                </c:pt>
                <c:pt idx="179">
                  <c:v>-10.259943302492749</c:v>
                </c:pt>
                <c:pt idx="180">
                  <c:v>-10.674197868013934</c:v>
                </c:pt>
                <c:pt idx="181">
                  <c:v>-10.906764342795967</c:v>
                </c:pt>
                <c:pt idx="182">
                  <c:v>-10.641533914962681</c:v>
                </c:pt>
                <c:pt idx="183">
                  <c:v>-10.41672717967238</c:v>
                </c:pt>
                <c:pt idx="184">
                  <c:v>-10.359988215296886</c:v>
                </c:pt>
                <c:pt idx="185">
                  <c:v>-10.531432609552789</c:v>
                </c:pt>
                <c:pt idx="186">
                  <c:v>-9.9093519048041063</c:v>
                </c:pt>
                <c:pt idx="187">
                  <c:v>-9.5810749309773229</c:v>
                </c:pt>
                <c:pt idx="188">
                  <c:v>-9.4548340558947377</c:v>
                </c:pt>
                <c:pt idx="189">
                  <c:v>-9.692417104471561</c:v>
                </c:pt>
                <c:pt idx="190">
                  <c:v>-10.312448075062308</c:v>
                </c:pt>
                <c:pt idx="191">
                  <c:v>-10.348546298486529</c:v>
                </c:pt>
                <c:pt idx="192">
                  <c:v>-10.467615594218895</c:v>
                </c:pt>
                <c:pt idx="193">
                  <c:v>-10.441506583197834</c:v>
                </c:pt>
                <c:pt idx="194">
                  <c:v>-10.334492912651671</c:v>
                </c:pt>
                <c:pt idx="195">
                  <c:v>-10.403244696730674</c:v>
                </c:pt>
                <c:pt idx="196">
                  <c:v>-10.329511062904626</c:v>
                </c:pt>
                <c:pt idx="197">
                  <c:v>-10.092525306038729</c:v>
                </c:pt>
                <c:pt idx="198">
                  <c:v>-9.7784706068262377</c:v>
                </c:pt>
                <c:pt idx="199">
                  <c:v>-10.136248385143997</c:v>
                </c:pt>
                <c:pt idx="200">
                  <c:v>-10.469216290387235</c:v>
                </c:pt>
                <c:pt idx="201">
                  <c:v>-10.458749033938011</c:v>
                </c:pt>
                <c:pt idx="202">
                  <c:v>-10.252301981633298</c:v>
                </c:pt>
                <c:pt idx="203">
                  <c:v>-10.017925326094332</c:v>
                </c:pt>
                <c:pt idx="204">
                  <c:v>-9.9432012746383069</c:v>
                </c:pt>
                <c:pt idx="205">
                  <c:v>-9.7001201510207551</c:v>
                </c:pt>
                <c:pt idx="206">
                  <c:v>-10.269386401932525</c:v>
                </c:pt>
                <c:pt idx="207">
                  <c:v>-9.9990958980682407</c:v>
                </c:pt>
                <c:pt idx="208">
                  <c:v>-10.009705060727541</c:v>
                </c:pt>
                <c:pt idx="209">
                  <c:v>-10.096968819599946</c:v>
                </c:pt>
                <c:pt idx="210">
                  <c:v>-9.9466464219958972</c:v>
                </c:pt>
                <c:pt idx="211">
                  <c:v>-10.227947423772317</c:v>
                </c:pt>
                <c:pt idx="212">
                  <c:v>-10.02435491981673</c:v>
                </c:pt>
                <c:pt idx="213">
                  <c:v>-9.8555810144292106</c:v>
                </c:pt>
                <c:pt idx="214">
                  <c:v>-9.9043582742951948</c:v>
                </c:pt>
                <c:pt idx="215">
                  <c:v>-9.7401710457557762</c:v>
                </c:pt>
                <c:pt idx="216">
                  <c:v>-9.7722207171530311</c:v>
                </c:pt>
                <c:pt idx="217">
                  <c:v>-9.996034776277007</c:v>
                </c:pt>
                <c:pt idx="218">
                  <c:v>-9.7149888040345633</c:v>
                </c:pt>
                <c:pt idx="219">
                  <c:v>-9.5098612208402358</c:v>
                </c:pt>
                <c:pt idx="220">
                  <c:v>-9.5317249070684955</c:v>
                </c:pt>
                <c:pt idx="221">
                  <c:v>-9.3320921752298851</c:v>
                </c:pt>
                <c:pt idx="222">
                  <c:v>-9.4267339077256231</c:v>
                </c:pt>
                <c:pt idx="223">
                  <c:v>-9.4462144645620238</c:v>
                </c:pt>
                <c:pt idx="224">
                  <c:v>-9.4391284542958651</c:v>
                </c:pt>
                <c:pt idx="225">
                  <c:v>-9.5774313928889701</c:v>
                </c:pt>
                <c:pt idx="226">
                  <c:v>-9.7276797182355565</c:v>
                </c:pt>
                <c:pt idx="227">
                  <c:v>-9.6494053959213701</c:v>
                </c:pt>
                <c:pt idx="228">
                  <c:v>-9.4477288519298916</c:v>
                </c:pt>
                <c:pt idx="229">
                  <c:v>-9.7300428311425851</c:v>
                </c:pt>
                <c:pt idx="230">
                  <c:v>-9.832647233838097</c:v>
                </c:pt>
                <c:pt idx="231">
                  <c:v>-9.7157656783097561</c:v>
                </c:pt>
                <c:pt idx="232">
                  <c:v>-9.9378656654853881</c:v>
                </c:pt>
                <c:pt idx="233">
                  <c:v>-10.042350831653057</c:v>
                </c:pt>
                <c:pt idx="234">
                  <c:v>-9.6438210212537143</c:v>
                </c:pt>
                <c:pt idx="235">
                  <c:v>-9.4534750122922073</c:v>
                </c:pt>
                <c:pt idx="236">
                  <c:v>-9.6887430747293202</c:v>
                </c:pt>
                <c:pt idx="237">
                  <c:v>-9.478098618646543</c:v>
                </c:pt>
                <c:pt idx="238">
                  <c:v>-9.387688832005411</c:v>
                </c:pt>
                <c:pt idx="239">
                  <c:v>-9.2972790453642791</c:v>
                </c:pt>
                <c:pt idx="240">
                  <c:v>-9.7092049511470329</c:v>
                </c:pt>
                <c:pt idx="241">
                  <c:v>-9.6677410917419664</c:v>
                </c:pt>
                <c:pt idx="242">
                  <c:v>-9.6806017298228824</c:v>
                </c:pt>
                <c:pt idx="243">
                  <c:v>-9.6939237480452469</c:v>
                </c:pt>
                <c:pt idx="244">
                  <c:v>-9.6439447427703957</c:v>
                </c:pt>
                <c:pt idx="245">
                  <c:v>-9.8731098264907136</c:v>
                </c:pt>
                <c:pt idx="246">
                  <c:v>-9.7158367422241412</c:v>
                </c:pt>
                <c:pt idx="247">
                  <c:v>-9.5593561456037968</c:v>
                </c:pt>
                <c:pt idx="248">
                  <c:v>-9.5480698170731966</c:v>
                </c:pt>
                <c:pt idx="249">
                  <c:v>-9.6387060422724069</c:v>
                </c:pt>
                <c:pt idx="250">
                  <c:v>-9.5776313741710517</c:v>
                </c:pt>
                <c:pt idx="251">
                  <c:v>-9.5596247943749511</c:v>
                </c:pt>
                <c:pt idx="252">
                  <c:v>-9.4038263334163865</c:v>
                </c:pt>
                <c:pt idx="253">
                  <c:v>-9.4365501014045812</c:v>
                </c:pt>
                <c:pt idx="254">
                  <c:v>-9.6121893024740999</c:v>
                </c:pt>
                <c:pt idx="255">
                  <c:v>-9.3683381050804062</c:v>
                </c:pt>
                <c:pt idx="256">
                  <c:v>-9.268450296362019</c:v>
                </c:pt>
                <c:pt idx="257">
                  <c:v>-9.2257555179541217</c:v>
                </c:pt>
                <c:pt idx="258">
                  <c:v>-9.1786816349151863</c:v>
                </c:pt>
                <c:pt idx="259">
                  <c:v>-9.384174027586937</c:v>
                </c:pt>
                <c:pt idx="260">
                  <c:v>-9.071614304106955</c:v>
                </c:pt>
                <c:pt idx="261">
                  <c:v>-8.9748001959805102</c:v>
                </c:pt>
                <c:pt idx="262">
                  <c:v>-8.9469157617088033</c:v>
                </c:pt>
                <c:pt idx="263">
                  <c:v>-8.8589418114042395</c:v>
                </c:pt>
                <c:pt idx="264">
                  <c:v>-9.0284355604064963</c:v>
                </c:pt>
                <c:pt idx="265">
                  <c:v>-8.9037545291484754</c:v>
                </c:pt>
                <c:pt idx="266">
                  <c:v>-8.9598367699517389</c:v>
                </c:pt>
                <c:pt idx="267">
                  <c:v>-8.7251570112032439</c:v>
                </c:pt>
                <c:pt idx="268">
                  <c:v>-8.9388143954655845</c:v>
                </c:pt>
                <c:pt idx="269">
                  <c:v>-8.8609672059232807</c:v>
                </c:pt>
                <c:pt idx="270">
                  <c:v>-8.9471656992624489</c:v>
                </c:pt>
                <c:pt idx="271">
                  <c:v>-8.8080522974594064</c:v>
                </c:pt>
                <c:pt idx="272">
                  <c:v>-8.7466434726969275</c:v>
                </c:pt>
                <c:pt idx="273">
                  <c:v>-8.6773670095538478</c:v>
                </c:pt>
                <c:pt idx="274">
                  <c:v>-8.7600083144875143</c:v>
                </c:pt>
                <c:pt idx="275">
                  <c:v>-9.0945140140200493</c:v>
                </c:pt>
                <c:pt idx="276">
                  <c:v>-9.4761106311284617</c:v>
                </c:pt>
                <c:pt idx="277">
                  <c:v>-9.6188653155056301</c:v>
                </c:pt>
                <c:pt idx="278">
                  <c:v>-9.5327541930775688</c:v>
                </c:pt>
                <c:pt idx="279">
                  <c:v>-9.4404788329098714</c:v>
                </c:pt>
                <c:pt idx="280">
                  <c:v>-9.703159997688676</c:v>
                </c:pt>
                <c:pt idx="281">
                  <c:v>-9.6330482905799748</c:v>
                </c:pt>
                <c:pt idx="282">
                  <c:v>-9.6859203401175069</c:v>
                </c:pt>
                <c:pt idx="283">
                  <c:v>-9.2488864214694004</c:v>
                </c:pt>
                <c:pt idx="284">
                  <c:v>-9.0137431614118793</c:v>
                </c:pt>
                <c:pt idx="285">
                  <c:v>-9.3654744471193663</c:v>
                </c:pt>
                <c:pt idx="286">
                  <c:v>-9.6002899974665823</c:v>
                </c:pt>
                <c:pt idx="287">
                  <c:v>-9.3766175998696273</c:v>
                </c:pt>
                <c:pt idx="288">
                  <c:v>-9.3904734792801001</c:v>
                </c:pt>
                <c:pt idx="289">
                  <c:v>-9.3630621875303213</c:v>
                </c:pt>
                <c:pt idx="290">
                  <c:v>-9.9695964234936891</c:v>
                </c:pt>
                <c:pt idx="291">
                  <c:v>-10.27390650688325</c:v>
                </c:pt>
                <c:pt idx="292">
                  <c:v>-10.108681726619643</c:v>
                </c:pt>
                <c:pt idx="293">
                  <c:v>-9.9115488509472573</c:v>
                </c:pt>
                <c:pt idx="294">
                  <c:v>-9.7640333924983622</c:v>
                </c:pt>
                <c:pt idx="295">
                  <c:v>-10.030265333248343</c:v>
                </c:pt>
                <c:pt idx="296">
                  <c:v>-10.09923794786744</c:v>
                </c:pt>
                <c:pt idx="297">
                  <c:v>-9.8676250181354188</c:v>
                </c:pt>
                <c:pt idx="298">
                  <c:v>-9.834826047876593</c:v>
                </c:pt>
                <c:pt idx="299">
                  <c:v>-9.7431351758338423</c:v>
                </c:pt>
                <c:pt idx="300">
                  <c:v>-9.7765059745183009</c:v>
                </c:pt>
                <c:pt idx="301">
                  <c:v>-9.8454015053868709</c:v>
                </c:pt>
                <c:pt idx="302">
                  <c:v>-9.7966087458154743</c:v>
                </c:pt>
                <c:pt idx="303">
                  <c:v>-9.9280626425585687</c:v>
                </c:pt>
                <c:pt idx="304">
                  <c:v>-9.7607634140626853</c:v>
                </c:pt>
                <c:pt idx="305">
                  <c:v>-10.064274942906245</c:v>
                </c:pt>
                <c:pt idx="306">
                  <c:v>-9.846005618229686</c:v>
                </c:pt>
                <c:pt idx="307">
                  <c:v>-9.8304007547064352</c:v>
                </c:pt>
                <c:pt idx="308">
                  <c:v>-9.8967998709817397</c:v>
                </c:pt>
                <c:pt idx="309">
                  <c:v>-9.7148402780353624</c:v>
                </c:pt>
                <c:pt idx="310">
                  <c:v>-9.7780818548071213</c:v>
                </c:pt>
                <c:pt idx="311">
                  <c:v>-9.7772719922809515</c:v>
                </c:pt>
                <c:pt idx="312">
                  <c:v>-9.8374041242879375</c:v>
                </c:pt>
                <c:pt idx="313">
                  <c:v>-9.9818706222491418</c:v>
                </c:pt>
                <c:pt idx="314">
                  <c:v>-9.9349976826858857</c:v>
                </c:pt>
                <c:pt idx="315">
                  <c:v>-9.7988435394991011</c:v>
                </c:pt>
                <c:pt idx="316">
                  <c:v>-9.8806559034059696</c:v>
                </c:pt>
                <c:pt idx="317">
                  <c:v>-9.9500783345603985</c:v>
                </c:pt>
                <c:pt idx="318">
                  <c:v>-9.7140213156537936</c:v>
                </c:pt>
                <c:pt idx="319">
                  <c:v>-9.7747883787592826</c:v>
                </c:pt>
                <c:pt idx="320">
                  <c:v>-9.7921678435141839</c:v>
                </c:pt>
                <c:pt idx="321">
                  <c:v>-9.7065247159249441</c:v>
                </c:pt>
                <c:pt idx="322">
                  <c:v>-9.7024906271783014</c:v>
                </c:pt>
                <c:pt idx="323">
                  <c:v>-9.7403962919367917</c:v>
                </c:pt>
                <c:pt idx="324">
                  <c:v>-9.9243898062734726</c:v>
                </c:pt>
                <c:pt idx="325">
                  <c:v>-9.7362928681295706</c:v>
                </c:pt>
                <c:pt idx="326">
                  <c:v>-9.7794916758663746</c:v>
                </c:pt>
                <c:pt idx="327">
                  <c:v>-9.2723250745945247</c:v>
                </c:pt>
                <c:pt idx="328">
                  <c:v>-9.7754661514858103</c:v>
                </c:pt>
                <c:pt idx="329">
                  <c:v>-9.7058908687670868</c:v>
                </c:pt>
                <c:pt idx="330">
                  <c:v>-9.5020224470402397</c:v>
                </c:pt>
                <c:pt idx="331">
                  <c:v>-9.7518124514459892</c:v>
                </c:pt>
                <c:pt idx="332">
                  <c:v>-9.8597037839134316</c:v>
                </c:pt>
                <c:pt idx="333">
                  <c:v>-9.6114228096455552</c:v>
                </c:pt>
                <c:pt idx="334">
                  <c:v>-9.756798963978234</c:v>
                </c:pt>
                <c:pt idx="335">
                  <c:v>-9.512604374846779</c:v>
                </c:pt>
                <c:pt idx="336">
                  <c:v>-9.6043373278589463</c:v>
                </c:pt>
                <c:pt idx="337">
                  <c:v>-9.6125285272989078</c:v>
                </c:pt>
                <c:pt idx="338">
                  <c:v>-9.5483798191140217</c:v>
                </c:pt>
                <c:pt idx="339">
                  <c:v>-9.7196455450979986</c:v>
                </c:pt>
                <c:pt idx="340">
                  <c:v>-9.6656958667241248</c:v>
                </c:pt>
                <c:pt idx="341">
                  <c:v>-9.6040611765967405</c:v>
                </c:pt>
                <c:pt idx="342">
                  <c:v>-9.6383500739766266</c:v>
                </c:pt>
                <c:pt idx="343">
                  <c:v>-9.9817554290170225</c:v>
                </c:pt>
                <c:pt idx="344">
                  <c:v>-9.934874661400503</c:v>
                </c:pt>
                <c:pt idx="345">
                  <c:v>-10.087464142035333</c:v>
                </c:pt>
                <c:pt idx="346">
                  <c:v>-10.370235885135434</c:v>
                </c:pt>
                <c:pt idx="347">
                  <c:v>-10.04149319107408</c:v>
                </c:pt>
                <c:pt idx="348">
                  <c:v>-10.069256555675993</c:v>
                </c:pt>
                <c:pt idx="349">
                  <c:v>-9.8952809547985119</c:v>
                </c:pt>
                <c:pt idx="350">
                  <c:v>-9.8722116364656234</c:v>
                </c:pt>
                <c:pt idx="351">
                  <c:v>-9.5204060184197452</c:v>
                </c:pt>
                <c:pt idx="352">
                  <c:v>-9.4717185492099674</c:v>
                </c:pt>
                <c:pt idx="353">
                  <c:v>-9.4147511829646895</c:v>
                </c:pt>
                <c:pt idx="354">
                  <c:v>-9.4889486123605646</c:v>
                </c:pt>
                <c:pt idx="355">
                  <c:v>-9.3714929186862879</c:v>
                </c:pt>
                <c:pt idx="356">
                  <c:v>-9.0936175603945362</c:v>
                </c:pt>
                <c:pt idx="357">
                  <c:v>-9.1711590702966426</c:v>
                </c:pt>
                <c:pt idx="358">
                  <c:v>-9.178125510749279</c:v>
                </c:pt>
                <c:pt idx="359">
                  <c:v>-9.2387640959345436</c:v>
                </c:pt>
                <c:pt idx="360">
                  <c:v>-9.2206508242678353</c:v>
                </c:pt>
                <c:pt idx="361">
                  <c:v>-9.2082948386888503</c:v>
                </c:pt>
                <c:pt idx="362">
                  <c:v>-9.3919310570065644</c:v>
                </c:pt>
                <c:pt idx="363">
                  <c:v>-9.2825447635603027</c:v>
                </c:pt>
                <c:pt idx="364">
                  <c:v>-9.0872897570008035</c:v>
                </c:pt>
                <c:pt idx="365">
                  <c:v>-9.0841662128055525</c:v>
                </c:pt>
                <c:pt idx="366">
                  <c:v>-9.3074214304085512</c:v>
                </c:pt>
                <c:pt idx="367">
                  <c:v>-9.4496763813508089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487320"/>
        <c:axId val="837493200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seasonal!$A$4:$A$371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</c:numCache>
            </c:numRef>
          </c:xVal>
          <c:yVal>
            <c:numRef>
              <c:f>seasonal!$I$4:$I$371</c:f>
              <c:numCache>
                <c:formatCode>0.00</c:formatCode>
                <c:ptCount val="368"/>
                <c:pt idx="0">
                  <c:v>-11.709684406889066</c:v>
                </c:pt>
                <c:pt idx="1">
                  <c:v>-11.675759462917533</c:v>
                </c:pt>
                <c:pt idx="2">
                  <c:v>-10.941265008556336</c:v>
                </c:pt>
                <c:pt idx="3">
                  <c:v>-10.901249657241694</c:v>
                </c:pt>
                <c:pt idx="4">
                  <c:v>-11.253124321083865</c:v>
                </c:pt>
                <c:pt idx="5">
                  <c:v>-11.082798099339096</c:v>
                </c:pt>
                <c:pt idx="6">
                  <c:v>-11.124372445276382</c:v>
                </c:pt>
                <c:pt idx="7">
                  <c:v>-11.127291849721455</c:v>
                </c:pt>
                <c:pt idx="8">
                  <c:v>-11.345452839743317</c:v>
                </c:pt>
                <c:pt idx="9">
                  <c:v>-11.027711552563341</c:v>
                </c:pt>
                <c:pt idx="10">
                  <c:v>-10.862723189529389</c:v>
                </c:pt>
                <c:pt idx="11">
                  <c:v>-11.040580540399221</c:v>
                </c:pt>
                <c:pt idx="12">
                  <c:v>-11.054810040707723</c:v>
                </c:pt>
                <c:pt idx="13">
                  <c:v>-11.074424095917294</c:v>
                </c:pt>
                <c:pt idx="14">
                  <c:v>-11.696735746198664</c:v>
                </c:pt>
                <c:pt idx="15">
                  <c:v>-12.024083242573711</c:v>
                </c:pt>
                <c:pt idx="16">
                  <c:v>-11.584692606734974</c:v>
                </c:pt>
                <c:pt idx="17">
                  <c:v>-11.882816620110567</c:v>
                </c:pt>
                <c:pt idx="18">
                  <c:v>-11.983138957620273</c:v>
                </c:pt>
                <c:pt idx="19">
                  <c:v>-12.41044597250028</c:v>
                </c:pt>
                <c:pt idx="20">
                  <c:v>-12.707384705114999</c:v>
                </c:pt>
                <c:pt idx="21">
                  <c:v>-12.587080140977207</c:v>
                </c:pt>
                <c:pt idx="22">
                  <c:v>-12.726281706685651</c:v>
                </c:pt>
                <c:pt idx="23">
                  <c:v>-12.496145149638419</c:v>
                </c:pt>
                <c:pt idx="24">
                  <c:v>-12.900240922530301</c:v>
                </c:pt>
                <c:pt idx="25">
                  <c:v>-12.750321665340911</c:v>
                </c:pt>
                <c:pt idx="26">
                  <c:v>-12.351019983233</c:v>
                </c:pt>
                <c:pt idx="27">
                  <c:v>-11.698275638167411</c:v>
                </c:pt>
                <c:pt idx="28">
                  <c:v>-11.939631302482731</c:v>
                </c:pt>
                <c:pt idx="29">
                  <c:v>-11.755835406672375</c:v>
                </c:pt>
                <c:pt idx="30">
                  <c:v>-12.580952502825424</c:v>
                </c:pt>
                <c:pt idx="31">
                  <c:v>-12.753792003351231</c:v>
                </c:pt>
                <c:pt idx="32">
                  <c:v>-12.836704287786223</c:v>
                </c:pt>
                <c:pt idx="33">
                  <c:v>-12.772792085105408</c:v>
                </c:pt>
                <c:pt idx="34">
                  <c:v>-13.482281233155629</c:v>
                </c:pt>
                <c:pt idx="35">
                  <c:v>-12.978038163765056</c:v>
                </c:pt>
                <c:pt idx="36">
                  <c:v>-13.064943513109911</c:v>
                </c:pt>
                <c:pt idx="37">
                  <c:v>-12.288667697948481</c:v>
                </c:pt>
                <c:pt idx="38">
                  <c:v>-12.753775048596458</c:v>
                </c:pt>
                <c:pt idx="39">
                  <c:v>-12.842176425439828</c:v>
                </c:pt>
                <c:pt idx="40">
                  <c:v>-13.573913494570361</c:v>
                </c:pt>
                <c:pt idx="41">
                  <c:v>-13.30250735554741</c:v>
                </c:pt>
                <c:pt idx="42">
                  <c:v>-13.331753051701385</c:v>
                </c:pt>
                <c:pt idx="43">
                  <c:v>-13.494160951764005</c:v>
                </c:pt>
                <c:pt idx="44">
                  <c:v>-13.529124281591317</c:v>
                </c:pt>
                <c:pt idx="45">
                  <c:v>-12.90786576587119</c:v>
                </c:pt>
                <c:pt idx="46">
                  <c:v>-12.679300242246253</c:v>
                </c:pt>
                <c:pt idx="47">
                  <c:v>-13.451358346472485</c:v>
                </c:pt>
                <c:pt idx="48">
                  <c:v>-13.693363223004388</c:v>
                </c:pt>
                <c:pt idx="49">
                  <c:v>-13.483780002266577</c:v>
                </c:pt>
                <c:pt idx="50">
                  <c:v>-13.699342210498408</c:v>
                </c:pt>
                <c:pt idx="51">
                  <c:v>-13.685669010128859</c:v>
                </c:pt>
                <c:pt idx="52">
                  <c:v>-13.648127969087639</c:v>
                </c:pt>
                <c:pt idx="53">
                  <c:v>-13.472082272742826</c:v>
                </c:pt>
                <c:pt idx="54">
                  <c:v>-13.263744032193559</c:v>
                </c:pt>
                <c:pt idx="55">
                  <c:v>-13.018144184031671</c:v>
                </c:pt>
                <c:pt idx="56">
                  <c:v>-13.170950718340453</c:v>
                </c:pt>
                <c:pt idx="57">
                  <c:v>-11.80448891385193</c:v>
                </c:pt>
                <c:pt idx="58">
                  <c:v>-12.313813254457109</c:v>
                </c:pt>
                <c:pt idx="59">
                  <c:v>-12.461123672788666</c:v>
                </c:pt>
                <c:pt idx="60">
                  <c:v>-12.847021226912345</c:v>
                </c:pt>
                <c:pt idx="61">
                  <c:v>-12.839284854726374</c:v>
                </c:pt>
                <c:pt idx="62">
                  <c:v>-12.977328039773544</c:v>
                </c:pt>
                <c:pt idx="63">
                  <c:v>-12.939718632244029</c:v>
                </c:pt>
                <c:pt idx="64">
                  <c:v>-12.603574425257857</c:v>
                </c:pt>
                <c:pt idx="65">
                  <c:v>-12.24317268078773</c:v>
                </c:pt>
                <c:pt idx="66">
                  <c:v>-12.400733443317199</c:v>
                </c:pt>
                <c:pt idx="67">
                  <c:v>-12.497757341686807</c:v>
                </c:pt>
                <c:pt idx="68">
                  <c:v>-13.436706094712363</c:v>
                </c:pt>
                <c:pt idx="69">
                  <c:v>-13.383779688813556</c:v>
                </c:pt>
                <c:pt idx="70">
                  <c:v>-13.954090142499901</c:v>
                </c:pt>
                <c:pt idx="71">
                  <c:v>-13.345197074333676</c:v>
                </c:pt>
                <c:pt idx="72">
                  <c:v>-12.961675261174964</c:v>
                </c:pt>
                <c:pt idx="73">
                  <c:v>-13.763131289928051</c:v>
                </c:pt>
                <c:pt idx="74">
                  <c:v>-13.35903021288906</c:v>
                </c:pt>
                <c:pt idx="75">
                  <c:v>-13.39265747751544</c:v>
                </c:pt>
                <c:pt idx="76">
                  <c:v>-13.402126568852712</c:v>
                </c:pt>
                <c:pt idx="77">
                  <c:v>-13.155734505594985</c:v>
                </c:pt>
                <c:pt idx="78">
                  <c:v>-12.921576646177073</c:v>
                </c:pt>
                <c:pt idx="79">
                  <c:v>-13.2376904375324</c:v>
                </c:pt>
                <c:pt idx="80">
                  <c:v>-13.10165452853853</c:v>
                </c:pt>
                <c:pt idx="81">
                  <c:v>-12.699485763293993</c:v>
                </c:pt>
                <c:pt idx="82">
                  <c:v>-12.547286346711273</c:v>
                </c:pt>
                <c:pt idx="83">
                  <c:v>-13.074462918716272</c:v>
                </c:pt>
                <c:pt idx="84">
                  <c:v>-13.26642605849859</c:v>
                </c:pt>
                <c:pt idx="85">
                  <c:v>-12.788900335774038</c:v>
                </c:pt>
                <c:pt idx="86">
                  <c:v>-13.105556654178322</c:v>
                </c:pt>
                <c:pt idx="87">
                  <c:v>-13.38232666090804</c:v>
                </c:pt>
                <c:pt idx="88">
                  <c:v>-13.274041316878071</c:v>
                </c:pt>
                <c:pt idx="89">
                  <c:v>-12.896659766574448</c:v>
                </c:pt>
                <c:pt idx="90">
                  <c:v>-12.865096251625928</c:v>
                </c:pt>
                <c:pt idx="91">
                  <c:v>-13.019359672804113</c:v>
                </c:pt>
                <c:pt idx="92">
                  <c:v>-12.994282824927257</c:v>
                </c:pt>
                <c:pt idx="93">
                  <c:v>-12.648822851896906</c:v>
                </c:pt>
                <c:pt idx="94">
                  <c:v>-12.938070332611057</c:v>
                </c:pt>
                <c:pt idx="95">
                  <c:v>-13.079444362653609</c:v>
                </c:pt>
                <c:pt idx="96">
                  <c:v>-13.182984946024911</c:v>
                </c:pt>
                <c:pt idx="97">
                  <c:v>-13.020028001310532</c:v>
                </c:pt>
                <c:pt idx="98">
                  <c:v>-13.010625508249756</c:v>
                </c:pt>
                <c:pt idx="99">
                  <c:v>-13.448860979130279</c:v>
                </c:pt>
                <c:pt idx="100">
                  <c:v>-13.095578146177314</c:v>
                </c:pt>
                <c:pt idx="101">
                  <c:v>-13.608960416065946</c:v>
                </c:pt>
                <c:pt idx="102">
                  <c:v>-13.408797038858264</c:v>
                </c:pt>
                <c:pt idx="103">
                  <c:v>-13.352271893075795</c:v>
                </c:pt>
                <c:pt idx="104">
                  <c:v>-13.44702527492705</c:v>
                </c:pt>
                <c:pt idx="105">
                  <c:v>-13.032003209527719</c:v>
                </c:pt>
                <c:pt idx="106">
                  <c:v>-13.569314262986342</c:v>
                </c:pt>
                <c:pt idx="107">
                  <c:v>-13.646997099339792</c:v>
                </c:pt>
                <c:pt idx="108">
                  <c:v>-14.151685872583171</c:v>
                </c:pt>
                <c:pt idx="109">
                  <c:v>-13.932793036350656</c:v>
                </c:pt>
                <c:pt idx="110">
                  <c:v>-13.738468291053495</c:v>
                </c:pt>
                <c:pt idx="111">
                  <c:v>-14.257910575941976</c:v>
                </c:pt>
                <c:pt idx="112">
                  <c:v>-14.289881017414912</c:v>
                </c:pt>
                <c:pt idx="113">
                  <c:v>-14.480302031173636</c:v>
                </c:pt>
                <c:pt idx="114">
                  <c:v>-13.909281640778637</c:v>
                </c:pt>
                <c:pt idx="115">
                  <c:v>-12.708345404463655</c:v>
                </c:pt>
                <c:pt idx="116">
                  <c:v>-13.8409586824244</c:v>
                </c:pt>
                <c:pt idx="117">
                  <c:v>-13.45266966942572</c:v>
                </c:pt>
                <c:pt idx="118">
                  <c:v>-14.21210830450738</c:v>
                </c:pt>
                <c:pt idx="119">
                  <c:v>-13.746025730343232</c:v>
                </c:pt>
                <c:pt idx="120">
                  <c:v>-13.866985136824951</c:v>
                </c:pt>
                <c:pt idx="121">
                  <c:v>-13.60544642522726</c:v>
                </c:pt>
                <c:pt idx="122">
                  <c:v>-13.688994898971002</c:v>
                </c:pt>
                <c:pt idx="123">
                  <c:v>-14.33615102333159</c:v>
                </c:pt>
                <c:pt idx="124">
                  <c:v>-14.218200107610484</c:v>
                </c:pt>
                <c:pt idx="125">
                  <c:v>-14.100249191889377</c:v>
                </c:pt>
                <c:pt idx="126">
                  <c:v>-14.320557234110638</c:v>
                </c:pt>
                <c:pt idx="127">
                  <c:v>-14.113772886610683</c:v>
                </c:pt>
                <c:pt idx="128">
                  <c:v>-14.229638871036681</c:v>
                </c:pt>
                <c:pt idx="129">
                  <c:v>-12.959905039957439</c:v>
                </c:pt>
                <c:pt idx="130">
                  <c:v>-13.058930713489453</c:v>
                </c:pt>
                <c:pt idx="131">
                  <c:v>-13.338084809262247</c:v>
                </c:pt>
                <c:pt idx="132">
                  <c:v>-13.201407110202354</c:v>
                </c:pt>
                <c:pt idx="133">
                  <c:v>-14.341334207621919</c:v>
                </c:pt>
                <c:pt idx="134">
                  <c:v>-13.035903586868089</c:v>
                </c:pt>
                <c:pt idx="135">
                  <c:v>-13.037562136357774</c:v>
                </c:pt>
                <c:pt idx="136">
                  <c:v>-12.961098476930482</c:v>
                </c:pt>
                <c:pt idx="137">
                  <c:v>-12.931137974584976</c:v>
                </c:pt>
                <c:pt idx="138">
                  <c:v>-13.198868649965759</c:v>
                </c:pt>
                <c:pt idx="139">
                  <c:v>-13.070324724882171</c:v>
                </c:pt>
                <c:pt idx="140">
                  <c:v>-13.050461064071106</c:v>
                </c:pt>
                <c:pt idx="141">
                  <c:v>-12.68607675558391</c:v>
                </c:pt>
                <c:pt idx="142">
                  <c:v>-12.648428443590971</c:v>
                </c:pt>
                <c:pt idx="143">
                  <c:v>-12.816659760428978</c:v>
                </c:pt>
                <c:pt idx="144">
                  <c:v>-13.109989312631154</c:v>
                </c:pt>
                <c:pt idx="145">
                  <c:v>-12.806875259941492</c:v>
                </c:pt>
                <c:pt idx="146">
                  <c:v>-13.435315634760014</c:v>
                </c:pt>
                <c:pt idx="147">
                  <c:v>-12.721752500590727</c:v>
                </c:pt>
                <c:pt idx="148">
                  <c:v>-12.771259610926982</c:v>
                </c:pt>
                <c:pt idx="149">
                  <c:v>-12.858450827966756</c:v>
                </c:pt>
                <c:pt idx="150">
                  <c:v>-12.753798550791331</c:v>
                </c:pt>
                <c:pt idx="151">
                  <c:v>-12.544493886326336</c:v>
                </c:pt>
                <c:pt idx="152">
                  <c:v>-12.869243797895717</c:v>
                </c:pt>
                <c:pt idx="153">
                  <c:v>-12.726089116590128</c:v>
                </c:pt>
                <c:pt idx="154">
                  <c:v>-12.822944122882761</c:v>
                </c:pt>
                <c:pt idx="155">
                  <c:v>-12.940857677921343</c:v>
                </c:pt>
                <c:pt idx="156">
                  <c:v>-12.787620156868668</c:v>
                </c:pt>
                <c:pt idx="157">
                  <c:v>-13.035584330666159</c:v>
                </c:pt>
                <c:pt idx="158">
                  <c:v>-12.481623209158078</c:v>
                </c:pt>
                <c:pt idx="159">
                  <c:v>-12.706822423913607</c:v>
                </c:pt>
                <c:pt idx="160">
                  <c:v>-12.65437036391028</c:v>
                </c:pt>
                <c:pt idx="161">
                  <c:v>-12.874747565718522</c:v>
                </c:pt>
                <c:pt idx="162">
                  <c:v>-12.426859900824253</c:v>
                </c:pt>
                <c:pt idx="163">
                  <c:v>-13.269707295551576</c:v>
                </c:pt>
                <c:pt idx="164">
                  <c:v>-13.742871703303749</c:v>
                </c:pt>
                <c:pt idx="165">
                  <c:v>-13.759502891550385</c:v>
                </c:pt>
                <c:pt idx="166">
                  <c:v>-13.44797208661136</c:v>
                </c:pt>
                <c:pt idx="167">
                  <c:v>-12.704315852657119</c:v>
                </c:pt>
                <c:pt idx="168">
                  <c:v>-12.656552726719285</c:v>
                </c:pt>
                <c:pt idx="169">
                  <c:v>-12.298768805153342</c:v>
                </c:pt>
                <c:pt idx="170">
                  <c:v>-12.959420099921592</c:v>
                </c:pt>
                <c:pt idx="171">
                  <c:v>-12.92410432303755</c:v>
                </c:pt>
                <c:pt idx="172">
                  <c:v>-13.042591619858499</c:v>
                </c:pt>
                <c:pt idx="173">
                  <c:v>-12.989347589475789</c:v>
                </c:pt>
                <c:pt idx="174">
                  <c:v>-12.887445546933474</c:v>
                </c:pt>
                <c:pt idx="175">
                  <c:v>-13.17097405386486</c:v>
                </c:pt>
                <c:pt idx="176">
                  <c:v>-12.370787960316767</c:v>
                </c:pt>
                <c:pt idx="177">
                  <c:v>-12.245996377080919</c:v>
                </c:pt>
                <c:pt idx="178">
                  <c:v>-12.891473309629278</c:v>
                </c:pt>
                <c:pt idx="179">
                  <c:v>-12.924962320278697</c:v>
                </c:pt>
                <c:pt idx="180">
                  <c:v>-13.513778282425353</c:v>
                </c:pt>
                <c:pt idx="181">
                  <c:v>-14.042880633293425</c:v>
                </c:pt>
                <c:pt idx="182">
                  <c:v>-13.896128481136891</c:v>
                </c:pt>
                <c:pt idx="183">
                  <c:v>-13.906325142813031</c:v>
                </c:pt>
                <c:pt idx="184">
                  <c:v>-13.666799225928193</c:v>
                </c:pt>
                <c:pt idx="185">
                  <c:v>-14.031342274460066</c:v>
                </c:pt>
                <c:pt idx="186">
                  <c:v>-13.481202508461449</c:v>
                </c:pt>
                <c:pt idx="187">
                  <c:v>-12.74206076508527</c:v>
                </c:pt>
                <c:pt idx="188">
                  <c:v>-11.532918462118712</c:v>
                </c:pt>
                <c:pt idx="189">
                  <c:v>-11.892272289799065</c:v>
                </c:pt>
                <c:pt idx="190">
                  <c:v>-12.855658363301437</c:v>
                </c:pt>
                <c:pt idx="191">
                  <c:v>-12.834535075268118</c:v>
                </c:pt>
                <c:pt idx="192">
                  <c:v>-12.764994372117989</c:v>
                </c:pt>
                <c:pt idx="193">
                  <c:v>-13.01615985588829</c:v>
                </c:pt>
                <c:pt idx="194">
                  <c:v>-13.100475297488259</c:v>
                </c:pt>
                <c:pt idx="195">
                  <c:v>-13.232726918045209</c:v>
                </c:pt>
                <c:pt idx="196">
                  <c:v>-12.911680970863927</c:v>
                </c:pt>
                <c:pt idx="197">
                  <c:v>-12.430136979432845</c:v>
                </c:pt>
                <c:pt idx="198">
                  <c:v>-11.893495131128081</c:v>
                </c:pt>
                <c:pt idx="199">
                  <c:v>-12.795755143109194</c:v>
                </c:pt>
                <c:pt idx="200">
                  <c:v>-13.56182515785115</c:v>
                </c:pt>
                <c:pt idx="201">
                  <c:v>-13.62237923126786</c:v>
                </c:pt>
                <c:pt idx="202">
                  <c:v>-13.762186126570795</c:v>
                </c:pt>
                <c:pt idx="203">
                  <c:v>-13.171658324275667</c:v>
                </c:pt>
                <c:pt idx="204">
                  <c:v>-13.245415033705044</c:v>
                </c:pt>
                <c:pt idx="205">
                  <c:v>-12.638097195816428</c:v>
                </c:pt>
                <c:pt idx="206">
                  <c:v>-13.281949207574582</c:v>
                </c:pt>
                <c:pt idx="207">
                  <c:v>-13.318947367310187</c:v>
                </c:pt>
                <c:pt idx="208">
                  <c:v>-13.210021679479208</c:v>
                </c:pt>
                <c:pt idx="209">
                  <c:v>-13.464987733364481</c:v>
                </c:pt>
                <c:pt idx="210">
                  <c:v>-13.225362758182751</c:v>
                </c:pt>
                <c:pt idx="211">
                  <c:v>-13.638724033652023</c:v>
                </c:pt>
                <c:pt idx="212">
                  <c:v>-13.205650771771429</c:v>
                </c:pt>
                <c:pt idx="213">
                  <c:v>-12.958441648521966</c:v>
                </c:pt>
                <c:pt idx="214">
                  <c:v>-12.694467507080603</c:v>
                </c:pt>
                <c:pt idx="215">
                  <c:v>-12.66476656984381</c:v>
                </c:pt>
                <c:pt idx="216">
                  <c:v>-12.733830229809014</c:v>
                </c:pt>
                <c:pt idx="217">
                  <c:v>-13.056102135990173</c:v>
                </c:pt>
                <c:pt idx="218">
                  <c:v>-12.920595722677094</c:v>
                </c:pt>
                <c:pt idx="219">
                  <c:v>-12.85695328267497</c:v>
                </c:pt>
                <c:pt idx="220">
                  <c:v>-12.95336397145617</c:v>
                </c:pt>
                <c:pt idx="221">
                  <c:v>-12.667553443558925</c:v>
                </c:pt>
                <c:pt idx="222">
                  <c:v>-12.487690974533331</c:v>
                </c:pt>
                <c:pt idx="223">
                  <c:v>-12.917774865796368</c:v>
                </c:pt>
                <c:pt idx="224">
                  <c:v>-12.977049802553719</c:v>
                </c:pt>
                <c:pt idx="225">
                  <c:v>-13.410220720264441</c:v>
                </c:pt>
                <c:pt idx="226">
                  <c:v>-13.627843388243226</c:v>
                </c:pt>
                <c:pt idx="227">
                  <c:v>-13.665518881064742</c:v>
                </c:pt>
                <c:pt idx="228">
                  <c:v>-13.625832299634702</c:v>
                </c:pt>
                <c:pt idx="229">
                  <c:v>-13.823283469826945</c:v>
                </c:pt>
                <c:pt idx="230">
                  <c:v>-14.035342119266772</c:v>
                </c:pt>
                <c:pt idx="231">
                  <c:v>-13.798109141015479</c:v>
                </c:pt>
                <c:pt idx="232">
                  <c:v>-14.379270536242547</c:v>
                </c:pt>
                <c:pt idx="233">
                  <c:v>-14.478423984775263</c:v>
                </c:pt>
                <c:pt idx="234">
                  <c:v>-14.190493295645924</c:v>
                </c:pt>
                <c:pt idx="235">
                  <c:v>-13.657578803175772</c:v>
                </c:pt>
                <c:pt idx="236">
                  <c:v>-14.297918251104429</c:v>
                </c:pt>
                <c:pt idx="237">
                  <c:v>-13.804929530347035</c:v>
                </c:pt>
                <c:pt idx="238">
                  <c:v>-13.139830037067032</c:v>
                </c:pt>
                <c:pt idx="239">
                  <c:v>-13.40319277045319</c:v>
                </c:pt>
                <c:pt idx="240">
                  <c:v>-14.212761162839055</c:v>
                </c:pt>
                <c:pt idx="241">
                  <c:v>-13.6960922292846</c:v>
                </c:pt>
                <c:pt idx="242">
                  <c:v>-14.307799447098072</c:v>
                </c:pt>
                <c:pt idx="243">
                  <c:v>-14.007493311778296</c:v>
                </c:pt>
                <c:pt idx="244">
                  <c:v>-14.032059103581414</c:v>
                </c:pt>
                <c:pt idx="245">
                  <c:v>-14.764650074341754</c:v>
                </c:pt>
                <c:pt idx="246">
                  <c:v>-14.34453259617028</c:v>
                </c:pt>
                <c:pt idx="247">
                  <c:v>-14.156331827018441</c:v>
                </c:pt>
                <c:pt idx="248">
                  <c:v>-14.210084468922124</c:v>
                </c:pt>
                <c:pt idx="249">
                  <c:v>-13.71417673529483</c:v>
                </c:pt>
                <c:pt idx="250">
                  <c:v>-13.396248281135859</c:v>
                </c:pt>
                <c:pt idx="251">
                  <c:v>-13.506249010698358</c:v>
                </c:pt>
                <c:pt idx="252">
                  <c:v>-13.373398827647229</c:v>
                </c:pt>
                <c:pt idx="253">
                  <c:v>-13.414011704036939</c:v>
                </c:pt>
                <c:pt idx="254">
                  <c:v>-13.971425468864526</c:v>
                </c:pt>
                <c:pt idx="255">
                  <c:v>-13.792852894949258</c:v>
                </c:pt>
                <c:pt idx="256">
                  <c:v>-13.406385148749333</c:v>
                </c:pt>
                <c:pt idx="257">
                  <c:v>-13.19113572036909</c:v>
                </c:pt>
                <c:pt idx="258">
                  <c:v>-13.040796415150682</c:v>
                </c:pt>
                <c:pt idx="259">
                  <c:v>-13.168227337564637</c:v>
                </c:pt>
                <c:pt idx="260">
                  <c:v>-12.759242295056845</c:v>
                </c:pt>
                <c:pt idx="261">
                  <c:v>-12.641469572730426</c:v>
                </c:pt>
                <c:pt idx="262">
                  <c:v>-12.701348559440508</c:v>
                </c:pt>
                <c:pt idx="263">
                  <c:v>-12.618618950541642</c:v>
                </c:pt>
                <c:pt idx="264">
                  <c:v>-12.699958628679113</c:v>
                </c:pt>
                <c:pt idx="265">
                  <c:v>-12.619677976423803</c:v>
                </c:pt>
                <c:pt idx="266">
                  <c:v>-12.553041252913159</c:v>
                </c:pt>
                <c:pt idx="267">
                  <c:v>-12.290807754201374</c:v>
                </c:pt>
                <c:pt idx="268">
                  <c:v>-12.5571782450179</c:v>
                </c:pt>
                <c:pt idx="269">
                  <c:v>-12.464685106131352</c:v>
                </c:pt>
                <c:pt idx="270">
                  <c:v>-12.692927545258028</c:v>
                </c:pt>
                <c:pt idx="271">
                  <c:v>-13.013956332541431</c:v>
                </c:pt>
                <c:pt idx="272">
                  <c:v>-12.973624325956749</c:v>
                </c:pt>
                <c:pt idx="273">
                  <c:v>-12.719857962371274</c:v>
                </c:pt>
                <c:pt idx="274">
                  <c:v>-11.829038794774755</c:v>
                </c:pt>
                <c:pt idx="275">
                  <c:v>-11.988025763068743</c:v>
                </c:pt>
                <c:pt idx="276">
                  <c:v>-12.188956487535293</c:v>
                </c:pt>
                <c:pt idx="277">
                  <c:v>-12.976167334541305</c:v>
                </c:pt>
                <c:pt idx="278">
                  <c:v>-13.046424437716043</c:v>
                </c:pt>
                <c:pt idx="279">
                  <c:v>-13.16556542341783</c:v>
                </c:pt>
                <c:pt idx="280">
                  <c:v>-13.908451527702129</c:v>
                </c:pt>
                <c:pt idx="281">
                  <c:v>-13.966464338836992</c:v>
                </c:pt>
                <c:pt idx="282">
                  <c:v>-13.647507802183753</c:v>
                </c:pt>
                <c:pt idx="283">
                  <c:v>-12.67592376641981</c:v>
                </c:pt>
                <c:pt idx="284">
                  <c:v>-11.835165032244772</c:v>
                </c:pt>
                <c:pt idx="285">
                  <c:v>-12.293967326987403</c:v>
                </c:pt>
                <c:pt idx="286">
                  <c:v>-12.907048598542058</c:v>
                </c:pt>
                <c:pt idx="287">
                  <c:v>-12.876385838118523</c:v>
                </c:pt>
                <c:pt idx="288">
                  <c:v>-12.758504673237322</c:v>
                </c:pt>
                <c:pt idx="289">
                  <c:v>-11.590101691146481</c:v>
                </c:pt>
                <c:pt idx="290">
                  <c:v>-12.071559135326691</c:v>
                </c:pt>
                <c:pt idx="291">
                  <c:v>-12.449848228477331</c:v>
                </c:pt>
                <c:pt idx="292">
                  <c:v>-13.085362580738529</c:v>
                </c:pt>
                <c:pt idx="293">
                  <c:v>-12.815270951641903</c:v>
                </c:pt>
                <c:pt idx="294">
                  <c:v>-12.440488023295831</c:v>
                </c:pt>
                <c:pt idx="295">
                  <c:v>-12.444102791779047</c:v>
                </c:pt>
                <c:pt idx="296">
                  <c:v>-12.726643644837262</c:v>
                </c:pt>
                <c:pt idx="297">
                  <c:v>-12.845570107210834</c:v>
                </c:pt>
                <c:pt idx="298">
                  <c:v>-12.733090312713497</c:v>
                </c:pt>
                <c:pt idx="299">
                  <c:v>-12.55252756570567</c:v>
                </c:pt>
                <c:pt idx="300">
                  <c:v>-12.433855470496983</c:v>
                </c:pt>
                <c:pt idx="301">
                  <c:v>-12.552488898583928</c:v>
                </c:pt>
                <c:pt idx="302">
                  <c:v>-12.835380748248593</c:v>
                </c:pt>
                <c:pt idx="303">
                  <c:v>-12.874472008046855</c:v>
                </c:pt>
                <c:pt idx="304">
                  <c:v>-12.666516075947705</c:v>
                </c:pt>
                <c:pt idx="305">
                  <c:v>-13.031482655384085</c:v>
                </c:pt>
                <c:pt idx="306">
                  <c:v>-12.524484256855947</c:v>
                </c:pt>
                <c:pt idx="307">
                  <c:v>-12.627475554163908</c:v>
                </c:pt>
                <c:pt idx="308">
                  <c:v>-12.415718261300658</c:v>
                </c:pt>
                <c:pt idx="309">
                  <c:v>-12.426056589443993</c:v>
                </c:pt>
                <c:pt idx="310">
                  <c:v>-12.3898408120806</c:v>
                </c:pt>
                <c:pt idx="311">
                  <c:v>-12.452722536478584</c:v>
                </c:pt>
                <c:pt idx="312">
                  <c:v>-12.755070535810029</c:v>
                </c:pt>
                <c:pt idx="313">
                  <c:v>-12.792515492374948</c:v>
                </c:pt>
                <c:pt idx="314">
                  <c:v>-12.836113607855534</c:v>
                </c:pt>
                <c:pt idx="315">
                  <c:v>-12.617488417578253</c:v>
                </c:pt>
                <c:pt idx="316">
                  <c:v>-12.785287123900424</c:v>
                </c:pt>
                <c:pt idx="317">
                  <c:v>-12.930080960123583</c:v>
                </c:pt>
                <c:pt idx="318">
                  <c:v>-13.035384810562665</c:v>
                </c:pt>
                <c:pt idx="319">
                  <c:v>-13.060550932314408</c:v>
                </c:pt>
                <c:pt idx="320">
                  <c:v>-13.071633469425237</c:v>
                </c:pt>
                <c:pt idx="321">
                  <c:v>-12.82825634990084</c:v>
                </c:pt>
                <c:pt idx="322">
                  <c:v>-12.933874604364703</c:v>
                </c:pt>
                <c:pt idx="323">
                  <c:v>-13.203671944762608</c:v>
                </c:pt>
                <c:pt idx="324">
                  <c:v>-13.390522060289834</c:v>
                </c:pt>
                <c:pt idx="325">
                  <c:v>-13.340174576348776</c:v>
                </c:pt>
                <c:pt idx="326">
                  <c:v>-13.801675208339157</c:v>
                </c:pt>
                <c:pt idx="327">
                  <c:v>-13.763255148301297</c:v>
                </c:pt>
                <c:pt idx="328">
                  <c:v>-13.588372213993917</c:v>
                </c:pt>
                <c:pt idx="329">
                  <c:v>-13.519963822797791</c:v>
                </c:pt>
                <c:pt idx="330">
                  <c:v>-13.446373249378555</c:v>
                </c:pt>
                <c:pt idx="331">
                  <c:v>-13.558049031428304</c:v>
                </c:pt>
                <c:pt idx="332">
                  <c:v>-13.637554031734561</c:v>
                </c:pt>
                <c:pt idx="333">
                  <c:v>-13.820458097527435</c:v>
                </c:pt>
                <c:pt idx="334">
                  <c:v>-13.925416447860105</c:v>
                </c:pt>
                <c:pt idx="335">
                  <c:v>-13.103006276763253</c:v>
                </c:pt>
                <c:pt idx="336">
                  <c:v>-12.931333420352646</c:v>
                </c:pt>
                <c:pt idx="337">
                  <c:v>-12.840717332624859</c:v>
                </c:pt>
                <c:pt idx="338">
                  <c:v>-12.93851706300698</c:v>
                </c:pt>
                <c:pt idx="339">
                  <c:v>-12.992107104050678</c:v>
                </c:pt>
                <c:pt idx="340">
                  <c:v>-13.10704029628716</c:v>
                </c:pt>
                <c:pt idx="341">
                  <c:v>-12.842279014082541</c:v>
                </c:pt>
                <c:pt idx="342">
                  <c:v>-12.855010048074121</c:v>
                </c:pt>
                <c:pt idx="343">
                  <c:v>-13.282416517716113</c:v>
                </c:pt>
                <c:pt idx="344">
                  <c:v>-13.491769483699352</c:v>
                </c:pt>
                <c:pt idx="345">
                  <c:v>-13.548538097815378</c:v>
                </c:pt>
                <c:pt idx="346">
                  <c:v>-14.10542396831678</c:v>
                </c:pt>
                <c:pt idx="347">
                  <c:v>-13.588850270176737</c:v>
                </c:pt>
                <c:pt idx="348">
                  <c:v>-13.767036614967997</c:v>
                </c:pt>
                <c:pt idx="349">
                  <c:v>-13.322548686123998</c:v>
                </c:pt>
                <c:pt idx="350">
                  <c:v>-13.454539038308891</c:v>
                </c:pt>
                <c:pt idx="351">
                  <c:v>-12.975376802200062</c:v>
                </c:pt>
                <c:pt idx="352">
                  <c:v>-12.733510806398677</c:v>
                </c:pt>
                <c:pt idx="353">
                  <c:v>-12.875370531663952</c:v>
                </c:pt>
                <c:pt idx="354">
                  <c:v>-12.839333439974775</c:v>
                </c:pt>
                <c:pt idx="355">
                  <c:v>-12.850643084958175</c:v>
                </c:pt>
                <c:pt idx="356">
                  <c:v>-12.724384769220151</c:v>
                </c:pt>
                <c:pt idx="357">
                  <c:v>-12.65331358625679</c:v>
                </c:pt>
                <c:pt idx="358">
                  <c:v>-12.64307049970242</c:v>
                </c:pt>
                <c:pt idx="359">
                  <c:v>-12.752663097779187</c:v>
                </c:pt>
                <c:pt idx="360">
                  <c:v>-12.749478585348465</c:v>
                </c:pt>
                <c:pt idx="361">
                  <c:v>-12.739561519782274</c:v>
                </c:pt>
                <c:pt idx="362">
                  <c:v>-12.972732552793193</c:v>
                </c:pt>
                <c:pt idx="363">
                  <c:v>-12.822201721833274</c:v>
                </c:pt>
                <c:pt idx="364">
                  <c:v>-12.500012993665683</c:v>
                </c:pt>
                <c:pt idx="365">
                  <c:v>-12.469613672831526</c:v>
                </c:pt>
                <c:pt idx="366">
                  <c:v>-13.19554319576808</c:v>
                </c:pt>
                <c:pt idx="367">
                  <c:v>-13.338031731276967</c:v>
                </c:pt>
              </c:numCache>
            </c:numRef>
          </c:yVal>
          <c:smooth val="0"/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seasonal!$A$4:$A$371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</c:numCache>
            </c:numRef>
          </c:xVal>
          <c:yVal>
            <c:numRef>
              <c:f>seasonal!$J$4:$J$371</c:f>
              <c:numCache>
                <c:formatCode>0.00</c:formatCode>
                <c:ptCount val="368"/>
                <c:pt idx="0">
                  <c:v>-7</c:v>
                </c:pt>
                <c:pt idx="8">
                  <c:v>-7</c:v>
                </c:pt>
                <c:pt idx="19">
                  <c:v>-7</c:v>
                </c:pt>
                <c:pt idx="29">
                  <c:v>-7</c:v>
                </c:pt>
                <c:pt idx="37">
                  <c:v>-7</c:v>
                </c:pt>
                <c:pt idx="45">
                  <c:v>-7</c:v>
                </c:pt>
                <c:pt idx="57">
                  <c:v>-7</c:v>
                </c:pt>
                <c:pt idx="67">
                  <c:v>-7</c:v>
                </c:pt>
                <c:pt idx="78">
                  <c:v>-7</c:v>
                </c:pt>
                <c:pt idx="90">
                  <c:v>-7</c:v>
                </c:pt>
                <c:pt idx="102">
                  <c:v>-7</c:v>
                </c:pt>
                <c:pt idx="107">
                  <c:v>-7</c:v>
                </c:pt>
                <c:pt idx="114">
                  <c:v>-7</c:v>
                </c:pt>
                <c:pt idx="120">
                  <c:v>-7</c:v>
                </c:pt>
                <c:pt idx="130">
                  <c:v>-7</c:v>
                </c:pt>
                <c:pt idx="142">
                  <c:v>-7</c:v>
                </c:pt>
                <c:pt idx="149">
                  <c:v>-7</c:v>
                </c:pt>
                <c:pt idx="157">
                  <c:v>-7</c:v>
                </c:pt>
                <c:pt idx="170">
                  <c:v>-7</c:v>
                </c:pt>
                <c:pt idx="177">
                  <c:v>-7</c:v>
                </c:pt>
                <c:pt idx="188">
                  <c:v>-7</c:v>
                </c:pt>
                <c:pt idx="198">
                  <c:v>-7</c:v>
                </c:pt>
                <c:pt idx="205">
                  <c:v>-7</c:v>
                </c:pt>
                <c:pt idx="215">
                  <c:v>-7</c:v>
                </c:pt>
                <c:pt idx="221">
                  <c:v>-7</c:v>
                </c:pt>
                <c:pt idx="229">
                  <c:v>-7</c:v>
                </c:pt>
                <c:pt idx="233">
                  <c:v>-7</c:v>
                </c:pt>
                <c:pt idx="239">
                  <c:v>-7</c:v>
                </c:pt>
                <c:pt idx="248">
                  <c:v>-7</c:v>
                </c:pt>
                <c:pt idx="256">
                  <c:v>-7</c:v>
                </c:pt>
                <c:pt idx="263">
                  <c:v>-7</c:v>
                </c:pt>
                <c:pt idx="267">
                  <c:v>-7</c:v>
                </c:pt>
                <c:pt idx="273">
                  <c:v>-7</c:v>
                </c:pt>
                <c:pt idx="279">
                  <c:v>-7</c:v>
                </c:pt>
                <c:pt idx="283">
                  <c:v>-7</c:v>
                </c:pt>
                <c:pt idx="288">
                  <c:v>-7</c:v>
                </c:pt>
                <c:pt idx="294">
                  <c:v>-7</c:v>
                </c:pt>
                <c:pt idx="299">
                  <c:v>-7</c:v>
                </c:pt>
                <c:pt idx="309">
                  <c:v>-7</c:v>
                </c:pt>
                <c:pt idx="318">
                  <c:v>-7</c:v>
                </c:pt>
                <c:pt idx="327">
                  <c:v>-7</c:v>
                </c:pt>
                <c:pt idx="335">
                  <c:v>-7</c:v>
                </c:pt>
                <c:pt idx="341">
                  <c:v>-7</c:v>
                </c:pt>
                <c:pt idx="344">
                  <c:v>-7</c:v>
                </c:pt>
                <c:pt idx="349">
                  <c:v>-7</c:v>
                </c:pt>
                <c:pt idx="356">
                  <c:v>-7</c:v>
                </c:pt>
                <c:pt idx="361">
                  <c:v>-7</c:v>
                </c:pt>
                <c:pt idx="365">
                  <c:v>-7</c:v>
                </c:pt>
                <c:pt idx="367">
                  <c:v>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492024"/>
        <c:axId val="837488104"/>
      </c:scatterChart>
      <c:valAx>
        <c:axId val="837487320"/>
        <c:scaling>
          <c:orientation val="minMax"/>
          <c:max val="37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37493200"/>
        <c:crossesAt val="-12"/>
        <c:crossBetween val="midCat"/>
      </c:valAx>
      <c:valAx>
        <c:axId val="837493200"/>
        <c:scaling>
          <c:orientation val="minMax"/>
          <c:max val="-7"/>
          <c:min val="-12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37487320"/>
        <c:crosses val="autoZero"/>
        <c:crossBetween val="midCat"/>
        <c:majorUnit val="1"/>
      </c:valAx>
      <c:valAx>
        <c:axId val="837488104"/>
        <c:scaling>
          <c:orientation val="minMax"/>
          <c:max val="-7"/>
          <c:min val="-15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37492024"/>
        <c:crosses val="max"/>
        <c:crossBetween val="midCat"/>
        <c:majorUnit val="2"/>
      </c:valAx>
      <c:valAx>
        <c:axId val="8374920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7488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seasonal!$A$4:$A$371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</c:numCache>
            </c:numRef>
          </c:xVal>
          <c:yVal>
            <c:numRef>
              <c:f>seasonal!$K$4:$K$371</c:f>
              <c:numCache>
                <c:formatCode>0.00</c:formatCode>
                <c:ptCount val="368"/>
                <c:pt idx="0">
                  <c:v>-8.3747394841808376</c:v>
                </c:pt>
                <c:pt idx="1">
                  <c:v>-8.0511026502343928</c:v>
                </c:pt>
                <c:pt idx="2">
                  <c:v>-7.6966592946240926</c:v>
                </c:pt>
                <c:pt idx="3">
                  <c:v>-8.5486563561770392</c:v>
                </c:pt>
                <c:pt idx="4">
                  <c:v>-8.6593753990974065</c:v>
                </c:pt>
                <c:pt idx="5">
                  <c:v>-8.3978337873472881</c:v>
                </c:pt>
                <c:pt idx="6">
                  <c:v>-8.9415409792253886</c:v>
                </c:pt>
                <c:pt idx="7">
                  <c:v>-8.8959628208273891</c:v>
                </c:pt>
                <c:pt idx="8">
                  <c:v>-8.4400243190871365</c:v>
                </c:pt>
                <c:pt idx="9">
                  <c:v>-8.7693426139309807</c:v>
                </c:pt>
                <c:pt idx="10">
                  <c:v>-8.6837621575208104</c:v>
                </c:pt>
                <c:pt idx="11">
                  <c:v>-8.8768888724608761</c:v>
                </c:pt>
                <c:pt idx="12">
                  <c:v>-8.6505894417114799</c:v>
                </c:pt>
                <c:pt idx="13">
                  <c:v>-8.4951765303208333</c:v>
                </c:pt>
                <c:pt idx="14">
                  <c:v>-8.5469838961126001</c:v>
                </c:pt>
                <c:pt idx="15">
                  <c:v>-8.3114038806480046</c:v>
                </c:pt>
                <c:pt idx="16">
                  <c:v>-8.5453053977098374</c:v>
                </c:pt>
                <c:pt idx="17">
                  <c:v>-7.9471292250789087</c:v>
                </c:pt>
                <c:pt idx="18">
                  <c:v>-8.4288399425199749</c:v>
                </c:pt>
                <c:pt idx="19">
                  <c:v>-8.6891008311485862</c:v>
                </c:pt>
                <c:pt idx="20">
                  <c:v>-8.8043425237082147</c:v>
                </c:pt>
                <c:pt idx="21">
                  <c:v>-8.9220493904868867</c:v>
                </c:pt>
                <c:pt idx="22">
                  <c:v>-8.661769215736232</c:v>
                </c:pt>
                <c:pt idx="23">
                  <c:v>-8.9688004026763313</c:v>
                </c:pt>
                <c:pt idx="24">
                  <c:v>-8.7071488199051927</c:v>
                </c:pt>
                <c:pt idx="25">
                  <c:v>-8.5334685648488655</c:v>
                </c:pt>
                <c:pt idx="26">
                  <c:v>-8.8069380877638821</c:v>
                </c:pt>
                <c:pt idx="27">
                  <c:v>-9.0892131279974109</c:v>
                </c:pt>
                <c:pt idx="28">
                  <c:v>-9.2251237972485018</c:v>
                </c:pt>
                <c:pt idx="29">
                  <c:v>-9.1846136749228364</c:v>
                </c:pt>
                <c:pt idx="30">
                  <c:v>-9.1435690169976134</c:v>
                </c:pt>
                <c:pt idx="31">
                  <c:v>-8.7472673718743952</c:v>
                </c:pt>
                <c:pt idx="32">
                  <c:v>-9.04355535047406</c:v>
                </c:pt>
                <c:pt idx="33">
                  <c:v>-9.5414512381891132</c:v>
                </c:pt>
                <c:pt idx="34">
                  <c:v>-9.0922052712308208</c:v>
                </c:pt>
                <c:pt idx="35">
                  <c:v>-9.3141871577063498</c:v>
                </c:pt>
                <c:pt idx="36">
                  <c:v>-9.0870281067472227</c:v>
                </c:pt>
                <c:pt idx="37">
                  <c:v>-9.5851610205720856</c:v>
                </c:pt>
                <c:pt idx="38">
                  <c:v>-9.4648622785763585</c:v>
                </c:pt>
                <c:pt idx="39">
                  <c:v>-8.9407108121743661</c:v>
                </c:pt>
                <c:pt idx="40">
                  <c:v>-9.0714566155580716</c:v>
                </c:pt>
                <c:pt idx="41">
                  <c:v>-9.3931084298998258</c:v>
                </c:pt>
                <c:pt idx="42">
                  <c:v>-9.3308827529173808</c:v>
                </c:pt>
                <c:pt idx="43">
                  <c:v>-9.2450214156176322</c:v>
                </c:pt>
                <c:pt idx="44">
                  <c:v>-9.0260350773458935</c:v>
                </c:pt>
                <c:pt idx="45">
                  <c:v>-9.0121112554238465</c:v>
                </c:pt>
                <c:pt idx="46">
                  <c:v>-8.9399068812076568</c:v>
                </c:pt>
                <c:pt idx="47">
                  <c:v>-8.8348668683909217</c:v>
                </c:pt>
                <c:pt idx="48">
                  <c:v>-8.6873300103038016</c:v>
                </c:pt>
                <c:pt idx="49">
                  <c:v>-8.5547490306884875</c:v>
                </c:pt>
                <c:pt idx="50">
                  <c:v>-8.6990692296298864</c:v>
                </c:pt>
                <c:pt idx="51">
                  <c:v>-8.8743990378122657</c:v>
                </c:pt>
                <c:pt idx="52">
                  <c:v>-9.012969473571955</c:v>
                </c:pt>
                <c:pt idx="53">
                  <c:v>-8.7749116624227064</c:v>
                </c:pt>
                <c:pt idx="54">
                  <c:v>-8.5457463877204791</c:v>
                </c:pt>
                <c:pt idx="55">
                  <c:v>-8.3918316343924531</c:v>
                </c:pt>
                <c:pt idx="56">
                  <c:v>-8.1359734867174662</c:v>
                </c:pt>
                <c:pt idx="57">
                  <c:v>-8.2615212909241791</c:v>
                </c:pt>
                <c:pt idx="58">
                  <c:v>-8.680348940645171</c:v>
                </c:pt>
                <c:pt idx="59">
                  <c:v>-8.9218573199527889</c:v>
                </c:pt>
                <c:pt idx="60">
                  <c:v>-8.7691170096591353</c:v>
                </c:pt>
                <c:pt idx="61">
                  <c:v>-8.8426730136908187</c:v>
                </c:pt>
                <c:pt idx="62">
                  <c:v>-8.2229713724674127</c:v>
                </c:pt>
                <c:pt idx="63">
                  <c:v>-7.8354287851227014</c:v>
                </c:pt>
                <c:pt idx="64">
                  <c:v>-8.1449327009608776</c:v>
                </c:pt>
                <c:pt idx="65">
                  <c:v>-8.4313383048369772</c:v>
                </c:pt>
                <c:pt idx="66">
                  <c:v>-8.6618240940242206</c:v>
                </c:pt>
                <c:pt idx="67">
                  <c:v>-8.4631398221844805</c:v>
                </c:pt>
                <c:pt idx="68">
                  <c:v>-8.1432091318345297</c:v>
                </c:pt>
                <c:pt idx="69">
                  <c:v>-8.2890173856870408</c:v>
                </c:pt>
                <c:pt idx="70">
                  <c:v>-8.2582625959338696</c:v>
                </c:pt>
                <c:pt idx="71">
                  <c:v>-8.6385093329048175</c:v>
                </c:pt>
                <c:pt idx="72">
                  <c:v>-8.9181403428079218</c:v>
                </c:pt>
                <c:pt idx="73">
                  <c:v>-8.7036737975734937</c:v>
                </c:pt>
                <c:pt idx="74">
                  <c:v>-8.4330246202179655</c:v>
                </c:pt>
                <c:pt idx="75">
                  <c:v>-8.4736519177111909</c:v>
                </c:pt>
                <c:pt idx="76">
                  <c:v>-8.2989046846772752</c:v>
                </c:pt>
                <c:pt idx="77">
                  <c:v>-8.9070240648230037</c:v>
                </c:pt>
                <c:pt idx="78">
                  <c:v>-9.140611855836088</c:v>
                </c:pt>
                <c:pt idx="79">
                  <c:v>-9.548037346581367</c:v>
                </c:pt>
                <c:pt idx="80">
                  <c:v>-9.4238256147188864</c:v>
                </c:pt>
                <c:pt idx="81">
                  <c:v>-9.2163649113845771</c:v>
                </c:pt>
                <c:pt idx="82">
                  <c:v>-9.1688623838963501</c:v>
                </c:pt>
                <c:pt idx="83">
                  <c:v>-8.7606160337247658</c:v>
                </c:pt>
                <c:pt idx="84">
                  <c:v>-8.7550256920259759</c:v>
                </c:pt>
                <c:pt idx="85">
                  <c:v>-9.2234427518987037</c:v>
                </c:pt>
                <c:pt idx="86">
                  <c:v>-9.0046805924924005</c:v>
                </c:pt>
                <c:pt idx="87">
                  <c:v>-9.1083661283387141</c:v>
                </c:pt>
                <c:pt idx="88">
                  <c:v>-8.9341715652597049</c:v>
                </c:pt>
                <c:pt idx="89">
                  <c:v>-8.8881031874439813</c:v>
                </c:pt>
                <c:pt idx="90">
                  <c:v>-8.8787424212430057</c:v>
                </c:pt>
                <c:pt idx="91">
                  <c:v>-9.142401928161064</c:v>
                </c:pt>
                <c:pt idx="92">
                  <c:v>-8.7811262940576462</c:v>
                </c:pt>
                <c:pt idx="93">
                  <c:v>-9.9778191853865543</c:v>
                </c:pt>
                <c:pt idx="94">
                  <c:v>-10.246305267661393</c:v>
                </c:pt>
                <c:pt idx="95">
                  <c:v>-10.015332783830765</c:v>
                </c:pt>
                <c:pt idx="96">
                  <c:v>-9.739703571265002</c:v>
                </c:pt>
                <c:pt idx="97">
                  <c:v>-9.5785637819347986</c:v>
                </c:pt>
                <c:pt idx="98">
                  <c:v>-9.2261348392929001</c:v>
                </c:pt>
                <c:pt idx="99">
                  <c:v>-8.6229807258277873</c:v>
                </c:pt>
                <c:pt idx="100">
                  <c:v>-9.1878536192211477</c:v>
                </c:pt>
                <c:pt idx="101">
                  <c:v>-9.8265890065549613</c:v>
                </c:pt>
                <c:pt idx="102">
                  <c:v>-10.850190448916109</c:v>
                </c:pt>
                <c:pt idx="103">
                  <c:v>-10.775871917887214</c:v>
                </c:pt>
                <c:pt idx="104">
                  <c:v>-10.174095476632129</c:v>
                </c:pt>
                <c:pt idx="105">
                  <c:v>-9.6805532544642023</c:v>
                </c:pt>
                <c:pt idx="106">
                  <c:v>-9.6556471316715253</c:v>
                </c:pt>
                <c:pt idx="107">
                  <c:v>-9.3867730990751355</c:v>
                </c:pt>
                <c:pt idx="108">
                  <c:v>-9.3639637242095528</c:v>
                </c:pt>
                <c:pt idx="109">
                  <c:v>-9.3557616809668946</c:v>
                </c:pt>
                <c:pt idx="110">
                  <c:v>-8.9411356136134952</c:v>
                </c:pt>
                <c:pt idx="111">
                  <c:v>-9.9124352701895848</c:v>
                </c:pt>
                <c:pt idx="112">
                  <c:v>-9.779006793323834</c:v>
                </c:pt>
                <c:pt idx="113">
                  <c:v>-9.8555809797430385</c:v>
                </c:pt>
                <c:pt idx="114">
                  <c:v>-9.9906922594932688</c:v>
                </c:pt>
                <c:pt idx="115">
                  <c:v>-9.6547119497209479</c:v>
                </c:pt>
                <c:pt idx="116">
                  <c:v>-9.8375011958064498</c:v>
                </c:pt>
                <c:pt idx="117">
                  <c:v>-9.6366502847441762</c:v>
                </c:pt>
                <c:pt idx="118">
                  <c:v>-9.385435620767673</c:v>
                </c:pt>
                <c:pt idx="119">
                  <c:v>-9.7617919805163424</c:v>
                </c:pt>
                <c:pt idx="120">
                  <c:v>-9.8896171377092905</c:v>
                </c:pt>
                <c:pt idx="121">
                  <c:v>-9.7872855003056287</c:v>
                </c:pt>
                <c:pt idx="122">
                  <c:v>-9.8494075715936393</c:v>
                </c:pt>
                <c:pt idx="123">
                  <c:v>-9.8375495168197986</c:v>
                </c:pt>
                <c:pt idx="124">
                  <c:v>-10.008012779672754</c:v>
                </c:pt>
                <c:pt idx="125">
                  <c:v>-9.9172428049718295</c:v>
                </c:pt>
                <c:pt idx="126">
                  <c:v>-9.9025704414166249</c:v>
                </c:pt>
                <c:pt idx="127">
                  <c:v>-9.8992028399926024</c:v>
                </c:pt>
                <c:pt idx="128">
                  <c:v>-10.030073911565257</c:v>
                </c:pt>
                <c:pt idx="129">
                  <c:v>-9.8604143027961548</c:v>
                </c:pt>
                <c:pt idx="130">
                  <c:v>-9.9020177761195711</c:v>
                </c:pt>
                <c:pt idx="131">
                  <c:v>-9.783221399864928</c:v>
                </c:pt>
                <c:pt idx="132">
                  <c:v>-9.9346369426983738</c:v>
                </c:pt>
                <c:pt idx="133">
                  <c:v>-9.8744299046121071</c:v>
                </c:pt>
                <c:pt idx="134">
                  <c:v>-9.9738989782324428</c:v>
                </c:pt>
                <c:pt idx="135">
                  <c:v>-10.068307373860456</c:v>
                </c:pt>
                <c:pt idx="136">
                  <c:v>-9.9430805932367043</c:v>
                </c:pt>
                <c:pt idx="137">
                  <c:v>-9.8895862314631806</c:v>
                </c:pt>
                <c:pt idx="138">
                  <c:v>-9.9276614305682109</c:v>
                </c:pt>
                <c:pt idx="139">
                  <c:v>-9.8720963984696972</c:v>
                </c:pt>
                <c:pt idx="140">
                  <c:v>-10.076310155016658</c:v>
                </c:pt>
                <c:pt idx="141">
                  <c:v>-9.8343420036542337</c:v>
                </c:pt>
                <c:pt idx="142">
                  <c:v>-9.9699016999933132</c:v>
                </c:pt>
                <c:pt idx="143">
                  <c:v>-9.5668840321470494</c:v>
                </c:pt>
                <c:pt idx="144">
                  <c:v>-9.6660105513179762</c:v>
                </c:pt>
                <c:pt idx="145">
                  <c:v>-9.7319209800206856</c:v>
                </c:pt>
                <c:pt idx="146">
                  <c:v>-9.7015680599388077</c:v>
                </c:pt>
                <c:pt idx="147">
                  <c:v>-9.6552826496917969</c:v>
                </c:pt>
                <c:pt idx="148">
                  <c:v>-9.4540055460107411</c:v>
                </c:pt>
                <c:pt idx="149">
                  <c:v>-9.5898375590926275</c:v>
                </c:pt>
                <c:pt idx="150">
                  <c:v>-9.4727882510731281</c:v>
                </c:pt>
                <c:pt idx="151">
                  <c:v>-9.2779810196685766</c:v>
                </c:pt>
                <c:pt idx="152">
                  <c:v>-9.3731619408807187</c:v>
                </c:pt>
                <c:pt idx="153">
                  <c:v>-9.4392372427951567</c:v>
                </c:pt>
                <c:pt idx="154">
                  <c:v>-9.3919450867687537</c:v>
                </c:pt>
                <c:pt idx="155">
                  <c:v>-9.1978258230325007</c:v>
                </c:pt>
                <c:pt idx="156">
                  <c:v>-9.0312984903277833</c:v>
                </c:pt>
                <c:pt idx="157">
                  <c:v>-9.0814950599844853</c:v>
                </c:pt>
                <c:pt idx="158">
                  <c:v>-9.0037280972406712</c:v>
                </c:pt>
                <c:pt idx="159">
                  <c:v>-9.1191274355431968</c:v>
                </c:pt>
                <c:pt idx="160">
                  <c:v>-8.9934877685501071</c:v>
                </c:pt>
                <c:pt idx="161">
                  <c:v>-9.0370203748841593</c:v>
                </c:pt>
                <c:pt idx="162">
                  <c:v>-8.7291250232381259</c:v>
                </c:pt>
                <c:pt idx="163">
                  <c:v>-8.7864563653804861</c:v>
                </c:pt>
                <c:pt idx="164">
                  <c:v>-8.793680534815195</c:v>
                </c:pt>
                <c:pt idx="165">
                  <c:v>-9.0186421765852369</c:v>
                </c:pt>
                <c:pt idx="166">
                  <c:v>-9.323810817562368</c:v>
                </c:pt>
                <c:pt idx="167">
                  <c:v>-9.0092182755219099</c:v>
                </c:pt>
                <c:pt idx="168">
                  <c:v>-9.1136237376090943</c:v>
                </c:pt>
                <c:pt idx="169">
                  <c:v>-9.0217580841526317</c:v>
                </c:pt>
                <c:pt idx="170">
                  <c:v>-9.2415797100661301</c:v>
                </c:pt>
                <c:pt idx="171">
                  <c:v>-9.4807049425572441</c:v>
                </c:pt>
                <c:pt idx="172">
                  <c:v>-9.4355177717602228</c:v>
                </c:pt>
                <c:pt idx="173">
                  <c:v>-9.7304927462366031</c:v>
                </c:pt>
                <c:pt idx="174">
                  <c:v>-9.5572620041052936</c:v>
                </c:pt>
                <c:pt idx="175">
                  <c:v>-9.7370571970711772</c:v>
                </c:pt>
                <c:pt idx="176">
                  <c:v>-9.8523311333010426</c:v>
                </c:pt>
                <c:pt idx="177">
                  <c:v>-9.8611689697931926</c:v>
                </c:pt>
                <c:pt idx="178">
                  <c:v>-10.300539388383394</c:v>
                </c:pt>
                <c:pt idx="179">
                  <c:v>-9.9746066086063347</c:v>
                </c:pt>
                <c:pt idx="180">
                  <c:v>-10.325454934914548</c:v>
                </c:pt>
                <c:pt idx="181">
                  <c:v>-10.405295126964226</c:v>
                </c:pt>
                <c:pt idx="182">
                  <c:v>-10.31369054806567</c:v>
                </c:pt>
                <c:pt idx="183">
                  <c:v>-10.282138433272477</c:v>
                </c:pt>
                <c:pt idx="184">
                  <c:v>-10.23234544461377</c:v>
                </c:pt>
                <c:pt idx="185">
                  <c:v>-10.277642216862025</c:v>
                </c:pt>
                <c:pt idx="186">
                  <c:v>-10.228220950770501</c:v>
                </c:pt>
                <c:pt idx="187">
                  <c:v>-10.404136303972701</c:v>
                </c:pt>
                <c:pt idx="188">
                  <c:v>-10.209606465817302</c:v>
                </c:pt>
                <c:pt idx="189">
                  <c:v>-10.352789603824453</c:v>
                </c:pt>
                <c:pt idx="190">
                  <c:v>-10.24096470457612</c:v>
                </c:pt>
                <c:pt idx="191">
                  <c:v>-10.466913749149599</c:v>
                </c:pt>
                <c:pt idx="192">
                  <c:v>-10.475965072802259</c:v>
                </c:pt>
                <c:pt idx="193">
                  <c:v>-10.448023897778704</c:v>
                </c:pt>
                <c:pt idx="194">
                  <c:v>-10.181247286368448</c:v>
                </c:pt>
                <c:pt idx="195">
                  <c:v>-10.086339746565613</c:v>
                </c:pt>
                <c:pt idx="196">
                  <c:v>-9.9943439901916999</c:v>
                </c:pt>
                <c:pt idx="197">
                  <c:v>-9.8547458773045538</c:v>
                </c:pt>
                <c:pt idx="198">
                  <c:v>-10.006156496142527</c:v>
                </c:pt>
                <c:pt idx="199">
                  <c:v>-10.136571751101442</c:v>
                </c:pt>
                <c:pt idx="200">
                  <c:v>-10.185659207467157</c:v>
                </c:pt>
                <c:pt idx="201">
                  <c:v>-10.057617211074172</c:v>
                </c:pt>
                <c:pt idx="202">
                  <c:v>-10.215847391867101</c:v>
                </c:pt>
                <c:pt idx="203">
                  <c:v>-10.195175648728691</c:v>
                </c:pt>
                <c:pt idx="204">
                  <c:v>-10.028587969098712</c:v>
                </c:pt>
                <c:pt idx="205">
                  <c:v>-9.9550375769413151</c:v>
                </c:pt>
                <c:pt idx="206">
                  <c:v>-9.5877533956153904</c:v>
                </c:pt>
                <c:pt idx="207">
                  <c:v>-9.9356216257226198</c:v>
                </c:pt>
                <c:pt idx="208">
                  <c:v>-10.148960186513113</c:v>
                </c:pt>
                <c:pt idx="209">
                  <c:v>-9.9492815137701154</c:v>
                </c:pt>
                <c:pt idx="210">
                  <c:v>-9.9367575073044865</c:v>
                </c:pt>
                <c:pt idx="211">
                  <c:v>-9.899503173089224</c:v>
                </c:pt>
                <c:pt idx="212">
                  <c:v>-9.7997308226185638</c:v>
                </c:pt>
                <c:pt idx="213">
                  <c:v>-9.8911058023580818</c:v>
                </c:pt>
                <c:pt idx="214">
                  <c:v>-9.7470217163196331</c:v>
                </c:pt>
                <c:pt idx="215">
                  <c:v>-9.8114901910387662</c:v>
                </c:pt>
                <c:pt idx="216">
                  <c:v>-9.8673901247279741</c:v>
                </c:pt>
                <c:pt idx="217">
                  <c:v>-9.7624795284521415</c:v>
                </c:pt>
                <c:pt idx="218">
                  <c:v>-9.7948250981177889</c:v>
                </c:pt>
                <c:pt idx="219">
                  <c:v>-9.6492465775304144</c:v>
                </c:pt>
                <c:pt idx="220">
                  <c:v>-9.6173408330423023</c:v>
                </c:pt>
                <c:pt idx="221">
                  <c:v>-8.5993258948711766</c:v>
                </c:pt>
                <c:pt idx="222">
                  <c:v>-9.6960166262931953</c:v>
                </c:pt>
                <c:pt idx="223">
                  <c:v>-9.7216229571292914</c:v>
                </c:pt>
                <c:pt idx="224">
                  <c:v>-9.8302741281897106</c:v>
                </c:pt>
                <c:pt idx="225">
                  <c:v>-9.706786523120428</c:v>
                </c:pt>
                <c:pt idx="226">
                  <c:v>-9.4843636519614147</c:v>
                </c:pt>
                <c:pt idx="227">
                  <c:v>-9.0356226866391935</c:v>
                </c:pt>
                <c:pt idx="228">
                  <c:v>-9.2595959698234633</c:v>
                </c:pt>
                <c:pt idx="229">
                  <c:v>-9.7453110945303436</c:v>
                </c:pt>
                <c:pt idx="230">
                  <c:v>-9.3953227542335593</c:v>
                </c:pt>
                <c:pt idx="231">
                  <c:v>-9.4129778444923957</c:v>
                </c:pt>
                <c:pt idx="232">
                  <c:v>-9.4145024912591602</c:v>
                </c:pt>
                <c:pt idx="233">
                  <c:v>-9.4794272302757641</c:v>
                </c:pt>
                <c:pt idx="234">
                  <c:v>-9.5794549059479319</c:v>
                </c:pt>
                <c:pt idx="235">
                  <c:v>-9.6849454793515619</c:v>
                </c:pt>
                <c:pt idx="236">
                  <c:v>-9.5031892320484417</c:v>
                </c:pt>
                <c:pt idx="237">
                  <c:v>-9.4988982015907748</c:v>
                </c:pt>
                <c:pt idx="238">
                  <c:v>-9.4817100490420216</c:v>
                </c:pt>
                <c:pt idx="239">
                  <c:v>-9.4370136766673731</c:v>
                </c:pt>
                <c:pt idx="240">
                  <c:v>-9.275927295435018</c:v>
                </c:pt>
                <c:pt idx="241">
                  <c:v>-9.2705588555159402</c:v>
                </c:pt>
                <c:pt idx="242">
                  <c:v>-9.2258673729952516</c:v>
                </c:pt>
                <c:pt idx="243">
                  <c:v>-9.0832365713256742</c:v>
                </c:pt>
                <c:pt idx="244">
                  <c:v>-9.0215448494924946</c:v>
                </c:pt>
                <c:pt idx="245">
                  <c:v>-9.0051036212564313</c:v>
                </c:pt>
                <c:pt idx="246">
                  <c:v>-8.9303164808974937</c:v>
                </c:pt>
                <c:pt idx="247">
                  <c:v>-8.9045976717435043</c:v>
                </c:pt>
                <c:pt idx="248">
                  <c:v>-9.0532946225601254</c:v>
                </c:pt>
                <c:pt idx="249">
                  <c:v>-9.3015951757467139</c:v>
                </c:pt>
                <c:pt idx="250">
                  <c:v>-9.0600762961519692</c:v>
                </c:pt>
                <c:pt idx="251">
                  <c:v>-9.296239597701792</c:v>
                </c:pt>
                <c:pt idx="252">
                  <c:v>-9.3264207654099831</c:v>
                </c:pt>
                <c:pt idx="253">
                  <c:v>-9.5276130827417891</c:v>
                </c:pt>
                <c:pt idx="254">
                  <c:v>-9.603270904765143</c:v>
                </c:pt>
                <c:pt idx="255">
                  <c:v>-9.6844893352074681</c:v>
                </c:pt>
                <c:pt idx="256">
                  <c:v>-9.4792505722429343</c:v>
                </c:pt>
                <c:pt idx="257">
                  <c:v>-9.6104524989776525</c:v>
                </c:pt>
                <c:pt idx="258">
                  <c:v>-9.8159254917080272</c:v>
                </c:pt>
                <c:pt idx="259">
                  <c:v>-9.8976062675966325</c:v>
                </c:pt>
                <c:pt idx="260">
                  <c:v>-9.7692026393766405</c:v>
                </c:pt>
                <c:pt idx="261">
                  <c:v>-10.124360535348304</c:v>
                </c:pt>
                <c:pt idx="262">
                  <c:v>-9.901157265329644</c:v>
                </c:pt>
                <c:pt idx="263">
                  <c:v>-9.6145709655981619</c:v>
                </c:pt>
                <c:pt idx="264">
                  <c:v>-9.7747339954141523</c:v>
                </c:pt>
                <c:pt idx="265">
                  <c:v>-10.032364055460654</c:v>
                </c:pt>
                <c:pt idx="266">
                  <c:v>-9.7510194486814612</c:v>
                </c:pt>
                <c:pt idx="267">
                  <c:v>-9.7537855711664321</c:v>
                </c:pt>
                <c:pt idx="268">
                  <c:v>-9.7741486097207932</c:v>
                </c:pt>
                <c:pt idx="269">
                  <c:v>-9.8870058730665349</c:v>
                </c:pt>
                <c:pt idx="270">
                  <c:v>-9.9763606356112806</c:v>
                </c:pt>
                <c:pt idx="271">
                  <c:v>-9.5375287894483201</c:v>
                </c:pt>
                <c:pt idx="272">
                  <c:v>-9.5671871896163712</c:v>
                </c:pt>
                <c:pt idx="273">
                  <c:v>-9.7134517741396031</c:v>
                </c:pt>
                <c:pt idx="274">
                  <c:v>-9.7860360771064592</c:v>
                </c:pt>
                <c:pt idx="275">
                  <c:v>-9.7556874685473041</c:v>
                </c:pt>
                <c:pt idx="276">
                  <c:v>-9.5911900124725751</c:v>
                </c:pt>
                <c:pt idx="277">
                  <c:v>-9.6705002486417193</c:v>
                </c:pt>
                <c:pt idx="278">
                  <c:v>-9.728087457323058</c:v>
                </c:pt>
                <c:pt idx="279">
                  <c:v>-9.6237343949774878</c:v>
                </c:pt>
                <c:pt idx="280">
                  <c:v>-9.4996612484381657</c:v>
                </c:pt>
                <c:pt idx="281">
                  <c:v>-9.7209741792483388</c:v>
                </c:pt>
                <c:pt idx="282">
                  <c:v>-9.646066019110922</c:v>
                </c:pt>
                <c:pt idx="283">
                  <c:v>-9.6764259397859043</c:v>
                </c:pt>
                <c:pt idx="284">
                  <c:v>-9.6818766978755679</c:v>
                </c:pt>
                <c:pt idx="285">
                  <c:v>-9.6050138493063493</c:v>
                </c:pt>
                <c:pt idx="286">
                  <c:v>-9.5938069057745707</c:v>
                </c:pt>
                <c:pt idx="287">
                  <c:v>-9.5873052448629625</c:v>
                </c:pt>
                <c:pt idx="288">
                  <c:v>-9.7315278537736507</c:v>
                </c:pt>
                <c:pt idx="289">
                  <c:v>-9.6843953731402141</c:v>
                </c:pt>
                <c:pt idx="290">
                  <c:v>-9.7137690621012336</c:v>
                </c:pt>
                <c:pt idx="291">
                  <c:v>-9.5836821399362488</c:v>
                </c:pt>
                <c:pt idx="292">
                  <c:v>-9.6398009800569753</c:v>
                </c:pt>
                <c:pt idx="293">
                  <c:v>-9.5950042976651471</c:v>
                </c:pt>
                <c:pt idx="294">
                  <c:v>-9.6921072037813456</c:v>
                </c:pt>
                <c:pt idx="295">
                  <c:v>-9.5825324731523374</c:v>
                </c:pt>
                <c:pt idx="296">
                  <c:v>-9.4176814640988944</c:v>
                </c:pt>
                <c:pt idx="297">
                  <c:v>-9.5436151449052424</c:v>
                </c:pt>
                <c:pt idx="298">
                  <c:v>-9.6347072415242305</c:v>
                </c:pt>
                <c:pt idx="299">
                  <c:v>-9.3296959027364608</c:v>
                </c:pt>
                <c:pt idx="300">
                  <c:v>-9.3917528881029</c:v>
                </c:pt>
                <c:pt idx="301">
                  <c:v>-9.2449355048093551</c:v>
                </c:pt>
                <c:pt idx="302">
                  <c:v>-9.4144396317791426</c:v>
                </c:pt>
                <c:pt idx="303">
                  <c:v>-9.2956724395550125</c:v>
                </c:pt>
                <c:pt idx="304">
                  <c:v>-9.4466589820402636</c:v>
                </c:pt>
                <c:pt idx="305">
                  <c:v>-9.2787070369909159</c:v>
                </c:pt>
                <c:pt idx="306">
                  <c:v>-9.286305612145302</c:v>
                </c:pt>
                <c:pt idx="307">
                  <c:v>-9.2726612572519223</c:v>
                </c:pt>
                <c:pt idx="308">
                  <c:v>-9.1062288130353153</c:v>
                </c:pt>
                <c:pt idx="309">
                  <c:v>-9.1550728575442903</c:v>
                </c:pt>
                <c:pt idx="310">
                  <c:v>-9.1554145398057294</c:v>
                </c:pt>
                <c:pt idx="311">
                  <c:v>-9.2042153805693161</c:v>
                </c:pt>
                <c:pt idx="312">
                  <c:v>-9.3022117169957195</c:v>
                </c:pt>
                <c:pt idx="313">
                  <c:v>-9.1649134648473449</c:v>
                </c:pt>
                <c:pt idx="314">
                  <c:v>-9.3403090741900279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490848"/>
        <c:axId val="837488496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seasonal!$A$4:$A$371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</c:numCache>
            </c:numRef>
          </c:xVal>
          <c:yVal>
            <c:numRef>
              <c:f>seasonal!$L$4:$L$371</c:f>
              <c:numCache>
                <c:formatCode>0.00</c:formatCode>
                <c:ptCount val="368"/>
                <c:pt idx="0">
                  <c:v>-10.322769961817047</c:v>
                </c:pt>
                <c:pt idx="1">
                  <c:v>-10.845710847636949</c:v>
                </c:pt>
                <c:pt idx="2">
                  <c:v>-10.63784574889457</c:v>
                </c:pt>
                <c:pt idx="3">
                  <c:v>-11.754652921850019</c:v>
                </c:pt>
                <c:pt idx="4">
                  <c:v>-11.959353521207577</c:v>
                </c:pt>
                <c:pt idx="5">
                  <c:v>-11.75696385853896</c:v>
                </c:pt>
                <c:pt idx="6">
                  <c:v>-12.100730980248004</c:v>
                </c:pt>
                <c:pt idx="7">
                  <c:v>-12.0600597470228</c:v>
                </c:pt>
                <c:pt idx="8">
                  <c:v>-11.342268575883502</c:v>
                </c:pt>
                <c:pt idx="9">
                  <c:v>-11.6554349908526</c:v>
                </c:pt>
                <c:pt idx="10">
                  <c:v>-11.78071377561567</c:v>
                </c:pt>
                <c:pt idx="11">
                  <c:v>-12.144866216941288</c:v>
                </c:pt>
                <c:pt idx="12">
                  <c:v>-12.048877643518463</c:v>
                </c:pt>
                <c:pt idx="13">
                  <c:v>-11.371480019538012</c:v>
                </c:pt>
                <c:pt idx="14">
                  <c:v>-11.531015497615398</c:v>
                </c:pt>
                <c:pt idx="15">
                  <c:v>-11.160826733512479</c:v>
                </c:pt>
                <c:pt idx="16">
                  <c:v>-11.19726376488194</c:v>
                </c:pt>
                <c:pt idx="17">
                  <c:v>-10.812191313920572</c:v>
                </c:pt>
                <c:pt idx="18">
                  <c:v>-10.909071656996181</c:v>
                </c:pt>
                <c:pt idx="19">
                  <c:v>-10.906740557028021</c:v>
                </c:pt>
                <c:pt idx="20">
                  <c:v>-10.92831699721274</c:v>
                </c:pt>
                <c:pt idx="21">
                  <c:v>-11.310650392134692</c:v>
                </c:pt>
                <c:pt idx="22">
                  <c:v>-10.647692512016754</c:v>
                </c:pt>
                <c:pt idx="23">
                  <c:v>-11.097308849712332</c:v>
                </c:pt>
                <c:pt idx="24">
                  <c:v>-10.504522524011156</c:v>
                </c:pt>
                <c:pt idx="25">
                  <c:v>-10.493526631023611</c:v>
                </c:pt>
                <c:pt idx="26">
                  <c:v>-10.728296938297298</c:v>
                </c:pt>
                <c:pt idx="27">
                  <c:v>-11.450917884006762</c:v>
                </c:pt>
                <c:pt idx="28">
                  <c:v>-11.52940508783697</c:v>
                </c:pt>
                <c:pt idx="29">
                  <c:v>-11.73530859605342</c:v>
                </c:pt>
                <c:pt idx="30">
                  <c:v>-11.426752316851678</c:v>
                </c:pt>
                <c:pt idx="31">
                  <c:v>-10.925591768294225</c:v>
                </c:pt>
                <c:pt idx="32">
                  <c:v>-11.283675405364788</c:v>
                </c:pt>
                <c:pt idx="33">
                  <c:v>-12.296373940657924</c:v>
                </c:pt>
                <c:pt idx="34">
                  <c:v>-11.771908701200303</c:v>
                </c:pt>
                <c:pt idx="35">
                  <c:v>-12.149258830543067</c:v>
                </c:pt>
                <c:pt idx="36">
                  <c:v>-11.709052448221662</c:v>
                </c:pt>
                <c:pt idx="37">
                  <c:v>-12.529888515971344</c:v>
                </c:pt>
                <c:pt idx="38">
                  <c:v>-12.361086480802431</c:v>
                </c:pt>
                <c:pt idx="39">
                  <c:v>-11.638562103180947</c:v>
                </c:pt>
                <c:pt idx="40">
                  <c:v>-12.167771222621671</c:v>
                </c:pt>
                <c:pt idx="41">
                  <c:v>-12.297731911448922</c:v>
                </c:pt>
                <c:pt idx="42">
                  <c:v>-12.396861303610788</c:v>
                </c:pt>
                <c:pt idx="43">
                  <c:v>-12.266461578525998</c:v>
                </c:pt>
                <c:pt idx="44">
                  <c:v>-11.949332881209706</c:v>
                </c:pt>
                <c:pt idx="45">
                  <c:v>-11.931372179070522</c:v>
                </c:pt>
                <c:pt idx="46">
                  <c:v>-11.857439260965707</c:v>
                </c:pt>
                <c:pt idx="47">
                  <c:v>-11.725646846875396</c:v>
                </c:pt>
                <c:pt idx="48">
                  <c:v>-11.534269150065194</c:v>
                </c:pt>
                <c:pt idx="49">
                  <c:v>-11.403743137460406</c:v>
                </c:pt>
                <c:pt idx="50">
                  <c:v>-11.522136971229196</c:v>
                </c:pt>
                <c:pt idx="51">
                  <c:v>-11.810232212017196</c:v>
                </c:pt>
                <c:pt idx="52">
                  <c:v>-12.100737625566364</c:v>
                </c:pt>
                <c:pt idx="53">
                  <c:v>-11.700281435133691</c:v>
                </c:pt>
                <c:pt idx="54">
                  <c:v>-11.678879959431567</c:v>
                </c:pt>
                <c:pt idx="55">
                  <c:v>-11.278029595256454</c:v>
                </c:pt>
                <c:pt idx="56">
                  <c:v>-11.380420348289533</c:v>
                </c:pt>
                <c:pt idx="57">
                  <c:v>-11.423235510589457</c:v>
                </c:pt>
                <c:pt idx="58">
                  <c:v>-12.259628092500966</c:v>
                </c:pt>
                <c:pt idx="59">
                  <c:v>-12.677901867736889</c:v>
                </c:pt>
                <c:pt idx="60">
                  <c:v>-12.637002402178695</c:v>
                </c:pt>
                <c:pt idx="61">
                  <c:v>-12.838684063327227</c:v>
                </c:pt>
                <c:pt idx="62">
                  <c:v>-11.873542168160556</c:v>
                </c:pt>
                <c:pt idx="63">
                  <c:v>-11.134882606631324</c:v>
                </c:pt>
                <c:pt idx="64">
                  <c:v>-11.809050666869339</c:v>
                </c:pt>
                <c:pt idx="65">
                  <c:v>-12.264556417184185</c:v>
                </c:pt>
                <c:pt idx="66">
                  <c:v>-12.649124370923742</c:v>
                </c:pt>
                <c:pt idx="67">
                  <c:v>-12.484598524129728</c:v>
                </c:pt>
                <c:pt idx="68">
                  <c:v>-11.660793099469309</c:v>
                </c:pt>
                <c:pt idx="69">
                  <c:v>-11.575230619095672</c:v>
                </c:pt>
                <c:pt idx="70">
                  <c:v>-11.68960196983347</c:v>
                </c:pt>
                <c:pt idx="71">
                  <c:v>-12.113431999266719</c:v>
                </c:pt>
                <c:pt idx="72">
                  <c:v>-12.733841812900952</c:v>
                </c:pt>
                <c:pt idx="73">
                  <c:v>-12.258082471261012</c:v>
                </c:pt>
                <c:pt idx="74">
                  <c:v>-12.014553313243415</c:v>
                </c:pt>
                <c:pt idx="75">
                  <c:v>-12.081726081428483</c:v>
                </c:pt>
                <c:pt idx="76">
                  <c:v>-11.509608233892957</c:v>
                </c:pt>
                <c:pt idx="77">
                  <c:v>-11.68286439366325</c:v>
                </c:pt>
                <c:pt idx="78">
                  <c:v>-11.991849787334147</c:v>
                </c:pt>
                <c:pt idx="79">
                  <c:v>-12.668118974730483</c:v>
                </c:pt>
                <c:pt idx="80">
                  <c:v>-12.845419582440208</c:v>
                </c:pt>
                <c:pt idx="81">
                  <c:v>-12.546774761513591</c:v>
                </c:pt>
                <c:pt idx="82">
                  <c:v>-12.423282086036812</c:v>
                </c:pt>
                <c:pt idx="83">
                  <c:v>-11.668222865603383</c:v>
                </c:pt>
                <c:pt idx="84">
                  <c:v>-11.776940597920053</c:v>
                </c:pt>
                <c:pt idx="85">
                  <c:v>-12.253393489646969</c:v>
                </c:pt>
                <c:pt idx="86">
                  <c:v>-12.356952951103764</c:v>
                </c:pt>
                <c:pt idx="87">
                  <c:v>-12.658062743709204</c:v>
                </c:pt>
                <c:pt idx="88">
                  <c:v>-12.444559137675522</c:v>
                </c:pt>
                <c:pt idx="89">
                  <c:v>-12.190346074278617</c:v>
                </c:pt>
                <c:pt idx="90">
                  <c:v>-12.179888870868639</c:v>
                </c:pt>
                <c:pt idx="91">
                  <c:v>-12.294131375983172</c:v>
                </c:pt>
                <c:pt idx="92">
                  <c:v>-11.910474259181186</c:v>
                </c:pt>
                <c:pt idx="93">
                  <c:v>-13.198887566490296</c:v>
                </c:pt>
                <c:pt idx="94">
                  <c:v>-13.815714015803202</c:v>
                </c:pt>
                <c:pt idx="95">
                  <c:v>-13.769119941413997</c:v>
                </c:pt>
                <c:pt idx="96">
                  <c:v>-13.488327306955778</c:v>
                </c:pt>
                <c:pt idx="97">
                  <c:v>-12.99543049719046</c:v>
                </c:pt>
                <c:pt idx="98">
                  <c:v>-12.302464335934726</c:v>
                </c:pt>
                <c:pt idx="99">
                  <c:v>-10.971558860087654</c:v>
                </c:pt>
                <c:pt idx="100">
                  <c:v>-11.624619426237869</c:v>
                </c:pt>
                <c:pt idx="101">
                  <c:v>-12.482402019029836</c:v>
                </c:pt>
                <c:pt idx="102">
                  <c:v>-13.644999075820223</c:v>
                </c:pt>
                <c:pt idx="103">
                  <c:v>-13.883794904303407</c:v>
                </c:pt>
                <c:pt idx="104">
                  <c:v>-13.53406827050768</c:v>
                </c:pt>
                <c:pt idx="105">
                  <c:v>-12.83644281097574</c:v>
                </c:pt>
                <c:pt idx="106">
                  <c:v>-12.888176134632747</c:v>
                </c:pt>
                <c:pt idx="107">
                  <c:v>-12.765671132702874</c:v>
                </c:pt>
                <c:pt idx="108">
                  <c:v>-12.704918869272126</c:v>
                </c:pt>
                <c:pt idx="109">
                  <c:v>-13.153519078083894</c:v>
                </c:pt>
                <c:pt idx="110">
                  <c:v>-12.122337779072092</c:v>
                </c:pt>
                <c:pt idx="111">
                  <c:v>-13.455418711659831</c:v>
                </c:pt>
                <c:pt idx="112">
                  <c:v>-13.135392400390552</c:v>
                </c:pt>
                <c:pt idx="113">
                  <c:v>-13.228841564526778</c:v>
                </c:pt>
                <c:pt idx="114">
                  <c:v>-13.5024571677701</c:v>
                </c:pt>
                <c:pt idx="115">
                  <c:v>-13.198751895588613</c:v>
                </c:pt>
                <c:pt idx="116">
                  <c:v>-13.227642493675058</c:v>
                </c:pt>
                <c:pt idx="117">
                  <c:v>-12.718458114036508</c:v>
                </c:pt>
                <c:pt idx="118">
                  <c:v>-12.027552007624635</c:v>
                </c:pt>
                <c:pt idx="119">
                  <c:v>-12.666585042722906</c:v>
                </c:pt>
                <c:pt idx="120">
                  <c:v>-12.806760693944618</c:v>
                </c:pt>
                <c:pt idx="121">
                  <c:v>-12.724334334602331</c:v>
                </c:pt>
                <c:pt idx="122">
                  <c:v>-12.950122477533849</c:v>
                </c:pt>
                <c:pt idx="123">
                  <c:v>-12.763737066776047</c:v>
                </c:pt>
                <c:pt idx="124">
                  <c:v>-12.865226718440635</c:v>
                </c:pt>
                <c:pt idx="125">
                  <c:v>-12.960366934895589</c:v>
                </c:pt>
                <c:pt idx="126">
                  <c:v>-12.926207640762666</c:v>
                </c:pt>
                <c:pt idx="127">
                  <c:v>-12.916180942906131</c:v>
                </c:pt>
                <c:pt idx="128">
                  <c:v>-13.066156046866213</c:v>
                </c:pt>
                <c:pt idx="129">
                  <c:v>-12.904276905792084</c:v>
                </c:pt>
                <c:pt idx="130">
                  <c:v>-12.808641214051848</c:v>
                </c:pt>
                <c:pt idx="131">
                  <c:v>-12.542843599202659</c:v>
                </c:pt>
                <c:pt idx="132">
                  <c:v>-12.148976609542501</c:v>
                </c:pt>
                <c:pt idx="133">
                  <c:v>-12.186884999107834</c:v>
                </c:pt>
                <c:pt idx="134">
                  <c:v>-12.464797806605411</c:v>
                </c:pt>
                <c:pt idx="135">
                  <c:v>-12.665036469400905</c:v>
                </c:pt>
                <c:pt idx="136">
                  <c:v>-12.340496781895071</c:v>
                </c:pt>
                <c:pt idx="137">
                  <c:v>-12.279335542321032</c:v>
                </c:pt>
                <c:pt idx="138">
                  <c:v>-12.442822566591863</c:v>
                </c:pt>
                <c:pt idx="139">
                  <c:v>-12.356461033166587</c:v>
                </c:pt>
                <c:pt idx="140">
                  <c:v>-12.675433806312725</c:v>
                </c:pt>
                <c:pt idx="141">
                  <c:v>-12.662386750712102</c:v>
                </c:pt>
                <c:pt idx="142">
                  <c:v>-12.911556165381135</c:v>
                </c:pt>
                <c:pt idx="143">
                  <c:v>-12.406438453792266</c:v>
                </c:pt>
                <c:pt idx="144">
                  <c:v>-12.572408817957433</c:v>
                </c:pt>
                <c:pt idx="145">
                  <c:v>-12.697481923766773</c:v>
                </c:pt>
                <c:pt idx="146">
                  <c:v>-12.504715667363918</c:v>
                </c:pt>
                <c:pt idx="147">
                  <c:v>-12.551632769863566</c:v>
                </c:pt>
                <c:pt idx="148">
                  <c:v>-12.386171790823715</c:v>
                </c:pt>
                <c:pt idx="149">
                  <c:v>-12.340312219901586</c:v>
                </c:pt>
                <c:pt idx="150">
                  <c:v>-12.373385461786889</c:v>
                </c:pt>
                <c:pt idx="151">
                  <c:v>-12.375985124998147</c:v>
                </c:pt>
                <c:pt idx="152">
                  <c:v>-12.526059637833633</c:v>
                </c:pt>
                <c:pt idx="153">
                  <c:v>-12.660055749554823</c:v>
                </c:pt>
                <c:pt idx="154">
                  <c:v>-12.694945661779485</c:v>
                </c:pt>
                <c:pt idx="155">
                  <c:v>-12.928359019532843</c:v>
                </c:pt>
                <c:pt idx="156">
                  <c:v>-12.810619264757245</c:v>
                </c:pt>
                <c:pt idx="157">
                  <c:v>-12.646845705906458</c:v>
                </c:pt>
                <c:pt idx="158">
                  <c:v>-12.688074520135874</c:v>
                </c:pt>
                <c:pt idx="159">
                  <c:v>-12.511256260342101</c:v>
                </c:pt>
                <c:pt idx="160">
                  <c:v>-12.594849502639228</c:v>
                </c:pt>
                <c:pt idx="161">
                  <c:v>-12.996396411751943</c:v>
                </c:pt>
                <c:pt idx="162">
                  <c:v>-12.465292346006583</c:v>
                </c:pt>
                <c:pt idx="163">
                  <c:v>-12.386314617247175</c:v>
                </c:pt>
                <c:pt idx="164">
                  <c:v>-12.405975600214941</c:v>
                </c:pt>
                <c:pt idx="165">
                  <c:v>-12.495976844486901</c:v>
                </c:pt>
                <c:pt idx="166">
                  <c:v>-13.327140374015283</c:v>
                </c:pt>
                <c:pt idx="167">
                  <c:v>-12.786388943690865</c:v>
                </c:pt>
                <c:pt idx="168">
                  <c:v>-13.110127395449759</c:v>
                </c:pt>
                <c:pt idx="169">
                  <c:v>-13.113687435351459</c:v>
                </c:pt>
                <c:pt idx="170">
                  <c:v>-12.683084009206821</c:v>
                </c:pt>
                <c:pt idx="171">
                  <c:v>-12.384989019537148</c:v>
                </c:pt>
                <c:pt idx="172">
                  <c:v>-12.363021199315867</c:v>
                </c:pt>
                <c:pt idx="173">
                  <c:v>-12.685837978986729</c:v>
                </c:pt>
                <c:pt idx="174">
                  <c:v>-12.280145304781351</c:v>
                </c:pt>
                <c:pt idx="175">
                  <c:v>-12.248303154402826</c:v>
                </c:pt>
                <c:pt idx="176">
                  <c:v>-12.232861244644367</c:v>
                </c:pt>
                <c:pt idx="177">
                  <c:v>-12.409153602157664</c:v>
                </c:pt>
                <c:pt idx="178">
                  <c:v>-12.871743708133113</c:v>
                </c:pt>
                <c:pt idx="179">
                  <c:v>-12.520066706322837</c:v>
                </c:pt>
                <c:pt idx="180">
                  <c:v>-12.660374278335281</c:v>
                </c:pt>
                <c:pt idx="181">
                  <c:v>-12.82399884809589</c:v>
                </c:pt>
                <c:pt idx="182">
                  <c:v>-12.877787666916671</c:v>
                </c:pt>
                <c:pt idx="183">
                  <c:v>-12.44377756454503</c:v>
                </c:pt>
                <c:pt idx="184">
                  <c:v>-12.563160597256962</c:v>
                </c:pt>
                <c:pt idx="185">
                  <c:v>-12.398022385424136</c:v>
                </c:pt>
                <c:pt idx="186">
                  <c:v>-12.238415722550751</c:v>
                </c:pt>
                <c:pt idx="187">
                  <c:v>-12.308819464812986</c:v>
                </c:pt>
                <c:pt idx="188">
                  <c:v>-12.130084877780019</c:v>
                </c:pt>
                <c:pt idx="189">
                  <c:v>-12.136079497327128</c:v>
                </c:pt>
                <c:pt idx="190">
                  <c:v>-11.915817247075209</c:v>
                </c:pt>
                <c:pt idx="191">
                  <c:v>-12.097338090254111</c:v>
                </c:pt>
                <c:pt idx="192">
                  <c:v>-12.507198187788548</c:v>
                </c:pt>
                <c:pt idx="193">
                  <c:v>-12.639019187625815</c:v>
                </c:pt>
                <c:pt idx="194">
                  <c:v>-12.564465770634691</c:v>
                </c:pt>
                <c:pt idx="195">
                  <c:v>-12.546798113595548</c:v>
                </c:pt>
                <c:pt idx="196">
                  <c:v>-12.475368979461679</c:v>
                </c:pt>
                <c:pt idx="197">
                  <c:v>-12.341839463225735</c:v>
                </c:pt>
                <c:pt idx="198">
                  <c:v>-12.50433587874679</c:v>
                </c:pt>
                <c:pt idx="199">
                  <c:v>-12.417925302610227</c:v>
                </c:pt>
                <c:pt idx="200">
                  <c:v>-12.654829650155268</c:v>
                </c:pt>
                <c:pt idx="201">
                  <c:v>-12.408371845050471</c:v>
                </c:pt>
                <c:pt idx="202">
                  <c:v>-13.289748317063671</c:v>
                </c:pt>
                <c:pt idx="203">
                  <c:v>-13.114491226878817</c:v>
                </c:pt>
                <c:pt idx="204">
                  <c:v>-13.02240206547663</c:v>
                </c:pt>
                <c:pt idx="205">
                  <c:v>-12.97176093995423</c:v>
                </c:pt>
                <c:pt idx="206">
                  <c:v>-12.21542695987652</c:v>
                </c:pt>
                <c:pt idx="207">
                  <c:v>-12.539641530822754</c:v>
                </c:pt>
                <c:pt idx="208">
                  <c:v>-12.852562177444401</c:v>
                </c:pt>
                <c:pt idx="209">
                  <c:v>-12.727265016117199</c:v>
                </c:pt>
                <c:pt idx="210">
                  <c:v>-12.592853979365215</c:v>
                </c:pt>
                <c:pt idx="211">
                  <c:v>-13.155736046321278</c:v>
                </c:pt>
                <c:pt idx="212">
                  <c:v>-13.049530746334455</c:v>
                </c:pt>
                <c:pt idx="213">
                  <c:v>-12.754387025982936</c:v>
                </c:pt>
                <c:pt idx="214">
                  <c:v>-12.987890814405338</c:v>
                </c:pt>
                <c:pt idx="215">
                  <c:v>-12.733738282399095</c:v>
                </c:pt>
                <c:pt idx="216">
                  <c:v>-12.753859265990528</c:v>
                </c:pt>
                <c:pt idx="217">
                  <c:v>-12.82846189208759</c:v>
                </c:pt>
                <c:pt idx="218">
                  <c:v>-12.69841726594449</c:v>
                </c:pt>
                <c:pt idx="219">
                  <c:v>-12.419049636076831</c:v>
                </c:pt>
                <c:pt idx="220">
                  <c:v>-12.485393035818038</c:v>
                </c:pt>
                <c:pt idx="221">
                  <c:v>-12.790017379322581</c:v>
                </c:pt>
                <c:pt idx="222">
                  <c:v>-12.693816650603974</c:v>
                </c:pt>
                <c:pt idx="223">
                  <c:v>-13.057024179782429</c:v>
                </c:pt>
                <c:pt idx="224">
                  <c:v>-13.040666041456928</c:v>
                </c:pt>
                <c:pt idx="225">
                  <c:v>-13.276402668309768</c:v>
                </c:pt>
                <c:pt idx="226">
                  <c:v>-12.979278492906809</c:v>
                </c:pt>
                <c:pt idx="227">
                  <c:v>-12.065574362951592</c:v>
                </c:pt>
                <c:pt idx="228">
                  <c:v>-12.387876699595736</c:v>
                </c:pt>
                <c:pt idx="229">
                  <c:v>-13.323192864629727</c:v>
                </c:pt>
                <c:pt idx="230">
                  <c:v>-13.080945378511055</c:v>
                </c:pt>
                <c:pt idx="231">
                  <c:v>-12.985076907113884</c:v>
                </c:pt>
                <c:pt idx="232">
                  <c:v>-12.813154935383155</c:v>
                </c:pt>
                <c:pt idx="233">
                  <c:v>-12.738115858988328</c:v>
                </c:pt>
                <c:pt idx="234">
                  <c:v>-12.647762270961687</c:v>
                </c:pt>
                <c:pt idx="235">
                  <c:v>-13.198225229482549</c:v>
                </c:pt>
                <c:pt idx="236">
                  <c:v>-13.305896282598454</c:v>
                </c:pt>
                <c:pt idx="237">
                  <c:v>-12.897268230218339</c:v>
                </c:pt>
                <c:pt idx="238">
                  <c:v>-12.992282882619165</c:v>
                </c:pt>
                <c:pt idx="239">
                  <c:v>-12.61088944070214</c:v>
                </c:pt>
                <c:pt idx="240">
                  <c:v>-12.611095530006059</c:v>
                </c:pt>
                <c:pt idx="241">
                  <c:v>-12.597974407473387</c:v>
                </c:pt>
                <c:pt idx="242">
                  <c:v>-12.474734305271598</c:v>
                </c:pt>
                <c:pt idx="243">
                  <c:v>-12.283042726259604</c:v>
                </c:pt>
                <c:pt idx="244">
                  <c:v>-12.287912765947803</c:v>
                </c:pt>
                <c:pt idx="245">
                  <c:v>-12.313360730914429</c:v>
                </c:pt>
                <c:pt idx="246">
                  <c:v>-12.182937327920447</c:v>
                </c:pt>
                <c:pt idx="247">
                  <c:v>-11.920886584880954</c:v>
                </c:pt>
                <c:pt idx="248">
                  <c:v>-11.948859812554494</c:v>
                </c:pt>
                <c:pt idx="249">
                  <c:v>-12.398752464791563</c:v>
                </c:pt>
                <c:pt idx="250">
                  <c:v>-12.034412609763132</c:v>
                </c:pt>
                <c:pt idx="251">
                  <c:v>-12.07444286107258</c:v>
                </c:pt>
                <c:pt idx="252">
                  <c:v>-12.112368150753833</c:v>
                </c:pt>
                <c:pt idx="253">
                  <c:v>-12.005273453646643</c:v>
                </c:pt>
                <c:pt idx="254">
                  <c:v>-12.105179550032291</c:v>
                </c:pt>
                <c:pt idx="255">
                  <c:v>-12.034974887034664</c:v>
                </c:pt>
                <c:pt idx="256">
                  <c:v>-11.950510464233446</c:v>
                </c:pt>
                <c:pt idx="257">
                  <c:v>-11.860244074992961</c:v>
                </c:pt>
                <c:pt idx="258">
                  <c:v>-11.951239333143999</c:v>
                </c:pt>
                <c:pt idx="259">
                  <c:v>-12.184966630207732</c:v>
                </c:pt>
                <c:pt idx="260">
                  <c:v>-11.824574216740849</c:v>
                </c:pt>
                <c:pt idx="261">
                  <c:v>-12.111591736620898</c:v>
                </c:pt>
                <c:pt idx="262">
                  <c:v>-12.699766726448159</c:v>
                </c:pt>
                <c:pt idx="263">
                  <c:v>-12.224782364202998</c:v>
                </c:pt>
                <c:pt idx="264">
                  <c:v>-11.893452699191354</c:v>
                </c:pt>
                <c:pt idx="265">
                  <c:v>-12.155392747718427</c:v>
                </c:pt>
                <c:pt idx="266">
                  <c:v>-12.005386827162193</c:v>
                </c:pt>
                <c:pt idx="267">
                  <c:v>-11.729700806009948</c:v>
                </c:pt>
                <c:pt idx="268">
                  <c:v>-12.47295667297673</c:v>
                </c:pt>
                <c:pt idx="269">
                  <c:v>-12.226204962115087</c:v>
                </c:pt>
                <c:pt idx="270">
                  <c:v>-12.628958840074226</c:v>
                </c:pt>
                <c:pt idx="271">
                  <c:v>-11.886225185260846</c:v>
                </c:pt>
                <c:pt idx="272">
                  <c:v>-12.103461773462691</c:v>
                </c:pt>
                <c:pt idx="273">
                  <c:v>-12.379483697228341</c:v>
                </c:pt>
                <c:pt idx="274">
                  <c:v>-12.864747340846854</c:v>
                </c:pt>
                <c:pt idx="275">
                  <c:v>-12.921307388866722</c:v>
                </c:pt>
                <c:pt idx="276">
                  <c:v>-12.745618978540143</c:v>
                </c:pt>
                <c:pt idx="277">
                  <c:v>-12.47154602788507</c:v>
                </c:pt>
                <c:pt idx="278">
                  <c:v>-12.38488627023608</c:v>
                </c:pt>
                <c:pt idx="279">
                  <c:v>-12.282077247873323</c:v>
                </c:pt>
                <c:pt idx="280">
                  <c:v>-12.024237743709945</c:v>
                </c:pt>
                <c:pt idx="281">
                  <c:v>-12.276248546209258</c:v>
                </c:pt>
                <c:pt idx="282">
                  <c:v>-12.648781977160658</c:v>
                </c:pt>
                <c:pt idx="283">
                  <c:v>-12.331613604692986</c:v>
                </c:pt>
                <c:pt idx="284">
                  <c:v>-12.484959256231249</c:v>
                </c:pt>
                <c:pt idx="285">
                  <c:v>-12.621814898726067</c:v>
                </c:pt>
                <c:pt idx="286">
                  <c:v>-12.333707228032894</c:v>
                </c:pt>
                <c:pt idx="287">
                  <c:v>-12.401371819597923</c:v>
                </c:pt>
                <c:pt idx="288">
                  <c:v>-12.378740232697927</c:v>
                </c:pt>
                <c:pt idx="289">
                  <c:v>-12.525666548999878</c:v>
                </c:pt>
                <c:pt idx="290">
                  <c:v>-12.522797836433876</c:v>
                </c:pt>
                <c:pt idx="291">
                  <c:v>-12.322090915095695</c:v>
                </c:pt>
                <c:pt idx="292">
                  <c:v>-12.366031375604543</c:v>
                </c:pt>
                <c:pt idx="293">
                  <c:v>-12.558486347595748</c:v>
                </c:pt>
                <c:pt idx="294">
                  <c:v>-12.444456285936278</c:v>
                </c:pt>
                <c:pt idx="295">
                  <c:v>-12.20048759073468</c:v>
                </c:pt>
                <c:pt idx="296">
                  <c:v>-12.142261264250052</c:v>
                </c:pt>
                <c:pt idx="297">
                  <c:v>-12.317954316431372</c:v>
                </c:pt>
                <c:pt idx="298">
                  <c:v>-12.09141745534758</c:v>
                </c:pt>
                <c:pt idx="299">
                  <c:v>-12.1579337746546</c:v>
                </c:pt>
                <c:pt idx="300">
                  <c:v>-12.227292404396707</c:v>
                </c:pt>
                <c:pt idx="301">
                  <c:v>-12.261456161543927</c:v>
                </c:pt>
                <c:pt idx="302">
                  <c:v>-12.161310546392906</c:v>
                </c:pt>
                <c:pt idx="303">
                  <c:v>-12.222115282693235</c:v>
                </c:pt>
                <c:pt idx="304">
                  <c:v>-12.182023188058121</c:v>
                </c:pt>
                <c:pt idx="305">
                  <c:v>-12.099389374617656</c:v>
                </c:pt>
                <c:pt idx="306">
                  <c:v>-12.182658059783018</c:v>
                </c:pt>
                <c:pt idx="307">
                  <c:v>-12.154986555080054</c:v>
                </c:pt>
                <c:pt idx="308">
                  <c:v>-11.982711141933439</c:v>
                </c:pt>
                <c:pt idx="309">
                  <c:v>-12.099344882992975</c:v>
                </c:pt>
                <c:pt idx="310">
                  <c:v>-11.994862495208979</c:v>
                </c:pt>
                <c:pt idx="311">
                  <c:v>-12.057552657805642</c:v>
                </c:pt>
                <c:pt idx="312">
                  <c:v>-12.177078936125094</c:v>
                </c:pt>
                <c:pt idx="313">
                  <c:v>-12.047105505753892</c:v>
                </c:pt>
                <c:pt idx="314">
                  <c:v>-11.989847849149365</c:v>
                </c:pt>
              </c:numCache>
            </c:numRef>
          </c:yVal>
          <c:smooth val="0"/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seasonal!$A$4:$A$371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</c:numCache>
            </c:numRef>
          </c:xVal>
          <c:yVal>
            <c:numRef>
              <c:f>seasonal!$M$4:$M$371</c:f>
              <c:numCache>
                <c:formatCode>0.00</c:formatCode>
                <c:ptCount val="368"/>
                <c:pt idx="2">
                  <c:v>-7</c:v>
                </c:pt>
                <c:pt idx="3">
                  <c:v>-7</c:v>
                </c:pt>
                <c:pt idx="17">
                  <c:v>-7</c:v>
                </c:pt>
                <c:pt idx="31">
                  <c:v>-7</c:v>
                </c:pt>
                <c:pt idx="44">
                  <c:v>-7</c:v>
                </c:pt>
                <c:pt idx="56">
                  <c:v>-7</c:v>
                </c:pt>
                <c:pt idx="68">
                  <c:v>-7</c:v>
                </c:pt>
                <c:pt idx="76">
                  <c:v>-7</c:v>
                </c:pt>
                <c:pt idx="83">
                  <c:v>-7</c:v>
                </c:pt>
                <c:pt idx="92">
                  <c:v>-7</c:v>
                </c:pt>
                <c:pt idx="99">
                  <c:v>-7</c:v>
                </c:pt>
                <c:pt idx="110">
                  <c:v>-7</c:v>
                </c:pt>
                <c:pt idx="118">
                  <c:v>-7</c:v>
                </c:pt>
                <c:pt idx="131">
                  <c:v>-7</c:v>
                </c:pt>
                <c:pt idx="136">
                  <c:v>-7</c:v>
                </c:pt>
                <c:pt idx="143">
                  <c:v>-7</c:v>
                </c:pt>
                <c:pt idx="149">
                  <c:v>-7</c:v>
                </c:pt>
                <c:pt idx="156">
                  <c:v>-7</c:v>
                </c:pt>
                <c:pt idx="169">
                  <c:v>-7</c:v>
                </c:pt>
                <c:pt idx="179">
                  <c:v>-7</c:v>
                </c:pt>
                <c:pt idx="190">
                  <c:v>-7</c:v>
                </c:pt>
                <c:pt idx="197">
                  <c:v>-7</c:v>
                </c:pt>
                <c:pt idx="206">
                  <c:v>-7</c:v>
                </c:pt>
                <c:pt idx="221">
                  <c:v>-7</c:v>
                </c:pt>
                <c:pt idx="232">
                  <c:v>-7</c:v>
                </c:pt>
                <c:pt idx="235">
                  <c:v>-7</c:v>
                </c:pt>
                <c:pt idx="236">
                  <c:v>-7</c:v>
                </c:pt>
                <c:pt idx="237">
                  <c:v>-7</c:v>
                </c:pt>
                <c:pt idx="240">
                  <c:v>-7</c:v>
                </c:pt>
                <c:pt idx="243">
                  <c:v>-7</c:v>
                </c:pt>
                <c:pt idx="248">
                  <c:v>-7</c:v>
                </c:pt>
                <c:pt idx="250">
                  <c:v>-7</c:v>
                </c:pt>
                <c:pt idx="252">
                  <c:v>-7</c:v>
                </c:pt>
                <c:pt idx="260">
                  <c:v>-7</c:v>
                </c:pt>
                <c:pt idx="263">
                  <c:v>-7</c:v>
                </c:pt>
                <c:pt idx="267">
                  <c:v>-7</c:v>
                </c:pt>
                <c:pt idx="270">
                  <c:v>-7</c:v>
                </c:pt>
                <c:pt idx="271">
                  <c:v>-7</c:v>
                </c:pt>
                <c:pt idx="276">
                  <c:v>-7</c:v>
                </c:pt>
                <c:pt idx="280">
                  <c:v>-7</c:v>
                </c:pt>
                <c:pt idx="285">
                  <c:v>-7</c:v>
                </c:pt>
                <c:pt idx="286">
                  <c:v>-7</c:v>
                </c:pt>
                <c:pt idx="289">
                  <c:v>-7</c:v>
                </c:pt>
                <c:pt idx="292">
                  <c:v>-7</c:v>
                </c:pt>
                <c:pt idx="295">
                  <c:v>-7</c:v>
                </c:pt>
                <c:pt idx="298">
                  <c:v>-7</c:v>
                </c:pt>
                <c:pt idx="299">
                  <c:v>-7</c:v>
                </c:pt>
                <c:pt idx="307">
                  <c:v>-7</c:v>
                </c:pt>
                <c:pt idx="311">
                  <c:v>-7</c:v>
                </c:pt>
                <c:pt idx="313">
                  <c:v>-7</c:v>
                </c:pt>
                <c:pt idx="314">
                  <c:v>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492808"/>
        <c:axId val="837492416"/>
      </c:scatterChart>
      <c:valAx>
        <c:axId val="837490848"/>
        <c:scaling>
          <c:orientation val="minMax"/>
          <c:max val="37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37488496"/>
        <c:crossesAt val="-12"/>
        <c:crossBetween val="midCat"/>
      </c:valAx>
      <c:valAx>
        <c:axId val="837488496"/>
        <c:scaling>
          <c:orientation val="minMax"/>
          <c:max val="-7"/>
          <c:min val="-12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37490848"/>
        <c:crosses val="autoZero"/>
        <c:crossBetween val="midCat"/>
        <c:majorUnit val="1"/>
      </c:valAx>
      <c:valAx>
        <c:axId val="837492416"/>
        <c:scaling>
          <c:orientation val="minMax"/>
          <c:max val="-7"/>
          <c:min val="-15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37492808"/>
        <c:crosses val="max"/>
        <c:crossBetween val="midCat"/>
        <c:majorUnit val="2"/>
      </c:valAx>
      <c:valAx>
        <c:axId val="8374928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7492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annual!$D$4:$D$183</c:f>
              <c:numCache>
                <c:formatCode>General</c:formatCode>
                <c:ptCount val="180"/>
                <c:pt idx="149" formatCode="0.00">
                  <c:v>-10.292014393726875</c:v>
                </c:pt>
                <c:pt idx="150" formatCode="0.00">
                  <c:v>-10.380356273978911</c:v>
                </c:pt>
                <c:pt idx="151" formatCode="0.00">
                  <c:v>-10.009564947331102</c:v>
                </c:pt>
                <c:pt idx="152" formatCode="0.00">
                  <c:v>-9.7708069524032393</c:v>
                </c:pt>
                <c:pt idx="153" formatCode="0.00">
                  <c:v>-9.9993772586192726</c:v>
                </c:pt>
                <c:pt idx="154" formatCode="0.00">
                  <c:v>-9.7978690558615202</c:v>
                </c:pt>
                <c:pt idx="155" formatCode="0.00">
                  <c:v>-9.8352450249099146</c:v>
                </c:pt>
                <c:pt idx="156" formatCode="0.00">
                  <c:v>-9.463074147946168</c:v>
                </c:pt>
                <c:pt idx="157" formatCode="0.00">
                  <c:v>-9.2597885078972197</c:v>
                </c:pt>
                <c:pt idx="158" formatCode="0.00">
                  <c:v>-9.7727392350132103</c:v>
                </c:pt>
                <c:pt idx="159" formatCode="0.00">
                  <c:v>-10.18633333630196</c:v>
                </c:pt>
                <c:pt idx="160" formatCode="0.00">
                  <c:v>-10.351784513184807</c:v>
                </c:pt>
                <c:pt idx="161" formatCode="0.00">
                  <c:v>-10.093310952950574</c:v>
                </c:pt>
                <c:pt idx="162" formatCode="0.00">
                  <c:v>-9.608541262998644</c:v>
                </c:pt>
                <c:pt idx="163" formatCode="0.00">
                  <c:v>-9.4986535516116977</c:v>
                </c:pt>
                <c:pt idx="164" formatCode="0.00">
                  <c:v>-9.5520123806620862</c:v>
                </c:pt>
                <c:pt idx="165" formatCode="0.00">
                  <c:v>-9.6960504782214549</c:v>
                </c:pt>
                <c:pt idx="166" formatCode="0.00">
                  <c:v>-9.846188711359197</c:v>
                </c:pt>
                <c:pt idx="167" formatCode="0.00">
                  <c:v>-9.8507024861601487</c:v>
                </c:pt>
                <c:pt idx="168" formatCode="0.00">
                  <c:v>-10.325243207391463</c:v>
                </c:pt>
                <c:pt idx="169" formatCode="0.00">
                  <c:v>-9.7245748885936276</c:v>
                </c:pt>
                <c:pt idx="170" formatCode="0.00">
                  <c:v>-9.2819421351679647</c:v>
                </c:pt>
                <c:pt idx="171" formatCode="0.00">
                  <c:v>-9.2165979202489225</c:v>
                </c:pt>
                <c:pt idx="172" formatCode="0.00">
                  <c:v>-9.4058006428448717</c:v>
                </c:pt>
                <c:pt idx="173" formatCode="0.00">
                  <c:v>-9.5827309345596134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494768"/>
        <c:axId val="846804456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annual!$E$4:$E$183</c:f>
              <c:numCache>
                <c:formatCode>General</c:formatCode>
                <c:ptCount val="180"/>
                <c:pt idx="149" formatCode="0.00">
                  <c:v>-8.8236816363938608</c:v>
                </c:pt>
                <c:pt idx="150" formatCode="0.00">
                  <c:v>-9.3055274405285804</c:v>
                </c:pt>
                <c:pt idx="151" formatCode="0.00">
                  <c:v>-9.4842041887496187</c:v>
                </c:pt>
                <c:pt idx="152" formatCode="0.00">
                  <c:v>-10.828381348560827</c:v>
                </c:pt>
                <c:pt idx="153" formatCode="0.00">
                  <c:v>-10.863947088873315</c:v>
                </c:pt>
                <c:pt idx="154" formatCode="0.00">
                  <c:v>-10.863146582713977</c:v>
                </c:pt>
                <c:pt idx="155" formatCode="0.00">
                  <c:v>-11.639143075666784</c:v>
                </c:pt>
                <c:pt idx="156" formatCode="0.00">
                  <c:v>-11.068303243183244</c:v>
                </c:pt>
                <c:pt idx="157" formatCode="0.00">
                  <c:v>-11.925407627729074</c:v>
                </c:pt>
                <c:pt idx="158" formatCode="0.00">
                  <c:v>-11.996524244792088</c:v>
                </c:pt>
                <c:pt idx="159" formatCode="0.00">
                  <c:v>-11.722000443611982</c:v>
                </c:pt>
                <c:pt idx="160" formatCode="0.00">
                  <c:v>-13.091880193143243</c:v>
                </c:pt>
                <c:pt idx="161" formatCode="0.00">
                  <c:v>-12.516002914980259</c:v>
                </c:pt>
                <c:pt idx="162" formatCode="0.00">
                  <c:v>-11.790618791933015</c:v>
                </c:pt>
                <c:pt idx="163" formatCode="0.00">
                  <c:v>-12.305607556741434</c:v>
                </c:pt>
                <c:pt idx="164" formatCode="0.00">
                  <c:v>-12.800569169665524</c:v>
                </c:pt>
                <c:pt idx="165" formatCode="0.00">
                  <c:v>-12.967680380044344</c:v>
                </c:pt>
                <c:pt idx="166" formatCode="0.00">
                  <c:v>-12.80219510336218</c:v>
                </c:pt>
                <c:pt idx="167" formatCode="0.00">
                  <c:v>-12.762346012548464</c:v>
                </c:pt>
                <c:pt idx="168" formatCode="0.00">
                  <c:v>-12.801903776488926</c:v>
                </c:pt>
                <c:pt idx="169" formatCode="0.00">
                  <c:v>-12.602153728051865</c:v>
                </c:pt>
                <c:pt idx="170" formatCode="0.00">
                  <c:v>-12.40367904846479</c:v>
                </c:pt>
                <c:pt idx="171" formatCode="0.00">
                  <c:v>-12.723961700161556</c:v>
                </c:pt>
                <c:pt idx="172" formatCode="0.00">
                  <c:v>-13.038135986472769</c:v>
                </c:pt>
                <c:pt idx="173" formatCode="0.00">
                  <c:v>-12.610745547198057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6803280"/>
        <c:axId val="846807592"/>
      </c:scatterChart>
      <c:valAx>
        <c:axId val="837494768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6804456"/>
        <c:crossesAt val="-13"/>
        <c:crossBetween val="midCat"/>
      </c:valAx>
      <c:valAx>
        <c:axId val="846804456"/>
        <c:scaling>
          <c:orientation val="minMax"/>
          <c:max val="-8"/>
          <c:min val="-13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37494768"/>
        <c:crosses val="autoZero"/>
        <c:crossBetween val="midCat"/>
        <c:majorUnit val="1"/>
      </c:valAx>
      <c:valAx>
        <c:axId val="846807592"/>
        <c:scaling>
          <c:orientation val="minMax"/>
          <c:max val="-7"/>
          <c:min val="-17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6803280"/>
        <c:crosses val="max"/>
        <c:crossBetween val="midCat"/>
        <c:majorUnit val="2"/>
      </c:valAx>
      <c:valAx>
        <c:axId val="846803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6807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annual!$F$4:$F$183</c:f>
              <c:numCache>
                <c:formatCode>General</c:formatCode>
                <c:ptCount val="180"/>
                <c:pt idx="128" formatCode="0.00">
                  <c:v>-10.135964739030193</c:v>
                </c:pt>
                <c:pt idx="129" formatCode="0.00">
                  <c:v>-9.5865156072485931</c:v>
                </c:pt>
                <c:pt idx="130" formatCode="0.00">
                  <c:v>-9.1476794605763363</c:v>
                </c:pt>
                <c:pt idx="131" formatCode="0.00">
                  <c:v>-9.1556182722667412</c:v>
                </c:pt>
                <c:pt idx="132" formatCode="0.00">
                  <c:v>-9.7871205193038229</c:v>
                </c:pt>
                <c:pt idx="133" formatCode="0.00">
                  <c:v>-9.2469004312178882</c:v>
                </c:pt>
                <c:pt idx="134" formatCode="0.00">
                  <c:v>-9.4442704304427441</c:v>
                </c:pt>
                <c:pt idx="135" formatCode="0.00">
                  <c:v>-9.7736659518714539</c:v>
                </c:pt>
                <c:pt idx="136" formatCode="0.00">
                  <c:v>-10.399116645661818</c:v>
                </c:pt>
                <c:pt idx="137" formatCode="0.00">
                  <c:v>-9.7454368039328418</c:v>
                </c:pt>
                <c:pt idx="138" formatCode="0.00">
                  <c:v>-9.7630925367818104</c:v>
                </c:pt>
                <c:pt idx="139" formatCode="0.00">
                  <c:v>-10.215127073762023</c:v>
                </c:pt>
                <c:pt idx="140" formatCode="0.00">
                  <c:v>-10.183054240743546</c:v>
                </c:pt>
                <c:pt idx="141" formatCode="0.00">
                  <c:v>-10.028420117858692</c:v>
                </c:pt>
                <c:pt idx="142" formatCode="0.00">
                  <c:v>-9.7131025809761731</c:v>
                </c:pt>
                <c:pt idx="143" formatCode="0.00">
                  <c:v>-9.8438398989011056</c:v>
                </c:pt>
                <c:pt idx="144" formatCode="0.00">
                  <c:v>-10.04787286915289</c:v>
                </c:pt>
                <c:pt idx="145" formatCode="0.00">
                  <c:v>-10.088736609783234</c:v>
                </c:pt>
                <c:pt idx="146" formatCode="0.00">
                  <c:v>-10.055724029465432</c:v>
                </c:pt>
                <c:pt idx="147" formatCode="0.00">
                  <c:v>-9.8745258435595886</c:v>
                </c:pt>
                <c:pt idx="148" formatCode="0.00">
                  <c:v>-9.3349326716557979</c:v>
                </c:pt>
                <c:pt idx="149" formatCode="0.00">
                  <c:v>-9.4435298800991134</c:v>
                </c:pt>
                <c:pt idx="150" formatCode="0.00">
                  <c:v>-10.266899325728412</c:v>
                </c:pt>
                <c:pt idx="151" formatCode="0.00">
                  <c:v>-10.171955587082351</c:v>
                </c:pt>
                <c:pt idx="152" formatCode="0.00">
                  <c:v>-10.077011848436292</c:v>
                </c:pt>
                <c:pt idx="153" formatCode="0.00">
                  <c:v>-9.8871243711441732</c:v>
                </c:pt>
                <c:pt idx="154" formatCode="0.00">
                  <c:v>-9.9400683140854422</c:v>
                </c:pt>
                <c:pt idx="155" formatCode="0.00">
                  <c:v>-10.256339888081211</c:v>
                </c:pt>
                <c:pt idx="156" formatCode="0.00">
                  <c:v>-10.478936162501657</c:v>
                </c:pt>
                <c:pt idx="157" formatCode="0.00">
                  <c:v>-10.363140902309697</c:v>
                </c:pt>
                <c:pt idx="158" formatCode="0.00">
                  <c:v>-10.054416896472283</c:v>
                </c:pt>
                <c:pt idx="159" formatCode="0.00">
                  <c:v>-9.9972422942647174</c:v>
                </c:pt>
                <c:pt idx="160" formatCode="0.00">
                  <c:v>-10.251150260169636</c:v>
                </c:pt>
                <c:pt idx="161" formatCode="0.00">
                  <c:v>-10.084293132439523</c:v>
                </c:pt>
                <c:pt idx="162" formatCode="0.00">
                  <c:v>-10.016054596796458</c:v>
                </c:pt>
                <c:pt idx="163" formatCode="0.00">
                  <c:v>-9.8328491365793571</c:v>
                </c:pt>
                <c:pt idx="164" formatCode="0.00">
                  <c:v>-9.6345277290272993</c:v>
                </c:pt>
                <c:pt idx="165" formatCode="0.00">
                  <c:v>-9.8189485394764233</c:v>
                </c:pt>
                <c:pt idx="166" formatCode="0.00">
                  <c:v>-10.111989462425903</c:v>
                </c:pt>
                <c:pt idx="167" formatCode="0.00">
                  <c:v>-10.211291439064253</c:v>
                </c:pt>
                <c:pt idx="168" formatCode="0.00">
                  <c:v>-10.310593415702602</c:v>
                </c:pt>
                <c:pt idx="169" formatCode="0.00">
                  <c:v>-10.12963834358127</c:v>
                </c:pt>
                <c:pt idx="170" formatCode="0.00">
                  <c:v>-9.5576337157713596</c:v>
                </c:pt>
                <c:pt idx="171" formatCode="0.00">
                  <c:v>-9.4636604521569776</c:v>
                </c:pt>
                <c:pt idx="172" formatCode="0.00">
                  <c:v>-9.4636604521569776</c:v>
                </c:pt>
                <c:pt idx="173" formatCode="0.00">
                  <c:v>-9.4636604521569776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6803672"/>
        <c:axId val="846807200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annual!$G$4:$G$183</c:f>
              <c:numCache>
                <c:formatCode>General</c:formatCode>
                <c:ptCount val="180"/>
                <c:pt idx="128" formatCode="0.00">
                  <c:v>-9.9134527630278679</c:v>
                </c:pt>
                <c:pt idx="129" formatCode="0.00">
                  <c:v>-11.120406755430807</c:v>
                </c:pt>
                <c:pt idx="130" formatCode="0.00">
                  <c:v>-10.132748156378462</c:v>
                </c:pt>
                <c:pt idx="131" formatCode="0.00">
                  <c:v>-10.620707147062086</c:v>
                </c:pt>
                <c:pt idx="132" formatCode="0.00">
                  <c:v>-10.107742213006754</c:v>
                </c:pt>
                <c:pt idx="133" formatCode="0.00">
                  <c:v>-9.766163862783344</c:v>
                </c:pt>
                <c:pt idx="134" formatCode="0.00">
                  <c:v>-10.651145428546652</c:v>
                </c:pt>
                <c:pt idx="135" formatCode="0.00">
                  <c:v>-10.72546199352535</c:v>
                </c:pt>
                <c:pt idx="136" formatCode="0.00">
                  <c:v>-10.71660787632198</c:v>
                </c:pt>
                <c:pt idx="137" formatCode="0.00">
                  <c:v>-10.820995753709717</c:v>
                </c:pt>
                <c:pt idx="138" formatCode="0.00">
                  <c:v>-10.133043417048432</c:v>
                </c:pt>
                <c:pt idx="139" formatCode="0.00">
                  <c:v>-11.126868978842166</c:v>
                </c:pt>
                <c:pt idx="140" formatCode="0.00">
                  <c:v>-11.708213746041281</c:v>
                </c:pt>
                <c:pt idx="141" formatCode="0.00">
                  <c:v>-12.020100025467922</c:v>
                </c:pt>
                <c:pt idx="142" formatCode="0.00">
                  <c:v>-12.456077996261028</c:v>
                </c:pt>
                <c:pt idx="143" formatCode="0.00">
                  <c:v>-12.071181788285839</c:v>
                </c:pt>
                <c:pt idx="144" formatCode="0.00">
                  <c:v>-12.518171840964804</c:v>
                </c:pt>
                <c:pt idx="145" formatCode="0.00">
                  <c:v>-13.035632355467392</c:v>
                </c:pt>
                <c:pt idx="146" formatCode="0.00">
                  <c:v>-13.097725380596957</c:v>
                </c:pt>
                <c:pt idx="147" formatCode="0.00">
                  <c:v>-12.508506054307077</c:v>
                </c:pt>
                <c:pt idx="148" formatCode="0.00">
                  <c:v>-11.691882035835233</c:v>
                </c:pt>
                <c:pt idx="149" formatCode="0.00">
                  <c:v>-11.803438800734847</c:v>
                </c:pt>
                <c:pt idx="150" formatCode="0.00">
                  <c:v>-12.856511816283124</c:v>
                </c:pt>
                <c:pt idx="151" formatCode="0.00">
                  <c:v>-12.806473263443397</c:v>
                </c:pt>
                <c:pt idx="152" formatCode="0.00">
                  <c:v>-12.756434710603671</c:v>
                </c:pt>
                <c:pt idx="153" formatCode="0.00">
                  <c:v>-12.656357604924217</c:v>
                </c:pt>
                <c:pt idx="154" formatCode="0.00">
                  <c:v>-12.594746717184938</c:v>
                </c:pt>
                <c:pt idx="155" formatCode="0.00">
                  <c:v>-12.842604046127798</c:v>
                </c:pt>
                <c:pt idx="156" formatCode="0.00">
                  <c:v>-13.208788470717304</c:v>
                </c:pt>
                <c:pt idx="157" formatCode="0.00">
                  <c:v>-13.019105688170809</c:v>
                </c:pt>
                <c:pt idx="158" formatCode="0.00">
                  <c:v>-12.184997130560289</c:v>
                </c:pt>
                <c:pt idx="159" formatCode="0.00">
                  <c:v>-12.372878886413227</c:v>
                </c:pt>
                <c:pt idx="160" formatCode="0.00">
                  <c:v>-12.714008943552757</c:v>
                </c:pt>
                <c:pt idx="161" formatCode="0.00">
                  <c:v>-11.979223025027098</c:v>
                </c:pt>
                <c:pt idx="162" formatCode="0.00">
                  <c:v>-11.102209202947625</c:v>
                </c:pt>
                <c:pt idx="163" formatCode="0.00">
                  <c:v>-11.626337039644664</c:v>
                </c:pt>
                <c:pt idx="164" formatCode="0.00">
                  <c:v>-11.954368091789661</c:v>
                </c:pt>
                <c:pt idx="165" formatCode="0.00">
                  <c:v>-12.288438794852386</c:v>
                </c:pt>
                <c:pt idx="166" formatCode="0.00">
                  <c:v>-12.316759397528717</c:v>
                </c:pt>
                <c:pt idx="167" formatCode="0.00">
                  <c:v>-12.37346068262767</c:v>
                </c:pt>
                <c:pt idx="168" formatCode="0.00">
                  <c:v>-12.430161967726622</c:v>
                </c:pt>
                <c:pt idx="169" formatCode="0.00">
                  <c:v>-12.214584879229678</c:v>
                </c:pt>
                <c:pt idx="170" formatCode="0.00">
                  <c:v>-11.732731925856145</c:v>
                </c:pt>
                <c:pt idx="171" formatCode="0.00">
                  <c:v>-11.695334437960184</c:v>
                </c:pt>
                <c:pt idx="172" formatCode="0.00">
                  <c:v>-11.695334437960184</c:v>
                </c:pt>
                <c:pt idx="173" formatCode="0.00">
                  <c:v>-11.695334437960184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6805632"/>
        <c:axId val="846805240"/>
      </c:scatterChart>
      <c:valAx>
        <c:axId val="846803672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6807200"/>
        <c:crossesAt val="-13"/>
        <c:crossBetween val="midCat"/>
      </c:valAx>
      <c:valAx>
        <c:axId val="846807200"/>
        <c:scaling>
          <c:orientation val="minMax"/>
          <c:max val="-8"/>
          <c:min val="-13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6803672"/>
        <c:crosses val="autoZero"/>
        <c:crossBetween val="midCat"/>
        <c:majorUnit val="1"/>
      </c:valAx>
      <c:valAx>
        <c:axId val="846805240"/>
        <c:scaling>
          <c:orientation val="minMax"/>
          <c:max val="-7"/>
          <c:min val="-17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6805632"/>
        <c:crosses val="max"/>
        <c:crossBetween val="midCat"/>
        <c:majorUnit val="2"/>
      </c:valAx>
      <c:valAx>
        <c:axId val="8468056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6805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annual!$H$4:$H$183</c:f>
              <c:numCache>
                <c:formatCode>General</c:formatCode>
                <c:ptCount val="180"/>
                <c:pt idx="151" formatCode="0.00">
                  <c:v>-10.531019169331067</c:v>
                </c:pt>
                <c:pt idx="152" formatCode="0.00">
                  <c:v>-10.075789697459415</c:v>
                </c:pt>
                <c:pt idx="153" formatCode="0.00">
                  <c:v>-9.8011441165764239</c:v>
                </c:pt>
                <c:pt idx="154" formatCode="0.00">
                  <c:v>-9.673558048465587</c:v>
                </c:pt>
                <c:pt idx="155" formatCode="0.00">
                  <c:v>-10.214497080627071</c:v>
                </c:pt>
                <c:pt idx="156" formatCode="0.00">
                  <c:v>-10.049033158190403</c:v>
                </c:pt>
                <c:pt idx="157" formatCode="0.00">
                  <c:v>-9.9569320452003645</c:v>
                </c:pt>
                <c:pt idx="158" formatCode="0.00">
                  <c:v>-10.245561683422862</c:v>
                </c:pt>
                <c:pt idx="159" formatCode="0.00">
                  <c:v>-9.4457073844425921</c:v>
                </c:pt>
                <c:pt idx="160" formatCode="0.00">
                  <c:v>-10.012761690258221</c:v>
                </c:pt>
                <c:pt idx="161" formatCode="0.00">
                  <c:v>-9.65668237194323</c:v>
                </c:pt>
                <c:pt idx="162" formatCode="0.00">
                  <c:v>-9.6174037714493483</c:v>
                </c:pt>
                <c:pt idx="163" formatCode="0.00">
                  <c:v>-9.5459286101055483</c:v>
                </c:pt>
                <c:pt idx="164" formatCode="0.00">
                  <c:v>-9.4600395400381441</c:v>
                </c:pt>
                <c:pt idx="165" formatCode="0.00">
                  <c:v>-9.7252648972498399</c:v>
                </c:pt>
                <c:pt idx="166" formatCode="0.00">
                  <c:v>-9.927678550676708</c:v>
                </c:pt>
                <c:pt idx="167" formatCode="0.00">
                  <c:v>-9.9176535899812777</c:v>
                </c:pt>
                <c:pt idx="168" formatCode="0.00">
                  <c:v>-10.217708673036112</c:v>
                </c:pt>
                <c:pt idx="169" formatCode="0.00">
                  <c:v>-9.6987711991989869</c:v>
                </c:pt>
                <c:pt idx="170" formatCode="0.00">
                  <c:v>-9.2502423660963053</c:v>
                </c:pt>
                <c:pt idx="171" formatCode="0.00">
                  <c:v>-9.1067127333856668</c:v>
                </c:pt>
                <c:pt idx="172" formatCode="0.00">
                  <c:v>-9.2876969248547887</c:v>
                </c:pt>
                <c:pt idx="173" formatCode="0.00">
                  <c:v>-8.8995606369729447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6804064"/>
        <c:axId val="846802888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annual!$I$4:$I$183</c:f>
              <c:numCache>
                <c:formatCode>General</c:formatCode>
                <c:ptCount val="180"/>
                <c:pt idx="151" formatCode="0.00">
                  <c:v>-13.397147391055055</c:v>
                </c:pt>
                <c:pt idx="152" formatCode="0.00">
                  <c:v>-12.184463461786118</c:v>
                </c:pt>
                <c:pt idx="153" formatCode="0.00">
                  <c:v>-11.349906347792455</c:v>
                </c:pt>
                <c:pt idx="154" formatCode="0.00">
                  <c:v>-11.600854086384691</c:v>
                </c:pt>
                <c:pt idx="155" formatCode="0.00">
                  <c:v>-12.846834004736797</c:v>
                </c:pt>
                <c:pt idx="156" formatCode="0.00">
                  <c:v>-11.314016273238657</c:v>
                </c:pt>
                <c:pt idx="157" formatCode="0.00">
                  <c:v>-11.261613525695788</c:v>
                </c:pt>
                <c:pt idx="158" formatCode="0.00">
                  <c:v>-11.72257671431908</c:v>
                </c:pt>
                <c:pt idx="159" formatCode="0.00">
                  <c:v>-11.357914736748794</c:v>
                </c:pt>
                <c:pt idx="160" formatCode="0.00">
                  <c:v>-11.793403001338469</c:v>
                </c:pt>
                <c:pt idx="161" formatCode="0.00">
                  <c:v>-12.109056633543362</c:v>
                </c:pt>
                <c:pt idx="162" formatCode="0.00">
                  <c:v>-11.487964675395972</c:v>
                </c:pt>
                <c:pt idx="163" formatCode="0.00">
                  <c:v>-11.805700153432662</c:v>
                </c:pt>
                <c:pt idx="164" formatCode="0.00">
                  <c:v>-12.386995228280545</c:v>
                </c:pt>
                <c:pt idx="165" formatCode="0.00">
                  <c:v>-12.894932790023734</c:v>
                </c:pt>
                <c:pt idx="166" formatCode="0.00">
                  <c:v>-11.805533240018958</c:v>
                </c:pt>
                <c:pt idx="167" formatCode="0.00">
                  <c:v>-12.16020961475969</c:v>
                </c:pt>
                <c:pt idx="168" formatCode="0.00">
                  <c:v>-12.507819228928565</c:v>
                </c:pt>
                <c:pt idx="169" formatCode="0.00">
                  <c:v>-12.408038738443787</c:v>
                </c:pt>
                <c:pt idx="170" formatCode="0.00">
                  <c:v>-12.073762661973426</c:v>
                </c:pt>
                <c:pt idx="171" formatCode="0.00">
                  <c:v>-12.066541502586515</c:v>
                </c:pt>
                <c:pt idx="172" formatCode="0.00">
                  <c:v>-12.912312454254112</c:v>
                </c:pt>
                <c:pt idx="173" formatCode="0.00">
                  <c:v>-11.75540199058184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6804848"/>
        <c:axId val="846808768"/>
      </c:scatterChart>
      <c:valAx>
        <c:axId val="846804064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6802888"/>
        <c:crossesAt val="-13"/>
        <c:crossBetween val="midCat"/>
      </c:valAx>
      <c:valAx>
        <c:axId val="846802888"/>
        <c:scaling>
          <c:orientation val="minMax"/>
          <c:max val="-8"/>
          <c:min val="-13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6804064"/>
        <c:crosses val="autoZero"/>
        <c:crossBetween val="midCat"/>
        <c:majorUnit val="1"/>
      </c:valAx>
      <c:valAx>
        <c:axId val="846808768"/>
        <c:scaling>
          <c:orientation val="minMax"/>
          <c:max val="-7"/>
          <c:min val="-17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6804848"/>
        <c:crosses val="max"/>
        <c:crossBetween val="midCat"/>
        <c:majorUnit val="2"/>
      </c:valAx>
      <c:valAx>
        <c:axId val="84680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6808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annual!$B$4:$B$183</c:f>
              <c:numCache>
                <c:formatCode>General</c:formatCode>
                <c:ptCount val="180"/>
                <c:pt idx="153" formatCode="0.00">
                  <c:v>-9.8140167038233717</c:v>
                </c:pt>
                <c:pt idx="154" formatCode="0.00">
                  <c:v>-9.8157416278124785</c:v>
                </c:pt>
                <c:pt idx="155" formatCode="0.00">
                  <c:v>-10.124223037133291</c:v>
                </c:pt>
                <c:pt idx="156" formatCode="0.00">
                  <c:v>-9.597552415548309</c:v>
                </c:pt>
                <c:pt idx="157" formatCode="0.00">
                  <c:v>-9.6550187500016893</c:v>
                </c:pt>
                <c:pt idx="158" formatCode="0.00">
                  <c:v>-9.9851802154419396</c:v>
                </c:pt>
                <c:pt idx="159" formatCode="0.00">
                  <c:v>-10.110220428568869</c:v>
                </c:pt>
                <c:pt idx="160" formatCode="0.00">
                  <c:v>-10.300364122921851</c:v>
                </c:pt>
                <c:pt idx="161" formatCode="0.00">
                  <c:v>-9.8309443379341239</c:v>
                </c:pt>
                <c:pt idx="162" formatCode="0.00">
                  <c:v>-9.5803654348161658</c:v>
                </c:pt>
                <c:pt idx="163" formatCode="0.00">
                  <c:v>-9.6438586317861628</c:v>
                </c:pt>
                <c:pt idx="164" formatCode="0.00">
                  <c:v>-9.5202210137385492</c:v>
                </c:pt>
                <c:pt idx="165" formatCode="0.00">
                  <c:v>-9.6360333247714998</c:v>
                </c:pt>
                <c:pt idx="166" formatCode="0.00">
                  <c:v>-9.9976674825832141</c:v>
                </c:pt>
                <c:pt idx="167" formatCode="0.00">
                  <c:v>-9.7407371341122637</c:v>
                </c:pt>
                <c:pt idx="168" formatCode="0.00">
                  <c:v>-9.812304942073327</c:v>
                </c:pt>
                <c:pt idx="169" formatCode="0.00">
                  <c:v>-10.017073655967211</c:v>
                </c:pt>
                <c:pt idx="170" formatCode="0.00">
                  <c:v>-9.3613550456940047</c:v>
                </c:pt>
                <c:pt idx="171" formatCode="0.00">
                  <c:v>-9.151848947976541</c:v>
                </c:pt>
                <c:pt idx="172" formatCode="0.00">
                  <c:v>-9.9285457314116954</c:v>
                </c:pt>
                <c:pt idx="173" formatCode="0.00">
                  <c:v>-9.249077440386305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6806808"/>
        <c:axId val="846807984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annual!$C$4:$C$183</c:f>
              <c:numCache>
                <c:formatCode>General</c:formatCode>
                <c:ptCount val="180"/>
                <c:pt idx="153" formatCode="0.00">
                  <c:v>-8.5077967038752966</c:v>
                </c:pt>
                <c:pt idx="154" formatCode="0.00">
                  <c:v>-8.653532403492008</c:v>
                </c:pt>
                <c:pt idx="155" formatCode="0.00">
                  <c:v>-8.8313817661830125</c:v>
                </c:pt>
                <c:pt idx="156" formatCode="0.00">
                  <c:v>-8.6482783450572587</c:v>
                </c:pt>
                <c:pt idx="157" formatCode="0.00">
                  <c:v>-9.2612947374738379</c:v>
                </c:pt>
                <c:pt idx="158" formatCode="0.00">
                  <c:v>-8.9510503730791307</c:v>
                </c:pt>
                <c:pt idx="159" formatCode="0.00">
                  <c:v>-9.5479467718806692</c:v>
                </c:pt>
                <c:pt idx="160" formatCode="0.00">
                  <c:v>-10.94767577810803</c:v>
                </c:pt>
                <c:pt idx="161" formatCode="0.00">
                  <c:v>-10.839445837041572</c:v>
                </c:pt>
                <c:pt idx="162" formatCode="0.00">
                  <c:v>-9.8632158857666816</c:v>
                </c:pt>
                <c:pt idx="163" formatCode="0.00">
                  <c:v>-10.846031420479425</c:v>
                </c:pt>
                <c:pt idx="164" formatCode="0.00">
                  <c:v>-11.679945876333727</c:v>
                </c:pt>
                <c:pt idx="165" formatCode="0.00">
                  <c:v>-12.037359208379193</c:v>
                </c:pt>
                <c:pt idx="166" formatCode="0.00">
                  <c:v>-12.315693451578708</c:v>
                </c:pt>
                <c:pt idx="167" formatCode="0.00">
                  <c:v>-12.848878319266255</c:v>
                </c:pt>
                <c:pt idx="168" formatCode="0.00">
                  <c:v>-12.635904604945381</c:v>
                </c:pt>
                <c:pt idx="169" formatCode="0.00">
                  <c:v>-12.165841665064768</c:v>
                </c:pt>
                <c:pt idx="170" formatCode="0.00">
                  <c:v>-12.411268123361374</c:v>
                </c:pt>
                <c:pt idx="171" formatCode="0.00">
                  <c:v>-12.186540280907522</c:v>
                </c:pt>
                <c:pt idx="172" formatCode="0.00">
                  <c:v>-13.471228832282277</c:v>
                </c:pt>
                <c:pt idx="173" formatCode="0.00">
                  <c:v>-12.61800054377966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6801712"/>
        <c:axId val="846809160"/>
      </c:scatterChart>
      <c:valAx>
        <c:axId val="846806808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6807984"/>
        <c:crossesAt val="-13"/>
        <c:crossBetween val="midCat"/>
      </c:valAx>
      <c:valAx>
        <c:axId val="846807984"/>
        <c:scaling>
          <c:orientation val="minMax"/>
          <c:max val="-8"/>
          <c:min val="-13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6806808"/>
        <c:crosses val="autoZero"/>
        <c:crossBetween val="midCat"/>
        <c:majorUnit val="1"/>
      </c:valAx>
      <c:valAx>
        <c:axId val="846809160"/>
        <c:scaling>
          <c:orientation val="minMax"/>
          <c:max val="-7"/>
          <c:min val="-17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6801712"/>
        <c:crosses val="max"/>
        <c:crossBetween val="midCat"/>
        <c:majorUnit val="2"/>
      </c:valAx>
      <c:valAx>
        <c:axId val="8468017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6809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annual!$J$4:$J$183</c:f>
              <c:numCache>
                <c:formatCode>General</c:formatCode>
                <c:ptCount val="180"/>
                <c:pt idx="125" formatCode="0.00">
                  <c:v>-8.4406560159715269</c:v>
                </c:pt>
                <c:pt idx="126" formatCode="0.00">
                  <c:v>-8.9020072920187037</c:v>
                </c:pt>
                <c:pt idx="127" formatCode="0.00">
                  <c:v>-9.3071452354124897</c:v>
                </c:pt>
                <c:pt idx="128" formatCode="0.00">
                  <c:v>-9.8738453593423099</c:v>
                </c:pt>
                <c:pt idx="129" formatCode="0.00">
                  <c:v>-9.4862605158136351</c:v>
                </c:pt>
                <c:pt idx="130" formatCode="0.00">
                  <c:v>-9.550659539414859</c:v>
                </c:pt>
                <c:pt idx="131" formatCode="0.00">
                  <c:v>-9.7581076864625285</c:v>
                </c:pt>
                <c:pt idx="132" formatCode="0.00">
                  <c:v>-9.8158654576759723</c:v>
                </c:pt>
                <c:pt idx="133" formatCode="0.00">
                  <c:v>-9.5726876885158561</c:v>
                </c:pt>
                <c:pt idx="134" formatCode="0.00">
                  <c:v>-9.6991448452912881</c:v>
                </c:pt>
                <c:pt idx="135" formatCode="0.00">
                  <c:v>-9.7974452967033407</c:v>
                </c:pt>
                <c:pt idx="136" formatCode="0.00">
                  <c:v>-10.028119211529487</c:v>
                </c:pt>
                <c:pt idx="137" formatCode="0.00">
                  <c:v>-9.6033938654326434</c:v>
                </c:pt>
                <c:pt idx="138" formatCode="0.00">
                  <c:v>-9.5508538006180785</c:v>
                </c:pt>
                <c:pt idx="139" formatCode="0.00">
                  <c:v>-9.2973959953564709</c:v>
                </c:pt>
                <c:pt idx="140" formatCode="0.00">
                  <c:v>-9.2152322426786082</c:v>
                </c:pt>
                <c:pt idx="141" formatCode="0.00">
                  <c:v>-9.0556280150951824</c:v>
                </c:pt>
                <c:pt idx="142" formatCode="0.00">
                  <c:v>-9.1355842041876869</c:v>
                </c:pt>
                <c:pt idx="143" formatCode="0.00">
                  <c:v>-9.6951047676614639</c:v>
                </c:pt>
                <c:pt idx="144" formatCode="0.00">
                  <c:v>-10.148616312460829</c:v>
                </c:pt>
                <c:pt idx="145" formatCode="0.00">
                  <c:v>-10.121674677793925</c:v>
                </c:pt>
                <c:pt idx="146" formatCode="0.00">
                  <c:v>-10.054020743044086</c:v>
                </c:pt>
                <c:pt idx="147" formatCode="0.00">
                  <c:v>-9.9579303583482126</c:v>
                </c:pt>
                <c:pt idx="148" formatCode="0.00">
                  <c:v>-9.6207660996890976</c:v>
                </c:pt>
                <c:pt idx="149" formatCode="0.00">
                  <c:v>-9.5480650366998869</c:v>
                </c:pt>
                <c:pt idx="150" formatCode="0.00">
                  <c:v>-9.8704614333231273</c:v>
                </c:pt>
                <c:pt idx="151" formatCode="0.00">
                  <c:v>-9.5468067226936526</c:v>
                </c:pt>
                <c:pt idx="152" formatCode="0.00">
                  <c:v>-9.6298736224675281</c:v>
                </c:pt>
                <c:pt idx="153" formatCode="0.00">
                  <c:v>-9.4677955329885339</c:v>
                </c:pt>
                <c:pt idx="154" formatCode="0.00">
                  <c:v>-9.0872740135034284</c:v>
                </c:pt>
                <c:pt idx="155" formatCode="0.00">
                  <c:v>-8.8774424550885449</c:v>
                </c:pt>
                <c:pt idx="156" formatCode="0.00">
                  <c:v>-8.800601885106774</c:v>
                </c:pt>
                <c:pt idx="157" formatCode="0.00">
                  <c:v>-9.2640375235768726</c:v>
                </c:pt>
                <c:pt idx="158" formatCode="0.00">
                  <c:v>-9.5147471614474721</c:v>
                </c:pt>
                <c:pt idx="159" formatCode="0.00">
                  <c:v>-9.3502828978196604</c:v>
                </c:pt>
                <c:pt idx="160" formatCode="0.00">
                  <c:v>-9.8294533286137309</c:v>
                </c:pt>
                <c:pt idx="161" formatCode="0.00">
                  <c:v>-9.8723693016626441</c:v>
                </c:pt>
                <c:pt idx="162" formatCode="0.00">
                  <c:v>-9.833447400715043</c:v>
                </c:pt>
                <c:pt idx="163" formatCode="0.00">
                  <c:v>-9.8336593410086657</c:v>
                </c:pt>
                <c:pt idx="164" formatCode="0.00">
                  <c:v>-9.6888871770495388</c:v>
                </c:pt>
                <c:pt idx="165" formatCode="0.00">
                  <c:v>-9.6362176400073807</c:v>
                </c:pt>
                <c:pt idx="166" formatCode="0.00">
                  <c:v>-9.6115679298740488</c:v>
                </c:pt>
                <c:pt idx="167" formatCode="0.00">
                  <c:v>-9.8121751410076214</c:v>
                </c:pt>
                <c:pt idx="168" formatCode="0.00">
                  <c:v>-10.051500386900074</c:v>
                </c:pt>
                <c:pt idx="169" formatCode="0.00">
                  <c:v>-9.479868582028109</c:v>
                </c:pt>
                <c:pt idx="170" formatCode="0.00">
                  <c:v>-9.1889092653163704</c:v>
                </c:pt>
                <c:pt idx="171" formatCode="0.00">
                  <c:v>-9.1921848193045452</c:v>
                </c:pt>
                <c:pt idx="172" formatCode="0.00">
                  <c:v>-9.3026755541471715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6802496"/>
        <c:axId val="592799376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annual!$K$4:$K$183</c:f>
              <c:numCache>
                <c:formatCode>General</c:formatCode>
                <c:ptCount val="180"/>
                <c:pt idx="125" formatCode="0.00">
                  <c:v>-11.251437796843058</c:v>
                </c:pt>
                <c:pt idx="126" formatCode="0.00">
                  <c:v>-11.591904122543605</c:v>
                </c:pt>
                <c:pt idx="127" formatCode="0.00">
                  <c:v>-12.320292382202648</c:v>
                </c:pt>
                <c:pt idx="128" formatCode="0.00">
                  <c:v>-12.715160173340797</c:v>
                </c:pt>
                <c:pt idx="129" formatCode="0.00">
                  <c:v>-13.119184358366089</c:v>
                </c:pt>
                <c:pt idx="130" formatCode="0.00">
                  <c:v>-13.140155448770759</c:v>
                </c:pt>
                <c:pt idx="131" formatCode="0.00">
                  <c:v>-12.519079057177896</c:v>
                </c:pt>
                <c:pt idx="132" formatCode="0.00">
                  <c:v>-13.260025674792466</c:v>
                </c:pt>
                <c:pt idx="133" formatCode="0.00">
                  <c:v>-13.019291540243739</c:v>
                </c:pt>
                <c:pt idx="134" formatCode="0.00">
                  <c:v>-13.135274570449399</c:v>
                </c:pt>
                <c:pt idx="135" formatCode="0.00">
                  <c:v>-13.426561451203343</c:v>
                </c:pt>
                <c:pt idx="136" formatCode="0.00">
                  <c:v>-14.061055132335463</c:v>
                </c:pt>
                <c:pt idx="137" formatCode="0.00">
                  <c:v>-13.705817514727606</c:v>
                </c:pt>
                <c:pt idx="138" formatCode="0.00">
                  <c:v>-13.795385287202748</c:v>
                </c:pt>
                <c:pt idx="139" formatCode="0.00">
                  <c:v>-13.064135385032881</c:v>
                </c:pt>
                <c:pt idx="140" formatCode="0.00">
                  <c:v>-12.890201291410682</c:v>
                </c:pt>
                <c:pt idx="141" formatCode="0.00">
                  <c:v>-12.835890755552041</c:v>
                </c:pt>
                <c:pt idx="142" formatCode="0.00">
                  <c:v>-12.936778367810374</c:v>
                </c:pt>
                <c:pt idx="143" formatCode="0.00">
                  <c:v>-12.766447577076748</c:v>
                </c:pt>
                <c:pt idx="144" formatCode="0.00">
                  <c:v>-13.137871583844817</c:v>
                </c:pt>
                <c:pt idx="145" formatCode="0.00">
                  <c:v>-12.542231827889541</c:v>
                </c:pt>
                <c:pt idx="146" formatCode="0.00">
                  <c:v>-13.056982936596448</c:v>
                </c:pt>
                <c:pt idx="147" formatCode="0.00">
                  <c:v>-13.073930260940621</c:v>
                </c:pt>
                <c:pt idx="148" formatCode="0.00">
                  <c:v>-12.82462003820477</c:v>
                </c:pt>
                <c:pt idx="149" formatCode="0.00">
                  <c:v>-13.315377758767982</c:v>
                </c:pt>
                <c:pt idx="150" formatCode="0.00">
                  <c:v>-14.142587293536474</c:v>
                </c:pt>
                <c:pt idx="151" formatCode="0.00">
                  <c:v>-13.80085135985035</c:v>
                </c:pt>
                <c:pt idx="152" formatCode="0.00">
                  <c:v>-14.125545828195479</c:v>
                </c:pt>
                <c:pt idx="153" formatCode="0.00">
                  <c:v>-13.637204929080092</c:v>
                </c:pt>
                <c:pt idx="154" formatCode="0.00">
                  <c:v>-12.904133057684632</c:v>
                </c:pt>
                <c:pt idx="155" formatCode="0.00">
                  <c:v>-12.528617577422633</c:v>
                </c:pt>
                <c:pt idx="156" formatCode="0.00">
                  <c:v>-12.693327937487666</c:v>
                </c:pt>
                <c:pt idx="157" formatCode="0.00">
                  <c:v>-12.640338859655422</c:v>
                </c:pt>
                <c:pt idx="158" formatCode="0.00">
                  <c:v>-13.395220786245114</c:v>
                </c:pt>
                <c:pt idx="159" formatCode="0.00">
                  <c:v>-12.607671199245251</c:v>
                </c:pt>
                <c:pt idx="160" formatCode="0.00">
                  <c:v>-12.492170413982869</c:v>
                </c:pt>
                <c:pt idx="161" formatCode="0.00">
                  <c:v>-12.629221702940695</c:v>
                </c:pt>
                <c:pt idx="162" formatCode="0.00">
                  <c:v>-12.613011268556166</c:v>
                </c:pt>
                <c:pt idx="163" formatCode="0.00">
                  <c:v>-12.733904241900914</c:v>
                </c:pt>
                <c:pt idx="164" formatCode="0.00">
                  <c:v>-13.301400365698619</c:v>
                </c:pt>
                <c:pt idx="165" formatCode="0.00">
                  <c:v>-13.57891052251065</c:v>
                </c:pt>
                <c:pt idx="166" formatCode="0.00">
                  <c:v>-12.963659179269685</c:v>
                </c:pt>
                <c:pt idx="167" formatCode="0.00">
                  <c:v>-13.166050032278212</c:v>
                </c:pt>
                <c:pt idx="168" formatCode="0.00">
                  <c:v>-13.617524601945041</c:v>
                </c:pt>
                <c:pt idx="169" formatCode="0.00">
                  <c:v>-12.947540744632203</c:v>
                </c:pt>
                <c:pt idx="170" formatCode="0.00">
                  <c:v>-12.716195557173046</c:v>
                </c:pt>
                <c:pt idx="171" formatCode="0.00">
                  <c:v>-12.668850753017887</c:v>
                </c:pt>
                <c:pt idx="172" formatCode="0.00">
                  <c:v>-13.050294058205132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811136"/>
        <c:axId val="592805648"/>
      </c:scatterChart>
      <c:valAx>
        <c:axId val="846802496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799376"/>
        <c:crossesAt val="-13"/>
        <c:crossBetween val="midCat"/>
      </c:valAx>
      <c:valAx>
        <c:axId val="592799376"/>
        <c:scaling>
          <c:orientation val="minMax"/>
          <c:max val="-8"/>
          <c:min val="-13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6802496"/>
        <c:crosses val="autoZero"/>
        <c:crossBetween val="midCat"/>
        <c:majorUnit val="1"/>
      </c:valAx>
      <c:valAx>
        <c:axId val="592805648"/>
        <c:scaling>
          <c:orientation val="minMax"/>
          <c:max val="-7"/>
          <c:min val="-17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11136"/>
        <c:crosses val="max"/>
        <c:crossBetween val="midCat"/>
        <c:majorUnit val="2"/>
      </c:valAx>
      <c:valAx>
        <c:axId val="5928111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2805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annual!$L$4:$L$183</c:f>
              <c:numCache>
                <c:formatCode>General</c:formatCode>
                <c:ptCount val="180"/>
                <c:pt idx="126" formatCode="0.00">
                  <c:v>-8.4829904796583424</c:v>
                </c:pt>
                <c:pt idx="127" formatCode="0.00">
                  <c:v>-8.8017621756473989</c:v>
                </c:pt>
                <c:pt idx="128" formatCode="0.00">
                  <c:v>-9.192252026827024</c:v>
                </c:pt>
                <c:pt idx="129" formatCode="0.00">
                  <c:v>-8.6894453735252313</c:v>
                </c:pt>
                <c:pt idx="130" formatCode="0.00">
                  <c:v>-8.3903983702117149</c:v>
                </c:pt>
                <c:pt idx="131" formatCode="0.00">
                  <c:v>-8.4597268970821329</c:v>
                </c:pt>
                <c:pt idx="132" formatCode="0.00">
                  <c:v>-9.0431468757472526</c:v>
                </c:pt>
                <c:pt idx="133" formatCode="0.00">
                  <c:v>-8.9365495842962659</c:v>
                </c:pt>
                <c:pt idx="134" formatCode="0.00">
                  <c:v>-9.4335671617103767</c:v>
                </c:pt>
                <c:pt idx="135" formatCode="0.00">
                  <c:v>-9.5618702444291301</c:v>
                </c:pt>
                <c:pt idx="136" formatCode="0.00">
                  <c:v>-9.6397401365749378</c:v>
                </c:pt>
                <c:pt idx="137" formatCode="0.00">
                  <c:v>-9.8383083919734879</c:v>
                </c:pt>
                <c:pt idx="138" formatCode="0.00">
                  <c:v>-9.9352839612540791</c:v>
                </c:pt>
                <c:pt idx="139" formatCode="0.00">
                  <c:v>-9.8673425646673554</c:v>
                </c:pt>
                <c:pt idx="140" formatCode="0.00">
                  <c:v>-9.613898485673495</c:v>
                </c:pt>
                <c:pt idx="141" formatCode="0.00">
                  <c:v>-9.3230103161675526</c:v>
                </c:pt>
                <c:pt idx="142" formatCode="0.00">
                  <c:v>-9.0041899240591139</c:v>
                </c:pt>
                <c:pt idx="143" formatCode="0.00">
                  <c:v>-9.6984007663306055</c:v>
                </c:pt>
                <c:pt idx="144" formatCode="0.00">
                  <c:v>-10.263737334687885</c:v>
                </c:pt>
                <c:pt idx="145" formatCode="0.00">
                  <c:v>-10.177535539217706</c:v>
                </c:pt>
                <c:pt idx="146" formatCode="0.00">
                  <c:v>-9.9908180891382266</c:v>
                </c:pt>
                <c:pt idx="147" formatCode="0.00">
                  <c:v>-9.6861410974861997</c:v>
                </c:pt>
                <c:pt idx="148" formatCode="0.00">
                  <c:v>-9.414841007207988</c:v>
                </c:pt>
                <c:pt idx="149" formatCode="0.00">
                  <c:v>-9.5018390060254507</c:v>
                </c:pt>
                <c:pt idx="150" formatCode="0.00">
                  <c:v>-9.6849454793515619</c:v>
                </c:pt>
                <c:pt idx="151" formatCode="0.00">
                  <c:v>-9.5031892320484417</c:v>
                </c:pt>
                <c:pt idx="152" formatCode="0.00">
                  <c:v>-9.4069787641517344</c:v>
                </c:pt>
                <c:pt idx="153" formatCode="0.00">
                  <c:v>-9.1992514717836773</c:v>
                </c:pt>
                <c:pt idx="154" formatCode="0.00">
                  <c:v>-8.9991543019300888</c:v>
                </c:pt>
                <c:pt idx="155" formatCode="0.00">
                  <c:v>-9.1341854534567961</c:v>
                </c:pt>
                <c:pt idx="156" formatCode="0.00">
                  <c:v>-9.2424262038807488</c:v>
                </c:pt>
                <c:pt idx="157" formatCode="0.00">
                  <c:v>-9.6513173193266173</c:v>
                </c:pt>
                <c:pt idx="158" formatCode="0.00">
                  <c:v>-9.8226905264794073</c:v>
                </c:pt>
                <c:pt idx="159" formatCode="0.00">
                  <c:v>-9.7837352431728899</c:v>
                </c:pt>
                <c:pt idx="160" formatCode="0.00">
                  <c:v>-9.8636746269432329</c:v>
                </c:pt>
                <c:pt idx="161" formatCode="0.00">
                  <c:v>-9.660476020922685</c:v>
                </c:pt>
                <c:pt idx="162" formatCode="0.00">
                  <c:v>-9.6108697949119364</c:v>
                </c:pt>
                <c:pt idx="163" formatCode="0.00">
                  <c:v>-9.6353972032291644</c:v>
                </c:pt>
                <c:pt idx="164" formatCode="0.00">
                  <c:v>-9.5985877878852275</c:v>
                </c:pt>
                <c:pt idx="165" formatCode="0.00">
                  <c:v>-9.6559651141401588</c:v>
                </c:pt>
                <c:pt idx="166" formatCode="0.00">
                  <c:v>-9.6510496520900375</c:v>
                </c:pt>
                <c:pt idx="167" formatCode="0.00">
                  <c:v>-9.6246913875937103</c:v>
                </c:pt>
                <c:pt idx="168" formatCode="0.00">
                  <c:v>-9.556727464658076</c:v>
                </c:pt>
                <c:pt idx="169" formatCode="0.00">
                  <c:v>-9.3266085456661312</c:v>
                </c:pt>
                <c:pt idx="170" formatCode="0.00">
                  <c:v>-9.1824086694368265</c:v>
                </c:pt>
                <c:pt idx="171" formatCode="0.00">
                  <c:v>-9.2191139706258749</c:v>
                </c:pt>
                <c:pt idx="172" formatCode="0.00">
                  <c:v>-9.3403090741900279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804864"/>
        <c:axId val="592807608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annual!$M$4:$M$183</c:f>
              <c:numCache>
                <c:formatCode>General</c:formatCode>
                <c:ptCount val="180"/>
                <c:pt idx="126" formatCode="0.00">
                  <c:v>-11.518329080022816</c:v>
                </c:pt>
                <c:pt idx="127" formatCode="0.00">
                  <c:v>-11.037997350661886</c:v>
                </c:pt>
                <c:pt idx="128" formatCode="0.00">
                  <c:v>-11.989589073986728</c:v>
                </c:pt>
                <c:pt idx="129" formatCode="0.00">
                  <c:v>-11.664182318884075</c:v>
                </c:pt>
                <c:pt idx="130" formatCode="0.00">
                  <c:v>-12.046589747223516</c:v>
                </c:pt>
                <c:pt idx="131" formatCode="0.00">
                  <c:v>-11.947039946391898</c:v>
                </c:pt>
                <c:pt idx="132" formatCode="0.00">
                  <c:v>-12.156194679345919</c:v>
                </c:pt>
                <c:pt idx="133" formatCode="0.00">
                  <c:v>-12.157798877864629</c:v>
                </c:pt>
                <c:pt idx="134" formatCode="0.00">
                  <c:v>-12.645046533587868</c:v>
                </c:pt>
                <c:pt idx="135" formatCode="0.00">
                  <c:v>-12.661634000630274</c:v>
                </c:pt>
                <c:pt idx="136" formatCode="0.00">
                  <c:v>-12.883357463807627</c:v>
                </c:pt>
                <c:pt idx="137" formatCode="0.00">
                  <c:v>-12.763837790310044</c:v>
                </c:pt>
                <c:pt idx="138" formatCode="0.00">
                  <c:v>-12.404798788941299</c:v>
                </c:pt>
                <c:pt idx="139" formatCode="0.00">
                  <c:v>-12.521269912040353</c:v>
                </c:pt>
                <c:pt idx="140" formatCode="0.00">
                  <c:v>-12.47542794420891</c:v>
                </c:pt>
                <c:pt idx="141" formatCode="0.00">
                  <c:v>-12.622184173731135</c:v>
                </c:pt>
                <c:pt idx="142" formatCode="0.00">
                  <c:v>-12.765587708118844</c:v>
                </c:pt>
                <c:pt idx="143" formatCode="0.00">
                  <c:v>-12.534491495386481</c:v>
                </c:pt>
                <c:pt idx="144" formatCode="0.00">
                  <c:v>-12.362898442639628</c:v>
                </c:pt>
                <c:pt idx="145" formatCode="0.00">
                  <c:v>-12.386358768389456</c:v>
                </c:pt>
                <c:pt idx="146" formatCode="0.00">
                  <c:v>-12.686743747725441</c:v>
                </c:pt>
                <c:pt idx="147" formatCode="0.00">
                  <c:v>-12.715094135162339</c:v>
                </c:pt>
                <c:pt idx="148" formatCode="0.00">
                  <c:v>-12.862371184185902</c:v>
                </c:pt>
                <c:pt idx="149" formatCode="0.00">
                  <c:v>-12.722456873352355</c:v>
                </c:pt>
                <c:pt idx="150" formatCode="0.00">
                  <c:v>-13.198225229482551</c:v>
                </c:pt>
                <c:pt idx="151" formatCode="0.00">
                  <c:v>-13.305896282598454</c:v>
                </c:pt>
                <c:pt idx="152" formatCode="0.00">
                  <c:v>-12.752395345370838</c:v>
                </c:pt>
                <c:pt idx="153" formatCode="0.00">
                  <c:v>-12.467236018072448</c:v>
                </c:pt>
                <c:pt idx="154" formatCode="0.00">
                  <c:v>-12.130681770708989</c:v>
                </c:pt>
                <c:pt idx="155" formatCode="0.00">
                  <c:v>-12.125141244761323</c:v>
                </c:pt>
                <c:pt idx="156" formatCode="0.00">
                  <c:v>-12.078628897276044</c:v>
                </c:pt>
                <c:pt idx="157" formatCode="0.00">
                  <c:v>-11.991793407740296</c:v>
                </c:pt>
                <c:pt idx="158" formatCode="0.00">
                  <c:v>-12.22848939496871</c:v>
                </c:pt>
                <c:pt idx="159" formatCode="0.00">
                  <c:v>-11.981160244732184</c:v>
                </c:pt>
                <c:pt idx="160" formatCode="0.00">
                  <c:v>-12.297513778626668</c:v>
                </c:pt>
                <c:pt idx="161" formatCode="0.00">
                  <c:v>-12.530741240382271</c:v>
                </c:pt>
                <c:pt idx="162" formatCode="0.00">
                  <c:v>-12.344580106438677</c:v>
                </c:pt>
                <c:pt idx="163" formatCode="0.00">
                  <c:v>-12.416786059380454</c:v>
                </c:pt>
                <c:pt idx="164" formatCode="0.00">
                  <c:v>-12.456613960350602</c:v>
                </c:pt>
                <c:pt idx="165" formatCode="0.00">
                  <c:v>-12.421546212245662</c:v>
                </c:pt>
                <c:pt idx="166" formatCode="0.00">
                  <c:v>-12.422797734980092</c:v>
                </c:pt>
                <c:pt idx="167" formatCode="0.00">
                  <c:v>-12.36983757739581</c:v>
                </c:pt>
                <c:pt idx="168" formatCode="0.00">
                  <c:v>-12.181572045999838</c:v>
                </c:pt>
                <c:pt idx="169" formatCode="0.00">
                  <c:v>-12.179238682541168</c:v>
                </c:pt>
                <c:pt idx="170" formatCode="0.00">
                  <c:v>-12.058931107194423</c:v>
                </c:pt>
                <c:pt idx="171" formatCode="0.00">
                  <c:v>-12.090930212720584</c:v>
                </c:pt>
                <c:pt idx="172" formatCode="0.00">
                  <c:v>-11.989847849149363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809176"/>
        <c:axId val="592800552"/>
      </c:scatterChart>
      <c:valAx>
        <c:axId val="592804864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07608"/>
        <c:crossesAt val="-13"/>
        <c:crossBetween val="midCat"/>
      </c:valAx>
      <c:valAx>
        <c:axId val="592807608"/>
        <c:scaling>
          <c:orientation val="minMax"/>
          <c:max val="-8"/>
          <c:min val="-13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04864"/>
        <c:crosses val="autoZero"/>
        <c:crossBetween val="midCat"/>
        <c:majorUnit val="1"/>
      </c:valAx>
      <c:valAx>
        <c:axId val="592800552"/>
        <c:scaling>
          <c:orientation val="minMax"/>
          <c:max val="-7"/>
          <c:min val="-17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09176"/>
        <c:crosses val="max"/>
        <c:crossBetween val="midCat"/>
        <c:majorUnit val="2"/>
      </c:valAx>
      <c:valAx>
        <c:axId val="592809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2800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annual!$N$4:$N$183</c:f>
              <c:numCache>
                <c:formatCode>General</c:formatCode>
                <c:ptCount val="180"/>
                <c:pt idx="123" formatCode="0.00">
                  <c:v>-11.746763530866479</c:v>
                </c:pt>
                <c:pt idx="124" formatCode="0.00">
                  <c:v>-11.293634306164563</c:v>
                </c:pt>
                <c:pt idx="125" formatCode="0.00">
                  <c:v>-10.840505081462645</c:v>
                </c:pt>
                <c:pt idx="126" formatCode="0.00">
                  <c:v>-11.295150712009734</c:v>
                </c:pt>
                <c:pt idx="127" formatCode="0.00">
                  <c:v>-11.591767851984581</c:v>
                </c:pt>
                <c:pt idx="128" formatCode="0.00">
                  <c:v>-12.005259964407141</c:v>
                </c:pt>
                <c:pt idx="129" formatCode="0.00">
                  <c:v>-11.707203135222084</c:v>
                </c:pt>
                <c:pt idx="130" formatCode="0.00">
                  <c:v>-11.401561656402148</c:v>
                </c:pt>
                <c:pt idx="131" formatCode="0.00">
                  <c:v>-11.280610418497385</c:v>
                </c:pt>
                <c:pt idx="132" formatCode="0.00">
                  <c:v>-12.265614622142685</c:v>
                </c:pt>
                <c:pt idx="133" formatCode="0.00">
                  <c:v>-12.004639879841655</c:v>
                </c:pt>
                <c:pt idx="134" formatCode="0.00">
                  <c:v>-11.58454905275018</c:v>
                </c:pt>
                <c:pt idx="135" formatCode="0.00">
                  <c:v>-11.980570010251776</c:v>
                </c:pt>
                <c:pt idx="136" formatCode="0.00">
                  <c:v>-11.80681047009733</c:v>
                </c:pt>
                <c:pt idx="137" formatCode="0.00">
                  <c:v>-11.808383312344837</c:v>
                </c:pt>
                <c:pt idx="138" formatCode="0.00">
                  <c:v>-11.360426981486153</c:v>
                </c:pt>
                <c:pt idx="139" formatCode="0.00">
                  <c:v>-11.717393548878176</c:v>
                </c:pt>
                <c:pt idx="140" formatCode="0.00">
                  <c:v>-11.62088211461583</c:v>
                </c:pt>
                <c:pt idx="141" formatCode="0.00">
                  <c:v>-11.769655332069197</c:v>
                </c:pt>
                <c:pt idx="142" formatCode="0.00">
                  <c:v>-11.802180488327142</c:v>
                </c:pt>
                <c:pt idx="143" formatCode="0.00">
                  <c:v>-11.826378660039104</c:v>
                </c:pt>
                <c:pt idx="144" formatCode="0.00">
                  <c:v>-11.826378660039104</c:v>
                </c:pt>
                <c:pt idx="145" formatCode="0.00">
                  <c:v>-11.826378660039104</c:v>
                </c:pt>
                <c:pt idx="146" formatCode="0.00">
                  <c:v>-11.551827402578651</c:v>
                </c:pt>
                <c:pt idx="147" formatCode="0.00">
                  <c:v>-11.492551923225706</c:v>
                </c:pt>
                <c:pt idx="148" formatCode="0.00">
                  <c:v>-11.4115688525611</c:v>
                </c:pt>
                <c:pt idx="149" formatCode="0.00">
                  <c:v>-11.775262141929739</c:v>
                </c:pt>
                <c:pt idx="150" formatCode="0.00">
                  <c:v>-11.983803874053715</c:v>
                </c:pt>
                <c:pt idx="151" formatCode="0.00">
                  <c:v>-12.076525544532739</c:v>
                </c:pt>
                <c:pt idx="152" formatCode="0.00">
                  <c:v>-11.822885862450732</c:v>
                </c:pt>
                <c:pt idx="153" formatCode="0.00">
                  <c:v>-11.680449050257266</c:v>
                </c:pt>
                <c:pt idx="154" formatCode="0.00">
                  <c:v>-11.521110979891951</c:v>
                </c:pt>
                <c:pt idx="155" formatCode="0.00">
                  <c:v>-11.445643251051024</c:v>
                </c:pt>
                <c:pt idx="156" formatCode="0.00">
                  <c:v>-11.517331345582557</c:v>
                </c:pt>
                <c:pt idx="157" formatCode="0.00">
                  <c:v>-11.623379979820907</c:v>
                </c:pt>
                <c:pt idx="158" formatCode="0.00">
                  <c:v>-11.521318689321115</c:v>
                </c:pt>
                <c:pt idx="159" formatCode="0.00">
                  <c:v>-11.968790269762165</c:v>
                </c:pt>
                <c:pt idx="160" formatCode="0.00">
                  <c:v>-11.920373294249977</c:v>
                </c:pt>
                <c:pt idx="161" formatCode="0.00">
                  <c:v>-11.850244482188838</c:v>
                </c:pt>
                <c:pt idx="162" formatCode="0.00">
                  <c:v>-11.601746003413753</c:v>
                </c:pt>
                <c:pt idx="163" formatCode="0.00">
                  <c:v>-11.572578728090773</c:v>
                </c:pt>
                <c:pt idx="164" formatCode="0.00">
                  <c:v>-11.371223617849951</c:v>
                </c:pt>
                <c:pt idx="165" formatCode="0.00">
                  <c:v>-11.312378844363108</c:v>
                </c:pt>
                <c:pt idx="166" formatCode="0.00">
                  <c:v>-11.305537482837554</c:v>
                </c:pt>
                <c:pt idx="167" formatCode="0.00">
                  <c:v>-11.284134453300323</c:v>
                </c:pt>
                <c:pt idx="168" formatCode="0.00">
                  <c:v>-11.268210957659267</c:v>
                </c:pt>
                <c:pt idx="169" formatCode="0.00">
                  <c:v>-10.992138353344933</c:v>
                </c:pt>
                <c:pt idx="170" formatCode="0.00">
                  <c:v>-11.191523732269848</c:v>
                </c:pt>
                <c:pt idx="171" formatCode="0.00">
                  <c:v>-10.976169368486348</c:v>
                </c:pt>
                <c:pt idx="172" formatCode="0.00">
                  <c:v>-11.056093331950029</c:v>
                </c:pt>
                <c:pt idx="173" formatCode="0.00">
                  <c:v>-11.021179245408883</c:v>
                </c:pt>
                <c:pt idx="174" formatCode="0.00">
                  <c:v>-11.237320453884424</c:v>
                </c:pt>
                <c:pt idx="175" formatCode="0.00">
                  <c:v>-11.24430944817132</c:v>
                </c:pt>
                <c:pt idx="176" formatCode="0.00">
                  <c:v>-11.258262775850602</c:v>
                </c:pt>
                <c:pt idx="177" formatCode="0.00">
                  <c:v>-11.557486570059542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804080"/>
        <c:axId val="592808784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annual!$O$4:$O$183</c:f>
              <c:numCache>
                <c:formatCode>General</c:formatCode>
                <c:ptCount val="180"/>
                <c:pt idx="123" formatCode="0.00">
                  <c:v>-14.689422424894261</c:v>
                </c:pt>
                <c:pt idx="124" formatCode="0.00">
                  <c:v>-14.571821585463585</c:v>
                </c:pt>
                <c:pt idx="125" formatCode="0.00">
                  <c:v>-14.45422074603291</c:v>
                </c:pt>
                <c:pt idx="126" formatCode="0.00">
                  <c:v>-14.443471637105285</c:v>
                </c:pt>
                <c:pt idx="127" formatCode="0.00">
                  <c:v>-13.989030141863807</c:v>
                </c:pt>
                <c:pt idx="128" formatCode="0.00">
                  <c:v>-13.981140656448028</c:v>
                </c:pt>
                <c:pt idx="129" formatCode="0.00">
                  <c:v>-13.690543277758332</c:v>
                </c:pt>
                <c:pt idx="130" formatCode="0.00">
                  <c:v>-13.445018364216827</c:v>
                </c:pt>
                <c:pt idx="131" formatCode="0.00">
                  <c:v>-13.306744199647566</c:v>
                </c:pt>
                <c:pt idx="132" formatCode="0.00">
                  <c:v>-13.530803596843636</c:v>
                </c:pt>
                <c:pt idx="133" formatCode="0.00">
                  <c:v>-13.421963456078469</c:v>
                </c:pt>
                <c:pt idx="134" formatCode="0.00">
                  <c:v>-13.489704451851965</c:v>
                </c:pt>
                <c:pt idx="135" formatCode="0.00">
                  <c:v>-13.48983386468932</c:v>
                </c:pt>
                <c:pt idx="136" formatCode="0.00">
                  <c:v>-12.924039310101499</c:v>
                </c:pt>
                <c:pt idx="137" formatCode="0.00">
                  <c:v>-12.910285086047306</c:v>
                </c:pt>
                <c:pt idx="138" formatCode="0.00">
                  <c:v>-13.162606231974017</c:v>
                </c:pt>
                <c:pt idx="139" formatCode="0.00">
                  <c:v>-12.718912248017737</c:v>
                </c:pt>
                <c:pt idx="140" formatCode="0.00">
                  <c:v>-12.384399382776669</c:v>
                </c:pt>
                <c:pt idx="141" formatCode="0.00">
                  <c:v>-12.524768181738189</c:v>
                </c:pt>
                <c:pt idx="142" formatCode="0.00">
                  <c:v>-12.365606650228635</c:v>
                </c:pt>
                <c:pt idx="143" formatCode="0.00">
                  <c:v>-12.24719313550597</c:v>
                </c:pt>
                <c:pt idx="144" formatCode="0.00">
                  <c:v>-12.24719313550597</c:v>
                </c:pt>
                <c:pt idx="145" formatCode="0.00">
                  <c:v>-12.24719313550597</c:v>
                </c:pt>
                <c:pt idx="146" formatCode="0.00">
                  <c:v>-12.551094758504533</c:v>
                </c:pt>
                <c:pt idx="147" formatCode="0.00">
                  <c:v>-12.339263396908342</c:v>
                </c:pt>
                <c:pt idx="148" formatCode="0.00">
                  <c:v>-11.989223745723569</c:v>
                </c:pt>
                <c:pt idx="149" formatCode="0.00">
                  <c:v>-11.97111609605567</c:v>
                </c:pt>
                <c:pt idx="150" formatCode="0.00">
                  <c:v>-11.9607331697361</c:v>
                </c:pt>
                <c:pt idx="151" formatCode="0.00">
                  <c:v>-12.000533123595755</c:v>
                </c:pt>
                <c:pt idx="152" formatCode="0.00">
                  <c:v>-12.1090151879516</c:v>
                </c:pt>
                <c:pt idx="153" formatCode="0.00">
                  <c:v>-12.943931106051245</c:v>
                </c:pt>
                <c:pt idx="154" formatCode="0.00">
                  <c:v>-12.518930519325533</c:v>
                </c:pt>
                <c:pt idx="155" formatCode="0.00">
                  <c:v>-12.338948720182874</c:v>
                </c:pt>
                <c:pt idx="156" formatCode="0.00">
                  <c:v>-12.382062694366063</c:v>
                </c:pt>
                <c:pt idx="157" formatCode="0.00">
                  <c:v>-12.556348112322571</c:v>
                </c:pt>
                <c:pt idx="158" formatCode="0.00">
                  <c:v>-12.190122113144909</c:v>
                </c:pt>
                <c:pt idx="159" formatCode="0.00">
                  <c:v>-12.945749213548426</c:v>
                </c:pt>
                <c:pt idx="160" formatCode="0.00">
                  <c:v>-12.786972985306653</c:v>
                </c:pt>
                <c:pt idx="161" formatCode="0.00">
                  <c:v>-12.867221535771282</c:v>
                </c:pt>
                <c:pt idx="162" formatCode="0.00">
                  <c:v>-12.724205708855141</c:v>
                </c:pt>
                <c:pt idx="163" formatCode="0.00">
                  <c:v>-12.685674635261265</c:v>
                </c:pt>
                <c:pt idx="164" formatCode="0.00">
                  <c:v>-12.440547236549508</c:v>
                </c:pt>
                <c:pt idx="165" formatCode="0.00">
                  <c:v>-12.032154413704609</c:v>
                </c:pt>
                <c:pt idx="166" formatCode="0.00">
                  <c:v>-12.082672577888848</c:v>
                </c:pt>
                <c:pt idx="167" formatCode="0.00">
                  <c:v>-12.303593914684093</c:v>
                </c:pt>
                <c:pt idx="168" formatCode="0.00">
                  <c:v>-12.467955690541874</c:v>
                </c:pt>
                <c:pt idx="169" formatCode="0.00">
                  <c:v>-12.323248845939242</c:v>
                </c:pt>
                <c:pt idx="170" formatCode="0.00">
                  <c:v>-12.055234539145376</c:v>
                </c:pt>
                <c:pt idx="171" formatCode="0.00">
                  <c:v>-11.832251999090799</c:v>
                </c:pt>
                <c:pt idx="172" formatCode="0.00">
                  <c:v>-12.073956304701642</c:v>
                </c:pt>
                <c:pt idx="173" formatCode="0.00">
                  <c:v>-11.82949139896547</c:v>
                </c:pt>
                <c:pt idx="174" formatCode="0.00">
                  <c:v>-11.986539516465577</c:v>
                </c:pt>
                <c:pt idx="175" formatCode="0.00">
                  <c:v>-11.841016613941909</c:v>
                </c:pt>
                <c:pt idx="176" formatCode="0.00">
                  <c:v>-11.846143808639575</c:v>
                </c:pt>
                <c:pt idx="177" formatCode="0.00">
                  <c:v>-11.919923361068534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800944"/>
        <c:axId val="592805256"/>
      </c:scatterChart>
      <c:valAx>
        <c:axId val="592804080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08784"/>
        <c:crossesAt val="-13"/>
        <c:crossBetween val="midCat"/>
      </c:valAx>
      <c:valAx>
        <c:axId val="592808784"/>
        <c:scaling>
          <c:orientation val="minMax"/>
          <c:max val="-8"/>
          <c:min val="-13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04080"/>
        <c:crosses val="autoZero"/>
        <c:crossBetween val="midCat"/>
        <c:majorUnit val="1"/>
      </c:valAx>
      <c:valAx>
        <c:axId val="592805256"/>
        <c:scaling>
          <c:orientation val="minMax"/>
          <c:max val="-7"/>
          <c:min val="-17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00944"/>
        <c:crosses val="max"/>
        <c:crossBetween val="midCat"/>
        <c:majorUnit val="2"/>
      </c:valAx>
      <c:valAx>
        <c:axId val="5928009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2805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annual!$P$4:$P$183</c:f>
              <c:numCache>
                <c:formatCode>General</c:formatCode>
                <c:ptCount val="180"/>
                <c:pt idx="97" formatCode="0.00">
                  <c:v>-11.901137070975015</c:v>
                </c:pt>
                <c:pt idx="98" formatCode="0.00">
                  <c:v>-12.280760139793481</c:v>
                </c:pt>
                <c:pt idx="99" formatCode="0.00">
                  <c:v>-11.583146316824614</c:v>
                </c:pt>
                <c:pt idx="100" formatCode="0.00">
                  <c:v>-11.064133312153324</c:v>
                </c:pt>
                <c:pt idx="101" formatCode="0.00">
                  <c:v>-10.693204498546638</c:v>
                </c:pt>
                <c:pt idx="102" formatCode="0.00">
                  <c:v>-10.317781296510432</c:v>
                </c:pt>
                <c:pt idx="103" formatCode="0.00">
                  <c:v>-11.003392203317608</c:v>
                </c:pt>
                <c:pt idx="104" formatCode="0.00">
                  <c:v>-11.461988079284245</c:v>
                </c:pt>
                <c:pt idx="105" formatCode="0.00">
                  <c:v>-11.76500205229587</c:v>
                </c:pt>
                <c:pt idx="106" formatCode="0.00">
                  <c:v>-10.9347020055008</c:v>
                </c:pt>
                <c:pt idx="107" formatCode="0.00">
                  <c:v>-11.413919692389992</c:v>
                </c:pt>
                <c:pt idx="108" formatCode="0.00">
                  <c:v>-11.414101302065639</c:v>
                </c:pt>
                <c:pt idx="109" formatCode="0.00">
                  <c:v>-11.708230950390021</c:v>
                </c:pt>
                <c:pt idx="110" formatCode="0.00">
                  <c:v>-12.047936181881582</c:v>
                </c:pt>
                <c:pt idx="111" formatCode="0.00">
                  <c:v>-11.438740366894995</c:v>
                </c:pt>
                <c:pt idx="112" formatCode="0.00">
                  <c:v>-11.764374583323882</c:v>
                </c:pt>
                <c:pt idx="113" formatCode="0.00">
                  <c:v>-12.109307229138293</c:v>
                </c:pt>
                <c:pt idx="114" formatCode="0.00">
                  <c:v>-11.535811786237494</c:v>
                </c:pt>
                <c:pt idx="115" formatCode="0.00">
                  <c:v>-11.535811786237494</c:v>
                </c:pt>
                <c:pt idx="116" formatCode="0.00">
                  <c:v>-12.094561447453618</c:v>
                </c:pt>
                <c:pt idx="117" formatCode="0.00">
                  <c:v>-12.216798206440739</c:v>
                </c:pt>
                <c:pt idx="118" formatCode="0.00">
                  <c:v>-11.374269897976333</c:v>
                </c:pt>
                <c:pt idx="119" formatCode="0.00">
                  <c:v>-11.003536601727751</c:v>
                </c:pt>
                <c:pt idx="120" formatCode="0.00">
                  <c:v>-11.380279907608104</c:v>
                </c:pt>
                <c:pt idx="121" formatCode="0.00">
                  <c:v>-12.058852182898939</c:v>
                </c:pt>
                <c:pt idx="122" formatCode="0.00">
                  <c:v>-11.75253262404998</c:v>
                </c:pt>
                <c:pt idx="123" formatCode="0.00">
                  <c:v>-11.446213065201023</c:v>
                </c:pt>
                <c:pt idx="124" formatCode="0.00">
                  <c:v>-11.619445259800194</c:v>
                </c:pt>
                <c:pt idx="125" formatCode="0.00">
                  <c:v>-11.411516104902546</c:v>
                </c:pt>
                <c:pt idx="126" formatCode="0.00">
                  <c:v>-11.635635836894526</c:v>
                </c:pt>
                <c:pt idx="127" formatCode="0.00">
                  <c:v>-11.26889491979262</c:v>
                </c:pt>
                <c:pt idx="128" formatCode="0.00">
                  <c:v>-11.401208349174585</c:v>
                </c:pt>
                <c:pt idx="129" formatCode="0.00">
                  <c:v>-11.002696373060617</c:v>
                </c:pt>
                <c:pt idx="130" formatCode="0.00">
                  <c:v>-11.11429002910112</c:v>
                </c:pt>
                <c:pt idx="131" formatCode="0.00">
                  <c:v>-11.067787427011721</c:v>
                </c:pt>
                <c:pt idx="132" formatCode="0.00">
                  <c:v>-11.531855522995418</c:v>
                </c:pt>
                <c:pt idx="133" formatCode="0.00">
                  <c:v>-11.618333665624409</c:v>
                </c:pt>
                <c:pt idx="134" formatCode="0.00">
                  <c:v>-11.503070235616372</c:v>
                </c:pt>
                <c:pt idx="135" formatCode="0.00">
                  <c:v>-11.518659046926464</c:v>
                </c:pt>
                <c:pt idx="136" formatCode="0.00">
                  <c:v>-11.650674339267209</c:v>
                </c:pt>
                <c:pt idx="137" formatCode="0.00">
                  <c:v>-11.757190494549288</c:v>
                </c:pt>
                <c:pt idx="138" formatCode="0.00">
                  <c:v>-11.62305184006906</c:v>
                </c:pt>
                <c:pt idx="139" formatCode="0.00">
                  <c:v>-11.552946802294066</c:v>
                </c:pt>
                <c:pt idx="140" formatCode="0.00">
                  <c:v>-11.566250667492675</c:v>
                </c:pt>
                <c:pt idx="141" formatCode="0.00">
                  <c:v>-11.552776987034042</c:v>
                </c:pt>
                <c:pt idx="142" formatCode="0.00">
                  <c:v>-11.110525867770166</c:v>
                </c:pt>
                <c:pt idx="143" formatCode="0.00">
                  <c:v>-11.724214508626494</c:v>
                </c:pt>
                <c:pt idx="144" formatCode="0.00">
                  <c:v>-12.194097563275577</c:v>
                </c:pt>
                <c:pt idx="145" formatCode="0.00">
                  <c:v>-11.886348929505919</c:v>
                </c:pt>
                <c:pt idx="146" formatCode="0.00">
                  <c:v>-11.947234574883826</c:v>
                </c:pt>
                <c:pt idx="147" formatCode="0.00">
                  <c:v>-11.450571280186841</c:v>
                </c:pt>
                <c:pt idx="148" formatCode="0.00">
                  <c:v>-11.214366874974719</c:v>
                </c:pt>
                <c:pt idx="149" formatCode="0.00">
                  <c:v>-11.54854115619376</c:v>
                </c:pt>
                <c:pt idx="150" formatCode="0.00">
                  <c:v>-11.863411198844412</c:v>
                </c:pt>
                <c:pt idx="151" formatCode="0.00">
                  <c:v>-11.305911515440968</c:v>
                </c:pt>
                <c:pt idx="152" formatCode="0.00">
                  <c:v>-11.39506023990775</c:v>
                </c:pt>
                <c:pt idx="153" formatCode="0.00">
                  <c:v>-11.263113327311917</c:v>
                </c:pt>
                <c:pt idx="154" formatCode="0.00">
                  <c:v>-11.322222243046575</c:v>
                </c:pt>
                <c:pt idx="155" formatCode="0.00">
                  <c:v>-11.350846806551523</c:v>
                </c:pt>
                <c:pt idx="156" formatCode="0.00">
                  <c:v>-11.08591158019151</c:v>
                </c:pt>
                <c:pt idx="157" formatCode="0.00">
                  <c:v>-11.240917661915837</c:v>
                </c:pt>
                <c:pt idx="158" formatCode="0.00">
                  <c:v>-11.71062707845347</c:v>
                </c:pt>
                <c:pt idx="159" formatCode="0.00">
                  <c:v>-12.060083020370024</c:v>
                </c:pt>
                <c:pt idx="160" formatCode="0.00">
                  <c:v>-11.617138290633434</c:v>
                </c:pt>
                <c:pt idx="161" formatCode="0.00">
                  <c:v>-11.28759482759606</c:v>
                </c:pt>
                <c:pt idx="162" formatCode="0.00">
                  <c:v>-11.28759482759606</c:v>
                </c:pt>
                <c:pt idx="163" formatCode="0.00">
                  <c:v>-10.99797918992499</c:v>
                </c:pt>
                <c:pt idx="164" formatCode="0.00">
                  <c:v>-10.782510004312016</c:v>
                </c:pt>
                <c:pt idx="165" formatCode="0.00">
                  <c:v>-10.980047314751449</c:v>
                </c:pt>
                <c:pt idx="166" formatCode="0.00">
                  <c:v>-11.127011766501472</c:v>
                </c:pt>
                <c:pt idx="167" formatCode="0.00">
                  <c:v>-11.04334573399343</c:v>
                </c:pt>
                <c:pt idx="168" formatCode="0.00">
                  <c:v>-11.113469993823077</c:v>
                </c:pt>
                <c:pt idx="169" formatCode="0.00">
                  <c:v>-11.10016535144646</c:v>
                </c:pt>
                <c:pt idx="170" formatCode="0.00">
                  <c:v>-11.350613733693853</c:v>
                </c:pt>
                <c:pt idx="171" formatCode="0.00">
                  <c:v>-11.245484650143622</c:v>
                </c:pt>
                <c:pt idx="172" formatCode="0.00">
                  <c:v>-11.33522622785924</c:v>
                </c:pt>
                <c:pt idx="173" formatCode="0.00">
                  <c:v>-11.258431047049198</c:v>
                </c:pt>
                <c:pt idx="174" formatCode="0.00">
                  <c:v>-11.543841241112494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801728"/>
        <c:axId val="592809568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annual!$Q$4:$Q$183</c:f>
              <c:numCache>
                <c:formatCode>General</c:formatCode>
                <c:ptCount val="180"/>
                <c:pt idx="97" formatCode="0.00">
                  <c:v>-14.846651341924137</c:v>
                </c:pt>
                <c:pt idx="98" formatCode="0.00">
                  <c:v>-15.748884589891352</c:v>
                </c:pt>
                <c:pt idx="99" formatCode="0.00">
                  <c:v>-14.862672452363034</c:v>
                </c:pt>
                <c:pt idx="100" formatCode="0.00">
                  <c:v>-14.203345459217617</c:v>
                </c:pt>
                <c:pt idx="101" formatCode="0.00">
                  <c:v>-14.385701297552224</c:v>
                </c:pt>
                <c:pt idx="102" formatCode="0.00">
                  <c:v>-14.300699487642976</c:v>
                </c:pt>
                <c:pt idx="103" formatCode="0.00">
                  <c:v>-13.431065572202778</c:v>
                </c:pt>
                <c:pt idx="104" formatCode="0.00">
                  <c:v>-14.607747244205338</c:v>
                </c:pt>
                <c:pt idx="105" formatCode="0.00">
                  <c:v>-16.456077967415503</c:v>
                </c:pt>
                <c:pt idx="106" formatCode="0.00">
                  <c:v>-14.179326765259832</c:v>
                </c:pt>
                <c:pt idx="107" formatCode="0.00">
                  <c:v>-15.691147027500433</c:v>
                </c:pt>
                <c:pt idx="108" formatCode="0.00">
                  <c:v>-15.42172806837425</c:v>
                </c:pt>
                <c:pt idx="109" formatCode="0.00">
                  <c:v>-13.775797132585446</c:v>
                </c:pt>
                <c:pt idx="110" formatCode="0.00">
                  <c:v>-14.840947244623873</c:v>
                </c:pt>
                <c:pt idx="111" formatCode="0.00">
                  <c:v>-14.040808460699703</c:v>
                </c:pt>
                <c:pt idx="112" formatCode="0.00">
                  <c:v>-14.347072183182327</c:v>
                </c:pt>
                <c:pt idx="113" formatCode="0.00">
                  <c:v>-14.644176295917351</c:v>
                </c:pt>
                <c:pt idx="114" formatCode="0.00">
                  <c:v>-13.287512117618441</c:v>
                </c:pt>
                <c:pt idx="115" formatCode="0.00">
                  <c:v>-13.287512117618441</c:v>
                </c:pt>
                <c:pt idx="116" formatCode="0.00">
                  <c:v>-14.134355055341539</c:v>
                </c:pt>
                <c:pt idx="117" formatCode="0.00">
                  <c:v>-13.869058236168758</c:v>
                </c:pt>
                <c:pt idx="118" formatCode="0.00">
                  <c:v>-13.588210363641922</c:v>
                </c:pt>
                <c:pt idx="119" formatCode="0.00">
                  <c:v>-12.849496988610101</c:v>
                </c:pt>
                <c:pt idx="120" formatCode="0.00">
                  <c:v>-13.080043442920433</c:v>
                </c:pt>
                <c:pt idx="121" formatCode="0.00">
                  <c:v>-13.780997470322525</c:v>
                </c:pt>
                <c:pt idx="122" formatCode="0.00">
                  <c:v>-13.915126807114135</c:v>
                </c:pt>
                <c:pt idx="123" formatCode="0.00">
                  <c:v>-14.049256143905746</c:v>
                </c:pt>
                <c:pt idx="124" formatCode="0.00">
                  <c:v>-12.834821589859919</c:v>
                </c:pt>
                <c:pt idx="125" formatCode="0.00">
                  <c:v>-12.662335848760277</c:v>
                </c:pt>
                <c:pt idx="126" formatCode="0.00">
                  <c:v>-12.691611447347405</c:v>
                </c:pt>
                <c:pt idx="127" formatCode="0.00">
                  <c:v>-13.19957653212969</c:v>
                </c:pt>
                <c:pt idx="128" formatCode="0.00">
                  <c:v>-13.11790500681029</c:v>
                </c:pt>
                <c:pt idx="129" formatCode="0.00">
                  <c:v>-12.913159688525127</c:v>
                </c:pt>
                <c:pt idx="130" formatCode="0.00">
                  <c:v>-12.126419336171745</c:v>
                </c:pt>
                <c:pt idx="131" formatCode="0.00">
                  <c:v>-11.81707337620508</c:v>
                </c:pt>
                <c:pt idx="132" formatCode="0.00">
                  <c:v>-12.445504127816571</c:v>
                </c:pt>
                <c:pt idx="133" formatCode="0.00">
                  <c:v>-12.560309321616932</c:v>
                </c:pt>
                <c:pt idx="134" formatCode="0.00">
                  <c:v>-12.342826013466857</c:v>
                </c:pt>
                <c:pt idx="135" formatCode="0.00">
                  <c:v>-12.185738678345469</c:v>
                </c:pt>
                <c:pt idx="136" formatCode="0.00">
                  <c:v>-12.213407216479233</c:v>
                </c:pt>
                <c:pt idx="137" formatCode="0.00">
                  <c:v>-12.555304084308689</c:v>
                </c:pt>
                <c:pt idx="138" formatCode="0.00">
                  <c:v>-12.562989003493188</c:v>
                </c:pt>
                <c:pt idx="139" formatCode="0.00">
                  <c:v>-12.249533310717004</c:v>
                </c:pt>
                <c:pt idx="140" formatCode="0.00">
                  <c:v>-12.259453348589926</c:v>
                </c:pt>
                <c:pt idx="141" formatCode="0.00">
                  <c:v>-12.596381311166619</c:v>
                </c:pt>
                <c:pt idx="142" formatCode="0.00">
                  <c:v>-11.80973316373575</c:v>
                </c:pt>
                <c:pt idx="143" formatCode="0.00">
                  <c:v>-12.047031563925819</c:v>
                </c:pt>
                <c:pt idx="144" formatCode="0.00">
                  <c:v>-11.998402796485516</c:v>
                </c:pt>
                <c:pt idx="145" formatCode="0.00">
                  <c:v>-12.216404298565953</c:v>
                </c:pt>
                <c:pt idx="146" formatCode="0.00">
                  <c:v>-12.328745245122878</c:v>
                </c:pt>
                <c:pt idx="147" formatCode="0.00">
                  <c:v>-12.31195359099522</c:v>
                </c:pt>
                <c:pt idx="148" formatCode="0.00">
                  <c:v>-11.804881252805398</c:v>
                </c:pt>
                <c:pt idx="149" formatCode="0.00">
                  <c:v>-12.056945359888061</c:v>
                </c:pt>
                <c:pt idx="150" formatCode="0.00">
                  <c:v>-12.825613624084305</c:v>
                </c:pt>
                <c:pt idx="151" formatCode="0.00">
                  <c:v>-12.539092068133513</c:v>
                </c:pt>
                <c:pt idx="152" formatCode="0.00">
                  <c:v>-12.003704271223059</c:v>
                </c:pt>
                <c:pt idx="153" formatCode="0.00">
                  <c:v>-12.012018950104904</c:v>
                </c:pt>
                <c:pt idx="154" formatCode="0.00">
                  <c:v>-12.488962408642324</c:v>
                </c:pt>
                <c:pt idx="155" formatCode="0.00">
                  <c:v>-12.395591678806813</c:v>
                </c:pt>
                <c:pt idx="156" formatCode="0.00">
                  <c:v>-12.312665080287507</c:v>
                </c:pt>
                <c:pt idx="157" formatCode="0.00">
                  <c:v>-12.231805854625184</c:v>
                </c:pt>
                <c:pt idx="158" formatCode="0.00">
                  <c:v>-12.34623982265547</c:v>
                </c:pt>
                <c:pt idx="159" formatCode="0.00">
                  <c:v>-12.431376778989129</c:v>
                </c:pt>
                <c:pt idx="160" formatCode="0.00">
                  <c:v>-12.056572805665713</c:v>
                </c:pt>
                <c:pt idx="161" formatCode="0.00">
                  <c:v>-11.777724924570894</c:v>
                </c:pt>
                <c:pt idx="162" formatCode="0.00">
                  <c:v>-11.777724924570894</c:v>
                </c:pt>
                <c:pt idx="163" formatCode="0.00">
                  <c:v>-11.623456166047809</c:v>
                </c:pt>
                <c:pt idx="164" formatCode="0.00">
                  <c:v>-11.508682792511102</c:v>
                </c:pt>
                <c:pt idx="165" formatCode="0.00">
                  <c:v>-11.815039261847158</c:v>
                </c:pt>
                <c:pt idx="166" formatCode="0.00">
                  <c:v>-12.042963345939871</c:v>
                </c:pt>
                <c:pt idx="167" formatCode="0.00">
                  <c:v>-11.857031872907049</c:v>
                </c:pt>
                <c:pt idx="168" formatCode="0.00">
                  <c:v>-12.311766102957019</c:v>
                </c:pt>
                <c:pt idx="169" formatCode="0.00">
                  <c:v>-11.910066339658266</c:v>
                </c:pt>
                <c:pt idx="170" formatCode="0.00">
                  <c:v>-12.514129147848379</c:v>
                </c:pt>
                <c:pt idx="171" formatCode="0.00">
                  <c:v>-11.582766368986459</c:v>
                </c:pt>
                <c:pt idx="172" formatCode="0.00">
                  <c:v>-11.544738157122433</c:v>
                </c:pt>
                <c:pt idx="173" formatCode="0.00">
                  <c:v>-11.645436080047137</c:v>
                </c:pt>
                <c:pt idx="174" formatCode="0.00">
                  <c:v>-11.797854951384529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808392"/>
        <c:axId val="592806040"/>
      </c:scatterChart>
      <c:valAx>
        <c:axId val="592801728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09568"/>
        <c:crossesAt val="-13"/>
        <c:crossBetween val="midCat"/>
      </c:valAx>
      <c:valAx>
        <c:axId val="592809568"/>
        <c:scaling>
          <c:orientation val="minMax"/>
          <c:max val="-8"/>
          <c:min val="-13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01728"/>
        <c:crosses val="autoZero"/>
        <c:crossBetween val="midCat"/>
        <c:majorUnit val="1"/>
      </c:valAx>
      <c:valAx>
        <c:axId val="592806040"/>
        <c:scaling>
          <c:orientation val="minMax"/>
          <c:max val="-7"/>
          <c:min val="-17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08392"/>
        <c:crosses val="max"/>
        <c:crossBetween val="midCat"/>
        <c:majorUnit val="2"/>
      </c:valAx>
      <c:valAx>
        <c:axId val="5928083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2806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annual!$R$4:$R$183</c:f>
              <c:numCache>
                <c:formatCode>General</c:formatCode>
                <c:ptCount val="180"/>
                <c:pt idx="84" formatCode="0.00">
                  <c:v>-10.478880012184943</c:v>
                </c:pt>
                <c:pt idx="85" formatCode="0.00">
                  <c:v>-10.942870475066337</c:v>
                </c:pt>
                <c:pt idx="86" formatCode="0.00">
                  <c:v>-10.95193910583429</c:v>
                </c:pt>
                <c:pt idx="87" formatCode="0.00">
                  <c:v>-10.876844126267633</c:v>
                </c:pt>
                <c:pt idx="88" formatCode="0.00">
                  <c:v>-11.122718071472875</c:v>
                </c:pt>
                <c:pt idx="89" formatCode="0.00">
                  <c:v>-11.270188936911522</c:v>
                </c:pt>
                <c:pt idx="90" formatCode="0.00">
                  <c:v>-11.194084420242504</c:v>
                </c:pt>
                <c:pt idx="91" formatCode="0.00">
                  <c:v>-11.145476063772078</c:v>
                </c:pt>
                <c:pt idx="92" formatCode="0.00">
                  <c:v>-11.407335285953359</c:v>
                </c:pt>
                <c:pt idx="93" formatCode="0.00">
                  <c:v>-11.32684793224929</c:v>
                </c:pt>
                <c:pt idx="94" formatCode="0.00">
                  <c:v>-11.266966688631999</c:v>
                </c:pt>
                <c:pt idx="95" formatCode="0.00">
                  <c:v>-11.366883681550302</c:v>
                </c:pt>
                <c:pt idx="96" formatCode="0.00">
                  <c:v>-11.402215794681103</c:v>
                </c:pt>
                <c:pt idx="97" formatCode="0.00">
                  <c:v>-11.609374257188017</c:v>
                </c:pt>
                <c:pt idx="98" formatCode="0.00">
                  <c:v>-11.689000785468199</c:v>
                </c:pt>
                <c:pt idx="99" formatCode="0.00">
                  <c:v>-11.689310234141679</c:v>
                </c:pt>
                <c:pt idx="100" formatCode="0.00">
                  <c:v>-11.689540458773884</c:v>
                </c:pt>
                <c:pt idx="101" formatCode="0.00">
                  <c:v>-11.399521165488745</c:v>
                </c:pt>
                <c:pt idx="102" formatCode="0.00">
                  <c:v>-11.419210975933805</c:v>
                </c:pt>
                <c:pt idx="103" formatCode="0.00">
                  <c:v>-11.476929541728065</c:v>
                </c:pt>
                <c:pt idx="104" formatCode="0.00">
                  <c:v>-11.722373058535164</c:v>
                </c:pt>
                <c:pt idx="105" formatCode="0.00">
                  <c:v>-11.976881622513394</c:v>
                </c:pt>
                <c:pt idx="106" formatCode="0.00">
                  <c:v>-11.552554512752327</c:v>
                </c:pt>
                <c:pt idx="107" formatCode="0.00">
                  <c:v>-11.571464657370246</c:v>
                </c:pt>
                <c:pt idx="108" formatCode="0.00">
                  <c:v>-11.538620019725997</c:v>
                </c:pt>
                <c:pt idx="109" formatCode="0.00">
                  <c:v>-11.571039197333061</c:v>
                </c:pt>
                <c:pt idx="110" formatCode="0.00">
                  <c:v>-11.610533896124799</c:v>
                </c:pt>
                <c:pt idx="111" formatCode="0.00">
                  <c:v>-11.526735941257764</c:v>
                </c:pt>
                <c:pt idx="112" formatCode="0.00">
                  <c:v>-11.484910156034562</c:v>
                </c:pt>
                <c:pt idx="113" formatCode="0.00">
                  <c:v>-11.576459262925203</c:v>
                </c:pt>
                <c:pt idx="114" formatCode="0.00">
                  <c:v>-11.403684876558492</c:v>
                </c:pt>
                <c:pt idx="115" formatCode="0.00">
                  <c:v>-11.541230036045008</c:v>
                </c:pt>
                <c:pt idx="116" formatCode="0.00">
                  <c:v>-11.779688382557865</c:v>
                </c:pt>
                <c:pt idx="117" formatCode="0.00">
                  <c:v>-12.132651616843884</c:v>
                </c:pt>
                <c:pt idx="118" formatCode="0.00">
                  <c:v>-11.916639200940757</c:v>
                </c:pt>
                <c:pt idx="119" formatCode="0.00">
                  <c:v>-11.660150698416135</c:v>
                </c:pt>
                <c:pt idx="120" formatCode="0.00">
                  <c:v>-11.885004433453757</c:v>
                </c:pt>
                <c:pt idx="121" formatCode="0.00">
                  <c:v>-12.052291847766718</c:v>
                </c:pt>
                <c:pt idx="122" formatCode="0.00">
                  <c:v>-11.761846683601654</c:v>
                </c:pt>
                <c:pt idx="123" formatCode="0.00">
                  <c:v>-11.605388255747794</c:v>
                </c:pt>
                <c:pt idx="124" formatCode="0.00">
                  <c:v>-11.133784928527517</c:v>
                </c:pt>
                <c:pt idx="125" formatCode="0.00">
                  <c:v>-11.484369208720521</c:v>
                </c:pt>
                <c:pt idx="126" formatCode="0.00">
                  <c:v>-11.599640951775498</c:v>
                </c:pt>
                <c:pt idx="127" formatCode="0.00">
                  <c:v>-11.599640951775498</c:v>
                </c:pt>
                <c:pt idx="128" formatCode="0.00">
                  <c:v>-11.881298145679695</c:v>
                </c:pt>
                <c:pt idx="129" formatCode="0.00">
                  <c:v>-11.696145937918097</c:v>
                </c:pt>
                <c:pt idx="130" formatCode="0.00">
                  <c:v>-11.780538611882118</c:v>
                </c:pt>
                <c:pt idx="131" formatCode="0.00">
                  <c:v>-11.650593484725345</c:v>
                </c:pt>
                <c:pt idx="132" formatCode="0.00">
                  <c:v>-11.695346611408292</c:v>
                </c:pt>
                <c:pt idx="133" formatCode="0.00">
                  <c:v>-11.296526731497059</c:v>
                </c:pt>
                <c:pt idx="134" formatCode="0.00">
                  <c:v>-11.445828567638953</c:v>
                </c:pt>
                <c:pt idx="135" formatCode="0.00">
                  <c:v>-11.556906634081455</c:v>
                </c:pt>
                <c:pt idx="136" formatCode="0.00">
                  <c:v>-12.044442517914224</c:v>
                </c:pt>
                <c:pt idx="137" formatCode="0.00">
                  <c:v>-11.945467063953419</c:v>
                </c:pt>
                <c:pt idx="138" formatCode="0.00">
                  <c:v>-11.587401935778287</c:v>
                </c:pt>
                <c:pt idx="139" formatCode="0.00">
                  <c:v>-11.704230604188428</c:v>
                </c:pt>
                <c:pt idx="140" formatCode="0.00">
                  <c:v>-11.612543455952657</c:v>
                </c:pt>
                <c:pt idx="141" formatCode="0.00">
                  <c:v>-11.682542576592509</c:v>
                </c:pt>
                <c:pt idx="142" formatCode="0.00">
                  <c:v>-11.211710966480943</c:v>
                </c:pt>
                <c:pt idx="143" formatCode="0.00">
                  <c:v>-11.258264756525948</c:v>
                </c:pt>
                <c:pt idx="144" formatCode="0.00">
                  <c:v>-11.352808740772105</c:v>
                </c:pt>
                <c:pt idx="145" formatCode="0.00">
                  <c:v>-11.48167850092749</c:v>
                </c:pt>
                <c:pt idx="146" formatCode="0.00">
                  <c:v>-11.549370630712191</c:v>
                </c:pt>
                <c:pt idx="147" formatCode="0.00">
                  <c:v>-11.711962066191068</c:v>
                </c:pt>
                <c:pt idx="148" formatCode="0.00">
                  <c:v>-11.715339857582167</c:v>
                </c:pt>
                <c:pt idx="149" formatCode="0.00">
                  <c:v>-11.717752107873537</c:v>
                </c:pt>
                <c:pt idx="150" formatCode="0.00">
                  <c:v>-11.791261576898496</c:v>
                </c:pt>
                <c:pt idx="151" formatCode="0.00">
                  <c:v>-11.728540778698408</c:v>
                </c:pt>
                <c:pt idx="152" formatCode="0.00">
                  <c:v>-11.681877554924153</c:v>
                </c:pt>
                <c:pt idx="153" formatCode="0.00">
                  <c:v>-11.532030324237201</c:v>
                </c:pt>
                <c:pt idx="154" formatCode="0.00">
                  <c:v>-11.557154307374509</c:v>
                </c:pt>
                <c:pt idx="155" formatCode="0.00">
                  <c:v>-11.564306577722746</c:v>
                </c:pt>
                <c:pt idx="156" formatCode="0.00">
                  <c:v>-11.63937079855137</c:v>
                </c:pt>
                <c:pt idx="157" formatCode="0.00">
                  <c:v>-12.019798474440956</c:v>
                </c:pt>
                <c:pt idx="158" formatCode="0.00">
                  <c:v>-12.20543062279798</c:v>
                </c:pt>
                <c:pt idx="159" formatCode="0.00">
                  <c:v>-12.163563856230653</c:v>
                </c:pt>
                <c:pt idx="160" formatCode="0.00">
                  <c:v>-12.207163201758073</c:v>
                </c:pt>
                <c:pt idx="161" formatCode="0.00">
                  <c:v>-11.89874696345473</c:v>
                </c:pt>
                <c:pt idx="162" formatCode="0.00">
                  <c:v>-11.597510547641793</c:v>
                </c:pt>
                <c:pt idx="163" formatCode="0.00">
                  <c:v>-11.383169742323501</c:v>
                </c:pt>
                <c:pt idx="164" formatCode="0.00">
                  <c:v>-11.475167663255135</c:v>
                </c:pt>
                <c:pt idx="165" formatCode="0.00">
                  <c:v>-11.815472768051977</c:v>
                </c:pt>
                <c:pt idx="166" formatCode="0.00">
                  <c:v>-11.604597274116728</c:v>
                </c:pt>
                <c:pt idx="167" formatCode="0.00">
                  <c:v>-11.398288456311164</c:v>
                </c:pt>
                <c:pt idx="168" formatCode="0.00">
                  <c:v>-11.526935057134065</c:v>
                </c:pt>
                <c:pt idx="169" formatCode="0.00">
                  <c:v>-11.677828334273435</c:v>
                </c:pt>
                <c:pt idx="170" formatCode="0.00">
                  <c:v>-11.310411896399154</c:v>
                </c:pt>
                <c:pt idx="171" formatCode="0.00">
                  <c:v>-11.510673515657864</c:v>
                </c:pt>
                <c:pt idx="172" formatCode="0.00">
                  <c:v>-11.688702479887091</c:v>
                </c:pt>
                <c:pt idx="173" formatCode="0.00">
                  <c:v>-11.182875840531549</c:v>
                </c:pt>
                <c:pt idx="174" formatCode="0.00">
                  <c:v>-11.41909886861729</c:v>
                </c:pt>
                <c:pt idx="175" formatCode="0.00">
                  <c:v>-11.662619084054572</c:v>
                </c:pt>
                <c:pt idx="176" formatCode="0.00">
                  <c:v>-11.356814838020895</c:v>
                </c:pt>
                <c:pt idx="177" formatCode="0.00">
                  <c:v>-12.024737042758124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802120"/>
        <c:axId val="592806824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annual!$S$4:$S$183</c:f>
              <c:numCache>
                <c:formatCode>General</c:formatCode>
                <c:ptCount val="180"/>
                <c:pt idx="84" formatCode="0.00">
                  <c:v>-12.084796918323716</c:v>
                </c:pt>
                <c:pt idx="85" formatCode="0.00">
                  <c:v>-12.19036450626299</c:v>
                </c:pt>
                <c:pt idx="86" formatCode="0.00">
                  <c:v>-11.746407403017548</c:v>
                </c:pt>
                <c:pt idx="87" formatCode="0.00">
                  <c:v>-11.504770099727411</c:v>
                </c:pt>
                <c:pt idx="88" formatCode="0.00">
                  <c:v>-11.700591055668228</c:v>
                </c:pt>
                <c:pt idx="89" formatCode="0.00">
                  <c:v>-11.996589230603597</c:v>
                </c:pt>
                <c:pt idx="90" formatCode="0.00">
                  <c:v>-11.831164813965916</c:v>
                </c:pt>
                <c:pt idx="91" formatCode="0.00">
                  <c:v>-11.987632751742355</c:v>
                </c:pt>
                <c:pt idx="92" formatCode="0.00">
                  <c:v>-12.391805869859972</c:v>
                </c:pt>
                <c:pt idx="93" formatCode="0.00">
                  <c:v>-12.248933048141303</c:v>
                </c:pt>
                <c:pt idx="94" formatCode="0.00">
                  <c:v>-12.14263806079358</c:v>
                </c:pt>
                <c:pt idx="95" formatCode="0.00">
                  <c:v>-12.142415184974006</c:v>
                </c:pt>
                <c:pt idx="96" formatCode="0.00">
                  <c:v>-11.662162209888637</c:v>
                </c:pt>
                <c:pt idx="97" formatCode="0.00">
                  <c:v>-12.466934126536387</c:v>
                </c:pt>
                <c:pt idx="98" formatCode="0.00">
                  <c:v>-12.67443900946666</c:v>
                </c:pt>
                <c:pt idx="99" formatCode="0.00">
                  <c:v>-12.609546358966009</c:v>
                </c:pt>
                <c:pt idx="100" formatCode="0.00">
                  <c:v>-12.561267313441803</c:v>
                </c:pt>
                <c:pt idx="101" formatCode="0.00">
                  <c:v>-11.812713019032881</c:v>
                </c:pt>
                <c:pt idx="102" formatCode="0.00">
                  <c:v>-11.535077365544065</c:v>
                </c:pt>
                <c:pt idx="103" formatCode="0.00">
                  <c:v>-11.748270952047003</c:v>
                </c:pt>
                <c:pt idx="104" formatCode="0.00">
                  <c:v>-11.79567941560421</c:v>
                </c:pt>
                <c:pt idx="105" formatCode="0.00">
                  <c:v>-11.990559155266205</c:v>
                </c:pt>
                <c:pt idx="106" formatCode="0.00">
                  <c:v>-11.546255637056133</c:v>
                </c:pt>
                <c:pt idx="107" formatCode="0.00">
                  <c:v>-11.400097040363908</c:v>
                </c:pt>
                <c:pt idx="108" formatCode="0.00">
                  <c:v>-11.382692234206637</c:v>
                </c:pt>
                <c:pt idx="109" formatCode="0.00">
                  <c:v>-11.169886910656018</c:v>
                </c:pt>
                <c:pt idx="110" formatCode="0.00">
                  <c:v>-11.389603947949389</c:v>
                </c:pt>
                <c:pt idx="111" formatCode="0.00">
                  <c:v>-11.582624770582248</c:v>
                </c:pt>
                <c:pt idx="112" formatCode="0.00">
                  <c:v>-11.753369046588272</c:v>
                </c:pt>
                <c:pt idx="113" formatCode="0.00">
                  <c:v>-11.788031462510087</c:v>
                </c:pt>
                <c:pt idx="114" formatCode="0.00">
                  <c:v>-11.416625131617245</c:v>
                </c:pt>
                <c:pt idx="115" formatCode="0.00">
                  <c:v>-11.399174725006423</c:v>
                </c:pt>
                <c:pt idx="116" formatCode="0.00">
                  <c:v>-11.923115198451855</c:v>
                </c:pt>
                <c:pt idx="117" formatCode="0.00">
                  <c:v>-11.862254417846414</c:v>
                </c:pt>
                <c:pt idx="118" formatCode="0.00">
                  <c:v>-12.694059453542149</c:v>
                </c:pt>
                <c:pt idx="119" formatCode="0.00">
                  <c:v>-12.192146596350627</c:v>
                </c:pt>
                <c:pt idx="120" formatCode="0.00">
                  <c:v>-12.286002679540406</c:v>
                </c:pt>
                <c:pt idx="121" formatCode="0.00">
                  <c:v>-12.355830034072602</c:v>
                </c:pt>
                <c:pt idx="122" formatCode="0.00">
                  <c:v>-12.391583502309135</c:v>
                </c:pt>
                <c:pt idx="123" formatCode="0.00">
                  <c:v>-12.132159737989504</c:v>
                </c:pt>
                <c:pt idx="124" formatCode="0.00">
                  <c:v>-11.668149674921455</c:v>
                </c:pt>
                <c:pt idx="125" formatCode="0.00">
                  <c:v>-11.928427836395317</c:v>
                </c:pt>
                <c:pt idx="126" formatCode="0.00">
                  <c:v>-11.916135286780918</c:v>
                </c:pt>
                <c:pt idx="127" formatCode="0.00">
                  <c:v>-11.916135286780918</c:v>
                </c:pt>
                <c:pt idx="128" formatCode="0.00">
                  <c:v>-12.10009731355038</c:v>
                </c:pt>
                <c:pt idx="129" formatCode="0.00">
                  <c:v>-11.72129609650198</c:v>
                </c:pt>
                <c:pt idx="130" formatCode="0.00">
                  <c:v>-11.23840268479033</c:v>
                </c:pt>
                <c:pt idx="131" formatCode="0.00">
                  <c:v>-11.486583815920627</c:v>
                </c:pt>
                <c:pt idx="132" formatCode="0.00">
                  <c:v>-11.762082766170098</c:v>
                </c:pt>
                <c:pt idx="133" formatCode="0.00">
                  <c:v>-11.941020493576081</c:v>
                </c:pt>
                <c:pt idx="134" formatCode="0.00">
                  <c:v>-12.208571191585579</c:v>
                </c:pt>
                <c:pt idx="135" formatCode="0.00">
                  <c:v>-12.407624431506839</c:v>
                </c:pt>
                <c:pt idx="136" formatCode="0.00">
                  <c:v>-12.049946837300736</c:v>
                </c:pt>
                <c:pt idx="137" formatCode="0.00">
                  <c:v>-12.116123924973264</c:v>
                </c:pt>
                <c:pt idx="138" formatCode="0.00">
                  <c:v>-12.025874675426229</c:v>
                </c:pt>
                <c:pt idx="139" formatCode="0.00">
                  <c:v>-11.93519234146866</c:v>
                </c:pt>
                <c:pt idx="140" formatCode="0.00">
                  <c:v>-11.782442545111907</c:v>
                </c:pt>
                <c:pt idx="141" formatCode="0.00">
                  <c:v>-12.145875756422269</c:v>
                </c:pt>
                <c:pt idx="142" formatCode="0.00">
                  <c:v>-12.174989114027602</c:v>
                </c:pt>
                <c:pt idx="143" formatCode="0.00">
                  <c:v>-11.760516762398666</c:v>
                </c:pt>
                <c:pt idx="144" formatCode="0.00">
                  <c:v>-11.752228951550713</c:v>
                </c:pt>
                <c:pt idx="145" formatCode="0.00">
                  <c:v>-11.492547120661465</c:v>
                </c:pt>
                <c:pt idx="146" formatCode="0.00">
                  <c:v>-11.612744908283721</c:v>
                </c:pt>
                <c:pt idx="147" formatCode="0.00">
                  <c:v>-11.877293858988409</c:v>
                </c:pt>
                <c:pt idx="148" formatCode="0.00">
                  <c:v>-11.989867039277669</c:v>
                </c:pt>
                <c:pt idx="149" formatCode="0.00">
                  <c:v>-11.753298414795209</c:v>
                </c:pt>
                <c:pt idx="150" formatCode="0.00">
                  <c:v>-11.876266675612092</c:v>
                </c:pt>
                <c:pt idx="151" formatCode="0.00">
                  <c:v>-11.92085221169642</c:v>
                </c:pt>
                <c:pt idx="152" formatCode="0.00">
                  <c:v>-11.954023104081443</c:v>
                </c:pt>
                <c:pt idx="153" formatCode="0.00">
                  <c:v>-11.920166481652164</c:v>
                </c:pt>
                <c:pt idx="154" formatCode="0.00">
                  <c:v>-12.098387175683454</c:v>
                </c:pt>
                <c:pt idx="155" formatCode="0.00">
                  <c:v>-11.962337950418489</c:v>
                </c:pt>
                <c:pt idx="156" formatCode="0.00">
                  <c:v>-11.857198502733002</c:v>
                </c:pt>
                <c:pt idx="157" formatCode="0.00">
                  <c:v>-11.45532038573276</c:v>
                </c:pt>
                <c:pt idx="158" formatCode="0.00">
                  <c:v>-11.51228888881066</c:v>
                </c:pt>
                <c:pt idx="159" formatCode="0.00">
                  <c:v>-11.808509296736265</c:v>
                </c:pt>
                <c:pt idx="160" formatCode="0.00">
                  <c:v>-12.002061342661968</c:v>
                </c:pt>
                <c:pt idx="161" formatCode="0.00">
                  <c:v>-11.502798390806204</c:v>
                </c:pt>
                <c:pt idx="162" formatCode="0.00">
                  <c:v>-11.868251653973976</c:v>
                </c:pt>
                <c:pt idx="163" formatCode="0.00">
                  <c:v>-11.592180212894245</c:v>
                </c:pt>
                <c:pt idx="164" formatCode="0.00">
                  <c:v>-11.702474516488884</c:v>
                </c:pt>
                <c:pt idx="165" formatCode="0.00">
                  <c:v>-12.194839036265622</c:v>
                </c:pt>
                <c:pt idx="166" formatCode="0.00">
                  <c:v>-11.987351957740659</c:v>
                </c:pt>
                <c:pt idx="167" formatCode="0.00">
                  <c:v>-11.720215357493675</c:v>
                </c:pt>
                <c:pt idx="168" formatCode="0.00">
                  <c:v>-11.871746366781014</c:v>
                </c:pt>
                <c:pt idx="169" formatCode="0.00">
                  <c:v>-12.324676714361217</c:v>
                </c:pt>
                <c:pt idx="170" formatCode="0.00">
                  <c:v>-12.217858037278539</c:v>
                </c:pt>
                <c:pt idx="171" formatCode="0.00">
                  <c:v>-12.006638142690177</c:v>
                </c:pt>
                <c:pt idx="172" formatCode="0.00">
                  <c:v>-12.420856011812432</c:v>
                </c:pt>
                <c:pt idx="173" formatCode="0.00">
                  <c:v>-12.090370325858316</c:v>
                </c:pt>
                <c:pt idx="174" formatCode="0.00">
                  <c:v>-12.287525723202071</c:v>
                </c:pt>
                <c:pt idx="175" formatCode="0.00">
                  <c:v>-11.9874366098461</c:v>
                </c:pt>
                <c:pt idx="176" formatCode="0.00">
                  <c:v>-12.014790528300038</c:v>
                </c:pt>
                <c:pt idx="177" formatCode="0.00">
                  <c:v>-12.449420364199892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799768"/>
        <c:axId val="592809960"/>
      </c:scatterChart>
      <c:valAx>
        <c:axId val="592802120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06824"/>
        <c:crossesAt val="-13"/>
        <c:crossBetween val="midCat"/>
      </c:valAx>
      <c:valAx>
        <c:axId val="592806824"/>
        <c:scaling>
          <c:orientation val="minMax"/>
          <c:max val="-8"/>
          <c:min val="-13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02120"/>
        <c:crosses val="autoZero"/>
        <c:crossBetween val="midCat"/>
        <c:majorUnit val="1"/>
      </c:valAx>
      <c:valAx>
        <c:axId val="592809960"/>
        <c:scaling>
          <c:orientation val="minMax"/>
          <c:max val="-7"/>
          <c:min val="-17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799768"/>
        <c:crosses val="max"/>
        <c:crossBetween val="midCat"/>
        <c:majorUnit val="2"/>
      </c:valAx>
      <c:valAx>
        <c:axId val="592799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2809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annual!$T$4:$T$183</c:f>
              <c:numCache>
                <c:formatCode>0.00</c:formatCode>
                <c:ptCount val="180"/>
                <c:pt idx="0">
                  <c:v>-12.257998459353031</c:v>
                </c:pt>
                <c:pt idx="1">
                  <c:v>-12.208604063506986</c:v>
                </c:pt>
                <c:pt idx="2">
                  <c:v>-12.263933974254265</c:v>
                </c:pt>
                <c:pt idx="3">
                  <c:v>-12.259075099719404</c:v>
                </c:pt>
                <c:pt idx="4">
                  <c:v>-12.283927169757421</c:v>
                </c:pt>
                <c:pt idx="5">
                  <c:v>-12.301391880371526</c:v>
                </c:pt>
                <c:pt idx="6">
                  <c:v>-12.255835211653313</c:v>
                </c:pt>
                <c:pt idx="7">
                  <c:v>-12.13983335102545</c:v>
                </c:pt>
                <c:pt idx="8">
                  <c:v>-11.942040675837799</c:v>
                </c:pt>
                <c:pt idx="9">
                  <c:v>-12.177031194880261</c:v>
                </c:pt>
                <c:pt idx="10">
                  <c:v>-11.936734137445196</c:v>
                </c:pt>
                <c:pt idx="11">
                  <c:v>-12.052265017223636</c:v>
                </c:pt>
                <c:pt idx="12">
                  <c:v>-11.890096576529558</c:v>
                </c:pt>
                <c:pt idx="13">
                  <c:v>-11.918402027278173</c:v>
                </c:pt>
                <c:pt idx="14">
                  <c:v>-11.861337462086304</c:v>
                </c:pt>
                <c:pt idx="15">
                  <c:v>-11.678476200303866</c:v>
                </c:pt>
                <c:pt idx="16">
                  <c:v>-11.742258140286937</c:v>
                </c:pt>
                <c:pt idx="17">
                  <c:v>-11.555079364235622</c:v>
                </c:pt>
                <c:pt idx="18">
                  <c:v>-11.348096262633277</c:v>
                </c:pt>
                <c:pt idx="19">
                  <c:v>-11.189992752879812</c:v>
                </c:pt>
                <c:pt idx="20">
                  <c:v>-11.803326377841326</c:v>
                </c:pt>
                <c:pt idx="21">
                  <c:v>-11.532236335852579</c:v>
                </c:pt>
                <c:pt idx="22">
                  <c:v>-11.856311143261991</c:v>
                </c:pt>
                <c:pt idx="23">
                  <c:v>-11.69397501642684</c:v>
                </c:pt>
                <c:pt idx="24">
                  <c:v>-11.521827730880744</c:v>
                </c:pt>
                <c:pt idx="25">
                  <c:v>-11.429927040310043</c:v>
                </c:pt>
                <c:pt idx="26">
                  <c:v>-11.256211114167812</c:v>
                </c:pt>
                <c:pt idx="27">
                  <c:v>-11.22737496235294</c:v>
                </c:pt>
                <c:pt idx="28">
                  <c:v>-11.320492588270195</c:v>
                </c:pt>
                <c:pt idx="29">
                  <c:v>-11.228398286466913</c:v>
                </c:pt>
                <c:pt idx="30">
                  <c:v>-11.160322203901142</c:v>
                </c:pt>
                <c:pt idx="31">
                  <c:v>-11.374984558695337</c:v>
                </c:pt>
                <c:pt idx="32">
                  <c:v>-11.19523278852046</c:v>
                </c:pt>
                <c:pt idx="33">
                  <c:v>-11.554120459525308</c:v>
                </c:pt>
                <c:pt idx="34">
                  <c:v>-11.433623588527256</c:v>
                </c:pt>
                <c:pt idx="35">
                  <c:v>-11.394786450280979</c:v>
                </c:pt>
                <c:pt idx="36">
                  <c:v>-10.936887480184698</c:v>
                </c:pt>
                <c:pt idx="37">
                  <c:v>-11.165322229909613</c:v>
                </c:pt>
                <c:pt idx="38">
                  <c:v>-11.738732290159639</c:v>
                </c:pt>
                <c:pt idx="39">
                  <c:v>-11.331112282693049</c:v>
                </c:pt>
                <c:pt idx="40">
                  <c:v>-11.185105138064207</c:v>
                </c:pt>
                <c:pt idx="41">
                  <c:v>-11.054415347327943</c:v>
                </c:pt>
                <c:pt idx="42">
                  <c:v>-11.119018025592622</c:v>
                </c:pt>
                <c:pt idx="43">
                  <c:v>-11.119018025592622</c:v>
                </c:pt>
                <c:pt idx="44">
                  <c:v>-11.567758054674387</c:v>
                </c:pt>
                <c:pt idx="45">
                  <c:v>-11.228347231224625</c:v>
                </c:pt>
                <c:pt idx="46">
                  <c:v>-11.228347231224625</c:v>
                </c:pt>
                <c:pt idx="47">
                  <c:v>-11.459784107992283</c:v>
                </c:pt>
                <c:pt idx="48">
                  <c:v>-11.564185929532183</c:v>
                </c:pt>
                <c:pt idx="49">
                  <c:v>-11.144281929740359</c:v>
                </c:pt>
                <c:pt idx="50">
                  <c:v>-11.556246266950261</c:v>
                </c:pt>
                <c:pt idx="51">
                  <c:v>-11.791992491109772</c:v>
                </c:pt>
                <c:pt idx="52">
                  <c:v>-11.532925132577423</c:v>
                </c:pt>
                <c:pt idx="53">
                  <c:v>-11.312483279508079</c:v>
                </c:pt>
                <c:pt idx="54">
                  <c:v>-11.312507190183702</c:v>
                </c:pt>
                <c:pt idx="55">
                  <c:v>-11.135281887268871</c:v>
                </c:pt>
                <c:pt idx="56">
                  <c:v>-10.958056584354038</c:v>
                </c:pt>
                <c:pt idx="57">
                  <c:v>-11.360180847737313</c:v>
                </c:pt>
                <c:pt idx="58">
                  <c:v>-11.279932280447944</c:v>
                </c:pt>
                <c:pt idx="59">
                  <c:v>-11.048393834126058</c:v>
                </c:pt>
                <c:pt idx="60">
                  <c:v>-11.082098828884735</c:v>
                </c:pt>
                <c:pt idx="61">
                  <c:v>-11.080614456474402</c:v>
                </c:pt>
                <c:pt idx="62">
                  <c:v>-10.922235274266994</c:v>
                </c:pt>
                <c:pt idx="63">
                  <c:v>-10.680201840746907</c:v>
                </c:pt>
                <c:pt idx="64">
                  <c:v>-10.843074131199115</c:v>
                </c:pt>
                <c:pt idx="65">
                  <c:v>-10.711799772462111</c:v>
                </c:pt>
                <c:pt idx="66">
                  <c:v>-10.711799772462111</c:v>
                </c:pt>
                <c:pt idx="67">
                  <c:v>-10.755855273967857</c:v>
                </c:pt>
                <c:pt idx="68">
                  <c:v>-10.74237899032113</c:v>
                </c:pt>
                <c:pt idx="69">
                  <c:v>-10.791825175028784</c:v>
                </c:pt>
                <c:pt idx="70">
                  <c:v>-10.690218220563015</c:v>
                </c:pt>
                <c:pt idx="71">
                  <c:v>-10.694058191310212</c:v>
                </c:pt>
                <c:pt idx="72">
                  <c:v>-10.836544847437379</c:v>
                </c:pt>
                <c:pt idx="73">
                  <c:v>-10.959816150275998</c:v>
                </c:pt>
                <c:pt idx="74">
                  <c:v>-11.033209194169476</c:v>
                </c:pt>
                <c:pt idx="75">
                  <c:v>-11.096109005692497</c:v>
                </c:pt>
                <c:pt idx="76">
                  <c:v>-11.241671991470776</c:v>
                </c:pt>
                <c:pt idx="77">
                  <c:v>-11.246076145158636</c:v>
                </c:pt>
                <c:pt idx="78">
                  <c:v>-11.2890823320956</c:v>
                </c:pt>
                <c:pt idx="79">
                  <c:v>-11.248177190888114</c:v>
                </c:pt>
                <c:pt idx="80">
                  <c:v>-11.354701497038693</c:v>
                </c:pt>
                <c:pt idx="81">
                  <c:v>-11.381601626071609</c:v>
                </c:pt>
                <c:pt idx="82">
                  <c:v>-11.407307303659472</c:v>
                </c:pt>
                <c:pt idx="83">
                  <c:v>-11.440770540574809</c:v>
                </c:pt>
                <c:pt idx="84">
                  <c:v>-11.434159439639231</c:v>
                </c:pt>
                <c:pt idx="85">
                  <c:v>-11.427548338703655</c:v>
                </c:pt>
                <c:pt idx="86">
                  <c:v>-11.346772145445659</c:v>
                </c:pt>
                <c:pt idx="87">
                  <c:v>-11.346772145445659</c:v>
                </c:pt>
                <c:pt idx="88">
                  <c:v>-11.358567733021729</c:v>
                </c:pt>
                <c:pt idx="89">
                  <c:v>-11.358567733021729</c:v>
                </c:pt>
                <c:pt idx="90">
                  <c:v>-11.512818372493857</c:v>
                </c:pt>
                <c:pt idx="91">
                  <c:v>-11.399487135277862</c:v>
                </c:pt>
                <c:pt idx="92">
                  <c:v>-11.399487135277862</c:v>
                </c:pt>
                <c:pt idx="93">
                  <c:v>-11.399487135277862</c:v>
                </c:pt>
                <c:pt idx="94">
                  <c:v>-11.509888898359309</c:v>
                </c:pt>
                <c:pt idx="95">
                  <c:v>-11.509888898359309</c:v>
                </c:pt>
                <c:pt idx="96">
                  <c:v>-11.372447819741689</c:v>
                </c:pt>
                <c:pt idx="97">
                  <c:v>-11.560715359098072</c:v>
                </c:pt>
                <c:pt idx="98">
                  <c:v>-11.562083554945316</c:v>
                </c:pt>
                <c:pt idx="99">
                  <c:v>-11.595310401257684</c:v>
                </c:pt>
                <c:pt idx="100">
                  <c:v>-11.240397469272779</c:v>
                </c:pt>
                <c:pt idx="101">
                  <c:v>-11.328503954493796</c:v>
                </c:pt>
                <c:pt idx="102">
                  <c:v>-11.328503954493796</c:v>
                </c:pt>
                <c:pt idx="103">
                  <c:v>-11.56849944692596</c:v>
                </c:pt>
                <c:pt idx="104">
                  <c:v>-11.538323377678731</c:v>
                </c:pt>
                <c:pt idx="105">
                  <c:v>-11.662492617613598</c:v>
                </c:pt>
                <c:pt idx="106">
                  <c:v>-11.31522757398343</c:v>
                </c:pt>
                <c:pt idx="107">
                  <c:v>-11.658567317907881</c:v>
                </c:pt>
                <c:pt idx="108">
                  <c:v>-11.762861293092898</c:v>
                </c:pt>
                <c:pt idx="109">
                  <c:v>-11.434240301931442</c:v>
                </c:pt>
                <c:pt idx="110">
                  <c:v>-11.469938353782984</c:v>
                </c:pt>
                <c:pt idx="111">
                  <c:v>-11.434236959017571</c:v>
                </c:pt>
                <c:pt idx="112">
                  <c:v>-11.489429744330225</c:v>
                </c:pt>
                <c:pt idx="113">
                  <c:v>-11.129782978087455</c:v>
                </c:pt>
                <c:pt idx="114">
                  <c:v>-11.022503770598858</c:v>
                </c:pt>
                <c:pt idx="115">
                  <c:v>-11.17336966542873</c:v>
                </c:pt>
                <c:pt idx="116">
                  <c:v>-11.017487672677897</c:v>
                </c:pt>
                <c:pt idx="117">
                  <c:v>-11.087464364409684</c:v>
                </c:pt>
                <c:pt idx="118">
                  <c:v>-11.044377762573042</c:v>
                </c:pt>
                <c:pt idx="119">
                  <c:v>-10.872758070929311</c:v>
                </c:pt>
                <c:pt idx="120">
                  <c:v>-11.277213794514868</c:v>
                </c:pt>
                <c:pt idx="121">
                  <c:v>-11.49946049781034</c:v>
                </c:pt>
                <c:pt idx="122">
                  <c:v>-11.630677739258859</c:v>
                </c:pt>
                <c:pt idx="123">
                  <c:v>-11.485254160777147</c:v>
                </c:pt>
                <c:pt idx="124">
                  <c:v>-11.377061453103099</c:v>
                </c:pt>
                <c:pt idx="125">
                  <c:v>-11.302339085271489</c:v>
                </c:pt>
                <c:pt idx="126">
                  <c:v>-11.227233283899734</c:v>
                </c:pt>
                <c:pt idx="127">
                  <c:v>-11.267313862396611</c:v>
                </c:pt>
                <c:pt idx="128">
                  <c:v>-11.270967658052939</c:v>
                </c:pt>
                <c:pt idx="129">
                  <c:v>-11.214594112924475</c:v>
                </c:pt>
                <c:pt idx="130">
                  <c:v>-11.109453296664034</c:v>
                </c:pt>
                <c:pt idx="131">
                  <c:v>-11.134512353928736</c:v>
                </c:pt>
                <c:pt idx="132">
                  <c:v>-11.371668694829884</c:v>
                </c:pt>
                <c:pt idx="133">
                  <c:v>-11.283107101201365</c:v>
                </c:pt>
                <c:pt idx="134">
                  <c:v>-11.405326327290759</c:v>
                </c:pt>
                <c:pt idx="135">
                  <c:v>-11.406674625931261</c:v>
                </c:pt>
                <c:pt idx="136">
                  <c:v>-11.439703012937773</c:v>
                </c:pt>
                <c:pt idx="137">
                  <c:v>-11.291394404257904</c:v>
                </c:pt>
                <c:pt idx="138">
                  <c:v>-11.373568161721945</c:v>
                </c:pt>
                <c:pt idx="139">
                  <c:v>-11.377312829149048</c:v>
                </c:pt>
                <c:pt idx="140">
                  <c:v>-11.380560975260687</c:v>
                </c:pt>
                <c:pt idx="141">
                  <c:v>-11.266539496789903</c:v>
                </c:pt>
                <c:pt idx="142">
                  <c:v>-11.293556541780099</c:v>
                </c:pt>
                <c:pt idx="143">
                  <c:v>-11.540561975378434</c:v>
                </c:pt>
                <c:pt idx="144">
                  <c:v>-11.575735433851936</c:v>
                </c:pt>
                <c:pt idx="145">
                  <c:v>-11.580984131791633</c:v>
                </c:pt>
                <c:pt idx="146">
                  <c:v>-11.704358765607612</c:v>
                </c:pt>
                <c:pt idx="147">
                  <c:v>-11.824053265362615</c:v>
                </c:pt>
                <c:pt idx="148">
                  <c:v>-11.720463676033834</c:v>
                </c:pt>
                <c:pt idx="149">
                  <c:v>-11.54083859685926</c:v>
                </c:pt>
                <c:pt idx="150">
                  <c:v>-11.722688280816563</c:v>
                </c:pt>
                <c:pt idx="151">
                  <c:v>-11.438168680789733</c:v>
                </c:pt>
                <c:pt idx="152">
                  <c:v>-11.14707306849728</c:v>
                </c:pt>
                <c:pt idx="153">
                  <c:v>-11.39729829815073</c:v>
                </c:pt>
                <c:pt idx="154">
                  <c:v>-11.095423516198785</c:v>
                </c:pt>
                <c:pt idx="155">
                  <c:v>-11.081632628783709</c:v>
                </c:pt>
                <c:pt idx="156">
                  <c:v>-11.115494148505316</c:v>
                </c:pt>
                <c:pt idx="157">
                  <c:v>-11.128989946020749</c:v>
                </c:pt>
                <c:pt idx="158">
                  <c:v>-11.32059585999168</c:v>
                </c:pt>
                <c:pt idx="159">
                  <c:v>-11.236756807083252</c:v>
                </c:pt>
                <c:pt idx="160">
                  <c:v>-11.009000025666628</c:v>
                </c:pt>
                <c:pt idx="161">
                  <c:v>-11.014138276263372</c:v>
                </c:pt>
                <c:pt idx="162">
                  <c:v>-11.014138276263372</c:v>
                </c:pt>
                <c:pt idx="163">
                  <c:v>-10.879765097899693</c:v>
                </c:pt>
                <c:pt idx="164">
                  <c:v>-10.879765097899693</c:v>
                </c:pt>
                <c:pt idx="165">
                  <c:v>-10.88460615728223</c:v>
                </c:pt>
                <c:pt idx="166">
                  <c:v>-10.88460615728223</c:v>
                </c:pt>
                <c:pt idx="167">
                  <c:v>-10.858785041127202</c:v>
                </c:pt>
                <c:pt idx="168">
                  <c:v>-10.858785041127202</c:v>
                </c:pt>
                <c:pt idx="169">
                  <c:v>-10.858419324431569</c:v>
                </c:pt>
                <c:pt idx="170">
                  <c:v>-10.858419324431569</c:v>
                </c:pt>
                <c:pt idx="171">
                  <c:v>-10.695568375026479</c:v>
                </c:pt>
                <c:pt idx="172">
                  <c:v>-10.695568375026479</c:v>
                </c:pt>
                <c:pt idx="173">
                  <c:v>-10.846180924989973</c:v>
                </c:pt>
                <c:pt idx="174">
                  <c:v>-10.846180924989973</c:v>
                </c:pt>
                <c:pt idx="175">
                  <c:v>-10.829027273514132</c:v>
                </c:pt>
                <c:pt idx="176">
                  <c:v>-10.829027273514132</c:v>
                </c:pt>
                <c:pt idx="177">
                  <c:v>-10.76419292367712</c:v>
                </c:pt>
                <c:pt idx="178">
                  <c:v>-10.76419292367712</c:v>
                </c:pt>
                <c:pt idx="179">
                  <c:v>-10.76419292367712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800160"/>
        <c:axId val="592810352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annual!$U$4:$U$183</c:f>
              <c:numCache>
                <c:formatCode>0.00</c:formatCode>
                <c:ptCount val="180"/>
                <c:pt idx="0">
                  <c:v>-12.547288105362449</c:v>
                </c:pt>
                <c:pt idx="1">
                  <c:v>-12.787336900232875</c:v>
                </c:pt>
                <c:pt idx="2">
                  <c:v>-12.440552534426656</c:v>
                </c:pt>
                <c:pt idx="3">
                  <c:v>-12.56950293872714</c:v>
                </c:pt>
                <c:pt idx="4">
                  <c:v>-12.161301530187483</c:v>
                </c:pt>
                <c:pt idx="5">
                  <c:v>-12.400199239097665</c:v>
                </c:pt>
                <c:pt idx="6">
                  <c:v>-12.392978448008947</c:v>
                </c:pt>
                <c:pt idx="7">
                  <c:v>-12.229851337304513</c:v>
                </c:pt>
                <c:pt idx="8">
                  <c:v>-12.631209649218581</c:v>
                </c:pt>
                <c:pt idx="9">
                  <c:v>-12.635594658180336</c:v>
                </c:pt>
                <c:pt idx="10">
                  <c:v>-12.328385980635996</c:v>
                </c:pt>
                <c:pt idx="11">
                  <c:v>-12.31113752300843</c:v>
                </c:pt>
                <c:pt idx="12">
                  <c:v>-11.86774591394421</c:v>
                </c:pt>
                <c:pt idx="13">
                  <c:v>-12.008359861245186</c:v>
                </c:pt>
                <c:pt idx="14">
                  <c:v>-12.220030313787307</c:v>
                </c:pt>
                <c:pt idx="15">
                  <c:v>-11.83351305601585</c:v>
                </c:pt>
                <c:pt idx="16">
                  <c:v>-12.1374410575781</c:v>
                </c:pt>
                <c:pt idx="17">
                  <c:v>-11.633384496616582</c:v>
                </c:pt>
                <c:pt idx="18">
                  <c:v>-11.655743679426319</c:v>
                </c:pt>
                <c:pt idx="19">
                  <c:v>-11.543091244771206</c:v>
                </c:pt>
                <c:pt idx="20">
                  <c:v>-11.896250594753159</c:v>
                </c:pt>
                <c:pt idx="21">
                  <c:v>-11.858133635957007</c:v>
                </c:pt>
                <c:pt idx="22">
                  <c:v>-11.911070343734206</c:v>
                </c:pt>
                <c:pt idx="23">
                  <c:v>-11.809532656120348</c:v>
                </c:pt>
                <c:pt idx="24">
                  <c:v>-12.847875117066778</c:v>
                </c:pt>
                <c:pt idx="25">
                  <c:v>-13.017228840575598</c:v>
                </c:pt>
                <c:pt idx="26">
                  <c:v>-12.718745843401351</c:v>
                </c:pt>
                <c:pt idx="27">
                  <c:v>-12.467163108092707</c:v>
                </c:pt>
                <c:pt idx="28">
                  <c:v>-12.164835655349433</c:v>
                </c:pt>
                <c:pt idx="29">
                  <c:v>-12.582169864129717</c:v>
                </c:pt>
                <c:pt idx="30">
                  <c:v>-12.12898582838389</c:v>
                </c:pt>
                <c:pt idx="31">
                  <c:v>-12.678589157004099</c:v>
                </c:pt>
                <c:pt idx="32">
                  <c:v>-12.678781794718653</c:v>
                </c:pt>
                <c:pt idx="33">
                  <c:v>-12.553475118758776</c:v>
                </c:pt>
                <c:pt idx="34">
                  <c:v>-12.460314593691516</c:v>
                </c:pt>
                <c:pt idx="35">
                  <c:v>-12.265090194458375</c:v>
                </c:pt>
                <c:pt idx="36">
                  <c:v>-12.385332773960654</c:v>
                </c:pt>
                <c:pt idx="37">
                  <c:v>-11.510242706560408</c:v>
                </c:pt>
                <c:pt idx="38">
                  <c:v>-11.96187747324762</c:v>
                </c:pt>
                <c:pt idx="39">
                  <c:v>-12.309859673112822</c:v>
                </c:pt>
                <c:pt idx="40">
                  <c:v>-12.290595203390099</c:v>
                </c:pt>
                <c:pt idx="41">
                  <c:v>-12.140707363137381</c:v>
                </c:pt>
                <c:pt idx="42">
                  <c:v>-12.291095146685882</c:v>
                </c:pt>
                <c:pt idx="43">
                  <c:v>-12.291095146685882</c:v>
                </c:pt>
                <c:pt idx="44">
                  <c:v>-11.823467033382858</c:v>
                </c:pt>
                <c:pt idx="45">
                  <c:v>-11.739228333254296</c:v>
                </c:pt>
                <c:pt idx="46">
                  <c:v>-11.739228333254296</c:v>
                </c:pt>
                <c:pt idx="47">
                  <c:v>-11.749419665256895</c:v>
                </c:pt>
                <c:pt idx="48">
                  <c:v>-11.371316470932952</c:v>
                </c:pt>
                <c:pt idx="49">
                  <c:v>-11.243206320133362</c:v>
                </c:pt>
                <c:pt idx="50">
                  <c:v>-11.426941327057916</c:v>
                </c:pt>
                <c:pt idx="51">
                  <c:v>-11.462326886000428</c:v>
                </c:pt>
                <c:pt idx="52">
                  <c:v>-11.364470127139812</c:v>
                </c:pt>
                <c:pt idx="53">
                  <c:v>-11.334416301993599</c:v>
                </c:pt>
                <c:pt idx="54">
                  <c:v>-11.275932472053574</c:v>
                </c:pt>
                <c:pt idx="55">
                  <c:v>-11.085289053497693</c:v>
                </c:pt>
                <c:pt idx="56">
                  <c:v>-10.89464563494181</c:v>
                </c:pt>
                <c:pt idx="57">
                  <c:v>-11.059944503241457</c:v>
                </c:pt>
                <c:pt idx="58">
                  <c:v>-11.197670065851639</c:v>
                </c:pt>
                <c:pt idx="59">
                  <c:v>-11.620474792486704</c:v>
                </c:pt>
                <c:pt idx="60">
                  <c:v>-11.323751964931267</c:v>
                </c:pt>
                <c:pt idx="61">
                  <c:v>-11.308652172978775</c:v>
                </c:pt>
                <c:pt idx="62">
                  <c:v>-11.390574077655661</c:v>
                </c:pt>
                <c:pt idx="63">
                  <c:v>-11.109109219138064</c:v>
                </c:pt>
                <c:pt idx="64">
                  <c:v>-11.227571061707081</c:v>
                </c:pt>
                <c:pt idx="65">
                  <c:v>-11.193655830708824</c:v>
                </c:pt>
                <c:pt idx="66">
                  <c:v>-11.193655830708824</c:v>
                </c:pt>
                <c:pt idx="67">
                  <c:v>-11.120748837061734</c:v>
                </c:pt>
                <c:pt idx="68">
                  <c:v>-11.196667143987691</c:v>
                </c:pt>
                <c:pt idx="69">
                  <c:v>-11.203571572937792</c:v>
                </c:pt>
                <c:pt idx="70">
                  <c:v>-11.208610385355469</c:v>
                </c:pt>
                <c:pt idx="71">
                  <c:v>-10.969572520528729</c:v>
                </c:pt>
                <c:pt idx="72">
                  <c:v>-11.046533410193572</c:v>
                </c:pt>
                <c:pt idx="73">
                  <c:v>-11.33126469043995</c:v>
                </c:pt>
                <c:pt idx="74">
                  <c:v>-11.045541111994222</c:v>
                </c:pt>
                <c:pt idx="75">
                  <c:v>-11.395123011976565</c:v>
                </c:pt>
                <c:pt idx="76">
                  <c:v>-11.578022508037687</c:v>
                </c:pt>
                <c:pt idx="77">
                  <c:v>-11.373506045571361</c:v>
                </c:pt>
                <c:pt idx="78">
                  <c:v>-11.189796258496676</c:v>
                </c:pt>
                <c:pt idx="79">
                  <c:v>-11.352214409519313</c:v>
                </c:pt>
                <c:pt idx="80">
                  <c:v>-11.000870437316793</c:v>
                </c:pt>
                <c:pt idx="81">
                  <c:v>-11.161712221819378</c:v>
                </c:pt>
                <c:pt idx="82">
                  <c:v>-11.262728584894131</c:v>
                </c:pt>
                <c:pt idx="83">
                  <c:v>-11.068215346211911</c:v>
                </c:pt>
                <c:pt idx="84">
                  <c:v>-11.074486336093134</c:v>
                </c:pt>
                <c:pt idx="85">
                  <c:v>-11.080757325974357</c:v>
                </c:pt>
                <c:pt idx="86">
                  <c:v>-11.126841031165785</c:v>
                </c:pt>
                <c:pt idx="87">
                  <c:v>-11.126841031165785</c:v>
                </c:pt>
                <c:pt idx="88">
                  <c:v>-11.15958294075711</c:v>
                </c:pt>
                <c:pt idx="89">
                  <c:v>-11.15958294075711</c:v>
                </c:pt>
                <c:pt idx="90">
                  <c:v>-11.167636324434037</c:v>
                </c:pt>
                <c:pt idx="91">
                  <c:v>-11.153646293197138</c:v>
                </c:pt>
                <c:pt idx="92">
                  <c:v>-11.153646293197138</c:v>
                </c:pt>
                <c:pt idx="93">
                  <c:v>-11.153646293197138</c:v>
                </c:pt>
                <c:pt idx="94">
                  <c:v>-11.198612221540575</c:v>
                </c:pt>
                <c:pt idx="95">
                  <c:v>-11.198612221540575</c:v>
                </c:pt>
                <c:pt idx="96">
                  <c:v>-11.293566960791198</c:v>
                </c:pt>
                <c:pt idx="97">
                  <c:v>-11.36068830605241</c:v>
                </c:pt>
                <c:pt idx="98">
                  <c:v>-11.432988274406764</c:v>
                </c:pt>
                <c:pt idx="99">
                  <c:v>-11.551815645648123</c:v>
                </c:pt>
                <c:pt idx="100">
                  <c:v>-11.149086486219959</c:v>
                </c:pt>
                <c:pt idx="101">
                  <c:v>-11.222412555671838</c:v>
                </c:pt>
                <c:pt idx="102">
                  <c:v>-11.222412555671838</c:v>
                </c:pt>
                <c:pt idx="103">
                  <c:v>-11.428532475233329</c:v>
                </c:pt>
                <c:pt idx="104">
                  <c:v>-11.41951329986825</c:v>
                </c:pt>
                <c:pt idx="105">
                  <c:v>-11.485284481881711</c:v>
                </c:pt>
                <c:pt idx="106">
                  <c:v>-11.246170746510769</c:v>
                </c:pt>
                <c:pt idx="107">
                  <c:v>-11.564231775050166</c:v>
                </c:pt>
                <c:pt idx="108">
                  <c:v>-11.563206193729298</c:v>
                </c:pt>
                <c:pt idx="109">
                  <c:v>-11.422627827228485</c:v>
                </c:pt>
                <c:pt idx="110">
                  <c:v>-11.462069045211178</c:v>
                </c:pt>
                <c:pt idx="111">
                  <c:v>-11.607409937205457</c:v>
                </c:pt>
                <c:pt idx="112">
                  <c:v>-11.577230253347203</c:v>
                </c:pt>
                <c:pt idx="113">
                  <c:v>-11.539818525259246</c:v>
                </c:pt>
                <c:pt idx="114">
                  <c:v>-11.54908496245752</c:v>
                </c:pt>
                <c:pt idx="115">
                  <c:v>-11.497096321852982</c:v>
                </c:pt>
                <c:pt idx="116">
                  <c:v>-11.41147568750031</c:v>
                </c:pt>
                <c:pt idx="117">
                  <c:v>-11.594313940576301</c:v>
                </c:pt>
                <c:pt idx="118">
                  <c:v>-11.616692314266365</c:v>
                </c:pt>
                <c:pt idx="119">
                  <c:v>-11.385218737174478</c:v>
                </c:pt>
                <c:pt idx="120">
                  <c:v>-11.606815638340947</c:v>
                </c:pt>
                <c:pt idx="121">
                  <c:v>-11.690846769102269</c:v>
                </c:pt>
                <c:pt idx="122">
                  <c:v>-11.706081691508937</c:v>
                </c:pt>
                <c:pt idx="123">
                  <c:v>-11.682414588560926</c:v>
                </c:pt>
                <c:pt idx="124">
                  <c:v>-11.664806660207905</c:v>
                </c:pt>
                <c:pt idx="125">
                  <c:v>-11.369195734814289</c:v>
                </c:pt>
                <c:pt idx="126">
                  <c:v>-11.459698670747031</c:v>
                </c:pt>
                <c:pt idx="127">
                  <c:v>-11.314574898397387</c:v>
                </c:pt>
                <c:pt idx="128">
                  <c:v>-11.463172654027808</c:v>
                </c:pt>
                <c:pt idx="129">
                  <c:v>-11.459306934465372</c:v>
                </c:pt>
                <c:pt idx="130">
                  <c:v>-11.38464411727146</c:v>
                </c:pt>
                <c:pt idx="131">
                  <c:v>-11.243187798285728</c:v>
                </c:pt>
                <c:pt idx="132">
                  <c:v>-11.237497281998113</c:v>
                </c:pt>
                <c:pt idx="133">
                  <c:v>-11.043021933481993</c:v>
                </c:pt>
                <c:pt idx="134">
                  <c:v>-11.404658131386601</c:v>
                </c:pt>
                <c:pt idx="135">
                  <c:v>-11.513833427408336</c:v>
                </c:pt>
                <c:pt idx="136">
                  <c:v>-11.450569595584399</c:v>
                </c:pt>
                <c:pt idx="137">
                  <c:v>-11.542389484194862</c:v>
                </c:pt>
                <c:pt idx="138">
                  <c:v>-11.460848553224046</c:v>
                </c:pt>
                <c:pt idx="139">
                  <c:v>-11.395472182597947</c:v>
                </c:pt>
                <c:pt idx="140">
                  <c:v>-11.398518186567104</c:v>
                </c:pt>
                <c:pt idx="141">
                  <c:v>-11.405283852626463</c:v>
                </c:pt>
                <c:pt idx="142">
                  <c:v>-11.166845106666116</c:v>
                </c:pt>
                <c:pt idx="143">
                  <c:v>-11.027836669345135</c:v>
                </c:pt>
                <c:pt idx="144">
                  <c:v>-11.198471113814069</c:v>
                </c:pt>
                <c:pt idx="145">
                  <c:v>-11.226818408522398</c:v>
                </c:pt>
                <c:pt idx="146">
                  <c:v>-11.382946023594791</c:v>
                </c:pt>
                <c:pt idx="147">
                  <c:v>-11.430157856606623</c:v>
                </c:pt>
                <c:pt idx="148">
                  <c:v>-12.310389286802563</c:v>
                </c:pt>
                <c:pt idx="149">
                  <c:v>-12.154070902422228</c:v>
                </c:pt>
                <c:pt idx="150">
                  <c:v>-12.025399159747785</c:v>
                </c:pt>
                <c:pt idx="151">
                  <c:v>-12.202451533199277</c:v>
                </c:pt>
                <c:pt idx="152">
                  <c:v>-12.080743569744516</c:v>
                </c:pt>
                <c:pt idx="153">
                  <c:v>-12.439760042421298</c:v>
                </c:pt>
                <c:pt idx="154">
                  <c:v>-11.899059861216655</c:v>
                </c:pt>
                <c:pt idx="155">
                  <c:v>-11.816540759944244</c:v>
                </c:pt>
                <c:pt idx="156">
                  <c:v>-11.831461894905329</c:v>
                </c:pt>
                <c:pt idx="157">
                  <c:v>-11.922575681722126</c:v>
                </c:pt>
                <c:pt idx="158">
                  <c:v>-12.15121213517557</c:v>
                </c:pt>
                <c:pt idx="159">
                  <c:v>-12.182877478214417</c:v>
                </c:pt>
                <c:pt idx="160">
                  <c:v>-11.951517981250669</c:v>
                </c:pt>
                <c:pt idx="161">
                  <c:v>-11.810708006004774</c:v>
                </c:pt>
                <c:pt idx="162">
                  <c:v>-11.810708006004774</c:v>
                </c:pt>
                <c:pt idx="163">
                  <c:v>-11.876355796130394</c:v>
                </c:pt>
                <c:pt idx="164">
                  <c:v>-11.876355796130394</c:v>
                </c:pt>
                <c:pt idx="165">
                  <c:v>-11.957615001065999</c:v>
                </c:pt>
                <c:pt idx="166">
                  <c:v>-11.957615001065999</c:v>
                </c:pt>
                <c:pt idx="167">
                  <c:v>-12.093494548831837</c:v>
                </c:pt>
                <c:pt idx="168">
                  <c:v>-12.093494548831837</c:v>
                </c:pt>
                <c:pt idx="169">
                  <c:v>-12.145174585190395</c:v>
                </c:pt>
                <c:pt idx="170">
                  <c:v>-12.145174585190395</c:v>
                </c:pt>
                <c:pt idx="171">
                  <c:v>-11.923993609196399</c:v>
                </c:pt>
                <c:pt idx="172">
                  <c:v>-11.923993609196399</c:v>
                </c:pt>
                <c:pt idx="173">
                  <c:v>-11.552111720901017</c:v>
                </c:pt>
                <c:pt idx="174">
                  <c:v>-11.552111720901017</c:v>
                </c:pt>
                <c:pt idx="175">
                  <c:v>-11.472522898801531</c:v>
                </c:pt>
                <c:pt idx="176">
                  <c:v>-11.472522898801531</c:v>
                </c:pt>
                <c:pt idx="177">
                  <c:v>-10.30703547884073</c:v>
                </c:pt>
                <c:pt idx="178">
                  <c:v>-10.30703547884073</c:v>
                </c:pt>
                <c:pt idx="179">
                  <c:v>-10.30703547884073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802512"/>
        <c:axId val="592808000"/>
      </c:scatterChart>
      <c:valAx>
        <c:axId val="592800160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10352"/>
        <c:crossesAt val="-13"/>
        <c:crossBetween val="midCat"/>
      </c:valAx>
      <c:valAx>
        <c:axId val="592810352"/>
        <c:scaling>
          <c:orientation val="minMax"/>
          <c:max val="-8"/>
          <c:min val="-13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00160"/>
        <c:crosses val="autoZero"/>
        <c:crossBetween val="midCat"/>
        <c:majorUnit val="1"/>
      </c:valAx>
      <c:valAx>
        <c:axId val="592808000"/>
        <c:scaling>
          <c:orientation val="minMax"/>
          <c:max val="-7"/>
          <c:min val="-17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02512"/>
        <c:crosses val="max"/>
        <c:crossBetween val="midCat"/>
        <c:majorUnit val="2"/>
      </c:valAx>
      <c:valAx>
        <c:axId val="592802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2808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annual!$B$4:$B$183</c:f>
              <c:numCache>
                <c:formatCode>General</c:formatCode>
                <c:ptCount val="180"/>
                <c:pt idx="153" formatCode="0.00">
                  <c:v>-9.8140167038233717</c:v>
                </c:pt>
                <c:pt idx="154" formatCode="0.00">
                  <c:v>-9.8157416278124785</c:v>
                </c:pt>
                <c:pt idx="155" formatCode="0.00">
                  <c:v>-10.124223037133291</c:v>
                </c:pt>
                <c:pt idx="156" formatCode="0.00">
                  <c:v>-9.597552415548309</c:v>
                </c:pt>
                <c:pt idx="157" formatCode="0.00">
                  <c:v>-9.6550187500016893</c:v>
                </c:pt>
                <c:pt idx="158" formatCode="0.00">
                  <c:v>-9.9851802154419396</c:v>
                </c:pt>
                <c:pt idx="159" formatCode="0.00">
                  <c:v>-10.110220428568869</c:v>
                </c:pt>
                <c:pt idx="160" formatCode="0.00">
                  <c:v>-10.300364122921851</c:v>
                </c:pt>
                <c:pt idx="161" formatCode="0.00">
                  <c:v>-9.8309443379341239</c:v>
                </c:pt>
                <c:pt idx="162" formatCode="0.00">
                  <c:v>-9.5803654348161658</c:v>
                </c:pt>
                <c:pt idx="163" formatCode="0.00">
                  <c:v>-9.6438586317861628</c:v>
                </c:pt>
                <c:pt idx="164" formatCode="0.00">
                  <c:v>-9.5202210137385492</c:v>
                </c:pt>
                <c:pt idx="165" formatCode="0.00">
                  <c:v>-9.6360333247714998</c:v>
                </c:pt>
                <c:pt idx="166" formatCode="0.00">
                  <c:v>-9.9976674825832141</c:v>
                </c:pt>
                <c:pt idx="167" formatCode="0.00">
                  <c:v>-9.7407371341122637</c:v>
                </c:pt>
                <c:pt idx="168" formatCode="0.00">
                  <c:v>-9.812304942073327</c:v>
                </c:pt>
                <c:pt idx="169" formatCode="0.00">
                  <c:v>-10.017073655967211</c:v>
                </c:pt>
                <c:pt idx="170" formatCode="0.00">
                  <c:v>-9.3613550456940047</c:v>
                </c:pt>
                <c:pt idx="171" formatCode="0.00">
                  <c:v>-9.151848947976541</c:v>
                </c:pt>
                <c:pt idx="172" formatCode="0.00">
                  <c:v>-9.9285457314116954</c:v>
                </c:pt>
                <c:pt idx="173" formatCode="0.00">
                  <c:v>-9.249077440386305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annual!$F$4:$F$183</c:f>
              <c:numCache>
                <c:formatCode>General</c:formatCode>
                <c:ptCount val="180"/>
                <c:pt idx="128" formatCode="0.00">
                  <c:v>-10.135964739030193</c:v>
                </c:pt>
                <c:pt idx="129" formatCode="0.00">
                  <c:v>-9.5865156072485931</c:v>
                </c:pt>
                <c:pt idx="130" formatCode="0.00">
                  <c:v>-9.1476794605763363</c:v>
                </c:pt>
                <c:pt idx="131" formatCode="0.00">
                  <c:v>-9.1556182722667412</c:v>
                </c:pt>
                <c:pt idx="132" formatCode="0.00">
                  <c:v>-9.7871205193038229</c:v>
                </c:pt>
                <c:pt idx="133" formatCode="0.00">
                  <c:v>-9.2469004312178882</c:v>
                </c:pt>
                <c:pt idx="134" formatCode="0.00">
                  <c:v>-9.4442704304427441</c:v>
                </c:pt>
                <c:pt idx="135" formatCode="0.00">
                  <c:v>-9.7736659518714539</c:v>
                </c:pt>
                <c:pt idx="136" formatCode="0.00">
                  <c:v>-10.399116645661818</c:v>
                </c:pt>
                <c:pt idx="137" formatCode="0.00">
                  <c:v>-9.7454368039328418</c:v>
                </c:pt>
                <c:pt idx="138" formatCode="0.00">
                  <c:v>-9.7630925367818104</c:v>
                </c:pt>
                <c:pt idx="139" formatCode="0.00">
                  <c:v>-10.215127073762023</c:v>
                </c:pt>
                <c:pt idx="140" formatCode="0.00">
                  <c:v>-10.183054240743546</c:v>
                </c:pt>
                <c:pt idx="141" formatCode="0.00">
                  <c:v>-10.028420117858692</c:v>
                </c:pt>
                <c:pt idx="142" formatCode="0.00">
                  <c:v>-9.7131025809761731</c:v>
                </c:pt>
                <c:pt idx="143" formatCode="0.00">
                  <c:v>-9.8438398989011056</c:v>
                </c:pt>
                <c:pt idx="144" formatCode="0.00">
                  <c:v>-10.04787286915289</c:v>
                </c:pt>
                <c:pt idx="145" formatCode="0.00">
                  <c:v>-10.088736609783234</c:v>
                </c:pt>
                <c:pt idx="146" formatCode="0.00">
                  <c:v>-10.055724029465432</c:v>
                </c:pt>
                <c:pt idx="147" formatCode="0.00">
                  <c:v>-9.8745258435595886</c:v>
                </c:pt>
                <c:pt idx="148" formatCode="0.00">
                  <c:v>-9.3349326716557979</c:v>
                </c:pt>
                <c:pt idx="149" formatCode="0.00">
                  <c:v>-9.4435298800991134</c:v>
                </c:pt>
                <c:pt idx="150" formatCode="0.00">
                  <c:v>-10.266899325728412</c:v>
                </c:pt>
                <c:pt idx="151" formatCode="0.00">
                  <c:v>-10.171955587082351</c:v>
                </c:pt>
                <c:pt idx="152" formatCode="0.00">
                  <c:v>-10.077011848436292</c:v>
                </c:pt>
                <c:pt idx="153" formatCode="0.00">
                  <c:v>-9.8871243711441732</c:v>
                </c:pt>
                <c:pt idx="154" formatCode="0.00">
                  <c:v>-9.9400683140854422</c:v>
                </c:pt>
                <c:pt idx="155" formatCode="0.00">
                  <c:v>-10.256339888081211</c:v>
                </c:pt>
                <c:pt idx="156" formatCode="0.00">
                  <c:v>-10.478936162501657</c:v>
                </c:pt>
                <c:pt idx="157" formatCode="0.00">
                  <c:v>-10.363140902309697</c:v>
                </c:pt>
                <c:pt idx="158" formatCode="0.00">
                  <c:v>-10.054416896472283</c:v>
                </c:pt>
                <c:pt idx="159" formatCode="0.00">
                  <c:v>-9.9972422942647174</c:v>
                </c:pt>
                <c:pt idx="160" formatCode="0.00">
                  <c:v>-10.251150260169636</c:v>
                </c:pt>
                <c:pt idx="161" formatCode="0.00">
                  <c:v>-10.084293132439523</c:v>
                </c:pt>
                <c:pt idx="162" formatCode="0.00">
                  <c:v>-10.016054596796458</c:v>
                </c:pt>
                <c:pt idx="163" formatCode="0.00">
                  <c:v>-9.8328491365793571</c:v>
                </c:pt>
                <c:pt idx="164" formatCode="0.00">
                  <c:v>-9.6345277290272993</c:v>
                </c:pt>
                <c:pt idx="165" formatCode="0.00">
                  <c:v>-9.8189485394764233</c:v>
                </c:pt>
                <c:pt idx="166" formatCode="0.00">
                  <c:v>-10.111989462425903</c:v>
                </c:pt>
                <c:pt idx="167" formatCode="0.00">
                  <c:v>-10.211291439064253</c:v>
                </c:pt>
                <c:pt idx="168" formatCode="0.00">
                  <c:v>-10.310593415702602</c:v>
                </c:pt>
                <c:pt idx="169" formatCode="0.00">
                  <c:v>-10.12963834358127</c:v>
                </c:pt>
                <c:pt idx="170" formatCode="0.00">
                  <c:v>-9.5576337157713596</c:v>
                </c:pt>
                <c:pt idx="171" formatCode="0.00">
                  <c:v>-9.4636604521569776</c:v>
                </c:pt>
                <c:pt idx="172" formatCode="0.00">
                  <c:v>-9.4636604521569776</c:v>
                </c:pt>
                <c:pt idx="173" formatCode="0.00">
                  <c:v>-9.4636604521569776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annual!$D$4:$D$183</c:f>
              <c:numCache>
                <c:formatCode>General</c:formatCode>
                <c:ptCount val="180"/>
                <c:pt idx="149" formatCode="0.00">
                  <c:v>-10.292014393726875</c:v>
                </c:pt>
                <c:pt idx="150" formatCode="0.00">
                  <c:v>-10.380356273978911</c:v>
                </c:pt>
                <c:pt idx="151" formatCode="0.00">
                  <c:v>-10.009564947331102</c:v>
                </c:pt>
                <c:pt idx="152" formatCode="0.00">
                  <c:v>-9.7708069524032393</c:v>
                </c:pt>
                <c:pt idx="153" formatCode="0.00">
                  <c:v>-9.9993772586192726</c:v>
                </c:pt>
                <c:pt idx="154" formatCode="0.00">
                  <c:v>-9.7978690558615202</c:v>
                </c:pt>
                <c:pt idx="155" formatCode="0.00">
                  <c:v>-9.8352450249099146</c:v>
                </c:pt>
                <c:pt idx="156" formatCode="0.00">
                  <c:v>-9.463074147946168</c:v>
                </c:pt>
                <c:pt idx="157" formatCode="0.00">
                  <c:v>-9.2597885078972197</c:v>
                </c:pt>
                <c:pt idx="158" formatCode="0.00">
                  <c:v>-9.7727392350132103</c:v>
                </c:pt>
                <c:pt idx="159" formatCode="0.00">
                  <c:v>-10.18633333630196</c:v>
                </c:pt>
                <c:pt idx="160" formatCode="0.00">
                  <c:v>-10.351784513184807</c:v>
                </c:pt>
                <c:pt idx="161" formatCode="0.00">
                  <c:v>-10.093310952950574</c:v>
                </c:pt>
                <c:pt idx="162" formatCode="0.00">
                  <c:v>-9.608541262998644</c:v>
                </c:pt>
                <c:pt idx="163" formatCode="0.00">
                  <c:v>-9.4986535516116977</c:v>
                </c:pt>
                <c:pt idx="164" formatCode="0.00">
                  <c:v>-9.5520123806620862</c:v>
                </c:pt>
                <c:pt idx="165" formatCode="0.00">
                  <c:v>-9.6960504782214549</c:v>
                </c:pt>
                <c:pt idx="166" formatCode="0.00">
                  <c:v>-9.846188711359197</c:v>
                </c:pt>
                <c:pt idx="167" formatCode="0.00">
                  <c:v>-9.8507024861601487</c:v>
                </c:pt>
                <c:pt idx="168" formatCode="0.00">
                  <c:v>-10.325243207391463</c:v>
                </c:pt>
                <c:pt idx="169" formatCode="0.00">
                  <c:v>-9.7245748885936276</c:v>
                </c:pt>
                <c:pt idx="170" formatCode="0.00">
                  <c:v>-9.2819421351679647</c:v>
                </c:pt>
                <c:pt idx="171" formatCode="0.00">
                  <c:v>-9.2165979202489225</c:v>
                </c:pt>
                <c:pt idx="172" formatCode="0.00">
                  <c:v>-9.4058006428448717</c:v>
                </c:pt>
                <c:pt idx="173" formatCode="0.00">
                  <c:v>-9.5827309345596134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annual!$H$4:$H$183</c:f>
              <c:numCache>
                <c:formatCode>General</c:formatCode>
                <c:ptCount val="180"/>
                <c:pt idx="151" formatCode="0.00">
                  <c:v>-10.531019169331067</c:v>
                </c:pt>
                <c:pt idx="152" formatCode="0.00">
                  <c:v>-10.075789697459415</c:v>
                </c:pt>
                <c:pt idx="153" formatCode="0.00">
                  <c:v>-9.8011441165764239</c:v>
                </c:pt>
                <c:pt idx="154" formatCode="0.00">
                  <c:v>-9.673558048465587</c:v>
                </c:pt>
                <c:pt idx="155" formatCode="0.00">
                  <c:v>-10.214497080627071</c:v>
                </c:pt>
                <c:pt idx="156" formatCode="0.00">
                  <c:v>-10.049033158190403</c:v>
                </c:pt>
                <c:pt idx="157" formatCode="0.00">
                  <c:v>-9.9569320452003645</c:v>
                </c:pt>
                <c:pt idx="158" formatCode="0.00">
                  <c:v>-10.245561683422862</c:v>
                </c:pt>
                <c:pt idx="159" formatCode="0.00">
                  <c:v>-9.4457073844425921</c:v>
                </c:pt>
                <c:pt idx="160" formatCode="0.00">
                  <c:v>-10.012761690258221</c:v>
                </c:pt>
                <c:pt idx="161" formatCode="0.00">
                  <c:v>-9.65668237194323</c:v>
                </c:pt>
                <c:pt idx="162" formatCode="0.00">
                  <c:v>-9.6174037714493483</c:v>
                </c:pt>
                <c:pt idx="163" formatCode="0.00">
                  <c:v>-9.5459286101055483</c:v>
                </c:pt>
                <c:pt idx="164" formatCode="0.00">
                  <c:v>-9.4600395400381441</c:v>
                </c:pt>
                <c:pt idx="165" formatCode="0.00">
                  <c:v>-9.7252648972498399</c:v>
                </c:pt>
                <c:pt idx="166" formatCode="0.00">
                  <c:v>-9.927678550676708</c:v>
                </c:pt>
                <c:pt idx="167" formatCode="0.00">
                  <c:v>-9.9176535899812777</c:v>
                </c:pt>
                <c:pt idx="168" formatCode="0.00">
                  <c:v>-10.217708673036112</c:v>
                </c:pt>
                <c:pt idx="169" formatCode="0.00">
                  <c:v>-9.6987711991989869</c:v>
                </c:pt>
                <c:pt idx="170" formatCode="0.00">
                  <c:v>-9.2502423660963053</c:v>
                </c:pt>
                <c:pt idx="171" formatCode="0.00">
                  <c:v>-9.1067127333856668</c:v>
                </c:pt>
                <c:pt idx="172" formatCode="0.00">
                  <c:v>-9.2876969248547887</c:v>
                </c:pt>
                <c:pt idx="173" formatCode="0.00">
                  <c:v>-8.8995606369729447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802904"/>
        <c:axId val="592803296"/>
      </c:scatterChart>
      <c:valAx>
        <c:axId val="592802904"/>
        <c:scaling>
          <c:orientation val="minMax"/>
          <c:max val="2000"/>
          <c:min val="193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03296"/>
        <c:crossesAt val="-13"/>
        <c:crossBetween val="midCat"/>
      </c:valAx>
      <c:valAx>
        <c:axId val="592803296"/>
        <c:scaling>
          <c:orientation val="minMax"/>
          <c:max val="-8"/>
          <c:min val="-1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0290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annual!$J$4:$J$183</c:f>
              <c:numCache>
                <c:formatCode>General</c:formatCode>
                <c:ptCount val="180"/>
                <c:pt idx="125" formatCode="0.00">
                  <c:v>-8.4406560159715269</c:v>
                </c:pt>
                <c:pt idx="126" formatCode="0.00">
                  <c:v>-8.9020072920187037</c:v>
                </c:pt>
                <c:pt idx="127" formatCode="0.00">
                  <c:v>-9.3071452354124897</c:v>
                </c:pt>
                <c:pt idx="128" formatCode="0.00">
                  <c:v>-9.8738453593423099</c:v>
                </c:pt>
                <c:pt idx="129" formatCode="0.00">
                  <c:v>-9.4862605158136351</c:v>
                </c:pt>
                <c:pt idx="130" formatCode="0.00">
                  <c:v>-9.550659539414859</c:v>
                </c:pt>
                <c:pt idx="131" formatCode="0.00">
                  <c:v>-9.7581076864625285</c:v>
                </c:pt>
                <c:pt idx="132" formatCode="0.00">
                  <c:v>-9.8158654576759723</c:v>
                </c:pt>
                <c:pt idx="133" formatCode="0.00">
                  <c:v>-9.5726876885158561</c:v>
                </c:pt>
                <c:pt idx="134" formatCode="0.00">
                  <c:v>-9.6991448452912881</c:v>
                </c:pt>
                <c:pt idx="135" formatCode="0.00">
                  <c:v>-9.7974452967033407</c:v>
                </c:pt>
                <c:pt idx="136" formatCode="0.00">
                  <c:v>-10.028119211529487</c:v>
                </c:pt>
                <c:pt idx="137" formatCode="0.00">
                  <c:v>-9.6033938654326434</c:v>
                </c:pt>
                <c:pt idx="138" formatCode="0.00">
                  <c:v>-9.5508538006180785</c:v>
                </c:pt>
                <c:pt idx="139" formatCode="0.00">
                  <c:v>-9.2973959953564709</c:v>
                </c:pt>
                <c:pt idx="140" formatCode="0.00">
                  <c:v>-9.2152322426786082</c:v>
                </c:pt>
                <c:pt idx="141" formatCode="0.00">
                  <c:v>-9.0556280150951824</c:v>
                </c:pt>
                <c:pt idx="142" formatCode="0.00">
                  <c:v>-9.1355842041876869</c:v>
                </c:pt>
                <c:pt idx="143" formatCode="0.00">
                  <c:v>-9.6951047676614639</c:v>
                </c:pt>
                <c:pt idx="144" formatCode="0.00">
                  <c:v>-10.148616312460829</c:v>
                </c:pt>
                <c:pt idx="145" formatCode="0.00">
                  <c:v>-10.121674677793925</c:v>
                </c:pt>
                <c:pt idx="146" formatCode="0.00">
                  <c:v>-10.054020743044086</c:v>
                </c:pt>
                <c:pt idx="147" formatCode="0.00">
                  <c:v>-9.9579303583482126</c:v>
                </c:pt>
                <c:pt idx="148" formatCode="0.00">
                  <c:v>-9.6207660996890976</c:v>
                </c:pt>
                <c:pt idx="149" formatCode="0.00">
                  <c:v>-9.5480650366998869</c:v>
                </c:pt>
                <c:pt idx="150" formatCode="0.00">
                  <c:v>-9.8704614333231273</c:v>
                </c:pt>
                <c:pt idx="151" formatCode="0.00">
                  <c:v>-9.5468067226936526</c:v>
                </c:pt>
                <c:pt idx="152" formatCode="0.00">
                  <c:v>-9.6298736224675281</c:v>
                </c:pt>
                <c:pt idx="153" formatCode="0.00">
                  <c:v>-9.4677955329885339</c:v>
                </c:pt>
                <c:pt idx="154" formatCode="0.00">
                  <c:v>-9.0872740135034284</c:v>
                </c:pt>
                <c:pt idx="155" formatCode="0.00">
                  <c:v>-8.8774424550885449</c:v>
                </c:pt>
                <c:pt idx="156" formatCode="0.00">
                  <c:v>-8.800601885106774</c:v>
                </c:pt>
                <c:pt idx="157" formatCode="0.00">
                  <c:v>-9.2640375235768726</c:v>
                </c:pt>
                <c:pt idx="158" formatCode="0.00">
                  <c:v>-9.5147471614474721</c:v>
                </c:pt>
                <c:pt idx="159" formatCode="0.00">
                  <c:v>-9.3502828978196604</c:v>
                </c:pt>
                <c:pt idx="160" formatCode="0.00">
                  <c:v>-9.8294533286137309</c:v>
                </c:pt>
                <c:pt idx="161" formatCode="0.00">
                  <c:v>-9.8723693016626441</c:v>
                </c:pt>
                <c:pt idx="162" formatCode="0.00">
                  <c:v>-9.833447400715043</c:v>
                </c:pt>
                <c:pt idx="163" formatCode="0.00">
                  <c:v>-9.8336593410086657</c:v>
                </c:pt>
                <c:pt idx="164" formatCode="0.00">
                  <c:v>-9.6888871770495388</c:v>
                </c:pt>
                <c:pt idx="165" formatCode="0.00">
                  <c:v>-9.6362176400073807</c:v>
                </c:pt>
                <c:pt idx="166" formatCode="0.00">
                  <c:v>-9.6115679298740488</c:v>
                </c:pt>
                <c:pt idx="167" formatCode="0.00">
                  <c:v>-9.8121751410076214</c:v>
                </c:pt>
                <c:pt idx="168" formatCode="0.00">
                  <c:v>-10.051500386900074</c:v>
                </c:pt>
                <c:pt idx="169" formatCode="0.00">
                  <c:v>-9.479868582028109</c:v>
                </c:pt>
                <c:pt idx="170" formatCode="0.00">
                  <c:v>-9.1889092653163704</c:v>
                </c:pt>
                <c:pt idx="171" formatCode="0.00">
                  <c:v>-9.1921848193045452</c:v>
                </c:pt>
                <c:pt idx="172" formatCode="0.00">
                  <c:v>-9.3026755541471715</c:v>
                </c:pt>
              </c:numCache>
            </c:numRef>
          </c:yVal>
          <c:smooth val="0"/>
        </c:ser>
        <c:ser>
          <c:idx val="2"/>
          <c:order val="1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annual!$L$4:$L$183</c:f>
              <c:numCache>
                <c:formatCode>General</c:formatCode>
                <c:ptCount val="180"/>
                <c:pt idx="126" formatCode="0.00">
                  <c:v>-8.4829904796583424</c:v>
                </c:pt>
                <c:pt idx="127" formatCode="0.00">
                  <c:v>-8.8017621756473989</c:v>
                </c:pt>
                <c:pt idx="128" formatCode="0.00">
                  <c:v>-9.192252026827024</c:v>
                </c:pt>
                <c:pt idx="129" formatCode="0.00">
                  <c:v>-8.6894453735252313</c:v>
                </c:pt>
                <c:pt idx="130" formatCode="0.00">
                  <c:v>-8.3903983702117149</c:v>
                </c:pt>
                <c:pt idx="131" formatCode="0.00">
                  <c:v>-8.4597268970821329</c:v>
                </c:pt>
                <c:pt idx="132" formatCode="0.00">
                  <c:v>-9.0431468757472526</c:v>
                </c:pt>
                <c:pt idx="133" formatCode="0.00">
                  <c:v>-8.9365495842962659</c:v>
                </c:pt>
                <c:pt idx="134" formatCode="0.00">
                  <c:v>-9.4335671617103767</c:v>
                </c:pt>
                <c:pt idx="135" formatCode="0.00">
                  <c:v>-9.5618702444291301</c:v>
                </c:pt>
                <c:pt idx="136" formatCode="0.00">
                  <c:v>-9.6397401365749378</c:v>
                </c:pt>
                <c:pt idx="137" formatCode="0.00">
                  <c:v>-9.8383083919734879</c:v>
                </c:pt>
                <c:pt idx="138" formatCode="0.00">
                  <c:v>-9.9352839612540791</c:v>
                </c:pt>
                <c:pt idx="139" formatCode="0.00">
                  <c:v>-9.8673425646673554</c:v>
                </c:pt>
                <c:pt idx="140" formatCode="0.00">
                  <c:v>-9.613898485673495</c:v>
                </c:pt>
                <c:pt idx="141" formatCode="0.00">
                  <c:v>-9.3230103161675526</c:v>
                </c:pt>
                <c:pt idx="142" formatCode="0.00">
                  <c:v>-9.0041899240591139</c:v>
                </c:pt>
                <c:pt idx="143" formatCode="0.00">
                  <c:v>-9.6984007663306055</c:v>
                </c:pt>
                <c:pt idx="144" formatCode="0.00">
                  <c:v>-10.263737334687885</c:v>
                </c:pt>
                <c:pt idx="145" formatCode="0.00">
                  <c:v>-10.177535539217706</c:v>
                </c:pt>
                <c:pt idx="146" formatCode="0.00">
                  <c:v>-9.9908180891382266</c:v>
                </c:pt>
                <c:pt idx="147" formatCode="0.00">
                  <c:v>-9.6861410974861997</c:v>
                </c:pt>
                <c:pt idx="148" formatCode="0.00">
                  <c:v>-9.414841007207988</c:v>
                </c:pt>
                <c:pt idx="149" formatCode="0.00">
                  <c:v>-9.5018390060254507</c:v>
                </c:pt>
                <c:pt idx="150" formatCode="0.00">
                  <c:v>-9.6849454793515619</c:v>
                </c:pt>
                <c:pt idx="151" formatCode="0.00">
                  <c:v>-9.5031892320484417</c:v>
                </c:pt>
                <c:pt idx="152" formatCode="0.00">
                  <c:v>-9.4069787641517344</c:v>
                </c:pt>
                <c:pt idx="153" formatCode="0.00">
                  <c:v>-9.1992514717836773</c:v>
                </c:pt>
                <c:pt idx="154" formatCode="0.00">
                  <c:v>-8.9991543019300888</c:v>
                </c:pt>
                <c:pt idx="155" formatCode="0.00">
                  <c:v>-9.1341854534567961</c:v>
                </c:pt>
                <c:pt idx="156" formatCode="0.00">
                  <c:v>-9.2424262038807488</c:v>
                </c:pt>
                <c:pt idx="157" formatCode="0.00">
                  <c:v>-9.6513173193266173</c:v>
                </c:pt>
                <c:pt idx="158" formatCode="0.00">
                  <c:v>-9.8226905264794073</c:v>
                </c:pt>
                <c:pt idx="159" formatCode="0.00">
                  <c:v>-9.7837352431728899</c:v>
                </c:pt>
                <c:pt idx="160" formatCode="0.00">
                  <c:v>-9.8636746269432329</c:v>
                </c:pt>
                <c:pt idx="161" formatCode="0.00">
                  <c:v>-9.660476020922685</c:v>
                </c:pt>
                <c:pt idx="162" formatCode="0.00">
                  <c:v>-9.6108697949119364</c:v>
                </c:pt>
                <c:pt idx="163" formatCode="0.00">
                  <c:v>-9.6353972032291644</c:v>
                </c:pt>
                <c:pt idx="164" formatCode="0.00">
                  <c:v>-9.5985877878852275</c:v>
                </c:pt>
                <c:pt idx="165" formatCode="0.00">
                  <c:v>-9.6559651141401588</c:v>
                </c:pt>
                <c:pt idx="166" formatCode="0.00">
                  <c:v>-9.6510496520900375</c:v>
                </c:pt>
                <c:pt idx="167" formatCode="0.00">
                  <c:v>-9.6246913875937103</c:v>
                </c:pt>
                <c:pt idx="168" formatCode="0.00">
                  <c:v>-9.556727464658076</c:v>
                </c:pt>
                <c:pt idx="169" formatCode="0.00">
                  <c:v>-9.3266085456661312</c:v>
                </c:pt>
                <c:pt idx="170" formatCode="0.00">
                  <c:v>-9.1824086694368265</c:v>
                </c:pt>
                <c:pt idx="171" formatCode="0.00">
                  <c:v>-9.2191139706258749</c:v>
                </c:pt>
                <c:pt idx="172" formatCode="0.00">
                  <c:v>-9.3403090741900279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812312"/>
        <c:axId val="592813488"/>
      </c:scatterChart>
      <c:valAx>
        <c:axId val="592812312"/>
        <c:scaling>
          <c:orientation val="minMax"/>
          <c:max val="2000"/>
          <c:min val="193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13488"/>
        <c:crossesAt val="-13"/>
        <c:crossBetween val="midCat"/>
      </c:valAx>
      <c:valAx>
        <c:axId val="592813488"/>
        <c:scaling>
          <c:orientation val="minMax"/>
          <c:max val="-8"/>
          <c:min val="-1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1231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annual!$N$4:$N$183</c:f>
              <c:numCache>
                <c:formatCode>General</c:formatCode>
                <c:ptCount val="180"/>
                <c:pt idx="123" formatCode="0.00">
                  <c:v>-11.746763530866479</c:v>
                </c:pt>
                <c:pt idx="124" formatCode="0.00">
                  <c:v>-11.293634306164563</c:v>
                </c:pt>
                <c:pt idx="125" formatCode="0.00">
                  <c:v>-10.840505081462645</c:v>
                </c:pt>
                <c:pt idx="126" formatCode="0.00">
                  <c:v>-11.295150712009734</c:v>
                </c:pt>
                <c:pt idx="127" formatCode="0.00">
                  <c:v>-11.591767851984581</c:v>
                </c:pt>
                <c:pt idx="128" formatCode="0.00">
                  <c:v>-12.005259964407141</c:v>
                </c:pt>
                <c:pt idx="129" formatCode="0.00">
                  <c:v>-11.707203135222084</c:v>
                </c:pt>
                <c:pt idx="130" formatCode="0.00">
                  <c:v>-11.401561656402148</c:v>
                </c:pt>
                <c:pt idx="131" formatCode="0.00">
                  <c:v>-11.280610418497385</c:v>
                </c:pt>
                <c:pt idx="132" formatCode="0.00">
                  <c:v>-12.265614622142685</c:v>
                </c:pt>
                <c:pt idx="133" formatCode="0.00">
                  <c:v>-12.004639879841655</c:v>
                </c:pt>
                <c:pt idx="134" formatCode="0.00">
                  <c:v>-11.58454905275018</c:v>
                </c:pt>
                <c:pt idx="135" formatCode="0.00">
                  <c:v>-11.980570010251776</c:v>
                </c:pt>
                <c:pt idx="136" formatCode="0.00">
                  <c:v>-11.80681047009733</c:v>
                </c:pt>
                <c:pt idx="137" formatCode="0.00">
                  <c:v>-11.808383312344837</c:v>
                </c:pt>
                <c:pt idx="138" formatCode="0.00">
                  <c:v>-11.360426981486153</c:v>
                </c:pt>
                <c:pt idx="139" formatCode="0.00">
                  <c:v>-11.717393548878176</c:v>
                </c:pt>
                <c:pt idx="140" formatCode="0.00">
                  <c:v>-11.62088211461583</c:v>
                </c:pt>
                <c:pt idx="141" formatCode="0.00">
                  <c:v>-11.769655332069197</c:v>
                </c:pt>
                <c:pt idx="142" formatCode="0.00">
                  <c:v>-11.802180488327142</c:v>
                </c:pt>
                <c:pt idx="143" formatCode="0.00">
                  <c:v>-11.826378660039104</c:v>
                </c:pt>
                <c:pt idx="144" formatCode="0.00">
                  <c:v>-11.826378660039104</c:v>
                </c:pt>
                <c:pt idx="145" formatCode="0.00">
                  <c:v>-11.826378660039104</c:v>
                </c:pt>
                <c:pt idx="146" formatCode="0.00">
                  <c:v>-11.551827402578651</c:v>
                </c:pt>
                <c:pt idx="147" formatCode="0.00">
                  <c:v>-11.492551923225706</c:v>
                </c:pt>
                <c:pt idx="148" formatCode="0.00">
                  <c:v>-11.4115688525611</c:v>
                </c:pt>
                <c:pt idx="149" formatCode="0.00">
                  <c:v>-11.775262141929739</c:v>
                </c:pt>
                <c:pt idx="150" formatCode="0.00">
                  <c:v>-11.983803874053715</c:v>
                </c:pt>
                <c:pt idx="151" formatCode="0.00">
                  <c:v>-12.076525544532739</c:v>
                </c:pt>
                <c:pt idx="152" formatCode="0.00">
                  <c:v>-11.822885862450732</c:v>
                </c:pt>
                <c:pt idx="153" formatCode="0.00">
                  <c:v>-11.680449050257266</c:v>
                </c:pt>
                <c:pt idx="154" formatCode="0.00">
                  <c:v>-11.521110979891951</c:v>
                </c:pt>
                <c:pt idx="155" formatCode="0.00">
                  <c:v>-11.445643251051024</c:v>
                </c:pt>
                <c:pt idx="156" formatCode="0.00">
                  <c:v>-11.517331345582557</c:v>
                </c:pt>
                <c:pt idx="157" formatCode="0.00">
                  <c:v>-11.623379979820907</c:v>
                </c:pt>
                <c:pt idx="158" formatCode="0.00">
                  <c:v>-11.521318689321115</c:v>
                </c:pt>
                <c:pt idx="159" formatCode="0.00">
                  <c:v>-11.968790269762165</c:v>
                </c:pt>
                <c:pt idx="160" formatCode="0.00">
                  <c:v>-11.920373294249977</c:v>
                </c:pt>
                <c:pt idx="161" formatCode="0.00">
                  <c:v>-11.850244482188838</c:v>
                </c:pt>
                <c:pt idx="162" formatCode="0.00">
                  <c:v>-11.601746003413753</c:v>
                </c:pt>
                <c:pt idx="163" formatCode="0.00">
                  <c:v>-11.572578728090773</c:v>
                </c:pt>
                <c:pt idx="164" formatCode="0.00">
                  <c:v>-11.371223617849951</c:v>
                </c:pt>
                <c:pt idx="165" formatCode="0.00">
                  <c:v>-11.312378844363108</c:v>
                </c:pt>
                <c:pt idx="166" formatCode="0.00">
                  <c:v>-11.305537482837554</c:v>
                </c:pt>
                <c:pt idx="167" formatCode="0.00">
                  <c:v>-11.284134453300323</c:v>
                </c:pt>
                <c:pt idx="168" formatCode="0.00">
                  <c:v>-11.268210957659267</c:v>
                </c:pt>
                <c:pt idx="169" formatCode="0.00">
                  <c:v>-10.992138353344933</c:v>
                </c:pt>
                <c:pt idx="170" formatCode="0.00">
                  <c:v>-11.191523732269848</c:v>
                </c:pt>
                <c:pt idx="171" formatCode="0.00">
                  <c:v>-10.976169368486348</c:v>
                </c:pt>
                <c:pt idx="172" formatCode="0.00">
                  <c:v>-11.056093331950029</c:v>
                </c:pt>
                <c:pt idx="173" formatCode="0.00">
                  <c:v>-11.021179245408883</c:v>
                </c:pt>
                <c:pt idx="174" formatCode="0.00">
                  <c:v>-11.237320453884424</c:v>
                </c:pt>
                <c:pt idx="175" formatCode="0.00">
                  <c:v>-11.24430944817132</c:v>
                </c:pt>
                <c:pt idx="176" formatCode="0.00">
                  <c:v>-11.258262775850602</c:v>
                </c:pt>
                <c:pt idx="177" formatCode="0.00">
                  <c:v>-11.557486570059542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annual!$R$4:$R$183</c:f>
              <c:numCache>
                <c:formatCode>General</c:formatCode>
                <c:ptCount val="180"/>
                <c:pt idx="84" formatCode="0.00">
                  <c:v>-10.478880012184943</c:v>
                </c:pt>
                <c:pt idx="85" formatCode="0.00">
                  <c:v>-10.942870475066337</c:v>
                </c:pt>
                <c:pt idx="86" formatCode="0.00">
                  <c:v>-10.95193910583429</c:v>
                </c:pt>
                <c:pt idx="87" formatCode="0.00">
                  <c:v>-10.876844126267633</c:v>
                </c:pt>
                <c:pt idx="88" formatCode="0.00">
                  <c:v>-11.122718071472875</c:v>
                </c:pt>
                <c:pt idx="89" formatCode="0.00">
                  <c:v>-11.270188936911522</c:v>
                </c:pt>
                <c:pt idx="90" formatCode="0.00">
                  <c:v>-11.194084420242504</c:v>
                </c:pt>
                <c:pt idx="91" formatCode="0.00">
                  <c:v>-11.145476063772078</c:v>
                </c:pt>
                <c:pt idx="92" formatCode="0.00">
                  <c:v>-11.407335285953359</c:v>
                </c:pt>
                <c:pt idx="93" formatCode="0.00">
                  <c:v>-11.32684793224929</c:v>
                </c:pt>
                <c:pt idx="94" formatCode="0.00">
                  <c:v>-11.266966688631999</c:v>
                </c:pt>
                <c:pt idx="95" formatCode="0.00">
                  <c:v>-11.366883681550302</c:v>
                </c:pt>
                <c:pt idx="96" formatCode="0.00">
                  <c:v>-11.402215794681103</c:v>
                </c:pt>
                <c:pt idx="97" formatCode="0.00">
                  <c:v>-11.609374257188017</c:v>
                </c:pt>
                <c:pt idx="98" formatCode="0.00">
                  <c:v>-11.689000785468199</c:v>
                </c:pt>
                <c:pt idx="99" formatCode="0.00">
                  <c:v>-11.689310234141679</c:v>
                </c:pt>
                <c:pt idx="100" formatCode="0.00">
                  <c:v>-11.689540458773884</c:v>
                </c:pt>
                <c:pt idx="101" formatCode="0.00">
                  <c:v>-11.399521165488745</c:v>
                </c:pt>
                <c:pt idx="102" formatCode="0.00">
                  <c:v>-11.419210975933805</c:v>
                </c:pt>
                <c:pt idx="103" formatCode="0.00">
                  <c:v>-11.476929541728065</c:v>
                </c:pt>
                <c:pt idx="104" formatCode="0.00">
                  <c:v>-11.722373058535164</c:v>
                </c:pt>
                <c:pt idx="105" formatCode="0.00">
                  <c:v>-11.976881622513394</c:v>
                </c:pt>
                <c:pt idx="106" formatCode="0.00">
                  <c:v>-11.552554512752327</c:v>
                </c:pt>
                <c:pt idx="107" formatCode="0.00">
                  <c:v>-11.571464657370246</c:v>
                </c:pt>
                <c:pt idx="108" formatCode="0.00">
                  <c:v>-11.538620019725997</c:v>
                </c:pt>
                <c:pt idx="109" formatCode="0.00">
                  <c:v>-11.571039197333061</c:v>
                </c:pt>
                <c:pt idx="110" formatCode="0.00">
                  <c:v>-11.610533896124799</c:v>
                </c:pt>
                <c:pt idx="111" formatCode="0.00">
                  <c:v>-11.526735941257764</c:v>
                </c:pt>
                <c:pt idx="112" formatCode="0.00">
                  <c:v>-11.484910156034562</c:v>
                </c:pt>
                <c:pt idx="113" formatCode="0.00">
                  <c:v>-11.576459262925203</c:v>
                </c:pt>
                <c:pt idx="114" formatCode="0.00">
                  <c:v>-11.403684876558492</c:v>
                </c:pt>
                <c:pt idx="115" formatCode="0.00">
                  <c:v>-11.541230036045008</c:v>
                </c:pt>
                <c:pt idx="116" formatCode="0.00">
                  <c:v>-11.779688382557865</c:v>
                </c:pt>
                <c:pt idx="117" formatCode="0.00">
                  <c:v>-12.132651616843884</c:v>
                </c:pt>
                <c:pt idx="118" formatCode="0.00">
                  <c:v>-11.916639200940757</c:v>
                </c:pt>
                <c:pt idx="119" formatCode="0.00">
                  <c:v>-11.660150698416135</c:v>
                </c:pt>
                <c:pt idx="120" formatCode="0.00">
                  <c:v>-11.885004433453757</c:v>
                </c:pt>
                <c:pt idx="121" formatCode="0.00">
                  <c:v>-12.052291847766718</c:v>
                </c:pt>
                <c:pt idx="122" formatCode="0.00">
                  <c:v>-11.761846683601654</c:v>
                </c:pt>
                <c:pt idx="123" formatCode="0.00">
                  <c:v>-11.605388255747794</c:v>
                </c:pt>
                <c:pt idx="124" formatCode="0.00">
                  <c:v>-11.133784928527517</c:v>
                </c:pt>
                <c:pt idx="125" formatCode="0.00">
                  <c:v>-11.484369208720521</c:v>
                </c:pt>
                <c:pt idx="126" formatCode="0.00">
                  <c:v>-11.599640951775498</c:v>
                </c:pt>
                <c:pt idx="127" formatCode="0.00">
                  <c:v>-11.599640951775498</c:v>
                </c:pt>
                <c:pt idx="128" formatCode="0.00">
                  <c:v>-11.881298145679695</c:v>
                </c:pt>
                <c:pt idx="129" formatCode="0.00">
                  <c:v>-11.696145937918097</c:v>
                </c:pt>
                <c:pt idx="130" formatCode="0.00">
                  <c:v>-11.780538611882118</c:v>
                </c:pt>
                <c:pt idx="131" formatCode="0.00">
                  <c:v>-11.650593484725345</c:v>
                </c:pt>
                <c:pt idx="132" formatCode="0.00">
                  <c:v>-11.695346611408292</c:v>
                </c:pt>
                <c:pt idx="133" formatCode="0.00">
                  <c:v>-11.296526731497059</c:v>
                </c:pt>
                <c:pt idx="134" formatCode="0.00">
                  <c:v>-11.445828567638953</c:v>
                </c:pt>
                <c:pt idx="135" formatCode="0.00">
                  <c:v>-11.556906634081455</c:v>
                </c:pt>
                <c:pt idx="136" formatCode="0.00">
                  <c:v>-12.044442517914224</c:v>
                </c:pt>
                <c:pt idx="137" formatCode="0.00">
                  <c:v>-11.945467063953419</c:v>
                </c:pt>
                <c:pt idx="138" formatCode="0.00">
                  <c:v>-11.587401935778287</c:v>
                </c:pt>
                <c:pt idx="139" formatCode="0.00">
                  <c:v>-11.704230604188428</c:v>
                </c:pt>
                <c:pt idx="140" formatCode="0.00">
                  <c:v>-11.612543455952657</c:v>
                </c:pt>
                <c:pt idx="141" formatCode="0.00">
                  <c:v>-11.682542576592509</c:v>
                </c:pt>
                <c:pt idx="142" formatCode="0.00">
                  <c:v>-11.211710966480943</c:v>
                </c:pt>
                <c:pt idx="143" formatCode="0.00">
                  <c:v>-11.258264756525948</c:v>
                </c:pt>
                <c:pt idx="144" formatCode="0.00">
                  <c:v>-11.352808740772105</c:v>
                </c:pt>
                <c:pt idx="145" formatCode="0.00">
                  <c:v>-11.48167850092749</c:v>
                </c:pt>
                <c:pt idx="146" formatCode="0.00">
                  <c:v>-11.549370630712191</c:v>
                </c:pt>
                <c:pt idx="147" formatCode="0.00">
                  <c:v>-11.711962066191068</c:v>
                </c:pt>
                <c:pt idx="148" formatCode="0.00">
                  <c:v>-11.715339857582167</c:v>
                </c:pt>
                <c:pt idx="149" formatCode="0.00">
                  <c:v>-11.717752107873537</c:v>
                </c:pt>
                <c:pt idx="150" formatCode="0.00">
                  <c:v>-11.791261576898496</c:v>
                </c:pt>
                <c:pt idx="151" formatCode="0.00">
                  <c:v>-11.728540778698408</c:v>
                </c:pt>
                <c:pt idx="152" formatCode="0.00">
                  <c:v>-11.681877554924153</c:v>
                </c:pt>
                <c:pt idx="153" formatCode="0.00">
                  <c:v>-11.532030324237201</c:v>
                </c:pt>
                <c:pt idx="154" formatCode="0.00">
                  <c:v>-11.557154307374509</c:v>
                </c:pt>
                <c:pt idx="155" formatCode="0.00">
                  <c:v>-11.564306577722746</c:v>
                </c:pt>
                <c:pt idx="156" formatCode="0.00">
                  <c:v>-11.63937079855137</c:v>
                </c:pt>
                <c:pt idx="157" formatCode="0.00">
                  <c:v>-12.019798474440956</c:v>
                </c:pt>
                <c:pt idx="158" formatCode="0.00">
                  <c:v>-12.20543062279798</c:v>
                </c:pt>
                <c:pt idx="159" formatCode="0.00">
                  <c:v>-12.163563856230653</c:v>
                </c:pt>
                <c:pt idx="160" formatCode="0.00">
                  <c:v>-12.207163201758073</c:v>
                </c:pt>
                <c:pt idx="161" formatCode="0.00">
                  <c:v>-11.89874696345473</c:v>
                </c:pt>
                <c:pt idx="162" formatCode="0.00">
                  <c:v>-11.597510547641793</c:v>
                </c:pt>
                <c:pt idx="163" formatCode="0.00">
                  <c:v>-11.383169742323501</c:v>
                </c:pt>
                <c:pt idx="164" formatCode="0.00">
                  <c:v>-11.475167663255135</c:v>
                </c:pt>
                <c:pt idx="165" formatCode="0.00">
                  <c:v>-11.815472768051977</c:v>
                </c:pt>
                <c:pt idx="166" formatCode="0.00">
                  <c:v>-11.604597274116728</c:v>
                </c:pt>
                <c:pt idx="167" formatCode="0.00">
                  <c:v>-11.398288456311164</c:v>
                </c:pt>
                <c:pt idx="168" formatCode="0.00">
                  <c:v>-11.526935057134065</c:v>
                </c:pt>
                <c:pt idx="169" formatCode="0.00">
                  <c:v>-11.677828334273435</c:v>
                </c:pt>
                <c:pt idx="170" formatCode="0.00">
                  <c:v>-11.310411896399154</c:v>
                </c:pt>
                <c:pt idx="171" formatCode="0.00">
                  <c:v>-11.510673515657864</c:v>
                </c:pt>
                <c:pt idx="172" formatCode="0.00">
                  <c:v>-11.688702479887091</c:v>
                </c:pt>
                <c:pt idx="173" formatCode="0.00">
                  <c:v>-11.182875840531549</c:v>
                </c:pt>
                <c:pt idx="174" formatCode="0.00">
                  <c:v>-11.41909886861729</c:v>
                </c:pt>
                <c:pt idx="175" formatCode="0.00">
                  <c:v>-11.662619084054572</c:v>
                </c:pt>
                <c:pt idx="176" formatCode="0.00">
                  <c:v>-11.356814838020895</c:v>
                </c:pt>
                <c:pt idx="177" formatCode="0.00">
                  <c:v>-12.024737042758124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annual!$P$4:$P$183</c:f>
              <c:numCache>
                <c:formatCode>General</c:formatCode>
                <c:ptCount val="180"/>
                <c:pt idx="97" formatCode="0.00">
                  <c:v>-11.901137070975015</c:v>
                </c:pt>
                <c:pt idx="98" formatCode="0.00">
                  <c:v>-12.280760139793481</c:v>
                </c:pt>
                <c:pt idx="99" formatCode="0.00">
                  <c:v>-11.583146316824614</c:v>
                </c:pt>
                <c:pt idx="100" formatCode="0.00">
                  <c:v>-11.064133312153324</c:v>
                </c:pt>
                <c:pt idx="101" formatCode="0.00">
                  <c:v>-10.693204498546638</c:v>
                </c:pt>
                <c:pt idx="102" formatCode="0.00">
                  <c:v>-10.317781296510432</c:v>
                </c:pt>
                <c:pt idx="103" formatCode="0.00">
                  <c:v>-11.003392203317608</c:v>
                </c:pt>
                <c:pt idx="104" formatCode="0.00">
                  <c:v>-11.461988079284245</c:v>
                </c:pt>
                <c:pt idx="105" formatCode="0.00">
                  <c:v>-11.76500205229587</c:v>
                </c:pt>
                <c:pt idx="106" formatCode="0.00">
                  <c:v>-10.9347020055008</c:v>
                </c:pt>
                <c:pt idx="107" formatCode="0.00">
                  <c:v>-11.413919692389992</c:v>
                </c:pt>
                <c:pt idx="108" formatCode="0.00">
                  <c:v>-11.414101302065639</c:v>
                </c:pt>
                <c:pt idx="109" formatCode="0.00">
                  <c:v>-11.708230950390021</c:v>
                </c:pt>
                <c:pt idx="110" formatCode="0.00">
                  <c:v>-12.047936181881582</c:v>
                </c:pt>
                <c:pt idx="111" formatCode="0.00">
                  <c:v>-11.438740366894995</c:v>
                </c:pt>
                <c:pt idx="112" formatCode="0.00">
                  <c:v>-11.764374583323882</c:v>
                </c:pt>
                <c:pt idx="113" formatCode="0.00">
                  <c:v>-12.109307229138293</c:v>
                </c:pt>
                <c:pt idx="114" formatCode="0.00">
                  <c:v>-11.535811786237494</c:v>
                </c:pt>
                <c:pt idx="115" formatCode="0.00">
                  <c:v>-11.535811786237494</c:v>
                </c:pt>
                <c:pt idx="116" formatCode="0.00">
                  <c:v>-12.094561447453618</c:v>
                </c:pt>
                <c:pt idx="117" formatCode="0.00">
                  <c:v>-12.216798206440739</c:v>
                </c:pt>
                <c:pt idx="118" formatCode="0.00">
                  <c:v>-11.374269897976333</c:v>
                </c:pt>
                <c:pt idx="119" formatCode="0.00">
                  <c:v>-11.003536601727751</c:v>
                </c:pt>
                <c:pt idx="120" formatCode="0.00">
                  <c:v>-11.380279907608104</c:v>
                </c:pt>
                <c:pt idx="121" formatCode="0.00">
                  <c:v>-12.058852182898939</c:v>
                </c:pt>
                <c:pt idx="122" formatCode="0.00">
                  <c:v>-11.75253262404998</c:v>
                </c:pt>
                <c:pt idx="123" formatCode="0.00">
                  <c:v>-11.446213065201023</c:v>
                </c:pt>
                <c:pt idx="124" formatCode="0.00">
                  <c:v>-11.619445259800194</c:v>
                </c:pt>
                <c:pt idx="125" formatCode="0.00">
                  <c:v>-11.411516104902546</c:v>
                </c:pt>
                <c:pt idx="126" formatCode="0.00">
                  <c:v>-11.635635836894526</c:v>
                </c:pt>
                <c:pt idx="127" formatCode="0.00">
                  <c:v>-11.26889491979262</c:v>
                </c:pt>
                <c:pt idx="128" formatCode="0.00">
                  <c:v>-11.401208349174585</c:v>
                </c:pt>
                <c:pt idx="129" formatCode="0.00">
                  <c:v>-11.002696373060617</c:v>
                </c:pt>
                <c:pt idx="130" formatCode="0.00">
                  <c:v>-11.11429002910112</c:v>
                </c:pt>
                <c:pt idx="131" formatCode="0.00">
                  <c:v>-11.067787427011721</c:v>
                </c:pt>
                <c:pt idx="132" formatCode="0.00">
                  <c:v>-11.531855522995418</c:v>
                </c:pt>
                <c:pt idx="133" formatCode="0.00">
                  <c:v>-11.618333665624409</c:v>
                </c:pt>
                <c:pt idx="134" formatCode="0.00">
                  <c:v>-11.503070235616372</c:v>
                </c:pt>
                <c:pt idx="135" formatCode="0.00">
                  <c:v>-11.518659046926464</c:v>
                </c:pt>
                <c:pt idx="136" formatCode="0.00">
                  <c:v>-11.650674339267209</c:v>
                </c:pt>
                <c:pt idx="137" formatCode="0.00">
                  <c:v>-11.757190494549288</c:v>
                </c:pt>
                <c:pt idx="138" formatCode="0.00">
                  <c:v>-11.62305184006906</c:v>
                </c:pt>
                <c:pt idx="139" formatCode="0.00">
                  <c:v>-11.552946802294066</c:v>
                </c:pt>
                <c:pt idx="140" formatCode="0.00">
                  <c:v>-11.566250667492675</c:v>
                </c:pt>
                <c:pt idx="141" formatCode="0.00">
                  <c:v>-11.552776987034042</c:v>
                </c:pt>
                <c:pt idx="142" formatCode="0.00">
                  <c:v>-11.110525867770166</c:v>
                </c:pt>
                <c:pt idx="143" formatCode="0.00">
                  <c:v>-11.724214508626494</c:v>
                </c:pt>
                <c:pt idx="144" formatCode="0.00">
                  <c:v>-12.194097563275577</c:v>
                </c:pt>
                <c:pt idx="145" formatCode="0.00">
                  <c:v>-11.886348929505919</c:v>
                </c:pt>
                <c:pt idx="146" formatCode="0.00">
                  <c:v>-11.947234574883826</c:v>
                </c:pt>
                <c:pt idx="147" formatCode="0.00">
                  <c:v>-11.450571280186841</c:v>
                </c:pt>
                <c:pt idx="148" formatCode="0.00">
                  <c:v>-11.214366874974719</c:v>
                </c:pt>
                <c:pt idx="149" formatCode="0.00">
                  <c:v>-11.54854115619376</c:v>
                </c:pt>
                <c:pt idx="150" formatCode="0.00">
                  <c:v>-11.863411198844412</c:v>
                </c:pt>
                <c:pt idx="151" formatCode="0.00">
                  <c:v>-11.305911515440968</c:v>
                </c:pt>
                <c:pt idx="152" formatCode="0.00">
                  <c:v>-11.39506023990775</c:v>
                </c:pt>
                <c:pt idx="153" formatCode="0.00">
                  <c:v>-11.263113327311917</c:v>
                </c:pt>
                <c:pt idx="154" formatCode="0.00">
                  <c:v>-11.322222243046575</c:v>
                </c:pt>
                <c:pt idx="155" formatCode="0.00">
                  <c:v>-11.350846806551523</c:v>
                </c:pt>
                <c:pt idx="156" formatCode="0.00">
                  <c:v>-11.08591158019151</c:v>
                </c:pt>
                <c:pt idx="157" formatCode="0.00">
                  <c:v>-11.240917661915837</c:v>
                </c:pt>
                <c:pt idx="158" formatCode="0.00">
                  <c:v>-11.71062707845347</c:v>
                </c:pt>
                <c:pt idx="159" formatCode="0.00">
                  <c:v>-12.060083020370024</c:v>
                </c:pt>
                <c:pt idx="160" formatCode="0.00">
                  <c:v>-11.617138290633434</c:v>
                </c:pt>
                <c:pt idx="161" formatCode="0.00">
                  <c:v>-11.28759482759606</c:v>
                </c:pt>
                <c:pt idx="162" formatCode="0.00">
                  <c:v>-11.28759482759606</c:v>
                </c:pt>
                <c:pt idx="163" formatCode="0.00">
                  <c:v>-10.99797918992499</c:v>
                </c:pt>
                <c:pt idx="164" formatCode="0.00">
                  <c:v>-10.782510004312016</c:v>
                </c:pt>
                <c:pt idx="165" formatCode="0.00">
                  <c:v>-10.980047314751449</c:v>
                </c:pt>
                <c:pt idx="166" formatCode="0.00">
                  <c:v>-11.127011766501472</c:v>
                </c:pt>
                <c:pt idx="167" formatCode="0.00">
                  <c:v>-11.04334573399343</c:v>
                </c:pt>
                <c:pt idx="168" formatCode="0.00">
                  <c:v>-11.113469993823077</c:v>
                </c:pt>
                <c:pt idx="169" formatCode="0.00">
                  <c:v>-11.10016535144646</c:v>
                </c:pt>
                <c:pt idx="170" formatCode="0.00">
                  <c:v>-11.350613733693853</c:v>
                </c:pt>
                <c:pt idx="171" formatCode="0.00">
                  <c:v>-11.245484650143622</c:v>
                </c:pt>
                <c:pt idx="172" formatCode="0.00">
                  <c:v>-11.33522622785924</c:v>
                </c:pt>
                <c:pt idx="173" formatCode="0.00">
                  <c:v>-11.258431047049198</c:v>
                </c:pt>
                <c:pt idx="174" formatCode="0.00">
                  <c:v>-11.543841241112494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annual!$A$4:$A$183</c:f>
              <c:numCache>
                <c:formatCode>General</c:formatCode>
                <c:ptCount val="180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</c:numCache>
            </c:numRef>
          </c:xVal>
          <c:yVal>
            <c:numRef>
              <c:f>annual!$T$4:$T$183</c:f>
              <c:numCache>
                <c:formatCode>0.00</c:formatCode>
                <c:ptCount val="180"/>
                <c:pt idx="0">
                  <c:v>-12.257998459353031</c:v>
                </c:pt>
                <c:pt idx="1">
                  <c:v>-12.208604063506986</c:v>
                </c:pt>
                <c:pt idx="2">
                  <c:v>-12.263933974254265</c:v>
                </c:pt>
                <c:pt idx="3">
                  <c:v>-12.259075099719404</c:v>
                </c:pt>
                <c:pt idx="4">
                  <c:v>-12.283927169757421</c:v>
                </c:pt>
                <c:pt idx="5">
                  <c:v>-12.301391880371526</c:v>
                </c:pt>
                <c:pt idx="6">
                  <c:v>-12.255835211653313</c:v>
                </c:pt>
                <c:pt idx="7">
                  <c:v>-12.13983335102545</c:v>
                </c:pt>
                <c:pt idx="8">
                  <c:v>-11.942040675837799</c:v>
                </c:pt>
                <c:pt idx="9">
                  <c:v>-12.177031194880261</c:v>
                </c:pt>
                <c:pt idx="10">
                  <c:v>-11.936734137445196</c:v>
                </c:pt>
                <c:pt idx="11">
                  <c:v>-12.052265017223636</c:v>
                </c:pt>
                <c:pt idx="12">
                  <c:v>-11.890096576529558</c:v>
                </c:pt>
                <c:pt idx="13">
                  <c:v>-11.918402027278173</c:v>
                </c:pt>
                <c:pt idx="14">
                  <c:v>-11.861337462086304</c:v>
                </c:pt>
                <c:pt idx="15">
                  <c:v>-11.678476200303866</c:v>
                </c:pt>
                <c:pt idx="16">
                  <c:v>-11.742258140286937</c:v>
                </c:pt>
                <c:pt idx="17">
                  <c:v>-11.555079364235622</c:v>
                </c:pt>
                <c:pt idx="18">
                  <c:v>-11.348096262633277</c:v>
                </c:pt>
                <c:pt idx="19">
                  <c:v>-11.189992752879812</c:v>
                </c:pt>
                <c:pt idx="20">
                  <c:v>-11.803326377841326</c:v>
                </c:pt>
                <c:pt idx="21">
                  <c:v>-11.532236335852579</c:v>
                </c:pt>
                <c:pt idx="22">
                  <c:v>-11.856311143261991</c:v>
                </c:pt>
                <c:pt idx="23">
                  <c:v>-11.69397501642684</c:v>
                </c:pt>
                <c:pt idx="24">
                  <c:v>-11.521827730880744</c:v>
                </c:pt>
                <c:pt idx="25">
                  <c:v>-11.429927040310043</c:v>
                </c:pt>
                <c:pt idx="26">
                  <c:v>-11.256211114167812</c:v>
                </c:pt>
                <c:pt idx="27">
                  <c:v>-11.22737496235294</c:v>
                </c:pt>
                <c:pt idx="28">
                  <c:v>-11.320492588270195</c:v>
                </c:pt>
                <c:pt idx="29">
                  <c:v>-11.228398286466913</c:v>
                </c:pt>
                <c:pt idx="30">
                  <c:v>-11.160322203901142</c:v>
                </c:pt>
                <c:pt idx="31">
                  <c:v>-11.374984558695337</c:v>
                </c:pt>
                <c:pt idx="32">
                  <c:v>-11.19523278852046</c:v>
                </c:pt>
                <c:pt idx="33">
                  <c:v>-11.554120459525308</c:v>
                </c:pt>
                <c:pt idx="34">
                  <c:v>-11.433623588527256</c:v>
                </c:pt>
                <c:pt idx="35">
                  <c:v>-11.394786450280979</c:v>
                </c:pt>
                <c:pt idx="36">
                  <c:v>-10.936887480184698</c:v>
                </c:pt>
                <c:pt idx="37">
                  <c:v>-11.165322229909613</c:v>
                </c:pt>
                <c:pt idx="38">
                  <c:v>-11.738732290159639</c:v>
                </c:pt>
                <c:pt idx="39">
                  <c:v>-11.331112282693049</c:v>
                </c:pt>
                <c:pt idx="40">
                  <c:v>-11.185105138064207</c:v>
                </c:pt>
                <c:pt idx="41">
                  <c:v>-11.054415347327943</c:v>
                </c:pt>
                <c:pt idx="42">
                  <c:v>-11.119018025592622</c:v>
                </c:pt>
                <c:pt idx="43">
                  <c:v>-11.119018025592622</c:v>
                </c:pt>
                <c:pt idx="44">
                  <c:v>-11.567758054674387</c:v>
                </c:pt>
                <c:pt idx="45">
                  <c:v>-11.228347231224625</c:v>
                </c:pt>
                <c:pt idx="46">
                  <c:v>-11.228347231224625</c:v>
                </c:pt>
                <c:pt idx="47">
                  <c:v>-11.459784107992283</c:v>
                </c:pt>
                <c:pt idx="48">
                  <c:v>-11.564185929532183</c:v>
                </c:pt>
                <c:pt idx="49">
                  <c:v>-11.144281929740359</c:v>
                </c:pt>
                <c:pt idx="50">
                  <c:v>-11.556246266950261</c:v>
                </c:pt>
                <c:pt idx="51">
                  <c:v>-11.791992491109772</c:v>
                </c:pt>
                <c:pt idx="52">
                  <c:v>-11.532925132577423</c:v>
                </c:pt>
                <c:pt idx="53">
                  <c:v>-11.312483279508079</c:v>
                </c:pt>
                <c:pt idx="54">
                  <c:v>-11.312507190183702</c:v>
                </c:pt>
                <c:pt idx="55">
                  <c:v>-11.135281887268871</c:v>
                </c:pt>
                <c:pt idx="56">
                  <c:v>-10.958056584354038</c:v>
                </c:pt>
                <c:pt idx="57">
                  <c:v>-11.360180847737313</c:v>
                </c:pt>
                <c:pt idx="58">
                  <c:v>-11.279932280447944</c:v>
                </c:pt>
                <c:pt idx="59">
                  <c:v>-11.048393834126058</c:v>
                </c:pt>
                <c:pt idx="60">
                  <c:v>-11.082098828884735</c:v>
                </c:pt>
                <c:pt idx="61">
                  <c:v>-11.080614456474402</c:v>
                </c:pt>
                <c:pt idx="62">
                  <c:v>-10.922235274266994</c:v>
                </c:pt>
                <c:pt idx="63">
                  <c:v>-10.680201840746907</c:v>
                </c:pt>
                <c:pt idx="64">
                  <c:v>-10.843074131199115</c:v>
                </c:pt>
                <c:pt idx="65">
                  <c:v>-10.711799772462111</c:v>
                </c:pt>
                <c:pt idx="66">
                  <c:v>-10.711799772462111</c:v>
                </c:pt>
                <c:pt idx="67">
                  <c:v>-10.755855273967857</c:v>
                </c:pt>
                <c:pt idx="68">
                  <c:v>-10.74237899032113</c:v>
                </c:pt>
                <c:pt idx="69">
                  <c:v>-10.791825175028784</c:v>
                </c:pt>
                <c:pt idx="70">
                  <c:v>-10.690218220563015</c:v>
                </c:pt>
                <c:pt idx="71">
                  <c:v>-10.694058191310212</c:v>
                </c:pt>
                <c:pt idx="72">
                  <c:v>-10.836544847437379</c:v>
                </c:pt>
                <c:pt idx="73">
                  <c:v>-10.959816150275998</c:v>
                </c:pt>
                <c:pt idx="74">
                  <c:v>-11.033209194169476</c:v>
                </c:pt>
                <c:pt idx="75">
                  <c:v>-11.096109005692497</c:v>
                </c:pt>
                <c:pt idx="76">
                  <c:v>-11.241671991470776</c:v>
                </c:pt>
                <c:pt idx="77">
                  <c:v>-11.246076145158636</c:v>
                </c:pt>
                <c:pt idx="78">
                  <c:v>-11.2890823320956</c:v>
                </c:pt>
                <c:pt idx="79">
                  <c:v>-11.248177190888114</c:v>
                </c:pt>
                <c:pt idx="80">
                  <c:v>-11.354701497038693</c:v>
                </c:pt>
                <c:pt idx="81">
                  <c:v>-11.381601626071609</c:v>
                </c:pt>
                <c:pt idx="82">
                  <c:v>-11.407307303659472</c:v>
                </c:pt>
                <c:pt idx="83">
                  <c:v>-11.440770540574809</c:v>
                </c:pt>
                <c:pt idx="84">
                  <c:v>-11.434159439639231</c:v>
                </c:pt>
                <c:pt idx="85">
                  <c:v>-11.427548338703655</c:v>
                </c:pt>
                <c:pt idx="86">
                  <c:v>-11.346772145445659</c:v>
                </c:pt>
                <c:pt idx="87">
                  <c:v>-11.346772145445659</c:v>
                </c:pt>
                <c:pt idx="88">
                  <c:v>-11.358567733021729</c:v>
                </c:pt>
                <c:pt idx="89">
                  <c:v>-11.358567733021729</c:v>
                </c:pt>
                <c:pt idx="90">
                  <c:v>-11.512818372493857</c:v>
                </c:pt>
                <c:pt idx="91">
                  <c:v>-11.399487135277862</c:v>
                </c:pt>
                <c:pt idx="92">
                  <c:v>-11.399487135277862</c:v>
                </c:pt>
                <c:pt idx="93">
                  <c:v>-11.399487135277862</c:v>
                </c:pt>
                <c:pt idx="94">
                  <c:v>-11.509888898359309</c:v>
                </c:pt>
                <c:pt idx="95">
                  <c:v>-11.509888898359309</c:v>
                </c:pt>
                <c:pt idx="96">
                  <c:v>-11.372447819741689</c:v>
                </c:pt>
                <c:pt idx="97">
                  <c:v>-11.560715359098072</c:v>
                </c:pt>
                <c:pt idx="98">
                  <c:v>-11.562083554945316</c:v>
                </c:pt>
                <c:pt idx="99">
                  <c:v>-11.595310401257684</c:v>
                </c:pt>
                <c:pt idx="100">
                  <c:v>-11.240397469272779</c:v>
                </c:pt>
                <c:pt idx="101">
                  <c:v>-11.328503954493796</c:v>
                </c:pt>
                <c:pt idx="102">
                  <c:v>-11.328503954493796</c:v>
                </c:pt>
                <c:pt idx="103">
                  <c:v>-11.56849944692596</c:v>
                </c:pt>
                <c:pt idx="104">
                  <c:v>-11.538323377678731</c:v>
                </c:pt>
                <c:pt idx="105">
                  <c:v>-11.662492617613598</c:v>
                </c:pt>
                <c:pt idx="106">
                  <c:v>-11.31522757398343</c:v>
                </c:pt>
                <c:pt idx="107">
                  <c:v>-11.658567317907881</c:v>
                </c:pt>
                <c:pt idx="108">
                  <c:v>-11.762861293092898</c:v>
                </c:pt>
                <c:pt idx="109">
                  <c:v>-11.434240301931442</c:v>
                </c:pt>
                <c:pt idx="110">
                  <c:v>-11.469938353782984</c:v>
                </c:pt>
                <c:pt idx="111">
                  <c:v>-11.434236959017571</c:v>
                </c:pt>
                <c:pt idx="112">
                  <c:v>-11.489429744330225</c:v>
                </c:pt>
                <c:pt idx="113">
                  <c:v>-11.129782978087455</c:v>
                </c:pt>
                <c:pt idx="114">
                  <c:v>-11.022503770598858</c:v>
                </c:pt>
                <c:pt idx="115">
                  <c:v>-11.17336966542873</c:v>
                </c:pt>
                <c:pt idx="116">
                  <c:v>-11.017487672677897</c:v>
                </c:pt>
                <c:pt idx="117">
                  <c:v>-11.087464364409684</c:v>
                </c:pt>
                <c:pt idx="118">
                  <c:v>-11.044377762573042</c:v>
                </c:pt>
                <c:pt idx="119">
                  <c:v>-10.872758070929311</c:v>
                </c:pt>
                <c:pt idx="120">
                  <c:v>-11.277213794514868</c:v>
                </c:pt>
                <c:pt idx="121">
                  <c:v>-11.49946049781034</c:v>
                </c:pt>
                <c:pt idx="122">
                  <c:v>-11.630677739258859</c:v>
                </c:pt>
                <c:pt idx="123">
                  <c:v>-11.485254160777147</c:v>
                </c:pt>
                <c:pt idx="124">
                  <c:v>-11.377061453103099</c:v>
                </c:pt>
                <c:pt idx="125">
                  <c:v>-11.302339085271489</c:v>
                </c:pt>
                <c:pt idx="126">
                  <c:v>-11.227233283899734</c:v>
                </c:pt>
                <c:pt idx="127">
                  <c:v>-11.267313862396611</c:v>
                </c:pt>
                <c:pt idx="128">
                  <c:v>-11.270967658052939</c:v>
                </c:pt>
                <c:pt idx="129">
                  <c:v>-11.214594112924475</c:v>
                </c:pt>
                <c:pt idx="130">
                  <c:v>-11.109453296664034</c:v>
                </c:pt>
                <c:pt idx="131">
                  <c:v>-11.134512353928736</c:v>
                </c:pt>
                <c:pt idx="132">
                  <c:v>-11.371668694829884</c:v>
                </c:pt>
                <c:pt idx="133">
                  <c:v>-11.283107101201365</c:v>
                </c:pt>
                <c:pt idx="134">
                  <c:v>-11.405326327290759</c:v>
                </c:pt>
                <c:pt idx="135">
                  <c:v>-11.406674625931261</c:v>
                </c:pt>
                <c:pt idx="136">
                  <c:v>-11.439703012937773</c:v>
                </c:pt>
                <c:pt idx="137">
                  <c:v>-11.291394404257904</c:v>
                </c:pt>
                <c:pt idx="138">
                  <c:v>-11.373568161721945</c:v>
                </c:pt>
                <c:pt idx="139">
                  <c:v>-11.377312829149048</c:v>
                </c:pt>
                <c:pt idx="140">
                  <c:v>-11.380560975260687</c:v>
                </c:pt>
                <c:pt idx="141">
                  <c:v>-11.266539496789903</c:v>
                </c:pt>
                <c:pt idx="142">
                  <c:v>-11.293556541780099</c:v>
                </c:pt>
                <c:pt idx="143">
                  <c:v>-11.540561975378434</c:v>
                </c:pt>
                <c:pt idx="144">
                  <c:v>-11.575735433851936</c:v>
                </c:pt>
                <c:pt idx="145">
                  <c:v>-11.580984131791633</c:v>
                </c:pt>
                <c:pt idx="146">
                  <c:v>-11.704358765607612</c:v>
                </c:pt>
                <c:pt idx="147">
                  <c:v>-11.824053265362615</c:v>
                </c:pt>
                <c:pt idx="148">
                  <c:v>-11.720463676033834</c:v>
                </c:pt>
                <c:pt idx="149">
                  <c:v>-11.54083859685926</c:v>
                </c:pt>
                <c:pt idx="150">
                  <c:v>-11.722688280816563</c:v>
                </c:pt>
                <c:pt idx="151">
                  <c:v>-11.438168680789733</c:v>
                </c:pt>
                <c:pt idx="152">
                  <c:v>-11.14707306849728</c:v>
                </c:pt>
                <c:pt idx="153">
                  <c:v>-11.39729829815073</c:v>
                </c:pt>
                <c:pt idx="154">
                  <c:v>-11.095423516198785</c:v>
                </c:pt>
                <c:pt idx="155">
                  <c:v>-11.081632628783709</c:v>
                </c:pt>
                <c:pt idx="156">
                  <c:v>-11.115494148505316</c:v>
                </c:pt>
                <c:pt idx="157">
                  <c:v>-11.128989946020749</c:v>
                </c:pt>
                <c:pt idx="158">
                  <c:v>-11.32059585999168</c:v>
                </c:pt>
                <c:pt idx="159">
                  <c:v>-11.236756807083252</c:v>
                </c:pt>
                <c:pt idx="160">
                  <c:v>-11.009000025666628</c:v>
                </c:pt>
                <c:pt idx="161">
                  <c:v>-11.014138276263372</c:v>
                </c:pt>
                <c:pt idx="162">
                  <c:v>-11.014138276263372</c:v>
                </c:pt>
                <c:pt idx="163">
                  <c:v>-10.879765097899693</c:v>
                </c:pt>
                <c:pt idx="164">
                  <c:v>-10.879765097899693</c:v>
                </c:pt>
                <c:pt idx="165">
                  <c:v>-10.88460615728223</c:v>
                </c:pt>
                <c:pt idx="166">
                  <c:v>-10.88460615728223</c:v>
                </c:pt>
                <c:pt idx="167">
                  <c:v>-10.858785041127202</c:v>
                </c:pt>
                <c:pt idx="168">
                  <c:v>-10.858785041127202</c:v>
                </c:pt>
                <c:pt idx="169">
                  <c:v>-10.858419324431569</c:v>
                </c:pt>
                <c:pt idx="170">
                  <c:v>-10.858419324431569</c:v>
                </c:pt>
                <c:pt idx="171">
                  <c:v>-10.695568375026479</c:v>
                </c:pt>
                <c:pt idx="172">
                  <c:v>-10.695568375026479</c:v>
                </c:pt>
                <c:pt idx="173">
                  <c:v>-10.846180924989973</c:v>
                </c:pt>
                <c:pt idx="174">
                  <c:v>-10.846180924989973</c:v>
                </c:pt>
                <c:pt idx="175">
                  <c:v>-10.829027273514132</c:v>
                </c:pt>
                <c:pt idx="176">
                  <c:v>-10.829027273514132</c:v>
                </c:pt>
                <c:pt idx="177">
                  <c:v>-10.76419292367712</c:v>
                </c:pt>
                <c:pt idx="178">
                  <c:v>-10.76419292367712</c:v>
                </c:pt>
                <c:pt idx="179">
                  <c:v>-10.76419292367712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812704"/>
        <c:axId val="592813096"/>
      </c:scatterChart>
      <c:valAx>
        <c:axId val="592812704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13096"/>
        <c:crossesAt val="-13"/>
        <c:crossBetween val="midCat"/>
      </c:valAx>
      <c:valAx>
        <c:axId val="592813096"/>
        <c:scaling>
          <c:orientation val="minMax"/>
          <c:max val="-10"/>
          <c:min val="-13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1270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7560367454068246E-2"/>
                  <c:y val="0.4334405074365704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Tw!$AT$69:$AT$118</c:f>
              <c:numCache>
                <c:formatCode>0.00</c:formatCode>
                <c:ptCount val="50"/>
                <c:pt idx="0">
                  <c:v>-0.35153718546843277</c:v>
                </c:pt>
                <c:pt idx="1">
                  <c:v>-0.17289537101405339</c:v>
                </c:pt>
                <c:pt idx="2">
                  <c:v>-0.58049795758845801</c:v>
                </c:pt>
                <c:pt idx="3">
                  <c:v>-0.50651835685357049</c:v>
                </c:pt>
                <c:pt idx="4">
                  <c:v>7.110081808863572E-2</c:v>
                </c:pt>
                <c:pt idx="5">
                  <c:v>-0.32438945672399133</c:v>
                </c:pt>
                <c:pt idx="6">
                  <c:v>-0.12607407794034373</c:v>
                </c:pt>
                <c:pt idx="7">
                  <c:v>0.57669171360239679</c:v>
                </c:pt>
                <c:pt idx="8">
                  <c:v>0.77379582118442736</c:v>
                </c:pt>
                <c:pt idx="9">
                  <c:v>0.27282125026540971</c:v>
                </c:pt>
                <c:pt idx="10">
                  <c:v>0.71131281886994546</c:v>
                </c:pt>
                <c:pt idx="11">
                  <c:v>1.3839293673503683</c:v>
                </c:pt>
                <c:pt idx="12">
                  <c:v>0.29330450797979585</c:v>
                </c:pt>
                <c:pt idx="13">
                  <c:v>0.18659378095301421</c:v>
                </c:pt>
                <c:pt idx="14">
                  <c:v>-0.14556757639838105</c:v>
                </c:pt>
                <c:pt idx="15">
                  <c:v>0.17339228869345125</c:v>
                </c:pt>
                <c:pt idx="16">
                  <c:v>0.25790252036457267</c:v>
                </c:pt>
                <c:pt idx="17">
                  <c:v>0.1485349698484798</c:v>
                </c:pt>
                <c:pt idx="18">
                  <c:v>0.24944619166696819</c:v>
                </c:pt>
                <c:pt idx="19">
                  <c:v>0.306186550233913</c:v>
                </c:pt>
                <c:pt idx="20">
                  <c:v>0.44095338946453522</c:v>
                </c:pt>
                <c:pt idx="21">
                  <c:v>0.85995012928227565</c:v>
                </c:pt>
                <c:pt idx="22">
                  <c:v>2.4364115738088974E-2</c:v>
                </c:pt>
                <c:pt idx="23">
                  <c:v>-0.46253067028943418</c:v>
                </c:pt>
                <c:pt idx="24">
                  <c:v>-0.1295636432699637</c:v>
                </c:pt>
                <c:pt idx="25">
                  <c:v>-0.3664117793710075</c:v>
                </c:pt>
                <c:pt idx="26">
                  <c:v>-0.30631185949512552</c:v>
                </c:pt>
                <c:pt idx="27">
                  <c:v>-3.2147993011470664E-2</c:v>
                </c:pt>
                <c:pt idx="28">
                  <c:v>-0.32791847339665481</c:v>
                </c:pt>
                <c:pt idx="29">
                  <c:v>-0.27538151285409462</c:v>
                </c:pt>
                <c:pt idx="30">
                  <c:v>-0.45705745165943373</c:v>
                </c:pt>
                <c:pt idx="31">
                  <c:v>-0.60715528428672172</c:v>
                </c:pt>
                <c:pt idx="32">
                  <c:v>-0.47217324016633344</c:v>
                </c:pt>
                <c:pt idx="33">
                  <c:v>5.4335610424172736E-3</c:v>
                </c:pt>
                <c:pt idx="34">
                  <c:v>0.53494402002215802</c:v>
                </c:pt>
                <c:pt idx="35">
                  <c:v>-4.7123997723324089E-2</c:v>
                </c:pt>
                <c:pt idx="36">
                  <c:v>-0.55274464325832695</c:v>
                </c:pt>
                <c:pt idx="37">
                  <c:v>0.1823093518123646</c:v>
                </c:pt>
                <c:pt idx="38">
                  <c:v>-0.56240528650379162</c:v>
                </c:pt>
                <c:pt idx="39">
                  <c:v>-8.715340140541597E-2</c:v>
                </c:pt>
                <c:pt idx="40">
                  <c:v>-4.9904324995642617E-2</c:v>
                </c:pt>
                <c:pt idx="41">
                  <c:v>-9.0467944501158318E-2</c:v>
                </c:pt>
                <c:pt idx="42">
                  <c:v>-5.2411679390286507E-2</c:v>
                </c:pt>
                <c:pt idx="43">
                  <c:v>4.4410186093180364E-2</c:v>
                </c:pt>
                <c:pt idx="44">
                  <c:v>-0.26980189680737332</c:v>
                </c:pt>
                <c:pt idx="45">
                  <c:v>-0.40278094500033784</c:v>
                </c:pt>
                <c:pt idx="46">
                  <c:v>0.28915988566324397</c:v>
                </c:pt>
                <c:pt idx="47">
                  <c:v>-0.14480403451848967</c:v>
                </c:pt>
                <c:pt idx="48">
                  <c:v>7.7687317311896905E-3</c:v>
                </c:pt>
                <c:pt idx="49">
                  <c:v>-0.13145321283509681</c:v>
                </c:pt>
              </c:numCache>
            </c:numRef>
          </c:xVal>
          <c:yVal>
            <c:numRef>
              <c:f>Tw!$AU$69:$AU$118</c:f>
              <c:numCache>
                <c:formatCode>0.00</c:formatCode>
                <c:ptCount val="50"/>
                <c:pt idx="0">
                  <c:v>8.5132709880630557</c:v>
                </c:pt>
                <c:pt idx="1">
                  <c:v>8.5021278122771236</c:v>
                </c:pt>
                <c:pt idx="2">
                  <c:v>6.7695320095801907</c:v>
                </c:pt>
                <c:pt idx="3">
                  <c:v>7.2445673620926234</c:v>
                </c:pt>
                <c:pt idx="4">
                  <c:v>9.6112894611219595</c:v>
                </c:pt>
                <c:pt idx="5">
                  <c:v>7.2589031461791302</c:v>
                </c:pt>
                <c:pt idx="6">
                  <c:v>7.9514161461137087</c:v>
                </c:pt>
                <c:pt idx="7">
                  <c:v>9.7061567997376059</c:v>
                </c:pt>
                <c:pt idx="8">
                  <c:v>9.8160674256642615</c:v>
                </c:pt>
                <c:pt idx="9">
                  <c:v>7.7096269191395512</c:v>
                </c:pt>
                <c:pt idx="10">
                  <c:v>9.2672571744167023</c:v>
                </c:pt>
                <c:pt idx="11">
                  <c:v>10.272238973453362</c:v>
                </c:pt>
                <c:pt idx="12">
                  <c:v>9.1235721133102956</c:v>
                </c:pt>
                <c:pt idx="13">
                  <c:v>8.5645561280492721</c:v>
                </c:pt>
                <c:pt idx="14">
                  <c:v>8.5480536153377216</c:v>
                </c:pt>
                <c:pt idx="15">
                  <c:v>8.2713314166536911</c:v>
                </c:pt>
                <c:pt idx="16">
                  <c:v>7.7097153570426142</c:v>
                </c:pt>
                <c:pt idx="17">
                  <c:v>8.6408868821829188</c:v>
                </c:pt>
                <c:pt idx="18">
                  <c:v>7.9854470512123372</c:v>
                </c:pt>
                <c:pt idx="19">
                  <c:v>8.8502724614748054</c:v>
                </c:pt>
                <c:pt idx="20">
                  <c:v>8.8464165689012617</c:v>
                </c:pt>
                <c:pt idx="21">
                  <c:v>9.8698907334683881</c:v>
                </c:pt>
                <c:pt idx="22">
                  <c:v>7.9981290465115693</c:v>
                </c:pt>
                <c:pt idx="23">
                  <c:v>8.2933259231454528</c:v>
                </c:pt>
                <c:pt idx="24">
                  <c:v>8.7720756675865275</c:v>
                </c:pt>
                <c:pt idx="25">
                  <c:v>7.8529228534724806</c:v>
                </c:pt>
                <c:pt idx="26">
                  <c:v>7.0893853735880308</c:v>
                </c:pt>
                <c:pt idx="27">
                  <c:v>9.5569709010606836</c:v>
                </c:pt>
                <c:pt idx="28">
                  <c:v>8.4576612346170599</c:v>
                </c:pt>
                <c:pt idx="29">
                  <c:v>8.329903839852296</c:v>
                </c:pt>
                <c:pt idx="30">
                  <c:v>7.7636447903304129</c:v>
                </c:pt>
                <c:pt idx="31">
                  <c:v>7.4971194818695439</c:v>
                </c:pt>
                <c:pt idx="32">
                  <c:v>8.1231537100716871</c:v>
                </c:pt>
                <c:pt idx="33">
                  <c:v>8.6003115722576311</c:v>
                </c:pt>
                <c:pt idx="34">
                  <c:v>8.9209608773930356</c:v>
                </c:pt>
                <c:pt idx="35">
                  <c:v>8.8453553140645056</c:v>
                </c:pt>
                <c:pt idx="36">
                  <c:v>7.0059884309996523</c:v>
                </c:pt>
                <c:pt idx="37">
                  <c:v>8.7533003007662593</c:v>
                </c:pt>
                <c:pt idx="38">
                  <c:v>7.1462774766284385</c:v>
                </c:pt>
                <c:pt idx="39">
                  <c:v>7.9727208369615772</c:v>
                </c:pt>
                <c:pt idx="40">
                  <c:v>8.3696478334887949</c:v>
                </c:pt>
                <c:pt idx="41">
                  <c:v>8.2871352699310421</c:v>
                </c:pt>
                <c:pt idx="42">
                  <c:v>7.6484278902199767</c:v>
                </c:pt>
                <c:pt idx="43">
                  <c:v>9.3152789557798954</c:v>
                </c:pt>
                <c:pt idx="44">
                  <c:v>9.1608929084028716</c:v>
                </c:pt>
                <c:pt idx="45">
                  <c:v>7.768102060644785</c:v>
                </c:pt>
                <c:pt idx="46">
                  <c:v>9.1083961691446902</c:v>
                </c:pt>
                <c:pt idx="47">
                  <c:v>8.4298032951522259</c:v>
                </c:pt>
                <c:pt idx="48">
                  <c:v>8.7317126086285874</c:v>
                </c:pt>
                <c:pt idx="49">
                  <c:v>7.8960009560544515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815056"/>
        <c:axId val="592814272"/>
      </c:scatterChart>
      <c:valAx>
        <c:axId val="592815056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14272"/>
        <c:crosses val="autoZero"/>
        <c:crossBetween val="midCat"/>
      </c:valAx>
      <c:valAx>
        <c:axId val="59281427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2815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0"/>
            <c:dispEq val="1"/>
            <c:trendlineLbl>
              <c:layout>
                <c:manualLayout>
                  <c:x val="6.4558180227471569E-3"/>
                  <c:y val="-0.2324143336249635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Tw!$BE$135:$BE$139</c:f>
              <c:numCache>
                <c:formatCode>0.00</c:formatCode>
                <c:ptCount val="5"/>
                <c:pt idx="0">
                  <c:v>7.9998978045728277</c:v>
                </c:pt>
                <c:pt idx="1">
                  <c:v>7.2567187299734739</c:v>
                </c:pt>
                <c:pt idx="2">
                  <c:v>8.3098372796473079</c:v>
                </c:pt>
                <c:pt idx="3">
                  <c:v>8.1471115380114476</c:v>
                </c:pt>
                <c:pt idx="4">
                  <c:v>8.7407332747410109</c:v>
                </c:pt>
              </c:numCache>
            </c:numRef>
          </c:xVal>
          <c:yVal>
            <c:numRef>
              <c:f>Tw!$BF$135:$BF$139</c:f>
              <c:numCache>
                <c:formatCode>0.00</c:formatCode>
                <c:ptCount val="5"/>
                <c:pt idx="0">
                  <c:v>9.9214767948717935</c:v>
                </c:pt>
                <c:pt idx="1">
                  <c:v>8.4609529603729605</c:v>
                </c:pt>
                <c:pt idx="2">
                  <c:v>8.713428988095238</c:v>
                </c:pt>
                <c:pt idx="3">
                  <c:v>8.6287052181776556</c:v>
                </c:pt>
                <c:pt idx="4">
                  <c:v>8.2659593589466098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422952"/>
        <c:axId val="848423344"/>
      </c:scatterChart>
      <c:valAx>
        <c:axId val="848422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23344"/>
        <c:crosses val="autoZero"/>
        <c:crossBetween val="midCat"/>
      </c:valAx>
      <c:valAx>
        <c:axId val="84842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22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6489938757655292E-2"/>
                  <c:y val="-0.1902314814814814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Summary!$I$137:$I$276</c:f>
              <c:numCache>
                <c:formatCode>0.00</c:formatCode>
                <c:ptCount val="140"/>
                <c:pt idx="0">
                  <c:v>0.61201581910058267</c:v>
                </c:pt>
                <c:pt idx="1">
                  <c:v>0.2640473777873597</c:v>
                </c:pt>
                <c:pt idx="2">
                  <c:v>0.16394259912932629</c:v>
                </c:pt>
                <c:pt idx="3">
                  <c:v>-6.2422004736441924E-2</c:v>
                </c:pt>
                <c:pt idx="4">
                  <c:v>-0.37775561582434797</c:v>
                </c:pt>
                <c:pt idx="5">
                  <c:v>-7.5147293041333427E-2</c:v>
                </c:pt>
                <c:pt idx="6">
                  <c:v>-0.3834441505971935</c:v>
                </c:pt>
                <c:pt idx="7">
                  <c:v>-0.27009577415507252</c:v>
                </c:pt>
                <c:pt idx="8">
                  <c:v>0.49143866403989084</c:v>
                </c:pt>
                <c:pt idx="9">
                  <c:v>-0.25798488582510659</c:v>
                </c:pt>
                <c:pt idx="10">
                  <c:v>7.3757159801855987E-2</c:v>
                </c:pt>
                <c:pt idx="11">
                  <c:v>1.5287716617648828E-2</c:v>
                </c:pt>
                <c:pt idx="12">
                  <c:v>0.10714199570750566</c:v>
                </c:pt>
                <c:pt idx="13">
                  <c:v>-0.84024880814809466</c:v>
                </c:pt>
                <c:pt idx="14">
                  <c:v>-0.21152212280534682</c:v>
                </c:pt>
                <c:pt idx="15">
                  <c:v>0.22792532615310965</c:v>
                </c:pt>
                <c:pt idx="16">
                  <c:v>-0.69125106955877413</c:v>
                </c:pt>
                <c:pt idx="17">
                  <c:v>-0.22252308189448144</c:v>
                </c:pt>
                <c:pt idx="18">
                  <c:v>0.30895667243441205</c:v>
                </c:pt>
                <c:pt idx="19">
                  <c:v>0.33672889522297894</c:v>
                </c:pt>
                <c:pt idx="20">
                  <c:v>-0.20072609300723057</c:v>
                </c:pt>
                <c:pt idx="21">
                  <c:v>-0.46891325844591797</c:v>
                </c:pt>
                <c:pt idx="22">
                  <c:v>0.3392243004842877</c:v>
                </c:pt>
                <c:pt idx="23">
                  <c:v>0.25532762656063479</c:v>
                </c:pt>
                <c:pt idx="24">
                  <c:v>-8.702248476204455E-2</c:v>
                </c:pt>
                <c:pt idx="25">
                  <c:v>-0.50595930088583885</c:v>
                </c:pt>
                <c:pt idx="26">
                  <c:v>-0.57321639252011092</c:v>
                </c:pt>
                <c:pt idx="27">
                  <c:v>-0.52481445040237873</c:v>
                </c:pt>
                <c:pt idx="28">
                  <c:v>-0.21586175419449269</c:v>
                </c:pt>
                <c:pt idx="29">
                  <c:v>-9.1570280250131003E-2</c:v>
                </c:pt>
                <c:pt idx="30">
                  <c:v>-0.4137773515354593</c:v>
                </c:pt>
                <c:pt idx="31">
                  <c:v>-0.59862934557681935</c:v>
                </c:pt>
                <c:pt idx="32">
                  <c:v>2.688180588295979E-2</c:v>
                </c:pt>
                <c:pt idx="33">
                  <c:v>0.10104186642983093</c:v>
                </c:pt>
                <c:pt idx="34">
                  <c:v>0.42212212031409369</c:v>
                </c:pt>
                <c:pt idx="35">
                  <c:v>1.3721425996228487</c:v>
                </c:pt>
                <c:pt idx="36">
                  <c:v>0.40326224440516317</c:v>
                </c:pt>
                <c:pt idx="37">
                  <c:v>0.40786095264473154</c:v>
                </c:pt>
                <c:pt idx="38">
                  <c:v>6.9150893964721932E-2</c:v>
                </c:pt>
                <c:pt idx="39">
                  <c:v>0.14546107356726187</c:v>
                </c:pt>
                <c:pt idx="40">
                  <c:v>-0.40541609195038075</c:v>
                </c:pt>
                <c:pt idx="41">
                  <c:v>0.20148621730027058</c:v>
                </c:pt>
                <c:pt idx="42">
                  <c:v>-0.48039282351330576</c:v>
                </c:pt>
                <c:pt idx="43">
                  <c:v>8.7967327316753718E-2</c:v>
                </c:pt>
                <c:pt idx="44">
                  <c:v>-0.33608504659147809</c:v>
                </c:pt>
                <c:pt idx="45">
                  <c:v>-0.20600867159979688</c:v>
                </c:pt>
                <c:pt idx="46">
                  <c:v>0.2021628835463225</c:v>
                </c:pt>
                <c:pt idx="47">
                  <c:v>2.7629505860005517E-2</c:v>
                </c:pt>
                <c:pt idx="48">
                  <c:v>-0.22170136575982927</c:v>
                </c:pt>
                <c:pt idx="49">
                  <c:v>-0.34316094126827024</c:v>
                </c:pt>
                <c:pt idx="50">
                  <c:v>-0.20656507181871983</c:v>
                </c:pt>
                <c:pt idx="51">
                  <c:v>-0.26117207452190189</c:v>
                </c:pt>
                <c:pt idx="52">
                  <c:v>0.36221761631399901</c:v>
                </c:pt>
                <c:pt idx="53">
                  <c:v>-0.10142112956916045</c:v>
                </c:pt>
                <c:pt idx="54">
                  <c:v>0.60967597524691097</c:v>
                </c:pt>
                <c:pt idx="55">
                  <c:v>-5.2879126299797061E-2</c:v>
                </c:pt>
                <c:pt idx="56">
                  <c:v>0.32886960835474432</c:v>
                </c:pt>
                <c:pt idx="57">
                  <c:v>0.46037237319617397</c:v>
                </c:pt>
                <c:pt idx="58">
                  <c:v>0.73856402380915864</c:v>
                </c:pt>
                <c:pt idx="59">
                  <c:v>0.59461141977636922</c:v>
                </c:pt>
                <c:pt idx="60">
                  <c:v>-0.16170806846373539</c:v>
                </c:pt>
                <c:pt idx="61">
                  <c:v>0.11930825699435582</c:v>
                </c:pt>
                <c:pt idx="62">
                  <c:v>-6.7387752778410484E-2</c:v>
                </c:pt>
                <c:pt idx="63">
                  <c:v>-0.40149738277790115</c:v>
                </c:pt>
                <c:pt idx="64">
                  <c:v>0.52896506054733128</c:v>
                </c:pt>
                <c:pt idx="65">
                  <c:v>0.19283974195218495</c:v>
                </c:pt>
                <c:pt idx="66">
                  <c:v>-0.35153718546843277</c:v>
                </c:pt>
                <c:pt idx="67">
                  <c:v>-0.17289537101405339</c:v>
                </c:pt>
                <c:pt idx="68">
                  <c:v>-0.58049795758845801</c:v>
                </c:pt>
                <c:pt idx="69">
                  <c:v>-0.50651835685357049</c:v>
                </c:pt>
                <c:pt idx="70">
                  <c:v>7.110081808863572E-2</c:v>
                </c:pt>
                <c:pt idx="71">
                  <c:v>-0.32438945672399133</c:v>
                </c:pt>
                <c:pt idx="72">
                  <c:v>-0.12607407794034373</c:v>
                </c:pt>
                <c:pt idx="73">
                  <c:v>0.57669171360239679</c:v>
                </c:pt>
                <c:pt idx="74">
                  <c:v>0.77379582118442736</c:v>
                </c:pt>
                <c:pt idx="75">
                  <c:v>0.27282125026540971</c:v>
                </c:pt>
                <c:pt idx="76">
                  <c:v>0.71131281886994546</c:v>
                </c:pt>
                <c:pt idx="77">
                  <c:v>1.3839293673503683</c:v>
                </c:pt>
                <c:pt idx="78">
                  <c:v>0.29330450797979585</c:v>
                </c:pt>
                <c:pt idx="79">
                  <c:v>0.18659378095301421</c:v>
                </c:pt>
                <c:pt idx="80">
                  <c:v>-0.14556757639838105</c:v>
                </c:pt>
                <c:pt idx="81">
                  <c:v>0.17339228869345125</c:v>
                </c:pt>
                <c:pt idx="82">
                  <c:v>0.25790252036457267</c:v>
                </c:pt>
                <c:pt idx="83">
                  <c:v>0.1485349698484798</c:v>
                </c:pt>
                <c:pt idx="84">
                  <c:v>0.24944619166696819</c:v>
                </c:pt>
                <c:pt idx="85">
                  <c:v>0.306186550233913</c:v>
                </c:pt>
                <c:pt idx="86">
                  <c:v>0.44095338946453522</c:v>
                </c:pt>
                <c:pt idx="87">
                  <c:v>0.85995012928227565</c:v>
                </c:pt>
                <c:pt idx="88">
                  <c:v>2.4364115738088974E-2</c:v>
                </c:pt>
                <c:pt idx="89">
                  <c:v>-0.46253067028943418</c:v>
                </c:pt>
                <c:pt idx="90">
                  <c:v>-0.1295636432699637</c:v>
                </c:pt>
                <c:pt idx="91">
                  <c:v>-0.3664117793710075</c:v>
                </c:pt>
                <c:pt idx="92">
                  <c:v>-0.30631185949512552</c:v>
                </c:pt>
                <c:pt idx="93">
                  <c:v>-3.2147993011470664E-2</c:v>
                </c:pt>
                <c:pt idx="94">
                  <c:v>-0.32791847339665481</c:v>
                </c:pt>
                <c:pt idx="95">
                  <c:v>-0.27538151285409462</c:v>
                </c:pt>
                <c:pt idx="96">
                  <c:v>-0.45705745165943373</c:v>
                </c:pt>
                <c:pt idx="97">
                  <c:v>-0.60715528428672172</c:v>
                </c:pt>
                <c:pt idx="98">
                  <c:v>-0.47217324016633344</c:v>
                </c:pt>
                <c:pt idx="99">
                  <c:v>5.4335610424172736E-3</c:v>
                </c:pt>
                <c:pt idx="100">
                  <c:v>0.53494402002215802</c:v>
                </c:pt>
                <c:pt idx="101">
                  <c:v>-4.7123997723324089E-2</c:v>
                </c:pt>
                <c:pt idx="102">
                  <c:v>-0.55274464325832695</c:v>
                </c:pt>
                <c:pt idx="103">
                  <c:v>0.1823093518123646</c:v>
                </c:pt>
                <c:pt idx="104">
                  <c:v>-0.56240528650379162</c:v>
                </c:pt>
                <c:pt idx="105">
                  <c:v>-8.715340140541597E-2</c:v>
                </c:pt>
                <c:pt idx="106">
                  <c:v>-4.9904324995642617E-2</c:v>
                </c:pt>
                <c:pt idx="107">
                  <c:v>-9.0467944501158318E-2</c:v>
                </c:pt>
                <c:pt idx="108">
                  <c:v>-5.2411679390286507E-2</c:v>
                </c:pt>
                <c:pt idx="109">
                  <c:v>4.4410186093180364E-2</c:v>
                </c:pt>
                <c:pt idx="110">
                  <c:v>-0.26980189680737332</c:v>
                </c:pt>
                <c:pt idx="111">
                  <c:v>-0.40278094500033784</c:v>
                </c:pt>
                <c:pt idx="112">
                  <c:v>0.28915988566324397</c:v>
                </c:pt>
                <c:pt idx="113">
                  <c:v>-0.14480403451848967</c:v>
                </c:pt>
                <c:pt idx="114">
                  <c:v>7.7687317311896905E-3</c:v>
                </c:pt>
                <c:pt idx="115">
                  <c:v>-0.13145321283509681</c:v>
                </c:pt>
                <c:pt idx="116">
                  <c:v>-0.22986725828272531</c:v>
                </c:pt>
                <c:pt idx="117">
                  <c:v>-0.19196366651854041</c:v>
                </c:pt>
                <c:pt idx="118">
                  <c:v>0.44233109655573821</c:v>
                </c:pt>
                <c:pt idx="119">
                  <c:v>0.58865516066809864</c:v>
                </c:pt>
                <c:pt idx="120">
                  <c:v>0.342771482864688</c:v>
                </c:pt>
                <c:pt idx="121">
                  <c:v>-0.13766974545682398</c:v>
                </c:pt>
                <c:pt idx="122">
                  <c:v>-0.31309018333486599</c:v>
                </c:pt>
                <c:pt idx="123">
                  <c:v>2.60543210457588E-3</c:v>
                </c:pt>
                <c:pt idx="124">
                  <c:v>-0.32840651826842249</c:v>
                </c:pt>
                <c:pt idx="125">
                  <c:v>5.3481750084593382E-2</c:v>
                </c:pt>
                <c:pt idx="126">
                  <c:v>-0.16584493305992218</c:v>
                </c:pt>
                <c:pt idx="127">
                  <c:v>-0.68072452393369021</c:v>
                </c:pt>
                <c:pt idx="128">
                  <c:v>1.048422904081179</c:v>
                </c:pt>
                <c:pt idx="129">
                  <c:v>0.27132908716121806</c:v>
                </c:pt>
                <c:pt idx="130">
                  <c:v>0.41557012098411328</c:v>
                </c:pt>
                <c:pt idx="131">
                  <c:v>0.81844938440058068</c:v>
                </c:pt>
                <c:pt idx="132">
                  <c:v>0.22781177932572788</c:v>
                </c:pt>
                <c:pt idx="133">
                  <c:v>-0.78022464992461527</c:v>
                </c:pt>
                <c:pt idx="134">
                  <c:v>1.0012273977798734</c:v>
                </c:pt>
                <c:pt idx="135">
                  <c:v>1.5077622810698239</c:v>
                </c:pt>
                <c:pt idx="136">
                  <c:v>-0.77995225995003381</c:v>
                </c:pt>
                <c:pt idx="137">
                  <c:v>-1.1857660604892042</c:v>
                </c:pt>
                <c:pt idx="138" formatCode="General">
                  <c:v>0.13456372979023587</c:v>
                </c:pt>
                <c:pt idx="139" formatCode="General">
                  <c:v>-1.1250383458029272</c:v>
                </c:pt>
              </c:numCache>
            </c:numRef>
          </c:xVal>
          <c:yVal>
            <c:numRef>
              <c:f>Summary!$P$137:$P$276</c:f>
              <c:numCache>
                <c:formatCode>0.00</c:formatCode>
                <c:ptCount val="140"/>
                <c:pt idx="0">
                  <c:v>13.6</c:v>
                </c:pt>
                <c:pt idx="1">
                  <c:v>13.9</c:v>
                </c:pt>
                <c:pt idx="2">
                  <c:v>10.533333333333333</c:v>
                </c:pt>
                <c:pt idx="3">
                  <c:v>12.2</c:v>
                </c:pt>
                <c:pt idx="4">
                  <c:v>11.066666666666668</c:v>
                </c:pt>
                <c:pt idx="5">
                  <c:v>10.5</c:v>
                </c:pt>
                <c:pt idx="6">
                  <c:v>12.166666666666666</c:v>
                </c:pt>
                <c:pt idx="7">
                  <c:v>11.166666666666666</c:v>
                </c:pt>
                <c:pt idx="8">
                  <c:v>12.8</c:v>
                </c:pt>
                <c:pt idx="9">
                  <c:v>11.133333333333333</c:v>
                </c:pt>
                <c:pt idx="10">
                  <c:v>13.133333333333333</c:v>
                </c:pt>
                <c:pt idx="11">
                  <c:v>12.033333333333331</c:v>
                </c:pt>
                <c:pt idx="12">
                  <c:v>13.933333333333332</c:v>
                </c:pt>
                <c:pt idx="13">
                  <c:v>13.866666666666667</c:v>
                </c:pt>
                <c:pt idx="14">
                  <c:v>10.766666666666666</c:v>
                </c:pt>
                <c:pt idx="15">
                  <c:v>12.166666666666666</c:v>
                </c:pt>
                <c:pt idx="16">
                  <c:v>14.1</c:v>
                </c:pt>
                <c:pt idx="17">
                  <c:v>11.1</c:v>
                </c:pt>
                <c:pt idx="18">
                  <c:v>11.9</c:v>
                </c:pt>
                <c:pt idx="19">
                  <c:v>12.966666666666667</c:v>
                </c:pt>
                <c:pt idx="20">
                  <c:v>12.033333333333333</c:v>
                </c:pt>
                <c:pt idx="21">
                  <c:v>11.033333333333333</c:v>
                </c:pt>
                <c:pt idx="22">
                  <c:v>12.966666666666667</c:v>
                </c:pt>
                <c:pt idx="23">
                  <c:v>13.266666666666666</c:v>
                </c:pt>
                <c:pt idx="24">
                  <c:v>12.033333333333333</c:v>
                </c:pt>
                <c:pt idx="25">
                  <c:v>10.5</c:v>
                </c:pt>
                <c:pt idx="26">
                  <c:v>11.966666666666669</c:v>
                </c:pt>
                <c:pt idx="27">
                  <c:v>10.666666666666666</c:v>
                </c:pt>
                <c:pt idx="28">
                  <c:v>11</c:v>
                </c:pt>
                <c:pt idx="29">
                  <c:v>12</c:v>
                </c:pt>
                <c:pt idx="30">
                  <c:v>11.166666666666666</c:v>
                </c:pt>
                <c:pt idx="31">
                  <c:v>11.066666666666668</c:v>
                </c:pt>
                <c:pt idx="32">
                  <c:v>10.4</c:v>
                </c:pt>
                <c:pt idx="33">
                  <c:v>11.533333333333331</c:v>
                </c:pt>
                <c:pt idx="34">
                  <c:v>13.933333333333332</c:v>
                </c:pt>
                <c:pt idx="35">
                  <c:v>12.233333333333334</c:v>
                </c:pt>
                <c:pt idx="36">
                  <c:v>12.666666666666666</c:v>
                </c:pt>
                <c:pt idx="37">
                  <c:v>12.233333333333334</c:v>
                </c:pt>
                <c:pt idx="38">
                  <c:v>11.733333333333333</c:v>
                </c:pt>
                <c:pt idx="39">
                  <c:v>11.7</c:v>
                </c:pt>
                <c:pt idx="40">
                  <c:v>11.133333333333333</c:v>
                </c:pt>
                <c:pt idx="41">
                  <c:v>14.5</c:v>
                </c:pt>
                <c:pt idx="42">
                  <c:v>9.8666666666666671</c:v>
                </c:pt>
                <c:pt idx="43">
                  <c:v>10.6</c:v>
                </c:pt>
                <c:pt idx="44">
                  <c:v>10.666666666666666</c:v>
                </c:pt>
                <c:pt idx="45">
                  <c:v>12.133333333333333</c:v>
                </c:pt>
                <c:pt idx="46">
                  <c:v>12</c:v>
                </c:pt>
                <c:pt idx="47">
                  <c:v>10.966666666666667</c:v>
                </c:pt>
                <c:pt idx="48">
                  <c:v>11.933333333333332</c:v>
                </c:pt>
                <c:pt idx="49">
                  <c:v>11.9</c:v>
                </c:pt>
                <c:pt idx="50">
                  <c:v>12.133333333333335</c:v>
                </c:pt>
                <c:pt idx="51">
                  <c:v>12.2</c:v>
                </c:pt>
                <c:pt idx="52">
                  <c:v>13.533333333333333</c:v>
                </c:pt>
                <c:pt idx="53">
                  <c:v>12.566666666666668</c:v>
                </c:pt>
                <c:pt idx="54">
                  <c:v>13.4</c:v>
                </c:pt>
                <c:pt idx="55">
                  <c:v>11.2</c:v>
                </c:pt>
                <c:pt idx="56">
                  <c:v>12.366666666666667</c:v>
                </c:pt>
                <c:pt idx="57">
                  <c:v>13.7</c:v>
                </c:pt>
                <c:pt idx="58">
                  <c:v>11.9</c:v>
                </c:pt>
                <c:pt idx="59">
                  <c:v>12.366666666666667</c:v>
                </c:pt>
                <c:pt idx="60">
                  <c:v>11.8</c:v>
                </c:pt>
                <c:pt idx="61">
                  <c:v>10.633333333333333</c:v>
                </c:pt>
                <c:pt idx="62">
                  <c:v>11.966666666666669</c:v>
                </c:pt>
                <c:pt idx="63">
                  <c:v>10.033333333333333</c:v>
                </c:pt>
                <c:pt idx="64">
                  <c:v>12.266666666666666</c:v>
                </c:pt>
                <c:pt idx="65">
                  <c:v>13.4</c:v>
                </c:pt>
                <c:pt idx="66">
                  <c:v>13.166666666666666</c:v>
                </c:pt>
                <c:pt idx="67">
                  <c:v>13.1</c:v>
                </c:pt>
                <c:pt idx="68">
                  <c:v>10.133333333333333</c:v>
                </c:pt>
                <c:pt idx="69">
                  <c:v>10.466666666666667</c:v>
                </c:pt>
                <c:pt idx="70">
                  <c:v>14.433333333333332</c:v>
                </c:pt>
                <c:pt idx="71">
                  <c:v>11.133333333333333</c:v>
                </c:pt>
                <c:pt idx="72">
                  <c:v>12.1</c:v>
                </c:pt>
                <c:pt idx="73">
                  <c:v>14.1</c:v>
                </c:pt>
                <c:pt idx="74">
                  <c:v>13.666666666666666</c:v>
                </c:pt>
                <c:pt idx="75">
                  <c:v>11.766666666666666</c:v>
                </c:pt>
                <c:pt idx="76">
                  <c:v>13.6</c:v>
                </c:pt>
                <c:pt idx="77">
                  <c:v>14.933333333333332</c:v>
                </c:pt>
                <c:pt idx="78">
                  <c:v>13.233333333333334</c:v>
                </c:pt>
                <c:pt idx="79">
                  <c:v>12.833333333333334</c:v>
                </c:pt>
                <c:pt idx="80">
                  <c:v>12.4</c:v>
                </c:pt>
                <c:pt idx="81">
                  <c:v>12.466666666666667</c:v>
                </c:pt>
                <c:pt idx="82">
                  <c:v>11.566666666666668</c:v>
                </c:pt>
                <c:pt idx="83">
                  <c:v>12.533333333333333</c:v>
                </c:pt>
                <c:pt idx="84">
                  <c:v>11.733333333333334</c:v>
                </c:pt>
                <c:pt idx="85">
                  <c:v>13.533333333333331</c:v>
                </c:pt>
                <c:pt idx="86">
                  <c:v>12.7</c:v>
                </c:pt>
                <c:pt idx="87">
                  <c:v>14.166666666666666</c:v>
                </c:pt>
                <c:pt idx="88">
                  <c:v>11.7</c:v>
                </c:pt>
                <c:pt idx="89">
                  <c:v>11.433333333333332</c:v>
                </c:pt>
                <c:pt idx="90">
                  <c:v>12.8</c:v>
                </c:pt>
                <c:pt idx="91">
                  <c:v>11.333333333333334</c:v>
                </c:pt>
                <c:pt idx="92">
                  <c:v>10.866666666666665</c:v>
                </c:pt>
                <c:pt idx="93">
                  <c:v>14.033333333333331</c:v>
                </c:pt>
                <c:pt idx="94">
                  <c:v>12.366666666666667</c:v>
                </c:pt>
                <c:pt idx="95">
                  <c:v>12.3</c:v>
                </c:pt>
                <c:pt idx="96">
                  <c:v>11.3</c:v>
                </c:pt>
                <c:pt idx="97">
                  <c:v>11.366666666666667</c:v>
                </c:pt>
                <c:pt idx="98">
                  <c:v>11.633333333333333</c:v>
                </c:pt>
                <c:pt idx="99">
                  <c:v>12.6</c:v>
                </c:pt>
                <c:pt idx="100">
                  <c:v>13.133333333333333</c:v>
                </c:pt>
                <c:pt idx="101">
                  <c:v>12.466666666666667</c:v>
                </c:pt>
                <c:pt idx="102">
                  <c:v>10.366666666666667</c:v>
                </c:pt>
                <c:pt idx="103">
                  <c:v>12.066666666666668</c:v>
                </c:pt>
                <c:pt idx="104">
                  <c:v>10.433333333333334</c:v>
                </c:pt>
                <c:pt idx="105">
                  <c:v>11.233333333333334</c:v>
                </c:pt>
                <c:pt idx="106">
                  <c:v>12.833333333333334</c:v>
                </c:pt>
                <c:pt idx="107">
                  <c:v>11.866666666666667</c:v>
                </c:pt>
                <c:pt idx="108">
                  <c:v>11.833333333333334</c:v>
                </c:pt>
                <c:pt idx="109">
                  <c:v>14.066666666666668</c:v>
                </c:pt>
                <c:pt idx="110">
                  <c:v>13.633333333333335</c:v>
                </c:pt>
                <c:pt idx="111">
                  <c:v>11.6</c:v>
                </c:pt>
                <c:pt idx="112">
                  <c:v>13.566666666666668</c:v>
                </c:pt>
                <c:pt idx="113">
                  <c:v>13.2</c:v>
                </c:pt>
                <c:pt idx="114">
                  <c:v>12.333333333333334</c:v>
                </c:pt>
                <c:pt idx="115">
                  <c:v>11.266666666666667</c:v>
                </c:pt>
                <c:pt idx="116">
                  <c:v>12.133333333333333</c:v>
                </c:pt>
                <c:pt idx="117">
                  <c:v>11.333333333333334</c:v>
                </c:pt>
                <c:pt idx="118">
                  <c:v>12.033333333333333</c:v>
                </c:pt>
                <c:pt idx="119">
                  <c:v>12.666666666666666</c:v>
                </c:pt>
                <c:pt idx="120">
                  <c:v>13.966666666666669</c:v>
                </c:pt>
                <c:pt idx="121">
                  <c:v>11.366666666666667</c:v>
                </c:pt>
                <c:pt idx="122">
                  <c:v>11.466666666666667</c:v>
                </c:pt>
                <c:pt idx="123">
                  <c:v>11.466666666666669</c:v>
                </c:pt>
                <c:pt idx="124">
                  <c:v>11.866666666666667</c:v>
                </c:pt>
                <c:pt idx="125">
                  <c:v>12.2</c:v>
                </c:pt>
                <c:pt idx="126">
                  <c:v>12.266666666666666</c:v>
                </c:pt>
                <c:pt idx="127">
                  <c:v>10.7</c:v>
                </c:pt>
                <c:pt idx="128">
                  <c:v>13.466666666666667</c:v>
                </c:pt>
                <c:pt idx="129">
                  <c:v>12</c:v>
                </c:pt>
                <c:pt idx="130">
                  <c:v>12.9</c:v>
                </c:pt>
                <c:pt idx="131">
                  <c:v>12.8</c:v>
                </c:pt>
                <c:pt idx="132">
                  <c:v>11.733333333333334</c:v>
                </c:pt>
                <c:pt idx="133">
                  <c:v>10.933333333333332</c:v>
                </c:pt>
                <c:pt idx="134">
                  <c:v>12.533333333333333</c:v>
                </c:pt>
                <c:pt idx="135">
                  <c:v>11.966666666666669</c:v>
                </c:pt>
                <c:pt idx="136">
                  <c:v>12.833333333333334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85-46C3-ABA7-1D36EE21A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426088"/>
        <c:axId val="848423736"/>
      </c:scatterChart>
      <c:valAx>
        <c:axId val="848426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23736"/>
        <c:crosses val="autoZero"/>
        <c:crossBetween val="midCat"/>
      </c:valAx>
      <c:valAx>
        <c:axId val="848423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26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Summary!$A$3:$A$276</c:f>
              <c:numCache>
                <c:formatCode>General</c:formatCode>
                <c:ptCount val="274"/>
                <c:pt idx="0">
                  <c:v>1726</c:v>
                </c:pt>
                <c:pt idx="1">
                  <c:v>1727</c:v>
                </c:pt>
                <c:pt idx="2">
                  <c:v>1728</c:v>
                </c:pt>
                <c:pt idx="3">
                  <c:v>1729</c:v>
                </c:pt>
                <c:pt idx="4">
                  <c:v>1730</c:v>
                </c:pt>
                <c:pt idx="5">
                  <c:v>1731</c:v>
                </c:pt>
                <c:pt idx="6">
                  <c:v>1732</c:v>
                </c:pt>
                <c:pt idx="7">
                  <c:v>1733</c:v>
                </c:pt>
                <c:pt idx="8">
                  <c:v>1734</c:v>
                </c:pt>
                <c:pt idx="9">
                  <c:v>1735</c:v>
                </c:pt>
                <c:pt idx="10">
                  <c:v>1736</c:v>
                </c:pt>
                <c:pt idx="11">
                  <c:v>1737</c:v>
                </c:pt>
                <c:pt idx="12">
                  <c:v>1738</c:v>
                </c:pt>
                <c:pt idx="13">
                  <c:v>1739</c:v>
                </c:pt>
                <c:pt idx="14">
                  <c:v>1740</c:v>
                </c:pt>
                <c:pt idx="15">
                  <c:v>1741</c:v>
                </c:pt>
                <c:pt idx="16">
                  <c:v>1742</c:v>
                </c:pt>
                <c:pt idx="17">
                  <c:v>1743</c:v>
                </c:pt>
                <c:pt idx="18">
                  <c:v>1744</c:v>
                </c:pt>
                <c:pt idx="19">
                  <c:v>1745</c:v>
                </c:pt>
                <c:pt idx="20">
                  <c:v>1746</c:v>
                </c:pt>
                <c:pt idx="21">
                  <c:v>1747</c:v>
                </c:pt>
                <c:pt idx="22">
                  <c:v>1748</c:v>
                </c:pt>
                <c:pt idx="23">
                  <c:v>1749</c:v>
                </c:pt>
                <c:pt idx="24">
                  <c:v>1750</c:v>
                </c:pt>
                <c:pt idx="25">
                  <c:v>1751</c:v>
                </c:pt>
                <c:pt idx="26">
                  <c:v>1752</c:v>
                </c:pt>
                <c:pt idx="27">
                  <c:v>1753</c:v>
                </c:pt>
                <c:pt idx="28">
                  <c:v>1754</c:v>
                </c:pt>
                <c:pt idx="29">
                  <c:v>1755</c:v>
                </c:pt>
                <c:pt idx="30">
                  <c:v>1756</c:v>
                </c:pt>
                <c:pt idx="31">
                  <c:v>1757</c:v>
                </c:pt>
                <c:pt idx="32">
                  <c:v>1758</c:v>
                </c:pt>
                <c:pt idx="33">
                  <c:v>1759</c:v>
                </c:pt>
                <c:pt idx="34">
                  <c:v>1760</c:v>
                </c:pt>
                <c:pt idx="35">
                  <c:v>1761</c:v>
                </c:pt>
                <c:pt idx="36">
                  <c:v>1762</c:v>
                </c:pt>
                <c:pt idx="37">
                  <c:v>1763</c:v>
                </c:pt>
                <c:pt idx="38">
                  <c:v>1764</c:v>
                </c:pt>
                <c:pt idx="39">
                  <c:v>1765</c:v>
                </c:pt>
                <c:pt idx="40">
                  <c:v>1766</c:v>
                </c:pt>
                <c:pt idx="41">
                  <c:v>1767</c:v>
                </c:pt>
                <c:pt idx="42">
                  <c:v>1768</c:v>
                </c:pt>
                <c:pt idx="43">
                  <c:v>1769</c:v>
                </c:pt>
                <c:pt idx="44">
                  <c:v>1770</c:v>
                </c:pt>
                <c:pt idx="45">
                  <c:v>1771</c:v>
                </c:pt>
                <c:pt idx="46">
                  <c:v>1772</c:v>
                </c:pt>
                <c:pt idx="47">
                  <c:v>1773</c:v>
                </c:pt>
                <c:pt idx="48">
                  <c:v>1774</c:v>
                </c:pt>
                <c:pt idx="49">
                  <c:v>1775</c:v>
                </c:pt>
                <c:pt idx="50">
                  <c:v>1776</c:v>
                </c:pt>
                <c:pt idx="51">
                  <c:v>1777</c:v>
                </c:pt>
                <c:pt idx="52">
                  <c:v>1778</c:v>
                </c:pt>
                <c:pt idx="53">
                  <c:v>1779</c:v>
                </c:pt>
                <c:pt idx="54">
                  <c:v>1780</c:v>
                </c:pt>
                <c:pt idx="55">
                  <c:v>1781</c:v>
                </c:pt>
                <c:pt idx="56">
                  <c:v>1782</c:v>
                </c:pt>
                <c:pt idx="57">
                  <c:v>1783</c:v>
                </c:pt>
                <c:pt idx="58">
                  <c:v>1784</c:v>
                </c:pt>
                <c:pt idx="59">
                  <c:v>1785</c:v>
                </c:pt>
                <c:pt idx="60">
                  <c:v>1786</c:v>
                </c:pt>
                <c:pt idx="61">
                  <c:v>1787</c:v>
                </c:pt>
                <c:pt idx="62">
                  <c:v>1788</c:v>
                </c:pt>
                <c:pt idx="63">
                  <c:v>1789</c:v>
                </c:pt>
                <c:pt idx="64">
                  <c:v>1790</c:v>
                </c:pt>
                <c:pt idx="65">
                  <c:v>1791</c:v>
                </c:pt>
                <c:pt idx="66">
                  <c:v>1792</c:v>
                </c:pt>
                <c:pt idx="67">
                  <c:v>1793</c:v>
                </c:pt>
                <c:pt idx="68">
                  <c:v>1794</c:v>
                </c:pt>
                <c:pt idx="69">
                  <c:v>1795</c:v>
                </c:pt>
                <c:pt idx="70">
                  <c:v>1796</c:v>
                </c:pt>
                <c:pt idx="71">
                  <c:v>1797</c:v>
                </c:pt>
                <c:pt idx="72">
                  <c:v>1798</c:v>
                </c:pt>
                <c:pt idx="73">
                  <c:v>1799</c:v>
                </c:pt>
                <c:pt idx="74">
                  <c:v>1800</c:v>
                </c:pt>
                <c:pt idx="75">
                  <c:v>1801</c:v>
                </c:pt>
                <c:pt idx="76">
                  <c:v>1802</c:v>
                </c:pt>
                <c:pt idx="77">
                  <c:v>1803</c:v>
                </c:pt>
                <c:pt idx="78">
                  <c:v>1804</c:v>
                </c:pt>
                <c:pt idx="79">
                  <c:v>1805</c:v>
                </c:pt>
                <c:pt idx="80">
                  <c:v>1806</c:v>
                </c:pt>
                <c:pt idx="81">
                  <c:v>1807</c:v>
                </c:pt>
                <c:pt idx="82">
                  <c:v>1808</c:v>
                </c:pt>
                <c:pt idx="83">
                  <c:v>1809</c:v>
                </c:pt>
                <c:pt idx="84">
                  <c:v>1810</c:v>
                </c:pt>
                <c:pt idx="85">
                  <c:v>1811</c:v>
                </c:pt>
                <c:pt idx="86">
                  <c:v>1812</c:v>
                </c:pt>
                <c:pt idx="87">
                  <c:v>1813</c:v>
                </c:pt>
                <c:pt idx="88">
                  <c:v>1814</c:v>
                </c:pt>
                <c:pt idx="89">
                  <c:v>1815</c:v>
                </c:pt>
                <c:pt idx="90">
                  <c:v>1816</c:v>
                </c:pt>
                <c:pt idx="91">
                  <c:v>1817</c:v>
                </c:pt>
                <c:pt idx="92">
                  <c:v>1818</c:v>
                </c:pt>
                <c:pt idx="93">
                  <c:v>1819</c:v>
                </c:pt>
                <c:pt idx="94">
                  <c:v>1820</c:v>
                </c:pt>
                <c:pt idx="95">
                  <c:v>1821</c:v>
                </c:pt>
                <c:pt idx="96">
                  <c:v>1822</c:v>
                </c:pt>
                <c:pt idx="97">
                  <c:v>1823</c:v>
                </c:pt>
                <c:pt idx="98">
                  <c:v>1824</c:v>
                </c:pt>
                <c:pt idx="99">
                  <c:v>1825</c:v>
                </c:pt>
                <c:pt idx="100">
                  <c:v>1826</c:v>
                </c:pt>
                <c:pt idx="101">
                  <c:v>1827</c:v>
                </c:pt>
                <c:pt idx="102">
                  <c:v>1828</c:v>
                </c:pt>
                <c:pt idx="103">
                  <c:v>1829</c:v>
                </c:pt>
                <c:pt idx="104">
                  <c:v>1830</c:v>
                </c:pt>
                <c:pt idx="105">
                  <c:v>1831</c:v>
                </c:pt>
                <c:pt idx="106">
                  <c:v>1832</c:v>
                </c:pt>
                <c:pt idx="107">
                  <c:v>1833</c:v>
                </c:pt>
                <c:pt idx="108">
                  <c:v>1834</c:v>
                </c:pt>
                <c:pt idx="109">
                  <c:v>1835</c:v>
                </c:pt>
                <c:pt idx="110">
                  <c:v>1836</c:v>
                </c:pt>
                <c:pt idx="111">
                  <c:v>1837</c:v>
                </c:pt>
                <c:pt idx="112">
                  <c:v>1838</c:v>
                </c:pt>
                <c:pt idx="113">
                  <c:v>1839</c:v>
                </c:pt>
                <c:pt idx="114">
                  <c:v>1840</c:v>
                </c:pt>
                <c:pt idx="115">
                  <c:v>1841</c:v>
                </c:pt>
                <c:pt idx="116">
                  <c:v>1842</c:v>
                </c:pt>
                <c:pt idx="117">
                  <c:v>1843</c:v>
                </c:pt>
                <c:pt idx="118">
                  <c:v>1844</c:v>
                </c:pt>
                <c:pt idx="119">
                  <c:v>1845</c:v>
                </c:pt>
                <c:pt idx="120">
                  <c:v>1846</c:v>
                </c:pt>
                <c:pt idx="121">
                  <c:v>1847</c:v>
                </c:pt>
                <c:pt idx="122">
                  <c:v>1848</c:v>
                </c:pt>
                <c:pt idx="123">
                  <c:v>1849</c:v>
                </c:pt>
                <c:pt idx="124">
                  <c:v>1850</c:v>
                </c:pt>
                <c:pt idx="125">
                  <c:v>1851</c:v>
                </c:pt>
                <c:pt idx="126">
                  <c:v>1852</c:v>
                </c:pt>
                <c:pt idx="127">
                  <c:v>1853</c:v>
                </c:pt>
                <c:pt idx="128">
                  <c:v>1854</c:v>
                </c:pt>
                <c:pt idx="129">
                  <c:v>1855</c:v>
                </c:pt>
                <c:pt idx="130">
                  <c:v>1856</c:v>
                </c:pt>
                <c:pt idx="131">
                  <c:v>1857</c:v>
                </c:pt>
                <c:pt idx="132">
                  <c:v>1858</c:v>
                </c:pt>
                <c:pt idx="133">
                  <c:v>1859</c:v>
                </c:pt>
                <c:pt idx="134">
                  <c:v>1860</c:v>
                </c:pt>
                <c:pt idx="135">
                  <c:v>1861</c:v>
                </c:pt>
                <c:pt idx="136">
                  <c:v>1862</c:v>
                </c:pt>
                <c:pt idx="137">
                  <c:v>1863</c:v>
                </c:pt>
                <c:pt idx="138">
                  <c:v>1864</c:v>
                </c:pt>
                <c:pt idx="139">
                  <c:v>1865</c:v>
                </c:pt>
                <c:pt idx="140">
                  <c:v>1866</c:v>
                </c:pt>
                <c:pt idx="141">
                  <c:v>1867</c:v>
                </c:pt>
                <c:pt idx="142">
                  <c:v>1868</c:v>
                </c:pt>
                <c:pt idx="143">
                  <c:v>1869</c:v>
                </c:pt>
                <c:pt idx="144">
                  <c:v>1870</c:v>
                </c:pt>
                <c:pt idx="145">
                  <c:v>1871</c:v>
                </c:pt>
                <c:pt idx="146">
                  <c:v>1872</c:v>
                </c:pt>
                <c:pt idx="147">
                  <c:v>1873</c:v>
                </c:pt>
                <c:pt idx="148">
                  <c:v>1874</c:v>
                </c:pt>
                <c:pt idx="149">
                  <c:v>1875</c:v>
                </c:pt>
                <c:pt idx="150">
                  <c:v>1876</c:v>
                </c:pt>
                <c:pt idx="151">
                  <c:v>1877</c:v>
                </c:pt>
                <c:pt idx="152">
                  <c:v>1878</c:v>
                </c:pt>
                <c:pt idx="153">
                  <c:v>1879</c:v>
                </c:pt>
                <c:pt idx="154">
                  <c:v>1880</c:v>
                </c:pt>
                <c:pt idx="155">
                  <c:v>1881</c:v>
                </c:pt>
                <c:pt idx="156">
                  <c:v>1882</c:v>
                </c:pt>
                <c:pt idx="157">
                  <c:v>1883</c:v>
                </c:pt>
                <c:pt idx="158">
                  <c:v>1884</c:v>
                </c:pt>
                <c:pt idx="159">
                  <c:v>1885</c:v>
                </c:pt>
                <c:pt idx="160">
                  <c:v>1886</c:v>
                </c:pt>
                <c:pt idx="161">
                  <c:v>1887</c:v>
                </c:pt>
                <c:pt idx="162">
                  <c:v>1888</c:v>
                </c:pt>
                <c:pt idx="163">
                  <c:v>1889</c:v>
                </c:pt>
                <c:pt idx="164">
                  <c:v>1890</c:v>
                </c:pt>
                <c:pt idx="165">
                  <c:v>1891</c:v>
                </c:pt>
                <c:pt idx="166">
                  <c:v>1892</c:v>
                </c:pt>
                <c:pt idx="167">
                  <c:v>1893</c:v>
                </c:pt>
                <c:pt idx="168">
                  <c:v>1894</c:v>
                </c:pt>
                <c:pt idx="169">
                  <c:v>1895</c:v>
                </c:pt>
                <c:pt idx="170">
                  <c:v>1896</c:v>
                </c:pt>
                <c:pt idx="171">
                  <c:v>1897</c:v>
                </c:pt>
                <c:pt idx="172">
                  <c:v>1898</c:v>
                </c:pt>
                <c:pt idx="173">
                  <c:v>1899</c:v>
                </c:pt>
                <c:pt idx="174">
                  <c:v>1900</c:v>
                </c:pt>
                <c:pt idx="175">
                  <c:v>1901</c:v>
                </c:pt>
                <c:pt idx="176">
                  <c:v>1902</c:v>
                </c:pt>
                <c:pt idx="177">
                  <c:v>1903</c:v>
                </c:pt>
                <c:pt idx="178">
                  <c:v>1904</c:v>
                </c:pt>
                <c:pt idx="179">
                  <c:v>1905</c:v>
                </c:pt>
                <c:pt idx="180">
                  <c:v>1906</c:v>
                </c:pt>
                <c:pt idx="181">
                  <c:v>1907</c:v>
                </c:pt>
                <c:pt idx="182">
                  <c:v>1908</c:v>
                </c:pt>
                <c:pt idx="183">
                  <c:v>1909</c:v>
                </c:pt>
                <c:pt idx="184">
                  <c:v>1910</c:v>
                </c:pt>
                <c:pt idx="185">
                  <c:v>1911</c:v>
                </c:pt>
                <c:pt idx="186">
                  <c:v>1912</c:v>
                </c:pt>
                <c:pt idx="187">
                  <c:v>1913</c:v>
                </c:pt>
                <c:pt idx="188">
                  <c:v>1914</c:v>
                </c:pt>
                <c:pt idx="189">
                  <c:v>1915</c:v>
                </c:pt>
                <c:pt idx="190">
                  <c:v>1916</c:v>
                </c:pt>
                <c:pt idx="191">
                  <c:v>1917</c:v>
                </c:pt>
                <c:pt idx="192">
                  <c:v>1918</c:v>
                </c:pt>
                <c:pt idx="193">
                  <c:v>1919</c:v>
                </c:pt>
                <c:pt idx="194">
                  <c:v>1920</c:v>
                </c:pt>
                <c:pt idx="195">
                  <c:v>1921</c:v>
                </c:pt>
                <c:pt idx="196">
                  <c:v>1922</c:v>
                </c:pt>
                <c:pt idx="197">
                  <c:v>1923</c:v>
                </c:pt>
                <c:pt idx="198">
                  <c:v>1924</c:v>
                </c:pt>
                <c:pt idx="199">
                  <c:v>1925</c:v>
                </c:pt>
                <c:pt idx="200">
                  <c:v>1926</c:v>
                </c:pt>
                <c:pt idx="201">
                  <c:v>1927</c:v>
                </c:pt>
                <c:pt idx="202">
                  <c:v>1928</c:v>
                </c:pt>
                <c:pt idx="203">
                  <c:v>1929</c:v>
                </c:pt>
                <c:pt idx="204">
                  <c:v>1930</c:v>
                </c:pt>
                <c:pt idx="205">
                  <c:v>1931</c:v>
                </c:pt>
                <c:pt idx="206">
                  <c:v>1932</c:v>
                </c:pt>
                <c:pt idx="207">
                  <c:v>1933</c:v>
                </c:pt>
                <c:pt idx="208">
                  <c:v>1934</c:v>
                </c:pt>
                <c:pt idx="209">
                  <c:v>1935</c:v>
                </c:pt>
                <c:pt idx="210">
                  <c:v>1936</c:v>
                </c:pt>
                <c:pt idx="211">
                  <c:v>1937</c:v>
                </c:pt>
                <c:pt idx="212">
                  <c:v>1938</c:v>
                </c:pt>
                <c:pt idx="213">
                  <c:v>1939</c:v>
                </c:pt>
                <c:pt idx="214">
                  <c:v>1940</c:v>
                </c:pt>
                <c:pt idx="215">
                  <c:v>1941</c:v>
                </c:pt>
                <c:pt idx="216">
                  <c:v>1942</c:v>
                </c:pt>
                <c:pt idx="217">
                  <c:v>1943</c:v>
                </c:pt>
                <c:pt idx="218">
                  <c:v>1944</c:v>
                </c:pt>
                <c:pt idx="219">
                  <c:v>1945</c:v>
                </c:pt>
                <c:pt idx="220">
                  <c:v>1946</c:v>
                </c:pt>
                <c:pt idx="221">
                  <c:v>1947</c:v>
                </c:pt>
                <c:pt idx="222">
                  <c:v>1948</c:v>
                </c:pt>
                <c:pt idx="223">
                  <c:v>1949</c:v>
                </c:pt>
                <c:pt idx="224">
                  <c:v>1950</c:v>
                </c:pt>
                <c:pt idx="225">
                  <c:v>1951</c:v>
                </c:pt>
                <c:pt idx="226">
                  <c:v>1952</c:v>
                </c:pt>
                <c:pt idx="227">
                  <c:v>1953</c:v>
                </c:pt>
                <c:pt idx="228">
                  <c:v>1954</c:v>
                </c:pt>
                <c:pt idx="229">
                  <c:v>1955</c:v>
                </c:pt>
                <c:pt idx="230">
                  <c:v>1956</c:v>
                </c:pt>
                <c:pt idx="231">
                  <c:v>1957</c:v>
                </c:pt>
                <c:pt idx="232">
                  <c:v>1958</c:v>
                </c:pt>
                <c:pt idx="233">
                  <c:v>1959</c:v>
                </c:pt>
                <c:pt idx="234">
                  <c:v>1960</c:v>
                </c:pt>
                <c:pt idx="235">
                  <c:v>1961</c:v>
                </c:pt>
                <c:pt idx="236">
                  <c:v>1962</c:v>
                </c:pt>
                <c:pt idx="237">
                  <c:v>1963</c:v>
                </c:pt>
                <c:pt idx="238">
                  <c:v>1964</c:v>
                </c:pt>
                <c:pt idx="239">
                  <c:v>1965</c:v>
                </c:pt>
                <c:pt idx="240">
                  <c:v>1966</c:v>
                </c:pt>
                <c:pt idx="241">
                  <c:v>1967</c:v>
                </c:pt>
                <c:pt idx="242">
                  <c:v>1968</c:v>
                </c:pt>
                <c:pt idx="243">
                  <c:v>1969</c:v>
                </c:pt>
                <c:pt idx="244">
                  <c:v>1970</c:v>
                </c:pt>
                <c:pt idx="245">
                  <c:v>1971</c:v>
                </c:pt>
                <c:pt idx="246">
                  <c:v>1972</c:v>
                </c:pt>
                <c:pt idx="247">
                  <c:v>1973</c:v>
                </c:pt>
                <c:pt idx="248">
                  <c:v>1974</c:v>
                </c:pt>
                <c:pt idx="249">
                  <c:v>1975</c:v>
                </c:pt>
                <c:pt idx="250">
                  <c:v>1976</c:v>
                </c:pt>
                <c:pt idx="251">
                  <c:v>1977</c:v>
                </c:pt>
                <c:pt idx="252">
                  <c:v>1978</c:v>
                </c:pt>
                <c:pt idx="253">
                  <c:v>1979</c:v>
                </c:pt>
                <c:pt idx="254">
                  <c:v>1980</c:v>
                </c:pt>
                <c:pt idx="255">
                  <c:v>1981</c:v>
                </c:pt>
                <c:pt idx="256">
                  <c:v>1982</c:v>
                </c:pt>
                <c:pt idx="257">
                  <c:v>1983</c:v>
                </c:pt>
                <c:pt idx="258">
                  <c:v>1984</c:v>
                </c:pt>
                <c:pt idx="259">
                  <c:v>1985</c:v>
                </c:pt>
                <c:pt idx="260">
                  <c:v>1986</c:v>
                </c:pt>
                <c:pt idx="261">
                  <c:v>1987</c:v>
                </c:pt>
                <c:pt idx="262">
                  <c:v>1988</c:v>
                </c:pt>
                <c:pt idx="263">
                  <c:v>1989</c:v>
                </c:pt>
                <c:pt idx="264">
                  <c:v>1990</c:v>
                </c:pt>
                <c:pt idx="265">
                  <c:v>1991</c:v>
                </c:pt>
                <c:pt idx="266">
                  <c:v>1992</c:v>
                </c:pt>
                <c:pt idx="267">
                  <c:v>1993</c:v>
                </c:pt>
                <c:pt idx="268">
                  <c:v>1994</c:v>
                </c:pt>
                <c:pt idx="269">
                  <c:v>1995</c:v>
                </c:pt>
                <c:pt idx="270">
                  <c:v>1996</c:v>
                </c:pt>
                <c:pt idx="271">
                  <c:v>1997</c:v>
                </c:pt>
                <c:pt idx="272">
                  <c:v>1998</c:v>
                </c:pt>
                <c:pt idx="273">
                  <c:v>1999</c:v>
                </c:pt>
              </c:numCache>
            </c:numRef>
          </c:xVal>
          <c:yVal>
            <c:numRef>
              <c:f>Summary!$I$3:$I$276</c:f>
              <c:numCache>
                <c:formatCode>General</c:formatCode>
                <c:ptCount val="274"/>
                <c:pt idx="93">
                  <c:v>1.5008123313532464</c:v>
                </c:pt>
                <c:pt idx="94">
                  <c:v>0.38553240466935573</c:v>
                </c:pt>
                <c:pt idx="95">
                  <c:v>-0.38107498266610806</c:v>
                </c:pt>
                <c:pt idx="96">
                  <c:v>1.4382045288184375</c:v>
                </c:pt>
                <c:pt idx="97">
                  <c:v>-0.1795242663130521</c:v>
                </c:pt>
                <c:pt idx="98">
                  <c:v>-1.5083540544296226</c:v>
                </c:pt>
                <c:pt idx="99">
                  <c:v>0.50137889247229583</c:v>
                </c:pt>
                <c:pt idx="100">
                  <c:v>-0.13637326619321311</c:v>
                </c:pt>
                <c:pt idx="101">
                  <c:v>-6.9993761775571206E-2</c:v>
                </c:pt>
                <c:pt idx="102">
                  <c:v>-0.15236953241864712</c:v>
                </c:pt>
                <c:pt idx="103">
                  <c:v>-1.1804222270033504</c:v>
                </c:pt>
                <c:pt idx="104">
                  <c:v>-1.0231078888155247</c:v>
                </c:pt>
                <c:pt idx="105">
                  <c:v>-1.2877522715277174</c:v>
                </c:pt>
                <c:pt idx="106">
                  <c:v>-1.9188647063106041</c:v>
                </c:pt>
                <c:pt idx="107">
                  <c:v>-1.3628886810748591</c:v>
                </c:pt>
                <c:pt idx="108">
                  <c:v>1.635959732773302</c:v>
                </c:pt>
                <c:pt idx="109">
                  <c:v>0.17614882542203175</c:v>
                </c:pt>
                <c:pt idx="110">
                  <c:v>1.9937339946755128</c:v>
                </c:pt>
                <c:pt idx="111">
                  <c:v>1.3544235821319757</c:v>
                </c:pt>
                <c:pt idx="112">
                  <c:v>0.39453568665532313</c:v>
                </c:pt>
                <c:pt idx="113">
                  <c:v>0.22636743980011872</c:v>
                </c:pt>
                <c:pt idx="114">
                  <c:v>0.24458128179277222</c:v>
                </c:pt>
                <c:pt idx="115">
                  <c:v>0.61380924098972056</c:v>
                </c:pt>
                <c:pt idx="116">
                  <c:v>1.0865458714018383</c:v>
                </c:pt>
                <c:pt idx="117">
                  <c:v>1.7329595141894749</c:v>
                </c:pt>
                <c:pt idx="118">
                  <c:v>-0.42448585124826177</c:v>
                </c:pt>
                <c:pt idx="119">
                  <c:v>-0.9360779067409627</c:v>
                </c:pt>
                <c:pt idx="120">
                  <c:v>-0.33137435196766346</c:v>
                </c:pt>
                <c:pt idx="121">
                  <c:v>-2.7543540343659287E-2</c:v>
                </c:pt>
                <c:pt idx="122">
                  <c:v>-1.652210435636799</c:v>
                </c:pt>
                <c:pt idx="123">
                  <c:v>-0.74371385208207219</c:v>
                </c:pt>
                <c:pt idx="124">
                  <c:v>0.19943500367376674</c:v>
                </c:pt>
                <c:pt idx="125">
                  <c:v>0.84276021103558252</c:v>
                </c:pt>
                <c:pt idx="126">
                  <c:v>1.3199169193149038</c:v>
                </c:pt>
                <c:pt idx="127">
                  <c:v>1.2064934723363785</c:v>
                </c:pt>
                <c:pt idx="128">
                  <c:v>1.7675733211696278</c:v>
                </c:pt>
                <c:pt idx="129">
                  <c:v>-0.23771766020803853</c:v>
                </c:pt>
                <c:pt idx="130">
                  <c:v>-0.54556997997827483</c:v>
                </c:pt>
                <c:pt idx="131">
                  <c:v>-1.3034904876670343</c:v>
                </c:pt>
                <c:pt idx="132">
                  <c:v>-1.6172200897582008</c:v>
                </c:pt>
                <c:pt idx="133">
                  <c:v>-0.25718782200807799</c:v>
                </c:pt>
                <c:pt idx="134" formatCode="0.00">
                  <c:v>0.61201581910058267</c:v>
                </c:pt>
                <c:pt idx="135" formatCode="0.00">
                  <c:v>0.2640473777873597</c:v>
                </c:pt>
                <c:pt idx="136" formatCode="0.00">
                  <c:v>0.16394259912932629</c:v>
                </c:pt>
                <c:pt idx="137" formatCode="0.00">
                  <c:v>-6.2422004736441924E-2</c:v>
                </c:pt>
                <c:pt idx="138" formatCode="0.00">
                  <c:v>-0.37775561582434797</c:v>
                </c:pt>
                <c:pt idx="139" formatCode="0.00">
                  <c:v>-7.5147293041333427E-2</c:v>
                </c:pt>
                <c:pt idx="140" formatCode="0.00">
                  <c:v>-0.3834441505971935</c:v>
                </c:pt>
                <c:pt idx="141" formatCode="0.00">
                  <c:v>-0.27009577415507252</c:v>
                </c:pt>
                <c:pt idx="142" formatCode="0.00">
                  <c:v>0.49143866403989084</c:v>
                </c:pt>
                <c:pt idx="143" formatCode="0.00">
                  <c:v>-0.25798488582510659</c:v>
                </c:pt>
                <c:pt idx="144" formatCode="0.00">
                  <c:v>7.3757159801855987E-2</c:v>
                </c:pt>
                <c:pt idx="145" formatCode="0.00">
                  <c:v>1.5287716617648828E-2</c:v>
                </c:pt>
                <c:pt idx="146" formatCode="0.00">
                  <c:v>0.10714199570750566</c:v>
                </c:pt>
                <c:pt idx="147" formatCode="0.00">
                  <c:v>-0.84024880814809466</c:v>
                </c:pt>
                <c:pt idx="148" formatCode="0.00">
                  <c:v>-0.21152212280534682</c:v>
                </c:pt>
                <c:pt idx="149" formatCode="0.00">
                  <c:v>0.22792532615310965</c:v>
                </c:pt>
                <c:pt idx="150" formatCode="0.00">
                  <c:v>-0.69125106955877413</c:v>
                </c:pt>
                <c:pt idx="151" formatCode="0.00">
                  <c:v>-0.22252308189448144</c:v>
                </c:pt>
                <c:pt idx="152" formatCode="0.00">
                  <c:v>0.30895667243441205</c:v>
                </c:pt>
                <c:pt idx="153" formatCode="0.00">
                  <c:v>0.33672889522297894</c:v>
                </c:pt>
                <c:pt idx="154" formatCode="0.00">
                  <c:v>-0.20072609300723057</c:v>
                </c:pt>
                <c:pt idx="155" formatCode="0.00">
                  <c:v>-0.46891325844591797</c:v>
                </c:pt>
                <c:pt idx="156" formatCode="0.00">
                  <c:v>0.3392243004842877</c:v>
                </c:pt>
                <c:pt idx="157" formatCode="0.00">
                  <c:v>0.25532762656063479</c:v>
                </c:pt>
                <c:pt idx="158" formatCode="0.00">
                  <c:v>-8.702248476204455E-2</c:v>
                </c:pt>
                <c:pt idx="159" formatCode="0.00">
                  <c:v>-0.50595930088583885</c:v>
                </c:pt>
                <c:pt idx="160" formatCode="0.00">
                  <c:v>-0.57321639252011092</c:v>
                </c:pt>
                <c:pt idx="161" formatCode="0.00">
                  <c:v>-0.52481445040237873</c:v>
                </c:pt>
                <c:pt idx="162" formatCode="0.00">
                  <c:v>-0.21586175419449269</c:v>
                </c:pt>
                <c:pt idx="163" formatCode="0.00">
                  <c:v>-9.1570280250131003E-2</c:v>
                </c:pt>
                <c:pt idx="164" formatCode="0.00">
                  <c:v>-0.4137773515354593</c:v>
                </c:pt>
                <c:pt idx="165" formatCode="0.00">
                  <c:v>-0.59862934557681935</c:v>
                </c:pt>
                <c:pt idx="166" formatCode="0.00">
                  <c:v>2.688180588295979E-2</c:v>
                </c:pt>
                <c:pt idx="167" formatCode="0.00">
                  <c:v>0.10104186642983093</c:v>
                </c:pt>
                <c:pt idx="168" formatCode="0.00">
                  <c:v>0.42212212031409369</c:v>
                </c:pt>
                <c:pt idx="169" formatCode="0.00">
                  <c:v>1.3721425996228487</c:v>
                </c:pt>
                <c:pt idx="170" formatCode="0.00">
                  <c:v>0.40326224440516317</c:v>
                </c:pt>
                <c:pt idx="171" formatCode="0.00">
                  <c:v>0.40786095264473154</c:v>
                </c:pt>
                <c:pt idx="172" formatCode="0.00">
                  <c:v>6.9150893964721932E-2</c:v>
                </c:pt>
                <c:pt idx="173" formatCode="0.00">
                  <c:v>0.14546107356726187</c:v>
                </c:pt>
                <c:pt idx="174" formatCode="0.00">
                  <c:v>-0.40541609195038075</c:v>
                </c:pt>
                <c:pt idx="175" formatCode="0.00">
                  <c:v>0.20148621730027058</c:v>
                </c:pt>
                <c:pt idx="176" formatCode="0.00">
                  <c:v>-0.48039282351330576</c:v>
                </c:pt>
                <c:pt idx="177" formatCode="0.00">
                  <c:v>8.7967327316753718E-2</c:v>
                </c:pt>
                <c:pt idx="178" formatCode="0.00">
                  <c:v>-0.33608504659147809</c:v>
                </c:pt>
                <c:pt idx="179" formatCode="0.00">
                  <c:v>-0.20600867159979688</c:v>
                </c:pt>
                <c:pt idx="180" formatCode="0.00">
                  <c:v>0.2021628835463225</c:v>
                </c:pt>
                <c:pt idx="181" formatCode="0.00">
                  <c:v>2.7629505860005517E-2</c:v>
                </c:pt>
                <c:pt idx="182" formatCode="0.00">
                  <c:v>-0.22170136575982927</c:v>
                </c:pt>
                <c:pt idx="183" formatCode="0.00">
                  <c:v>-0.34316094126827024</c:v>
                </c:pt>
                <c:pt idx="184" formatCode="0.00">
                  <c:v>-0.20656507181871983</c:v>
                </c:pt>
                <c:pt idx="185" formatCode="0.00">
                  <c:v>-0.26117207452190189</c:v>
                </c:pt>
                <c:pt idx="186" formatCode="0.00">
                  <c:v>0.36221761631399901</c:v>
                </c:pt>
                <c:pt idx="187" formatCode="0.00">
                  <c:v>-0.10142112956916045</c:v>
                </c:pt>
                <c:pt idx="188" formatCode="0.00">
                  <c:v>0.60967597524691097</c:v>
                </c:pt>
                <c:pt idx="189" formatCode="0.00">
                  <c:v>-5.2879126299797061E-2</c:v>
                </c:pt>
                <c:pt idx="190" formatCode="0.00">
                  <c:v>0.32886960835474432</c:v>
                </c:pt>
                <c:pt idx="191" formatCode="0.00">
                  <c:v>0.46037237319617397</c:v>
                </c:pt>
                <c:pt idx="192" formatCode="0.00">
                  <c:v>0.73856402380915864</c:v>
                </c:pt>
                <c:pt idx="193" formatCode="0.00">
                  <c:v>0.59461141977636922</c:v>
                </c:pt>
                <c:pt idx="194" formatCode="0.00">
                  <c:v>-0.16170806846373539</c:v>
                </c:pt>
                <c:pt idx="195" formatCode="0.00">
                  <c:v>0.11930825699435582</c:v>
                </c:pt>
                <c:pt idx="196" formatCode="0.00">
                  <c:v>-6.7387752778410484E-2</c:v>
                </c:pt>
                <c:pt idx="197" formatCode="0.00">
                  <c:v>-0.40149738277790115</c:v>
                </c:pt>
                <c:pt idx="198" formatCode="0.00">
                  <c:v>0.52896506054733128</c:v>
                </c:pt>
                <c:pt idx="199" formatCode="0.00">
                  <c:v>0.19283974195218495</c:v>
                </c:pt>
                <c:pt idx="200" formatCode="0.00">
                  <c:v>-0.35153718546843277</c:v>
                </c:pt>
                <c:pt idx="201" formatCode="0.00">
                  <c:v>-0.17289537101405339</c:v>
                </c:pt>
                <c:pt idx="202" formatCode="0.00">
                  <c:v>-0.58049795758845801</c:v>
                </c:pt>
                <c:pt idx="203" formatCode="0.00">
                  <c:v>-0.50651835685357049</c:v>
                </c:pt>
                <c:pt idx="204" formatCode="0.00">
                  <c:v>7.110081808863572E-2</c:v>
                </c:pt>
                <c:pt idx="205" formatCode="0.00">
                  <c:v>-0.32438945672399133</c:v>
                </c:pt>
                <c:pt idx="206" formatCode="0.00">
                  <c:v>-0.12607407794034373</c:v>
                </c:pt>
                <c:pt idx="207" formatCode="0.00">
                  <c:v>0.57669171360239679</c:v>
                </c:pt>
                <c:pt idx="208" formatCode="0.00">
                  <c:v>0.77379582118442736</c:v>
                </c:pt>
                <c:pt idx="209" formatCode="0.00">
                  <c:v>0.27282125026540971</c:v>
                </c:pt>
                <c:pt idx="210" formatCode="0.00">
                  <c:v>0.71131281886994546</c:v>
                </c:pt>
                <c:pt idx="211" formatCode="0.00">
                  <c:v>1.3839293673503683</c:v>
                </c:pt>
                <c:pt idx="212" formatCode="0.00">
                  <c:v>0.29330450797979585</c:v>
                </c:pt>
                <c:pt idx="213" formatCode="0.00">
                  <c:v>0.18659378095301421</c:v>
                </c:pt>
                <c:pt idx="214" formatCode="0.00">
                  <c:v>-0.14556757639838105</c:v>
                </c:pt>
                <c:pt idx="215" formatCode="0.00">
                  <c:v>0.17339228869345125</c:v>
                </c:pt>
                <c:pt idx="216" formatCode="0.00">
                  <c:v>0.25790252036457267</c:v>
                </c:pt>
                <c:pt idx="217" formatCode="0.00">
                  <c:v>0.1485349698484798</c:v>
                </c:pt>
                <c:pt idx="218" formatCode="0.00">
                  <c:v>0.24944619166696819</c:v>
                </c:pt>
                <c:pt idx="219" formatCode="0.00">
                  <c:v>0.306186550233913</c:v>
                </c:pt>
                <c:pt idx="220" formatCode="0.00">
                  <c:v>0.44095338946453522</c:v>
                </c:pt>
                <c:pt idx="221" formatCode="0.00">
                  <c:v>0.85995012928227565</c:v>
                </c:pt>
                <c:pt idx="222" formatCode="0.00">
                  <c:v>2.4364115738088974E-2</c:v>
                </c:pt>
                <c:pt idx="223" formatCode="0.00">
                  <c:v>-0.46253067028943418</c:v>
                </c:pt>
                <c:pt idx="224" formatCode="0.00">
                  <c:v>-0.1295636432699637</c:v>
                </c:pt>
                <c:pt idx="225" formatCode="0.00">
                  <c:v>-0.3664117793710075</c:v>
                </c:pt>
                <c:pt idx="226" formatCode="0.00">
                  <c:v>-0.30631185949512552</c:v>
                </c:pt>
                <c:pt idx="227" formatCode="0.00">
                  <c:v>-3.2147993011470664E-2</c:v>
                </c:pt>
                <c:pt idx="228" formatCode="0.00">
                  <c:v>-0.32791847339665481</c:v>
                </c:pt>
                <c:pt idx="229" formatCode="0.00">
                  <c:v>-0.27538151285409462</c:v>
                </c:pt>
                <c:pt idx="230" formatCode="0.00">
                  <c:v>-0.45705745165943373</c:v>
                </c:pt>
                <c:pt idx="231" formatCode="0.00">
                  <c:v>-0.60715528428672172</c:v>
                </c:pt>
                <c:pt idx="232" formatCode="0.00">
                  <c:v>-0.47217324016633344</c:v>
                </c:pt>
                <c:pt idx="233" formatCode="0.00">
                  <c:v>5.4335610424172736E-3</c:v>
                </c:pt>
                <c:pt idx="234" formatCode="0.00">
                  <c:v>0.53494402002215802</c:v>
                </c:pt>
                <c:pt idx="235" formatCode="0.00">
                  <c:v>-4.7123997723324089E-2</c:v>
                </c:pt>
                <c:pt idx="236" formatCode="0.00">
                  <c:v>-0.55274464325832695</c:v>
                </c:pt>
                <c:pt idx="237" formatCode="0.00">
                  <c:v>0.1823093518123646</c:v>
                </c:pt>
                <c:pt idx="238" formatCode="0.00">
                  <c:v>-0.56240528650379162</c:v>
                </c:pt>
                <c:pt idx="239" formatCode="0.00">
                  <c:v>-8.715340140541597E-2</c:v>
                </c:pt>
                <c:pt idx="240" formatCode="0.00">
                  <c:v>-4.9904324995642617E-2</c:v>
                </c:pt>
                <c:pt idx="241" formatCode="0.00">
                  <c:v>-9.0467944501158318E-2</c:v>
                </c:pt>
                <c:pt idx="242" formatCode="0.00">
                  <c:v>-5.2411679390286507E-2</c:v>
                </c:pt>
                <c:pt idx="243" formatCode="0.00">
                  <c:v>4.4410186093180364E-2</c:v>
                </c:pt>
                <c:pt idx="244" formatCode="0.00">
                  <c:v>-0.26980189680737332</c:v>
                </c:pt>
                <c:pt idx="245" formatCode="0.00">
                  <c:v>-0.40278094500033784</c:v>
                </c:pt>
                <c:pt idx="246" formatCode="0.00">
                  <c:v>0.28915988566324397</c:v>
                </c:pt>
                <c:pt idx="247" formatCode="0.00">
                  <c:v>-0.14480403451848967</c:v>
                </c:pt>
                <c:pt idx="248" formatCode="0.00">
                  <c:v>7.7687317311896905E-3</c:v>
                </c:pt>
                <c:pt idx="249" formatCode="0.00">
                  <c:v>-0.13145321283509681</c:v>
                </c:pt>
                <c:pt idx="250" formatCode="0.00">
                  <c:v>-0.22986725828272531</c:v>
                </c:pt>
                <c:pt idx="251" formatCode="0.00">
                  <c:v>-0.19196366651854041</c:v>
                </c:pt>
                <c:pt idx="252" formatCode="0.00">
                  <c:v>0.44233109655573821</c:v>
                </c:pt>
                <c:pt idx="253" formatCode="0.00">
                  <c:v>0.58865516066809864</c:v>
                </c:pt>
                <c:pt idx="254" formatCode="0.00">
                  <c:v>0.342771482864688</c:v>
                </c:pt>
                <c:pt idx="255" formatCode="0.00">
                  <c:v>-0.13766974545682398</c:v>
                </c:pt>
                <c:pt idx="256" formatCode="0.00">
                  <c:v>-0.31309018333486599</c:v>
                </c:pt>
                <c:pt idx="257" formatCode="0.00">
                  <c:v>2.60543210457588E-3</c:v>
                </c:pt>
                <c:pt idx="258" formatCode="0.00">
                  <c:v>-0.32840651826842249</c:v>
                </c:pt>
                <c:pt idx="259" formatCode="0.00">
                  <c:v>5.3481750084593382E-2</c:v>
                </c:pt>
                <c:pt idx="260" formatCode="0.00">
                  <c:v>-0.16584493305992218</c:v>
                </c:pt>
                <c:pt idx="261" formatCode="0.00">
                  <c:v>-0.68072452393369021</c:v>
                </c:pt>
                <c:pt idx="262" formatCode="0.00">
                  <c:v>1.048422904081179</c:v>
                </c:pt>
                <c:pt idx="263" formatCode="0.00">
                  <c:v>0.27132908716121806</c:v>
                </c:pt>
                <c:pt idx="264" formatCode="0.00">
                  <c:v>0.41557012098411328</c:v>
                </c:pt>
                <c:pt idx="265" formatCode="0.00">
                  <c:v>0.81844938440058068</c:v>
                </c:pt>
                <c:pt idx="266" formatCode="0.00">
                  <c:v>0.22781177932572788</c:v>
                </c:pt>
                <c:pt idx="267" formatCode="0.00">
                  <c:v>-0.78022464992461527</c:v>
                </c:pt>
                <c:pt idx="268" formatCode="0.00">
                  <c:v>1.0012273977798734</c:v>
                </c:pt>
                <c:pt idx="269" formatCode="0.00">
                  <c:v>1.5077622810698239</c:v>
                </c:pt>
                <c:pt idx="270" formatCode="0.00">
                  <c:v>-0.77995225995003381</c:v>
                </c:pt>
                <c:pt idx="271" formatCode="0.00">
                  <c:v>-1.1857660604892042</c:v>
                </c:pt>
                <c:pt idx="272">
                  <c:v>0.13456372979023587</c:v>
                </c:pt>
                <c:pt idx="273">
                  <c:v>-1.1250383458029272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634-4BD8-8BDD-FA6EF0FFA72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Summary!$A$3:$A$276</c:f>
              <c:numCache>
                <c:formatCode>General</c:formatCode>
                <c:ptCount val="274"/>
                <c:pt idx="0">
                  <c:v>1726</c:v>
                </c:pt>
                <c:pt idx="1">
                  <c:v>1727</c:v>
                </c:pt>
                <c:pt idx="2">
                  <c:v>1728</c:v>
                </c:pt>
                <c:pt idx="3">
                  <c:v>1729</c:v>
                </c:pt>
                <c:pt idx="4">
                  <c:v>1730</c:v>
                </c:pt>
                <c:pt idx="5">
                  <c:v>1731</c:v>
                </c:pt>
                <c:pt idx="6">
                  <c:v>1732</c:v>
                </c:pt>
                <c:pt idx="7">
                  <c:v>1733</c:v>
                </c:pt>
                <c:pt idx="8">
                  <c:v>1734</c:v>
                </c:pt>
                <c:pt idx="9">
                  <c:v>1735</c:v>
                </c:pt>
                <c:pt idx="10">
                  <c:v>1736</c:v>
                </c:pt>
                <c:pt idx="11">
                  <c:v>1737</c:v>
                </c:pt>
                <c:pt idx="12">
                  <c:v>1738</c:v>
                </c:pt>
                <c:pt idx="13">
                  <c:v>1739</c:v>
                </c:pt>
                <c:pt idx="14">
                  <c:v>1740</c:v>
                </c:pt>
                <c:pt idx="15">
                  <c:v>1741</c:v>
                </c:pt>
                <c:pt idx="16">
                  <c:v>1742</c:v>
                </c:pt>
                <c:pt idx="17">
                  <c:v>1743</c:v>
                </c:pt>
                <c:pt idx="18">
                  <c:v>1744</c:v>
                </c:pt>
                <c:pt idx="19">
                  <c:v>1745</c:v>
                </c:pt>
                <c:pt idx="20">
                  <c:v>1746</c:v>
                </c:pt>
                <c:pt idx="21">
                  <c:v>1747</c:v>
                </c:pt>
                <c:pt idx="22">
                  <c:v>1748</c:v>
                </c:pt>
                <c:pt idx="23">
                  <c:v>1749</c:v>
                </c:pt>
                <c:pt idx="24">
                  <c:v>1750</c:v>
                </c:pt>
                <c:pt idx="25">
                  <c:v>1751</c:v>
                </c:pt>
                <c:pt idx="26">
                  <c:v>1752</c:v>
                </c:pt>
                <c:pt idx="27">
                  <c:v>1753</c:v>
                </c:pt>
                <c:pt idx="28">
                  <c:v>1754</c:v>
                </c:pt>
                <c:pt idx="29">
                  <c:v>1755</c:v>
                </c:pt>
                <c:pt idx="30">
                  <c:v>1756</c:v>
                </c:pt>
                <c:pt idx="31">
                  <c:v>1757</c:v>
                </c:pt>
                <c:pt idx="32">
                  <c:v>1758</c:v>
                </c:pt>
                <c:pt idx="33">
                  <c:v>1759</c:v>
                </c:pt>
                <c:pt idx="34">
                  <c:v>1760</c:v>
                </c:pt>
                <c:pt idx="35">
                  <c:v>1761</c:v>
                </c:pt>
                <c:pt idx="36">
                  <c:v>1762</c:v>
                </c:pt>
                <c:pt idx="37">
                  <c:v>1763</c:v>
                </c:pt>
                <c:pt idx="38">
                  <c:v>1764</c:v>
                </c:pt>
                <c:pt idx="39">
                  <c:v>1765</c:v>
                </c:pt>
                <c:pt idx="40">
                  <c:v>1766</c:v>
                </c:pt>
                <c:pt idx="41">
                  <c:v>1767</c:v>
                </c:pt>
                <c:pt idx="42">
                  <c:v>1768</c:v>
                </c:pt>
                <c:pt idx="43">
                  <c:v>1769</c:v>
                </c:pt>
                <c:pt idx="44">
                  <c:v>1770</c:v>
                </c:pt>
                <c:pt idx="45">
                  <c:v>1771</c:v>
                </c:pt>
                <c:pt idx="46">
                  <c:v>1772</c:v>
                </c:pt>
                <c:pt idx="47">
                  <c:v>1773</c:v>
                </c:pt>
                <c:pt idx="48">
                  <c:v>1774</c:v>
                </c:pt>
                <c:pt idx="49">
                  <c:v>1775</c:v>
                </c:pt>
                <c:pt idx="50">
                  <c:v>1776</c:v>
                </c:pt>
                <c:pt idx="51">
                  <c:v>1777</c:v>
                </c:pt>
                <c:pt idx="52">
                  <c:v>1778</c:v>
                </c:pt>
                <c:pt idx="53">
                  <c:v>1779</c:v>
                </c:pt>
                <c:pt idx="54">
                  <c:v>1780</c:v>
                </c:pt>
                <c:pt idx="55">
                  <c:v>1781</c:v>
                </c:pt>
                <c:pt idx="56">
                  <c:v>1782</c:v>
                </c:pt>
                <c:pt idx="57">
                  <c:v>1783</c:v>
                </c:pt>
                <c:pt idx="58">
                  <c:v>1784</c:v>
                </c:pt>
                <c:pt idx="59">
                  <c:v>1785</c:v>
                </c:pt>
                <c:pt idx="60">
                  <c:v>1786</c:v>
                </c:pt>
                <c:pt idx="61">
                  <c:v>1787</c:v>
                </c:pt>
                <c:pt idx="62">
                  <c:v>1788</c:v>
                </c:pt>
                <c:pt idx="63">
                  <c:v>1789</c:v>
                </c:pt>
                <c:pt idx="64">
                  <c:v>1790</c:v>
                </c:pt>
                <c:pt idx="65">
                  <c:v>1791</c:v>
                </c:pt>
                <c:pt idx="66">
                  <c:v>1792</c:v>
                </c:pt>
                <c:pt idx="67">
                  <c:v>1793</c:v>
                </c:pt>
                <c:pt idx="68">
                  <c:v>1794</c:v>
                </c:pt>
                <c:pt idx="69">
                  <c:v>1795</c:v>
                </c:pt>
                <c:pt idx="70">
                  <c:v>1796</c:v>
                </c:pt>
                <c:pt idx="71">
                  <c:v>1797</c:v>
                </c:pt>
                <c:pt idx="72">
                  <c:v>1798</c:v>
                </c:pt>
                <c:pt idx="73">
                  <c:v>1799</c:v>
                </c:pt>
                <c:pt idx="74">
                  <c:v>1800</c:v>
                </c:pt>
                <c:pt idx="75">
                  <c:v>1801</c:v>
                </c:pt>
                <c:pt idx="76">
                  <c:v>1802</c:v>
                </c:pt>
                <c:pt idx="77">
                  <c:v>1803</c:v>
                </c:pt>
                <c:pt idx="78">
                  <c:v>1804</c:v>
                </c:pt>
                <c:pt idx="79">
                  <c:v>1805</c:v>
                </c:pt>
                <c:pt idx="80">
                  <c:v>1806</c:v>
                </c:pt>
                <c:pt idx="81">
                  <c:v>1807</c:v>
                </c:pt>
                <c:pt idx="82">
                  <c:v>1808</c:v>
                </c:pt>
                <c:pt idx="83">
                  <c:v>1809</c:v>
                </c:pt>
                <c:pt idx="84">
                  <c:v>1810</c:v>
                </c:pt>
                <c:pt idx="85">
                  <c:v>1811</c:v>
                </c:pt>
                <c:pt idx="86">
                  <c:v>1812</c:v>
                </c:pt>
                <c:pt idx="87">
                  <c:v>1813</c:v>
                </c:pt>
                <c:pt idx="88">
                  <c:v>1814</c:v>
                </c:pt>
                <c:pt idx="89">
                  <c:v>1815</c:v>
                </c:pt>
                <c:pt idx="90">
                  <c:v>1816</c:v>
                </c:pt>
                <c:pt idx="91">
                  <c:v>1817</c:v>
                </c:pt>
                <c:pt idx="92">
                  <c:v>1818</c:v>
                </c:pt>
                <c:pt idx="93">
                  <c:v>1819</c:v>
                </c:pt>
                <c:pt idx="94">
                  <c:v>1820</c:v>
                </c:pt>
                <c:pt idx="95">
                  <c:v>1821</c:v>
                </c:pt>
                <c:pt idx="96">
                  <c:v>1822</c:v>
                </c:pt>
                <c:pt idx="97">
                  <c:v>1823</c:v>
                </c:pt>
                <c:pt idx="98">
                  <c:v>1824</c:v>
                </c:pt>
                <c:pt idx="99">
                  <c:v>1825</c:v>
                </c:pt>
                <c:pt idx="100">
                  <c:v>1826</c:v>
                </c:pt>
                <c:pt idx="101">
                  <c:v>1827</c:v>
                </c:pt>
                <c:pt idx="102">
                  <c:v>1828</c:v>
                </c:pt>
                <c:pt idx="103">
                  <c:v>1829</c:v>
                </c:pt>
                <c:pt idx="104">
                  <c:v>1830</c:v>
                </c:pt>
                <c:pt idx="105">
                  <c:v>1831</c:v>
                </c:pt>
                <c:pt idx="106">
                  <c:v>1832</c:v>
                </c:pt>
                <c:pt idx="107">
                  <c:v>1833</c:v>
                </c:pt>
                <c:pt idx="108">
                  <c:v>1834</c:v>
                </c:pt>
                <c:pt idx="109">
                  <c:v>1835</c:v>
                </c:pt>
                <c:pt idx="110">
                  <c:v>1836</c:v>
                </c:pt>
                <c:pt idx="111">
                  <c:v>1837</c:v>
                </c:pt>
                <c:pt idx="112">
                  <c:v>1838</c:v>
                </c:pt>
                <c:pt idx="113">
                  <c:v>1839</c:v>
                </c:pt>
                <c:pt idx="114">
                  <c:v>1840</c:v>
                </c:pt>
                <c:pt idx="115">
                  <c:v>1841</c:v>
                </c:pt>
                <c:pt idx="116">
                  <c:v>1842</c:v>
                </c:pt>
                <c:pt idx="117">
                  <c:v>1843</c:v>
                </c:pt>
                <c:pt idx="118">
                  <c:v>1844</c:v>
                </c:pt>
                <c:pt idx="119">
                  <c:v>1845</c:v>
                </c:pt>
                <c:pt idx="120">
                  <c:v>1846</c:v>
                </c:pt>
                <c:pt idx="121">
                  <c:v>1847</c:v>
                </c:pt>
                <c:pt idx="122">
                  <c:v>1848</c:v>
                </c:pt>
                <c:pt idx="123">
                  <c:v>1849</c:v>
                </c:pt>
                <c:pt idx="124">
                  <c:v>1850</c:v>
                </c:pt>
                <c:pt idx="125">
                  <c:v>1851</c:v>
                </c:pt>
                <c:pt idx="126">
                  <c:v>1852</c:v>
                </c:pt>
                <c:pt idx="127">
                  <c:v>1853</c:v>
                </c:pt>
                <c:pt idx="128">
                  <c:v>1854</c:v>
                </c:pt>
                <c:pt idx="129">
                  <c:v>1855</c:v>
                </c:pt>
                <c:pt idx="130">
                  <c:v>1856</c:v>
                </c:pt>
                <c:pt idx="131">
                  <c:v>1857</c:v>
                </c:pt>
                <c:pt idx="132">
                  <c:v>1858</c:v>
                </c:pt>
                <c:pt idx="133">
                  <c:v>1859</c:v>
                </c:pt>
                <c:pt idx="134">
                  <c:v>1860</c:v>
                </c:pt>
                <c:pt idx="135">
                  <c:v>1861</c:v>
                </c:pt>
                <c:pt idx="136">
                  <c:v>1862</c:v>
                </c:pt>
                <c:pt idx="137">
                  <c:v>1863</c:v>
                </c:pt>
                <c:pt idx="138">
                  <c:v>1864</c:v>
                </c:pt>
                <c:pt idx="139">
                  <c:v>1865</c:v>
                </c:pt>
                <c:pt idx="140">
                  <c:v>1866</c:v>
                </c:pt>
                <c:pt idx="141">
                  <c:v>1867</c:v>
                </c:pt>
                <c:pt idx="142">
                  <c:v>1868</c:v>
                </c:pt>
                <c:pt idx="143">
                  <c:v>1869</c:v>
                </c:pt>
                <c:pt idx="144">
                  <c:v>1870</c:v>
                </c:pt>
                <c:pt idx="145">
                  <c:v>1871</c:v>
                </c:pt>
                <c:pt idx="146">
                  <c:v>1872</c:v>
                </c:pt>
                <c:pt idx="147">
                  <c:v>1873</c:v>
                </c:pt>
                <c:pt idx="148">
                  <c:v>1874</c:v>
                </c:pt>
                <c:pt idx="149">
                  <c:v>1875</c:v>
                </c:pt>
                <c:pt idx="150">
                  <c:v>1876</c:v>
                </c:pt>
                <c:pt idx="151">
                  <c:v>1877</c:v>
                </c:pt>
                <c:pt idx="152">
                  <c:v>1878</c:v>
                </c:pt>
                <c:pt idx="153">
                  <c:v>1879</c:v>
                </c:pt>
                <c:pt idx="154">
                  <c:v>1880</c:v>
                </c:pt>
                <c:pt idx="155">
                  <c:v>1881</c:v>
                </c:pt>
                <c:pt idx="156">
                  <c:v>1882</c:v>
                </c:pt>
                <c:pt idx="157">
                  <c:v>1883</c:v>
                </c:pt>
                <c:pt idx="158">
                  <c:v>1884</c:v>
                </c:pt>
                <c:pt idx="159">
                  <c:v>1885</c:v>
                </c:pt>
                <c:pt idx="160">
                  <c:v>1886</c:v>
                </c:pt>
                <c:pt idx="161">
                  <c:v>1887</c:v>
                </c:pt>
                <c:pt idx="162">
                  <c:v>1888</c:v>
                </c:pt>
                <c:pt idx="163">
                  <c:v>1889</c:v>
                </c:pt>
                <c:pt idx="164">
                  <c:v>1890</c:v>
                </c:pt>
                <c:pt idx="165">
                  <c:v>1891</c:v>
                </c:pt>
                <c:pt idx="166">
                  <c:v>1892</c:v>
                </c:pt>
                <c:pt idx="167">
                  <c:v>1893</c:v>
                </c:pt>
                <c:pt idx="168">
                  <c:v>1894</c:v>
                </c:pt>
                <c:pt idx="169">
                  <c:v>1895</c:v>
                </c:pt>
                <c:pt idx="170">
                  <c:v>1896</c:v>
                </c:pt>
                <c:pt idx="171">
                  <c:v>1897</c:v>
                </c:pt>
                <c:pt idx="172">
                  <c:v>1898</c:v>
                </c:pt>
                <c:pt idx="173">
                  <c:v>1899</c:v>
                </c:pt>
                <c:pt idx="174">
                  <c:v>1900</c:v>
                </c:pt>
                <c:pt idx="175">
                  <c:v>1901</c:v>
                </c:pt>
                <c:pt idx="176">
                  <c:v>1902</c:v>
                </c:pt>
                <c:pt idx="177">
                  <c:v>1903</c:v>
                </c:pt>
                <c:pt idx="178">
                  <c:v>1904</c:v>
                </c:pt>
                <c:pt idx="179">
                  <c:v>1905</c:v>
                </c:pt>
                <c:pt idx="180">
                  <c:v>1906</c:v>
                </c:pt>
                <c:pt idx="181">
                  <c:v>1907</c:v>
                </c:pt>
                <c:pt idx="182">
                  <c:v>1908</c:v>
                </c:pt>
                <c:pt idx="183">
                  <c:v>1909</c:v>
                </c:pt>
                <c:pt idx="184">
                  <c:v>1910</c:v>
                </c:pt>
                <c:pt idx="185">
                  <c:v>1911</c:v>
                </c:pt>
                <c:pt idx="186">
                  <c:v>1912</c:v>
                </c:pt>
                <c:pt idx="187">
                  <c:v>1913</c:v>
                </c:pt>
                <c:pt idx="188">
                  <c:v>1914</c:v>
                </c:pt>
                <c:pt idx="189">
                  <c:v>1915</c:v>
                </c:pt>
                <c:pt idx="190">
                  <c:v>1916</c:v>
                </c:pt>
                <c:pt idx="191">
                  <c:v>1917</c:v>
                </c:pt>
                <c:pt idx="192">
                  <c:v>1918</c:v>
                </c:pt>
                <c:pt idx="193">
                  <c:v>1919</c:v>
                </c:pt>
                <c:pt idx="194">
                  <c:v>1920</c:v>
                </c:pt>
                <c:pt idx="195">
                  <c:v>1921</c:v>
                </c:pt>
                <c:pt idx="196">
                  <c:v>1922</c:v>
                </c:pt>
                <c:pt idx="197">
                  <c:v>1923</c:v>
                </c:pt>
                <c:pt idx="198">
                  <c:v>1924</c:v>
                </c:pt>
                <c:pt idx="199">
                  <c:v>1925</c:v>
                </c:pt>
                <c:pt idx="200">
                  <c:v>1926</c:v>
                </c:pt>
                <c:pt idx="201">
                  <c:v>1927</c:v>
                </c:pt>
                <c:pt idx="202">
                  <c:v>1928</c:v>
                </c:pt>
                <c:pt idx="203">
                  <c:v>1929</c:v>
                </c:pt>
                <c:pt idx="204">
                  <c:v>1930</c:v>
                </c:pt>
                <c:pt idx="205">
                  <c:v>1931</c:v>
                </c:pt>
                <c:pt idx="206">
                  <c:v>1932</c:v>
                </c:pt>
                <c:pt idx="207">
                  <c:v>1933</c:v>
                </c:pt>
                <c:pt idx="208">
                  <c:v>1934</c:v>
                </c:pt>
                <c:pt idx="209">
                  <c:v>1935</c:v>
                </c:pt>
                <c:pt idx="210">
                  <c:v>1936</c:v>
                </c:pt>
                <c:pt idx="211">
                  <c:v>1937</c:v>
                </c:pt>
                <c:pt idx="212">
                  <c:v>1938</c:v>
                </c:pt>
                <c:pt idx="213">
                  <c:v>1939</c:v>
                </c:pt>
                <c:pt idx="214">
                  <c:v>1940</c:v>
                </c:pt>
                <c:pt idx="215">
                  <c:v>1941</c:v>
                </c:pt>
                <c:pt idx="216">
                  <c:v>1942</c:v>
                </c:pt>
                <c:pt idx="217">
                  <c:v>1943</c:v>
                </c:pt>
                <c:pt idx="218">
                  <c:v>1944</c:v>
                </c:pt>
                <c:pt idx="219">
                  <c:v>1945</c:v>
                </c:pt>
                <c:pt idx="220">
                  <c:v>1946</c:v>
                </c:pt>
                <c:pt idx="221">
                  <c:v>1947</c:v>
                </c:pt>
                <c:pt idx="222">
                  <c:v>1948</c:v>
                </c:pt>
                <c:pt idx="223">
                  <c:v>1949</c:v>
                </c:pt>
                <c:pt idx="224">
                  <c:v>1950</c:v>
                </c:pt>
                <c:pt idx="225">
                  <c:v>1951</c:v>
                </c:pt>
                <c:pt idx="226">
                  <c:v>1952</c:v>
                </c:pt>
                <c:pt idx="227">
                  <c:v>1953</c:v>
                </c:pt>
                <c:pt idx="228">
                  <c:v>1954</c:v>
                </c:pt>
                <c:pt idx="229">
                  <c:v>1955</c:v>
                </c:pt>
                <c:pt idx="230">
                  <c:v>1956</c:v>
                </c:pt>
                <c:pt idx="231">
                  <c:v>1957</c:v>
                </c:pt>
                <c:pt idx="232">
                  <c:v>1958</c:v>
                </c:pt>
                <c:pt idx="233">
                  <c:v>1959</c:v>
                </c:pt>
                <c:pt idx="234">
                  <c:v>1960</c:v>
                </c:pt>
                <c:pt idx="235">
                  <c:v>1961</c:v>
                </c:pt>
                <c:pt idx="236">
                  <c:v>1962</c:v>
                </c:pt>
                <c:pt idx="237">
                  <c:v>1963</c:v>
                </c:pt>
                <c:pt idx="238">
                  <c:v>1964</c:v>
                </c:pt>
                <c:pt idx="239">
                  <c:v>1965</c:v>
                </c:pt>
                <c:pt idx="240">
                  <c:v>1966</c:v>
                </c:pt>
                <c:pt idx="241">
                  <c:v>1967</c:v>
                </c:pt>
                <c:pt idx="242">
                  <c:v>1968</c:v>
                </c:pt>
                <c:pt idx="243">
                  <c:v>1969</c:v>
                </c:pt>
                <c:pt idx="244">
                  <c:v>1970</c:v>
                </c:pt>
                <c:pt idx="245">
                  <c:v>1971</c:v>
                </c:pt>
                <c:pt idx="246">
                  <c:v>1972</c:v>
                </c:pt>
                <c:pt idx="247">
                  <c:v>1973</c:v>
                </c:pt>
                <c:pt idx="248">
                  <c:v>1974</c:v>
                </c:pt>
                <c:pt idx="249">
                  <c:v>1975</c:v>
                </c:pt>
                <c:pt idx="250">
                  <c:v>1976</c:v>
                </c:pt>
                <c:pt idx="251">
                  <c:v>1977</c:v>
                </c:pt>
                <c:pt idx="252">
                  <c:v>1978</c:v>
                </c:pt>
                <c:pt idx="253">
                  <c:v>1979</c:v>
                </c:pt>
                <c:pt idx="254">
                  <c:v>1980</c:v>
                </c:pt>
                <c:pt idx="255">
                  <c:v>1981</c:v>
                </c:pt>
                <c:pt idx="256">
                  <c:v>1982</c:v>
                </c:pt>
                <c:pt idx="257">
                  <c:v>1983</c:v>
                </c:pt>
                <c:pt idx="258">
                  <c:v>1984</c:v>
                </c:pt>
                <c:pt idx="259">
                  <c:v>1985</c:v>
                </c:pt>
                <c:pt idx="260">
                  <c:v>1986</c:v>
                </c:pt>
                <c:pt idx="261">
                  <c:v>1987</c:v>
                </c:pt>
                <c:pt idx="262">
                  <c:v>1988</c:v>
                </c:pt>
                <c:pt idx="263">
                  <c:v>1989</c:v>
                </c:pt>
                <c:pt idx="264">
                  <c:v>1990</c:v>
                </c:pt>
                <c:pt idx="265">
                  <c:v>1991</c:v>
                </c:pt>
                <c:pt idx="266">
                  <c:v>1992</c:v>
                </c:pt>
                <c:pt idx="267">
                  <c:v>1993</c:v>
                </c:pt>
                <c:pt idx="268">
                  <c:v>1994</c:v>
                </c:pt>
                <c:pt idx="269">
                  <c:v>1995</c:v>
                </c:pt>
                <c:pt idx="270">
                  <c:v>1996</c:v>
                </c:pt>
                <c:pt idx="271">
                  <c:v>1997</c:v>
                </c:pt>
                <c:pt idx="272">
                  <c:v>1998</c:v>
                </c:pt>
                <c:pt idx="273">
                  <c:v>1999</c:v>
                </c:pt>
              </c:numCache>
            </c:numRef>
          </c:xVal>
          <c:yVal>
            <c:numRef>
              <c:f>Summary!$ED$3:$ED$276</c:f>
              <c:numCache>
                <c:formatCode>General</c:formatCode>
                <c:ptCount val="274"/>
                <c:pt idx="93">
                  <c:v>1.5008123313532464</c:v>
                </c:pt>
                <c:pt idx="94">
                  <c:v>0.38553240466935573</c:v>
                </c:pt>
                <c:pt idx="95">
                  <c:v>-0.38107498266610806</c:v>
                </c:pt>
                <c:pt idx="96">
                  <c:v>1.4382045288184375</c:v>
                </c:pt>
                <c:pt idx="97">
                  <c:v>-0.1795242663130521</c:v>
                </c:pt>
                <c:pt idx="98">
                  <c:v>-1.5083540544296226</c:v>
                </c:pt>
                <c:pt idx="99">
                  <c:v>0.50137889247229583</c:v>
                </c:pt>
                <c:pt idx="100">
                  <c:v>-0.13637326619321311</c:v>
                </c:pt>
                <c:pt idx="101">
                  <c:v>-6.9993761775571206E-2</c:v>
                </c:pt>
                <c:pt idx="102">
                  <c:v>-0.15236953241864712</c:v>
                </c:pt>
                <c:pt idx="103">
                  <c:v>-1.1804222270033504</c:v>
                </c:pt>
                <c:pt idx="104">
                  <c:v>-1.0231078888155247</c:v>
                </c:pt>
                <c:pt idx="105">
                  <c:v>-1.2877522715277174</c:v>
                </c:pt>
                <c:pt idx="106">
                  <c:v>-1.9188647063106041</c:v>
                </c:pt>
                <c:pt idx="107">
                  <c:v>-1.3628886810748591</c:v>
                </c:pt>
                <c:pt idx="108">
                  <c:v>1.635959732773302</c:v>
                </c:pt>
                <c:pt idx="109">
                  <c:v>0.17614882542203175</c:v>
                </c:pt>
                <c:pt idx="110">
                  <c:v>1.9937339946755128</c:v>
                </c:pt>
                <c:pt idx="111">
                  <c:v>1.3544235821319757</c:v>
                </c:pt>
                <c:pt idx="112">
                  <c:v>0.39453568665532313</c:v>
                </c:pt>
                <c:pt idx="113">
                  <c:v>0.22636743980011872</c:v>
                </c:pt>
                <c:pt idx="114">
                  <c:v>0.24458128179277222</c:v>
                </c:pt>
                <c:pt idx="115">
                  <c:v>0.61380924098972056</c:v>
                </c:pt>
                <c:pt idx="116">
                  <c:v>1.0865458714018383</c:v>
                </c:pt>
                <c:pt idx="117">
                  <c:v>1.7329595141894749</c:v>
                </c:pt>
                <c:pt idx="118">
                  <c:v>-0.42448585124826177</c:v>
                </c:pt>
                <c:pt idx="119">
                  <c:v>-0.9360779067409627</c:v>
                </c:pt>
                <c:pt idx="120">
                  <c:v>-0.33137435196766346</c:v>
                </c:pt>
                <c:pt idx="121">
                  <c:v>-2.7543540343659287E-2</c:v>
                </c:pt>
                <c:pt idx="122">
                  <c:v>-1.652210435636799</c:v>
                </c:pt>
                <c:pt idx="123">
                  <c:v>-0.74371385208207219</c:v>
                </c:pt>
                <c:pt idx="124">
                  <c:v>0.19943500367376674</c:v>
                </c:pt>
                <c:pt idx="125">
                  <c:v>0.84276021103558252</c:v>
                </c:pt>
                <c:pt idx="126">
                  <c:v>1.3199169193149038</c:v>
                </c:pt>
                <c:pt idx="127">
                  <c:v>1.2064934723363785</c:v>
                </c:pt>
                <c:pt idx="128">
                  <c:v>1.7675733211696278</c:v>
                </c:pt>
                <c:pt idx="129">
                  <c:v>-0.23771766020803853</c:v>
                </c:pt>
                <c:pt idx="130">
                  <c:v>-0.54556997997827483</c:v>
                </c:pt>
                <c:pt idx="131">
                  <c:v>-1.3034904876670343</c:v>
                </c:pt>
                <c:pt idx="132">
                  <c:v>-1.6172200897582008</c:v>
                </c:pt>
                <c:pt idx="133">
                  <c:v>-0.25718782200807799</c:v>
                </c:pt>
                <c:pt idx="134">
                  <c:v>0.81229898328290373</c:v>
                </c:pt>
                <c:pt idx="135">
                  <c:v>0.47535518578622044</c:v>
                </c:pt>
                <c:pt idx="136">
                  <c:v>0.10800179041723432</c:v>
                </c:pt>
                <c:pt idx="137">
                  <c:v>-9.0739824786858186E-2</c:v>
                </c:pt>
                <c:pt idx="138">
                  <c:v>-1.5827299451550663</c:v>
                </c:pt>
                <c:pt idx="139">
                  <c:v>-0.59093221846213817</c:v>
                </c:pt>
                <c:pt idx="140">
                  <c:v>-0.71206929709409228</c:v>
                </c:pt>
                <c:pt idx="141">
                  <c:v>0.28104220204618574</c:v>
                </c:pt>
                <c:pt idx="142">
                  <c:v>0.39883173043040593</c:v>
                </c:pt>
                <c:pt idx="143">
                  <c:v>-1.8531441308597785</c:v>
                </c:pt>
                <c:pt idx="144">
                  <c:v>-0.6937185947771014</c:v>
                </c:pt>
                <c:pt idx="145">
                  <c:v>-0.50759009009909639</c:v>
                </c:pt>
                <c:pt idx="146">
                  <c:v>6.372763027141623E-2</c:v>
                </c:pt>
                <c:pt idx="147">
                  <c:v>-0.98867591239185559</c:v>
                </c:pt>
                <c:pt idx="148">
                  <c:v>-8.6423415811767657E-2</c:v>
                </c:pt>
                <c:pt idx="149">
                  <c:v>-0.62624847946394413</c:v>
                </c:pt>
                <c:pt idx="150">
                  <c:v>-1.7556985034709769</c:v>
                </c:pt>
                <c:pt idx="151">
                  <c:v>-9.6115714812301939E-2</c:v>
                </c:pt>
                <c:pt idx="152">
                  <c:v>-0.28060288027606606</c:v>
                </c:pt>
                <c:pt idx="153">
                  <c:v>-0.97923089253877837</c:v>
                </c:pt>
                <c:pt idx="154">
                  <c:v>-4.1887670304377948E-2</c:v>
                </c:pt>
                <c:pt idx="155">
                  <c:v>-3.732289125238638E-2</c:v>
                </c:pt>
                <c:pt idx="156">
                  <c:v>-0.5673201046415951</c:v>
                </c:pt>
                <c:pt idx="157">
                  <c:v>-0.97217043322322538</c:v>
                </c:pt>
                <c:pt idx="158">
                  <c:v>1.0037867172544706</c:v>
                </c:pt>
                <c:pt idx="159">
                  <c:v>-5.9176526191254172E-2</c:v>
                </c:pt>
                <c:pt idx="160">
                  <c:v>-0.84827909728422068</c:v>
                </c:pt>
                <c:pt idx="161">
                  <c:v>-0.74451214705201252</c:v>
                </c:pt>
                <c:pt idx="162">
                  <c:v>0.53947379868466627</c:v>
                </c:pt>
                <c:pt idx="163">
                  <c:v>5.8617125728007867E-3</c:v>
                </c:pt>
                <c:pt idx="164">
                  <c:v>-0.39784169506500439</c:v>
                </c:pt>
                <c:pt idx="165">
                  <c:v>2.4465964602977488</c:v>
                </c:pt>
                <c:pt idx="166">
                  <c:v>3.2406910349769484</c:v>
                </c:pt>
                <c:pt idx="167">
                  <c:v>-0.41923324826907898</c:v>
                </c:pt>
                <c:pt idx="168">
                  <c:v>0.77159873961861547</c:v>
                </c:pt>
                <c:pt idx="169">
                  <c:v>1.5238357396157829</c:v>
                </c:pt>
                <c:pt idx="170">
                  <c:v>2.341243792213084</c:v>
                </c:pt>
                <c:pt idx="171">
                  <c:v>1.474540373879162</c:v>
                </c:pt>
                <c:pt idx="172">
                  <c:v>0.78510575236243263</c:v>
                </c:pt>
                <c:pt idx="173">
                  <c:v>0.41262020405091754</c:v>
                </c:pt>
                <c:pt idx="174">
                  <c:v>0.13380248689911464</c:v>
                </c:pt>
                <c:pt idx="175">
                  <c:v>0.19162372590689772</c:v>
                </c:pt>
                <c:pt idx="176">
                  <c:v>-0.44963703268261529</c:v>
                </c:pt>
                <c:pt idx="177">
                  <c:v>0.69256911477712357</c:v>
                </c:pt>
                <c:pt idx="178">
                  <c:v>-2.0750745832400095</c:v>
                </c:pt>
                <c:pt idx="179">
                  <c:v>-0.23104569819784282</c:v>
                </c:pt>
                <c:pt idx="180">
                  <c:v>0.2361907926384699</c:v>
                </c:pt>
                <c:pt idx="181">
                  <c:v>0.55027818509145099</c:v>
                </c:pt>
                <c:pt idx="182">
                  <c:v>0.11547442183264171</c:v>
                </c:pt>
                <c:pt idx="183">
                  <c:v>-0.80482049347937212</c:v>
                </c:pt>
                <c:pt idx="184">
                  <c:v>-3.7313469106571934E-2</c:v>
                </c:pt>
                <c:pt idx="185">
                  <c:v>-0.43466572447266416</c:v>
                </c:pt>
                <c:pt idx="186">
                  <c:v>0.41826666151178715</c:v>
                </c:pt>
                <c:pt idx="187">
                  <c:v>-0.16306905567292787</c:v>
                </c:pt>
                <c:pt idx="188">
                  <c:v>0.47347421434215603</c:v>
                </c:pt>
                <c:pt idx="189">
                  <c:v>0.53149010729561308</c:v>
                </c:pt>
                <c:pt idx="190">
                  <c:v>-0.25159814911133693</c:v>
                </c:pt>
                <c:pt idx="191">
                  <c:v>0.59309127992338451</c:v>
                </c:pt>
                <c:pt idx="192">
                  <c:v>0.15369064066570903</c:v>
                </c:pt>
                <c:pt idx="193">
                  <c:v>-0.85260811468782038</c:v>
                </c:pt>
                <c:pt idx="194">
                  <c:v>-0.9852135574413754</c:v>
                </c:pt>
                <c:pt idx="195">
                  <c:v>-0.98660860451276211</c:v>
                </c:pt>
                <c:pt idx="196">
                  <c:v>-1.3622474860055136</c:v>
                </c:pt>
                <c:pt idx="197">
                  <c:v>-0.89852697613179011</c:v>
                </c:pt>
                <c:pt idx="198">
                  <c:v>-1.3157087769374562</c:v>
                </c:pt>
                <c:pt idx="199">
                  <c:v>-1.2218753200847654</c:v>
                </c:pt>
                <c:pt idx="200">
                  <c:v>-1.6884256367927264</c:v>
                </c:pt>
                <c:pt idx="201">
                  <c:v>-0.92025234130980982</c:v>
                </c:pt>
                <c:pt idx="202">
                  <c:v>1.2703931593138822</c:v>
                </c:pt>
                <c:pt idx="203">
                  <c:v>0.20739869117511611</c:v>
                </c:pt>
                <c:pt idx="204">
                  <c:v>-7.7830550511307175E-2</c:v>
                </c:pt>
                <c:pt idx="205">
                  <c:v>2.3481055136836133</c:v>
                </c:pt>
                <c:pt idx="206">
                  <c:v>1.2876166682473693</c:v>
                </c:pt>
                <c:pt idx="207">
                  <c:v>1.5271015240323198</c:v>
                </c:pt>
                <c:pt idx="208">
                  <c:v>1.4997388943400185</c:v>
                </c:pt>
                <c:pt idx="209">
                  <c:v>2.1893700217089314</c:v>
                </c:pt>
                <c:pt idx="210">
                  <c:v>-0.48816817919775768</c:v>
                </c:pt>
                <c:pt idx="211">
                  <c:v>0.83871814893118146</c:v>
                </c:pt>
                <c:pt idx="212">
                  <c:v>-0.18479423246756771</c:v>
                </c:pt>
                <c:pt idx="213">
                  <c:v>0.55286047816628769</c:v>
                </c:pt>
                <c:pt idx="214">
                  <c:v>-0.56125088068542983</c:v>
                </c:pt>
                <c:pt idx="215">
                  <c:v>-1.0784344004044046</c:v>
                </c:pt>
                <c:pt idx="216">
                  <c:v>0.17815134862814708</c:v>
                </c:pt>
                <c:pt idx="217">
                  <c:v>0.15065816753053393</c:v>
                </c:pt>
                <c:pt idx="218">
                  <c:v>0.10826933194400414</c:v>
                </c:pt>
                <c:pt idx="219">
                  <c:v>-0.45408272527821425</c:v>
                </c:pt>
                <c:pt idx="220">
                  <c:v>0.21393899002675715</c:v>
                </c:pt>
                <c:pt idx="221">
                  <c:v>-0.55404812930058067</c:v>
                </c:pt>
                <c:pt idx="222">
                  <c:v>3.5026009118251351</c:v>
                </c:pt>
                <c:pt idx="223">
                  <c:v>-1.5725133652657421</c:v>
                </c:pt>
                <c:pt idx="224">
                  <c:v>0.32884694428228495</c:v>
                </c:pt>
                <c:pt idx="225">
                  <c:v>-0.97963977369670219</c:v>
                </c:pt>
                <c:pt idx="226">
                  <c:v>-1.1085508687371806</c:v>
                </c:pt>
                <c:pt idx="227">
                  <c:v>-1.0176766867480866</c:v>
                </c:pt>
                <c:pt idx="228">
                  <c:v>-0.66026204515348008</c:v>
                </c:pt>
                <c:pt idx="229">
                  <c:v>-0.54863904726259871</c:v>
                </c:pt>
                <c:pt idx="230">
                  <c:v>0.16136957493436443</c:v>
                </c:pt>
                <c:pt idx="231">
                  <c:v>0.21784023743884756</c:v>
                </c:pt>
                <c:pt idx="232">
                  <c:v>-0.27182242972060827</c:v>
                </c:pt>
                <c:pt idx="233">
                  <c:v>-1.2987455451162091</c:v>
                </c:pt>
                <c:pt idx="234">
                  <c:v>-9.2186018441163781E-2</c:v>
                </c:pt>
                <c:pt idx="235">
                  <c:v>-0.84587165587114377</c:v>
                </c:pt>
                <c:pt idx="236">
                  <c:v>-1.5348183732137313</c:v>
                </c:pt>
                <c:pt idx="237">
                  <c:v>0.19221382131884218</c:v>
                </c:pt>
                <c:pt idx="238">
                  <c:v>-0.34117412773035377</c:v>
                </c:pt>
                <c:pt idx="239">
                  <c:v>-0.167353087850905</c:v>
                </c:pt>
                <c:pt idx="240">
                  <c:v>0.68615699149707854</c:v>
                </c:pt>
                <c:pt idx="241">
                  <c:v>-0.67672012964412653</c:v>
                </c:pt>
                <c:pt idx="242">
                  <c:v>0.4697854235788268</c:v>
                </c:pt>
                <c:pt idx="243">
                  <c:v>0.41852755683432663</c:v>
                </c:pt>
                <c:pt idx="244">
                  <c:v>-0.66163638467621333</c:v>
                </c:pt>
                <c:pt idx="245">
                  <c:v>-0.8743059081041924</c:v>
                </c:pt>
                <c:pt idx="246">
                  <c:v>1.6175100019927207</c:v>
                </c:pt>
                <c:pt idx="247">
                  <c:v>0.95855091281935823</c:v>
                </c:pt>
                <c:pt idx="248">
                  <c:v>1.3182989098814648</c:v>
                </c:pt>
                <c:pt idx="249">
                  <c:v>3.4051066086924525E-3</c:v>
                </c:pt>
                <c:pt idx="250">
                  <c:v>1.4483202962276394</c:v>
                </c:pt>
                <c:pt idx="251">
                  <c:v>0.45218767015261796</c:v>
                </c:pt>
                <c:pt idx="252">
                  <c:v>0.6706522999830431</c:v>
                </c:pt>
                <c:pt idx="253">
                  <c:v>0.74306913598297419</c:v>
                </c:pt>
                <c:pt idx="254">
                  <c:v>7.2202956373995722E-2</c:v>
                </c:pt>
                <c:pt idx="255">
                  <c:v>-0.47947101530876235</c:v>
                </c:pt>
                <c:pt idx="256">
                  <c:v>2.2233874178460889E-2</c:v>
                </c:pt>
                <c:pt idx="257">
                  <c:v>-0.577852135302939</c:v>
                </c:pt>
                <c:pt idx="258">
                  <c:v>-0.62656023328114441</c:v>
                </c:pt>
                <c:pt idx="259">
                  <c:v>0.13422745779789497</c:v>
                </c:pt>
                <c:pt idx="260">
                  <c:v>-0.95650282174176793</c:v>
                </c:pt>
                <c:pt idx="261">
                  <c:v>-0.76125472401551886</c:v>
                </c:pt>
                <c:pt idx="262">
                  <c:v>1.4437975814393116</c:v>
                </c:pt>
                <c:pt idx="263">
                  <c:v>0.17257154499968208</c:v>
                </c:pt>
                <c:pt idx="264">
                  <c:v>0.30762995222859568</c:v>
                </c:pt>
                <c:pt idx="265">
                  <c:v>1.141733264178914</c:v>
                </c:pt>
                <c:pt idx="266">
                  <c:v>0.41343900899643554</c:v>
                </c:pt>
                <c:pt idx="267">
                  <c:v>0.43758193195214934</c:v>
                </c:pt>
                <c:pt idx="268">
                  <c:v>-0.36625817140009509</c:v>
                </c:pt>
                <c:pt idx="269">
                  <c:v>-0.34684558046304353</c:v>
                </c:pt>
                <c:pt idx="270">
                  <c:v>-1.6619609044700048</c:v>
                </c:pt>
                <c:pt idx="271">
                  <c:v>0.60256705783880482</c:v>
                </c:pt>
                <c:pt idx="272">
                  <c:v>0.13456372979023587</c:v>
                </c:pt>
                <c:pt idx="273">
                  <c:v>-1.1250383458029272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34-4BD8-8BDD-FA6EF0FFA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424128"/>
        <c:axId val="848425304"/>
      </c:scatterChart>
      <c:valAx>
        <c:axId val="848424128"/>
        <c:scaling>
          <c:orientation val="minMax"/>
          <c:max val="2000"/>
          <c:min val="17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25304"/>
        <c:crosses val="autoZero"/>
        <c:crossBetween val="midCat"/>
        <c:majorUnit val="50"/>
      </c:valAx>
      <c:valAx>
        <c:axId val="848425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24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d18O(water reco) NJB4 and NAO (orange)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Summary!$AO$243:$AO$270</c:f>
              <c:numCache>
                <c:formatCode>General</c:formatCode>
                <c:ptCount val="28"/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</c:numCache>
            </c:numRef>
          </c:xVal>
          <c:yVal>
            <c:numRef>
              <c:f>Summary!$AY$243:$AY$270</c:f>
              <c:numCache>
                <c:formatCode>0.00</c:formatCode>
                <c:ptCount val="28"/>
                <c:pt idx="2">
                  <c:v>-12.845554925044258</c:v>
                </c:pt>
                <c:pt idx="3">
                  <c:v>-12.901604259147142</c:v>
                </c:pt>
                <c:pt idx="4">
                  <c:v>-12.635610626047388</c:v>
                </c:pt>
                <c:pt idx="5">
                  <c:v>-12.441204514128584</c:v>
                </c:pt>
                <c:pt idx="6">
                  <c:v>-12.438995015647489</c:v>
                </c:pt>
                <c:pt idx="7">
                  <c:v>-12.38222477935588</c:v>
                </c:pt>
                <c:pt idx="8">
                  <c:v>-12.368713863808326</c:v>
                </c:pt>
                <c:pt idx="9">
                  <c:v>-12.042977034024235</c:v>
                </c:pt>
                <c:pt idx="10">
                  <c:v>-11.872514972497278</c:v>
                </c:pt>
                <c:pt idx="11">
                  <c:v>-12.3728238910698</c:v>
                </c:pt>
                <c:pt idx="12">
                  <c:v>-12.574864612277899</c:v>
                </c:pt>
                <c:pt idx="13">
                  <c:v>-12.691513005104838</c:v>
                </c:pt>
                <c:pt idx="14">
                  <c:v>-12.515047883492825</c:v>
                </c:pt>
                <c:pt idx="15">
                  <c:v>-12.190517520267942</c:v>
                </c:pt>
                <c:pt idx="16">
                  <c:v>-12.139136971053455</c:v>
                </c:pt>
                <c:pt idx="17">
                  <c:v>-12.087203310853015</c:v>
                </c:pt>
                <c:pt idx="18">
                  <c:v>-12.341642283565591</c:v>
                </c:pt>
                <c:pt idx="19">
                  <c:v>-12.364411100011861</c:v>
                </c:pt>
                <c:pt idx="20">
                  <c:v>-12.442075882612739</c:v>
                </c:pt>
                <c:pt idx="21">
                  <c:v>-13.088341997344001</c:v>
                </c:pt>
                <c:pt idx="22">
                  <c:v>-11.910959184985908</c:v>
                </c:pt>
                <c:pt idx="23">
                  <c:v>-11.727506915429288</c:v>
                </c:pt>
                <c:pt idx="24">
                  <c:v>-11.614054659851574</c:v>
                </c:pt>
                <c:pt idx="25">
                  <c:v>-11.668886936872561</c:v>
                </c:pt>
                <c:pt idx="26">
                  <c:v>-12.042809839957313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A54-4F72-99D2-8BB3C7E60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419424"/>
        <c:axId val="848419032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Summary!$AO$243:$AO$270</c:f>
              <c:numCache>
                <c:formatCode>General</c:formatCode>
                <c:ptCount val="28"/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</c:numCache>
            </c:numRef>
          </c:xVal>
          <c:yVal>
            <c:numRef>
              <c:f>Summary!$AC$243:$AC$270</c:f>
              <c:numCache>
                <c:formatCode>General</c:formatCode>
                <c:ptCount val="28"/>
                <c:pt idx="0">
                  <c:v>-1.69</c:v>
                </c:pt>
                <c:pt idx="1">
                  <c:v>1.28</c:v>
                </c:pt>
                <c:pt idx="2">
                  <c:v>-1.04</c:v>
                </c:pt>
                <c:pt idx="3">
                  <c:v>-4.8899999999999997</c:v>
                </c:pt>
                <c:pt idx="4">
                  <c:v>-1.89</c:v>
                </c:pt>
                <c:pt idx="5">
                  <c:v>-0.96</c:v>
                </c:pt>
                <c:pt idx="6">
                  <c:v>0.34</c:v>
                </c:pt>
                <c:pt idx="7">
                  <c:v>2.52</c:v>
                </c:pt>
                <c:pt idx="8">
                  <c:v>1.23</c:v>
                </c:pt>
                <c:pt idx="9">
                  <c:v>1.63</c:v>
                </c:pt>
                <c:pt idx="10">
                  <c:v>1.37</c:v>
                </c:pt>
                <c:pt idx="11">
                  <c:v>-2.14</c:v>
                </c:pt>
                <c:pt idx="12">
                  <c:v>0.17</c:v>
                </c:pt>
                <c:pt idx="13">
                  <c:v>-2.25</c:v>
                </c:pt>
                <c:pt idx="14">
                  <c:v>0.56000000000000005</c:v>
                </c:pt>
                <c:pt idx="15">
                  <c:v>2.0499999999999998</c:v>
                </c:pt>
                <c:pt idx="16">
                  <c:v>0.8</c:v>
                </c:pt>
                <c:pt idx="17">
                  <c:v>3.42</c:v>
                </c:pt>
                <c:pt idx="18">
                  <c:v>1.6</c:v>
                </c:pt>
                <c:pt idx="19">
                  <c:v>-0.63</c:v>
                </c:pt>
                <c:pt idx="20">
                  <c:v>0.5</c:v>
                </c:pt>
                <c:pt idx="21">
                  <c:v>-0.75</c:v>
                </c:pt>
                <c:pt idx="22">
                  <c:v>0.72</c:v>
                </c:pt>
                <c:pt idx="23">
                  <c:v>5.08</c:v>
                </c:pt>
                <c:pt idx="24">
                  <c:v>3.96</c:v>
                </c:pt>
                <c:pt idx="25">
                  <c:v>1.03</c:v>
                </c:pt>
                <c:pt idx="26">
                  <c:v>3.28</c:v>
                </c:pt>
                <c:pt idx="27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A54-4F72-99D2-8BB3C7E60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419816"/>
        <c:axId val="848413152"/>
      </c:scatterChart>
      <c:valAx>
        <c:axId val="84841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19032"/>
        <c:crossesAt val="-13"/>
        <c:crossBetween val="midCat"/>
      </c:valAx>
      <c:valAx>
        <c:axId val="8484190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19424"/>
        <c:crosses val="autoZero"/>
        <c:crossBetween val="midCat"/>
        <c:majorUnit val="0.5"/>
      </c:valAx>
      <c:valAx>
        <c:axId val="8484131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19816"/>
        <c:crosses val="max"/>
        <c:crossBetween val="midCat"/>
      </c:valAx>
      <c:valAx>
        <c:axId val="848419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8413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d18O(water reco)</a:t>
            </a:r>
            <a:r>
              <a:rPr lang="de-DE" baseline="0"/>
              <a:t> NJB6 and NAO (orange)</a:t>
            </a:r>
            <a:endParaRPr lang="de-DE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Summary!$AD$243:$AD$270</c:f>
              <c:numCache>
                <c:formatCode>General</c:formatCode>
                <c:ptCount val="28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</c:numCache>
            </c:numRef>
          </c:xVal>
          <c:yVal>
            <c:numRef>
              <c:f>Summary!$AN$243:$AN$270</c:f>
              <c:numCache>
                <c:formatCode>General</c:formatCode>
                <c:ptCount val="28"/>
                <c:pt idx="7" formatCode="0.00">
                  <c:v>-12.400097351306838</c:v>
                </c:pt>
                <c:pt idx="8" formatCode="0.00">
                  <c:v>-12.657691876031704</c:v>
                </c:pt>
                <c:pt idx="9" formatCode="0.00">
                  <c:v>-12.177455301626376</c:v>
                </c:pt>
                <c:pt idx="10" formatCode="0.00">
                  <c:v>-12.267745214601746</c:v>
                </c:pt>
                <c:pt idx="11" formatCode="0.00">
                  <c:v>-12.585264871498529</c:v>
                </c:pt>
                <c:pt idx="12" formatCode="0.00">
                  <c:v>-12.498751704544809</c:v>
                </c:pt>
                <c:pt idx="13" formatCode="0.00">
                  <c:v>-12.64009261484188</c:v>
                </c:pt>
                <c:pt idx="14" formatCode="0.00">
                  <c:v>-12.252681268476376</c:v>
                </c:pt>
                <c:pt idx="15" formatCode="0.00">
                  <c:v>-12.162341692085464</c:v>
                </c:pt>
                <c:pt idx="16" formatCode="0.00">
                  <c:v>-12.284342051227918</c:v>
                </c:pt>
                <c:pt idx="17" formatCode="0.00">
                  <c:v>-12.055411943929478</c:v>
                </c:pt>
                <c:pt idx="18" formatCode="0.00">
                  <c:v>-12.281625130115636</c:v>
                </c:pt>
                <c:pt idx="19" formatCode="0.00">
                  <c:v>-12.515889871235878</c:v>
                </c:pt>
                <c:pt idx="20" formatCode="0.00">
                  <c:v>-12.332110530564854</c:v>
                </c:pt>
                <c:pt idx="21" formatCode="0.00">
                  <c:v>-12.575403732025865</c:v>
                </c:pt>
                <c:pt idx="22" formatCode="0.00">
                  <c:v>-12.203457952359491</c:v>
                </c:pt>
                <c:pt idx="23" formatCode="0.00">
                  <c:v>-11.806919825955328</c:v>
                </c:pt>
                <c:pt idx="24" formatCode="0.00">
                  <c:v>-11.54930568757919</c:v>
                </c:pt>
                <c:pt idx="25" formatCode="0.00">
                  <c:v>-11.66716837006827</c:v>
                </c:pt>
                <c:pt idx="26" formatCode="0.00">
                  <c:v>-11.709156345784004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FA8-4AA5-80C7-E37EC8E4DE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420600"/>
        <c:axId val="848417072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Summary!$AD$243:$AD$270</c:f>
              <c:numCache>
                <c:formatCode>General</c:formatCode>
                <c:ptCount val="28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</c:numCache>
            </c:numRef>
          </c:xVal>
          <c:yVal>
            <c:numRef>
              <c:f>Summary!$AC$243:$AC$270</c:f>
              <c:numCache>
                <c:formatCode>General</c:formatCode>
                <c:ptCount val="28"/>
                <c:pt idx="0">
                  <c:v>-1.69</c:v>
                </c:pt>
                <c:pt idx="1">
                  <c:v>1.28</c:v>
                </c:pt>
                <c:pt idx="2">
                  <c:v>-1.04</c:v>
                </c:pt>
                <c:pt idx="3">
                  <c:v>-4.8899999999999997</c:v>
                </c:pt>
                <c:pt idx="4">
                  <c:v>-1.89</c:v>
                </c:pt>
                <c:pt idx="5">
                  <c:v>-0.96</c:v>
                </c:pt>
                <c:pt idx="6">
                  <c:v>0.34</c:v>
                </c:pt>
                <c:pt idx="7">
                  <c:v>2.52</c:v>
                </c:pt>
                <c:pt idx="8">
                  <c:v>1.23</c:v>
                </c:pt>
                <c:pt idx="9">
                  <c:v>1.63</c:v>
                </c:pt>
                <c:pt idx="10">
                  <c:v>1.37</c:v>
                </c:pt>
                <c:pt idx="11">
                  <c:v>-2.14</c:v>
                </c:pt>
                <c:pt idx="12">
                  <c:v>0.17</c:v>
                </c:pt>
                <c:pt idx="13">
                  <c:v>-2.25</c:v>
                </c:pt>
                <c:pt idx="14">
                  <c:v>0.56000000000000005</c:v>
                </c:pt>
                <c:pt idx="15">
                  <c:v>2.0499999999999998</c:v>
                </c:pt>
                <c:pt idx="16">
                  <c:v>0.8</c:v>
                </c:pt>
                <c:pt idx="17">
                  <c:v>3.42</c:v>
                </c:pt>
                <c:pt idx="18">
                  <c:v>1.6</c:v>
                </c:pt>
                <c:pt idx="19">
                  <c:v>-0.63</c:v>
                </c:pt>
                <c:pt idx="20">
                  <c:v>0.5</c:v>
                </c:pt>
                <c:pt idx="21">
                  <c:v>-0.75</c:v>
                </c:pt>
                <c:pt idx="22">
                  <c:v>0.72</c:v>
                </c:pt>
                <c:pt idx="23">
                  <c:v>5.08</c:v>
                </c:pt>
                <c:pt idx="24">
                  <c:v>3.96</c:v>
                </c:pt>
                <c:pt idx="25">
                  <c:v>1.03</c:v>
                </c:pt>
                <c:pt idx="26">
                  <c:v>3.28</c:v>
                </c:pt>
                <c:pt idx="27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FA8-4AA5-80C7-E37EC8E4DE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411192"/>
        <c:axId val="848420992"/>
      </c:scatterChart>
      <c:valAx>
        <c:axId val="84842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17072"/>
        <c:crossesAt val="-13"/>
        <c:crossBetween val="midCat"/>
      </c:valAx>
      <c:valAx>
        <c:axId val="848417072"/>
        <c:scaling>
          <c:orientation val="minMax"/>
          <c:min val="-13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20600"/>
        <c:crosses val="autoZero"/>
        <c:crossBetween val="midCat"/>
        <c:majorUnit val="0.5"/>
      </c:valAx>
      <c:valAx>
        <c:axId val="84842099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11192"/>
        <c:crosses val="max"/>
        <c:crossBetween val="midCat"/>
      </c:valAx>
      <c:valAx>
        <c:axId val="8484111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8420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NJB4 vs wNAO (D[t-1]-M[t])</a:t>
            </a:r>
            <a:endParaRPr lang="de-DE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3966972878390199E-2"/>
                  <c:y val="0.371386337124526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Summary!$B$243:$B$270</c:f>
              <c:numCache>
                <c:formatCode>General</c:formatCode>
                <c:ptCount val="28"/>
                <c:pt idx="0">
                  <c:v>-1.69</c:v>
                </c:pt>
                <c:pt idx="1">
                  <c:v>1.28</c:v>
                </c:pt>
                <c:pt idx="2">
                  <c:v>-1.04</c:v>
                </c:pt>
                <c:pt idx="3">
                  <c:v>-4.8899999999999997</c:v>
                </c:pt>
                <c:pt idx="4">
                  <c:v>-1.89</c:v>
                </c:pt>
                <c:pt idx="5">
                  <c:v>-0.96</c:v>
                </c:pt>
                <c:pt idx="6">
                  <c:v>0.34</c:v>
                </c:pt>
                <c:pt idx="7">
                  <c:v>2.52</c:v>
                </c:pt>
                <c:pt idx="8">
                  <c:v>1.23</c:v>
                </c:pt>
                <c:pt idx="9">
                  <c:v>1.63</c:v>
                </c:pt>
                <c:pt idx="10">
                  <c:v>1.37</c:v>
                </c:pt>
                <c:pt idx="11">
                  <c:v>-2.14</c:v>
                </c:pt>
                <c:pt idx="12">
                  <c:v>0.17</c:v>
                </c:pt>
                <c:pt idx="13">
                  <c:v>-2.25</c:v>
                </c:pt>
                <c:pt idx="14">
                  <c:v>0.56000000000000005</c:v>
                </c:pt>
                <c:pt idx="15">
                  <c:v>2.0499999999999998</c:v>
                </c:pt>
                <c:pt idx="16">
                  <c:v>0.8</c:v>
                </c:pt>
                <c:pt idx="17">
                  <c:v>3.42</c:v>
                </c:pt>
                <c:pt idx="18">
                  <c:v>1.6</c:v>
                </c:pt>
                <c:pt idx="19">
                  <c:v>-0.63</c:v>
                </c:pt>
                <c:pt idx="20">
                  <c:v>0.5</c:v>
                </c:pt>
                <c:pt idx="21">
                  <c:v>-0.75</c:v>
                </c:pt>
                <c:pt idx="22">
                  <c:v>0.72</c:v>
                </c:pt>
                <c:pt idx="23">
                  <c:v>5.08</c:v>
                </c:pt>
                <c:pt idx="24">
                  <c:v>3.96</c:v>
                </c:pt>
                <c:pt idx="25">
                  <c:v>1.03</c:v>
                </c:pt>
                <c:pt idx="26">
                  <c:v>3.28</c:v>
                </c:pt>
                <c:pt idx="27">
                  <c:v>2.67</c:v>
                </c:pt>
              </c:numCache>
            </c:numRef>
          </c:xVal>
          <c:yVal>
            <c:numRef>
              <c:f>Summary!$AX$243:$AX$270</c:f>
              <c:numCache>
                <c:formatCode>0.00</c:formatCode>
                <c:ptCount val="28"/>
                <c:pt idx="2">
                  <c:v>-13.170037080717305</c:v>
                </c:pt>
                <c:pt idx="3">
                  <c:v>-12.849396330696386</c:v>
                </c:pt>
                <c:pt idx="4">
                  <c:v>-12.540736163211998</c:v>
                </c:pt>
                <c:pt idx="5">
                  <c:v>-12.578290823370983</c:v>
                </c:pt>
                <c:pt idx="6">
                  <c:v>-12.529693458548376</c:v>
                </c:pt>
                <c:pt idx="7">
                  <c:v>-12.522273876846986</c:v>
                </c:pt>
                <c:pt idx="8">
                  <c:v>-12.417717197898218</c:v>
                </c:pt>
                <c:pt idx="9">
                  <c:v>-12.204436785308806</c:v>
                </c:pt>
                <c:pt idx="10">
                  <c:v>-12.079527607507288</c:v>
                </c:pt>
                <c:pt idx="11">
                  <c:v>-12.609578653659081</c:v>
                </c:pt>
                <c:pt idx="12">
                  <c:v>-12.954343970828724</c:v>
                </c:pt>
                <c:pt idx="13">
                  <c:v>-13.050111347640676</c:v>
                </c:pt>
                <c:pt idx="14">
                  <c:v>-12.540690605556035</c:v>
                </c:pt>
                <c:pt idx="15">
                  <c:v>-12.361304113051817</c:v>
                </c:pt>
                <c:pt idx="16">
                  <c:v>-12.290604632788586</c:v>
                </c:pt>
                <c:pt idx="17">
                  <c:v>-12.283257329261875</c:v>
                </c:pt>
                <c:pt idx="18">
                  <c:v>-12.403212477512488</c:v>
                </c:pt>
                <c:pt idx="19">
                  <c:v>-12.568598495123819</c:v>
                </c:pt>
                <c:pt idx="20">
                  <c:v>-12.593632652767736</c:v>
                </c:pt>
                <c:pt idx="21">
                  <c:v>-13.194573232205359</c:v>
                </c:pt>
                <c:pt idx="22">
                  <c:v>-12.206155179270693</c:v>
                </c:pt>
                <c:pt idx="23">
                  <c:v>-11.959178576146343</c:v>
                </c:pt>
                <c:pt idx="24">
                  <c:v>-11.768147016314149</c:v>
                </c:pt>
                <c:pt idx="25">
                  <c:v>-12.074344421646718</c:v>
                </c:pt>
                <c:pt idx="26">
                  <c:v>-12.383374677913034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2C-4848-B857-D5ABC7B50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411976"/>
        <c:axId val="848412368"/>
      </c:scatterChart>
      <c:valAx>
        <c:axId val="84841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12368"/>
        <c:crosses val="autoZero"/>
        <c:crossBetween val="midCat"/>
      </c:valAx>
      <c:valAx>
        <c:axId val="848412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11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/>
              <a:t>d18O(water reco) NJB6 vs wNAO (D[t-1]-M[t])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1744750656167982E-2"/>
                  <c:y val="0.4662678623505395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Summary!$B$243:$B$270</c:f>
              <c:numCache>
                <c:formatCode>General</c:formatCode>
                <c:ptCount val="28"/>
                <c:pt idx="0">
                  <c:v>-1.69</c:v>
                </c:pt>
                <c:pt idx="1">
                  <c:v>1.28</c:v>
                </c:pt>
                <c:pt idx="2">
                  <c:v>-1.04</c:v>
                </c:pt>
                <c:pt idx="3">
                  <c:v>-4.8899999999999997</c:v>
                </c:pt>
                <c:pt idx="4">
                  <c:v>-1.89</c:v>
                </c:pt>
                <c:pt idx="5">
                  <c:v>-0.96</c:v>
                </c:pt>
                <c:pt idx="6">
                  <c:v>0.34</c:v>
                </c:pt>
                <c:pt idx="7">
                  <c:v>2.52</c:v>
                </c:pt>
                <c:pt idx="8">
                  <c:v>1.23</c:v>
                </c:pt>
                <c:pt idx="9">
                  <c:v>1.63</c:v>
                </c:pt>
                <c:pt idx="10">
                  <c:v>1.37</c:v>
                </c:pt>
                <c:pt idx="11">
                  <c:v>-2.14</c:v>
                </c:pt>
                <c:pt idx="12">
                  <c:v>0.17</c:v>
                </c:pt>
                <c:pt idx="13">
                  <c:v>-2.25</c:v>
                </c:pt>
                <c:pt idx="14">
                  <c:v>0.56000000000000005</c:v>
                </c:pt>
                <c:pt idx="15">
                  <c:v>2.0499999999999998</c:v>
                </c:pt>
                <c:pt idx="16">
                  <c:v>0.8</c:v>
                </c:pt>
                <c:pt idx="17">
                  <c:v>3.42</c:v>
                </c:pt>
                <c:pt idx="18">
                  <c:v>1.6</c:v>
                </c:pt>
                <c:pt idx="19">
                  <c:v>-0.63</c:v>
                </c:pt>
                <c:pt idx="20">
                  <c:v>0.5</c:v>
                </c:pt>
                <c:pt idx="21">
                  <c:v>-0.75</c:v>
                </c:pt>
                <c:pt idx="22">
                  <c:v>0.72</c:v>
                </c:pt>
                <c:pt idx="23">
                  <c:v>5.08</c:v>
                </c:pt>
                <c:pt idx="24">
                  <c:v>3.96</c:v>
                </c:pt>
                <c:pt idx="25">
                  <c:v>1.03</c:v>
                </c:pt>
                <c:pt idx="26">
                  <c:v>3.28</c:v>
                </c:pt>
                <c:pt idx="27">
                  <c:v>2.67</c:v>
                </c:pt>
              </c:numCache>
            </c:numRef>
          </c:xVal>
          <c:yVal>
            <c:numRef>
              <c:f>Summary!$AM$243:$AM$270</c:f>
              <c:numCache>
                <c:formatCode>General</c:formatCode>
                <c:ptCount val="28"/>
                <c:pt idx="7" formatCode="0.00">
                  <c:v>-12.540146448797946</c:v>
                </c:pt>
                <c:pt idx="8" formatCode="0.00">
                  <c:v>-12.706695210121595</c:v>
                </c:pt>
                <c:pt idx="9" formatCode="0.00">
                  <c:v>-12.338915052910947</c:v>
                </c:pt>
                <c:pt idx="10" formatCode="0.00">
                  <c:v>-12.474757849611757</c:v>
                </c:pt>
                <c:pt idx="11" formatCode="0.00">
                  <c:v>-12.822019634087811</c:v>
                </c:pt>
                <c:pt idx="12" formatCode="0.00">
                  <c:v>-12.878231063095633</c:v>
                </c:pt>
                <c:pt idx="13" formatCode="0.00">
                  <c:v>-12.998690957377718</c:v>
                </c:pt>
                <c:pt idx="14" formatCode="0.00">
                  <c:v>-12.278323990539585</c:v>
                </c:pt>
                <c:pt idx="15" formatCode="0.00">
                  <c:v>-12.333128284869339</c:v>
                </c:pt>
                <c:pt idx="16" formatCode="0.00">
                  <c:v>-12.435809712963053</c:v>
                </c:pt>
                <c:pt idx="17" formatCode="0.00">
                  <c:v>-12.251465962338337</c:v>
                </c:pt>
                <c:pt idx="18" formatCode="0.00">
                  <c:v>-12.343195324062533</c:v>
                </c:pt>
                <c:pt idx="19" formatCode="0.00">
                  <c:v>-12.720077266347838</c:v>
                </c:pt>
                <c:pt idx="20" formatCode="0.00">
                  <c:v>-12.483667300719851</c:v>
                </c:pt>
                <c:pt idx="21" formatCode="0.00">
                  <c:v>-12.681634966887223</c:v>
                </c:pt>
                <c:pt idx="22" formatCode="0.00">
                  <c:v>-12.498653946644277</c:v>
                </c:pt>
                <c:pt idx="23" formatCode="0.00">
                  <c:v>-12.038591486672381</c:v>
                </c:pt>
                <c:pt idx="24" formatCode="0.00">
                  <c:v>-11.703398044041766</c:v>
                </c:pt>
                <c:pt idx="25" formatCode="0.00">
                  <c:v>-12.072625854842425</c:v>
                </c:pt>
                <c:pt idx="26" formatCode="0.00">
                  <c:v>-12.049721183739727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EEC-41D0-B200-AB4A66963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416680"/>
        <c:axId val="848413936"/>
      </c:scatterChart>
      <c:valAx>
        <c:axId val="848416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13936"/>
        <c:crosses val="autoZero"/>
        <c:crossBetween val="midCat"/>
      </c:valAx>
      <c:valAx>
        <c:axId val="8484139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16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d18O(water</a:t>
            </a:r>
            <a:r>
              <a:rPr lang="de-DE" baseline="0"/>
              <a:t> reco), NJB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Summary!$AD$224:$AD$270</c:f>
              <c:numCache>
                <c:formatCode>General</c:formatCode>
                <c:ptCount val="47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</c:numCache>
            </c:numRef>
          </c:xVal>
          <c:yVal>
            <c:numRef>
              <c:f>Summary!$AN$224:$AN$270</c:f>
              <c:numCache>
                <c:formatCode>General</c:formatCode>
                <c:ptCount val="47"/>
                <c:pt idx="26" formatCode="0.00">
                  <c:v>-12.400097351306838</c:v>
                </c:pt>
                <c:pt idx="27" formatCode="0.00">
                  <c:v>-12.657691876031704</c:v>
                </c:pt>
                <c:pt idx="28" formatCode="0.00">
                  <c:v>-12.177455301626376</c:v>
                </c:pt>
                <c:pt idx="29" formatCode="0.00">
                  <c:v>-12.267745214601746</c:v>
                </c:pt>
                <c:pt idx="30" formatCode="0.00">
                  <c:v>-12.585264871498529</c:v>
                </c:pt>
                <c:pt idx="31" formatCode="0.00">
                  <c:v>-12.498751704544809</c:v>
                </c:pt>
                <c:pt idx="32" formatCode="0.00">
                  <c:v>-12.64009261484188</c:v>
                </c:pt>
                <c:pt idx="33" formatCode="0.00">
                  <c:v>-12.252681268476376</c:v>
                </c:pt>
                <c:pt idx="34" formatCode="0.00">
                  <c:v>-12.162341692085464</c:v>
                </c:pt>
                <c:pt idx="35" formatCode="0.00">
                  <c:v>-12.284342051227918</c:v>
                </c:pt>
                <c:pt idx="36" formatCode="0.00">
                  <c:v>-12.055411943929478</c:v>
                </c:pt>
                <c:pt idx="37" formatCode="0.00">
                  <c:v>-12.281625130115636</c:v>
                </c:pt>
                <c:pt idx="38" formatCode="0.00">
                  <c:v>-12.515889871235878</c:v>
                </c:pt>
                <c:pt idx="39" formatCode="0.00">
                  <c:v>-12.332110530564854</c:v>
                </c:pt>
                <c:pt idx="40" formatCode="0.00">
                  <c:v>-12.575403732025865</c:v>
                </c:pt>
                <c:pt idx="41" formatCode="0.00">
                  <c:v>-12.203457952359491</c:v>
                </c:pt>
                <c:pt idx="42" formatCode="0.00">
                  <c:v>-11.806919825955328</c:v>
                </c:pt>
                <c:pt idx="43" formatCode="0.00">
                  <c:v>-11.54930568757919</c:v>
                </c:pt>
                <c:pt idx="44" formatCode="0.00">
                  <c:v>-11.66716837006827</c:v>
                </c:pt>
                <c:pt idx="45" formatCode="0.00">
                  <c:v>-11.709156345784004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35-4DB5-82EE-752739043774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Summary!$AD$224:$AD$270</c:f>
              <c:numCache>
                <c:formatCode>General</c:formatCode>
                <c:ptCount val="47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</c:numCache>
            </c:numRef>
          </c:xVal>
          <c:yVal>
            <c:numRef>
              <c:f>Summary!$AY$224:$AY$270</c:f>
              <c:numCache>
                <c:formatCode>General</c:formatCode>
                <c:ptCount val="47"/>
                <c:pt idx="21" formatCode="0.00">
                  <c:v>-12.845554925044258</c:v>
                </c:pt>
                <c:pt idx="22" formatCode="0.00">
                  <c:v>-12.901604259147142</c:v>
                </c:pt>
                <c:pt idx="23" formatCode="0.00">
                  <c:v>-12.635610626047388</c:v>
                </c:pt>
                <c:pt idx="24" formatCode="0.00">
                  <c:v>-12.441204514128584</c:v>
                </c:pt>
                <c:pt idx="25" formatCode="0.00">
                  <c:v>-12.438995015647489</c:v>
                </c:pt>
                <c:pt idx="26" formatCode="0.00">
                  <c:v>-12.38222477935588</c:v>
                </c:pt>
                <c:pt idx="27" formatCode="0.00">
                  <c:v>-12.368713863808326</c:v>
                </c:pt>
                <c:pt idx="28" formatCode="0.00">
                  <c:v>-12.042977034024235</c:v>
                </c:pt>
                <c:pt idx="29" formatCode="0.00">
                  <c:v>-11.872514972497278</c:v>
                </c:pt>
                <c:pt idx="30" formatCode="0.00">
                  <c:v>-12.3728238910698</c:v>
                </c:pt>
                <c:pt idx="31" formatCode="0.00">
                  <c:v>-12.574864612277899</c:v>
                </c:pt>
                <c:pt idx="32" formatCode="0.00">
                  <c:v>-12.691513005104838</c:v>
                </c:pt>
                <c:pt idx="33" formatCode="0.00">
                  <c:v>-12.515047883492825</c:v>
                </c:pt>
                <c:pt idx="34" formatCode="0.00">
                  <c:v>-12.190517520267942</c:v>
                </c:pt>
                <c:pt idx="35" formatCode="0.00">
                  <c:v>-12.139136971053455</c:v>
                </c:pt>
                <c:pt idx="36" formatCode="0.00">
                  <c:v>-12.087203310853015</c:v>
                </c:pt>
                <c:pt idx="37" formatCode="0.00">
                  <c:v>-12.341642283565591</c:v>
                </c:pt>
                <c:pt idx="38" formatCode="0.00">
                  <c:v>-12.364411100011861</c:v>
                </c:pt>
                <c:pt idx="39" formatCode="0.00">
                  <c:v>-12.442075882612739</c:v>
                </c:pt>
                <c:pt idx="40" formatCode="0.00">
                  <c:v>-13.088341997344001</c:v>
                </c:pt>
                <c:pt idx="41" formatCode="0.00">
                  <c:v>-11.910959184985908</c:v>
                </c:pt>
                <c:pt idx="42" formatCode="0.00">
                  <c:v>-11.727506915429288</c:v>
                </c:pt>
                <c:pt idx="43" formatCode="0.00">
                  <c:v>-11.614054659851574</c:v>
                </c:pt>
                <c:pt idx="44" formatCode="0.00">
                  <c:v>-11.668886936872561</c:v>
                </c:pt>
                <c:pt idx="45" formatCode="0.00">
                  <c:v>-12.042809839957313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35-4DB5-82EE-752739043774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Summary!$AD$224:$AD$270</c:f>
              <c:numCache>
                <c:formatCode>General</c:formatCode>
                <c:ptCount val="47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</c:numCache>
            </c:numRef>
          </c:xVal>
          <c:yVal>
            <c:numRef>
              <c:f>Summary!$BJ$224:$BJ$270</c:f>
              <c:numCache>
                <c:formatCode>0.00</c:formatCode>
                <c:ptCount val="47"/>
                <c:pt idx="0">
                  <c:v>-12.38520948277764</c:v>
                </c:pt>
                <c:pt idx="1">
                  <c:v>-12.114449464960371</c:v>
                </c:pt>
                <c:pt idx="2">
                  <c:v>-11.838005070079554</c:v>
                </c:pt>
                <c:pt idx="3">
                  <c:v>-11.734890939002518</c:v>
                </c:pt>
                <c:pt idx="4">
                  <c:v>-12.445388042492656</c:v>
                </c:pt>
                <c:pt idx="5">
                  <c:v>-11.885123107858258</c:v>
                </c:pt>
                <c:pt idx="6">
                  <c:v>-11.991052508757056</c:v>
                </c:pt>
                <c:pt idx="7">
                  <c:v>-12.419094981881052</c:v>
                </c:pt>
                <c:pt idx="8">
                  <c:v>-13.027023267748525</c:v>
                </c:pt>
                <c:pt idx="9">
                  <c:v>-12.433936956300823</c:v>
                </c:pt>
                <c:pt idx="10">
                  <c:v>-12.501654120653939</c:v>
                </c:pt>
                <c:pt idx="11">
                  <c:v>-12.908668724716119</c:v>
                </c:pt>
                <c:pt idx="12">
                  <c:v>-12.717301918253018</c:v>
                </c:pt>
                <c:pt idx="13">
                  <c:v>-12.386062636526415</c:v>
                </c:pt>
                <c:pt idx="14">
                  <c:v>-12.264879536438043</c:v>
                </c:pt>
                <c:pt idx="15">
                  <c:v>-12.564254154918716</c:v>
                </c:pt>
                <c:pt idx="16">
                  <c:v>-12.523127987413631</c:v>
                </c:pt>
                <c:pt idx="17">
                  <c:v>-12.812372935178219</c:v>
                </c:pt>
                <c:pt idx="18">
                  <c:v>-12.620851805625419</c:v>
                </c:pt>
                <c:pt idx="19">
                  <c:v>-12.427230108635902</c:v>
                </c:pt>
                <c:pt idx="20">
                  <c:v>-11.901165931947373</c:v>
                </c:pt>
                <c:pt idx="21">
                  <c:v>-11.997070411416496</c:v>
                </c:pt>
                <c:pt idx="22">
                  <c:v>-12.788147310896644</c:v>
                </c:pt>
                <c:pt idx="23">
                  <c:v>-12.798001265798636</c:v>
                </c:pt>
                <c:pt idx="24">
                  <c:v>-12.747409410161636</c:v>
                </c:pt>
                <c:pt idx="25">
                  <c:v>-12.326742128172389</c:v>
                </c:pt>
                <c:pt idx="26">
                  <c:v>-12.524424037579802</c:v>
                </c:pt>
                <c:pt idx="27">
                  <c:v>-12.789808726979622</c:v>
                </c:pt>
                <c:pt idx="28">
                  <c:v>-13.058839048579722</c:v>
                </c:pt>
                <c:pt idx="29">
                  <c:v>-12.97586736690975</c:v>
                </c:pt>
                <c:pt idx="30">
                  <c:v>-12.65450155252887</c:v>
                </c:pt>
                <c:pt idx="31">
                  <c:v>-12.385773570240657</c:v>
                </c:pt>
                <c:pt idx="32">
                  <c:v>-12.590878752089667</c:v>
                </c:pt>
                <c:pt idx="33">
                  <c:v>-12.506030062981774</c:v>
                </c:pt>
                <c:pt idx="34">
                  <c:v>-12.598030854065758</c:v>
                </c:pt>
                <c:pt idx="35">
                  <c:v>-12.473332556021113</c:v>
                </c:pt>
                <c:pt idx="36">
                  <c:v>-12.169718659218228</c:v>
                </c:pt>
                <c:pt idx="37">
                  <c:v>-12.464540344820557</c:v>
                </c:pt>
                <c:pt idx="38">
                  <c:v>-12.630211851078565</c:v>
                </c:pt>
                <c:pt idx="39">
                  <c:v>-12.802664835516843</c:v>
                </c:pt>
                <c:pt idx="40">
                  <c:v>-13.07369220565514</c:v>
                </c:pt>
                <c:pt idx="41">
                  <c:v>-12.316022639973554</c:v>
                </c:pt>
                <c:pt idx="42">
                  <c:v>-12.003198496032685</c:v>
                </c:pt>
                <c:pt idx="43">
                  <c:v>-11.861117191759629</c:v>
                </c:pt>
                <c:pt idx="44">
                  <c:v>-11.726746746184665</c:v>
                </c:pt>
                <c:pt idx="45">
                  <c:v>-11.923739357554677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F35-4DB5-82EE-752739043774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Summary!$A$224:$A$270</c:f>
              <c:numCache>
                <c:formatCode>General</c:formatCode>
                <c:ptCount val="47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</c:numCache>
            </c:numRef>
          </c:xVal>
          <c:yVal>
            <c:numRef>
              <c:f>Summary!$BU$224:$BU$270</c:f>
              <c:numCache>
                <c:formatCode>General</c:formatCode>
                <c:ptCount val="47"/>
                <c:pt idx="23" formatCode="0.00">
                  <c:v>-13.157064848047352</c:v>
                </c:pt>
                <c:pt idx="24" formatCode="0.00">
                  <c:v>-12.746187259184756</c:v>
                </c:pt>
                <c:pt idx="25" formatCode="0.00">
                  <c:v>-12.24076187360464</c:v>
                </c:pt>
                <c:pt idx="26" formatCode="0.00">
                  <c:v>-12.257913771959947</c:v>
                </c:pt>
                <c:pt idx="27" formatCode="0.00">
                  <c:v>-12.747965919525482</c:v>
                </c:pt>
                <c:pt idx="28" formatCode="0.00">
                  <c:v>-12.628936044268471</c:v>
                </c:pt>
                <c:pt idx="29" formatCode="0.00">
                  <c:v>-12.569658509800421</c:v>
                </c:pt>
                <c:pt idx="30" formatCode="0.00">
                  <c:v>-12.845646339479449</c:v>
                </c:pt>
                <c:pt idx="31" formatCode="0.00">
                  <c:v>-11.834238660418531</c:v>
                </c:pt>
                <c:pt idx="32" formatCode="0.00">
                  <c:v>-12.352490182178251</c:v>
                </c:pt>
                <c:pt idx="33" formatCode="0.00">
                  <c:v>-12.078419302485482</c:v>
                </c:pt>
                <c:pt idx="34" formatCode="0.00">
                  <c:v>-12.199380028718647</c:v>
                </c:pt>
                <c:pt idx="35" formatCode="0.00">
                  <c:v>-12.186412029547306</c:v>
                </c:pt>
                <c:pt idx="36" formatCode="0.00">
                  <c:v>-11.995230470229073</c:v>
                </c:pt>
                <c:pt idx="37" formatCode="0.00">
                  <c:v>-12.370856702593976</c:v>
                </c:pt>
                <c:pt idx="38" formatCode="0.00">
                  <c:v>-12.445900939329372</c:v>
                </c:pt>
                <c:pt idx="39" formatCode="0.00">
                  <c:v>-12.509026986433868</c:v>
                </c:pt>
                <c:pt idx="40" formatCode="0.00">
                  <c:v>-12.980807462988651</c:v>
                </c:pt>
                <c:pt idx="41" formatCode="0.00">
                  <c:v>-11.885155495591269</c:v>
                </c:pt>
                <c:pt idx="42" formatCode="0.00">
                  <c:v>-11.695807146357629</c:v>
                </c:pt>
                <c:pt idx="43" formatCode="0.00">
                  <c:v>-11.504169472988318</c:v>
                </c:pt>
                <c:pt idx="44" formatCode="0.00">
                  <c:v>-11.550783218882476</c:v>
                </c:pt>
                <c:pt idx="45" formatCode="0.00">
                  <c:v>-11.359639542370644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F35-4DB5-82EE-752739043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418640"/>
        <c:axId val="848416288"/>
      </c:scatterChart>
      <c:valAx>
        <c:axId val="848418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16288"/>
        <c:crossesAt val="-13"/>
        <c:crossBetween val="midCat"/>
      </c:valAx>
      <c:valAx>
        <c:axId val="848416288"/>
        <c:scaling>
          <c:orientation val="minMax"/>
          <c:max val="-11"/>
          <c:min val="-13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18640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SGI-based T reco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8426290463692038E-2"/>
                  <c:y val="-0.1680034266550014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Summary!$I$203:$I$252</c:f>
              <c:numCache>
                <c:formatCode>0.00</c:formatCode>
                <c:ptCount val="50"/>
                <c:pt idx="0">
                  <c:v>-0.35153718546843277</c:v>
                </c:pt>
                <c:pt idx="1">
                  <c:v>-0.17289537101405339</c:v>
                </c:pt>
                <c:pt idx="2">
                  <c:v>-0.58049795758845801</c:v>
                </c:pt>
                <c:pt idx="3">
                  <c:v>-0.50651835685357049</c:v>
                </c:pt>
                <c:pt idx="4">
                  <c:v>7.110081808863572E-2</c:v>
                </c:pt>
                <c:pt idx="5">
                  <c:v>-0.32438945672399133</c:v>
                </c:pt>
                <c:pt idx="6">
                  <c:v>-0.12607407794034373</c:v>
                </c:pt>
                <c:pt idx="7">
                  <c:v>0.57669171360239679</c:v>
                </c:pt>
                <c:pt idx="8">
                  <c:v>0.77379582118442736</c:v>
                </c:pt>
                <c:pt idx="9">
                  <c:v>0.27282125026540971</c:v>
                </c:pt>
                <c:pt idx="10">
                  <c:v>0.71131281886994546</c:v>
                </c:pt>
                <c:pt idx="11">
                  <c:v>1.3839293673503683</c:v>
                </c:pt>
                <c:pt idx="12">
                  <c:v>0.29330450797979585</c:v>
                </c:pt>
                <c:pt idx="13">
                  <c:v>0.18659378095301421</c:v>
                </c:pt>
                <c:pt idx="14">
                  <c:v>-0.14556757639838105</c:v>
                </c:pt>
                <c:pt idx="15">
                  <c:v>0.17339228869345125</c:v>
                </c:pt>
                <c:pt idx="16">
                  <c:v>0.25790252036457267</c:v>
                </c:pt>
                <c:pt idx="17">
                  <c:v>0.1485349698484798</c:v>
                </c:pt>
                <c:pt idx="18">
                  <c:v>0.24944619166696819</c:v>
                </c:pt>
                <c:pt idx="19">
                  <c:v>0.306186550233913</c:v>
                </c:pt>
                <c:pt idx="20">
                  <c:v>0.44095338946453522</c:v>
                </c:pt>
                <c:pt idx="21">
                  <c:v>0.85995012928227565</c:v>
                </c:pt>
                <c:pt idx="22">
                  <c:v>2.4364115738088974E-2</c:v>
                </c:pt>
                <c:pt idx="23">
                  <c:v>-0.46253067028943418</c:v>
                </c:pt>
                <c:pt idx="24">
                  <c:v>-0.1295636432699637</c:v>
                </c:pt>
                <c:pt idx="25">
                  <c:v>-0.3664117793710075</c:v>
                </c:pt>
                <c:pt idx="26">
                  <c:v>-0.30631185949512552</c:v>
                </c:pt>
                <c:pt idx="27">
                  <c:v>-3.2147993011470664E-2</c:v>
                </c:pt>
                <c:pt idx="28">
                  <c:v>-0.32791847339665481</c:v>
                </c:pt>
                <c:pt idx="29">
                  <c:v>-0.27538151285409462</c:v>
                </c:pt>
                <c:pt idx="30">
                  <c:v>-0.45705745165943373</c:v>
                </c:pt>
                <c:pt idx="31">
                  <c:v>-0.60715528428672172</c:v>
                </c:pt>
                <c:pt idx="32">
                  <c:v>-0.47217324016633344</c:v>
                </c:pt>
                <c:pt idx="33">
                  <c:v>5.4335610424172736E-3</c:v>
                </c:pt>
                <c:pt idx="34">
                  <c:v>0.53494402002215802</c:v>
                </c:pt>
                <c:pt idx="35">
                  <c:v>-4.7123997723324089E-2</c:v>
                </c:pt>
                <c:pt idx="36">
                  <c:v>-0.55274464325832695</c:v>
                </c:pt>
                <c:pt idx="37">
                  <c:v>0.1823093518123646</c:v>
                </c:pt>
                <c:pt idx="38">
                  <c:v>-0.56240528650379162</c:v>
                </c:pt>
                <c:pt idx="39">
                  <c:v>-8.715340140541597E-2</c:v>
                </c:pt>
                <c:pt idx="40">
                  <c:v>-4.9904324995642617E-2</c:v>
                </c:pt>
                <c:pt idx="41">
                  <c:v>-9.0467944501158318E-2</c:v>
                </c:pt>
                <c:pt idx="42">
                  <c:v>-5.2411679390286507E-2</c:v>
                </c:pt>
                <c:pt idx="43">
                  <c:v>4.4410186093180364E-2</c:v>
                </c:pt>
                <c:pt idx="44">
                  <c:v>-0.26980189680737332</c:v>
                </c:pt>
                <c:pt idx="45">
                  <c:v>-0.40278094500033784</c:v>
                </c:pt>
                <c:pt idx="46">
                  <c:v>0.28915988566324397</c:v>
                </c:pt>
                <c:pt idx="47">
                  <c:v>-0.14480403451848967</c:v>
                </c:pt>
                <c:pt idx="48">
                  <c:v>7.7687317311896905E-3</c:v>
                </c:pt>
                <c:pt idx="49">
                  <c:v>-0.13145321283509681</c:v>
                </c:pt>
              </c:numCache>
            </c:numRef>
          </c:xVal>
          <c:yVal>
            <c:numRef>
              <c:f>Summary!$W$203:$W$252</c:f>
              <c:numCache>
                <c:formatCode>0.00</c:formatCode>
                <c:ptCount val="50"/>
                <c:pt idx="0">
                  <c:v>8.5134651399999992</c:v>
                </c:pt>
                <c:pt idx="1">
                  <c:v>8.5023216999999995</c:v>
                </c:pt>
                <c:pt idx="2">
                  <c:v>6.7696848159999998</c:v>
                </c:pt>
                <c:pt idx="3">
                  <c:v>7.244731432</c:v>
                </c:pt>
                <c:pt idx="4">
                  <c:v>9.6115096479999984</c:v>
                </c:pt>
                <c:pt idx="5">
                  <c:v>7.2590675560000015</c:v>
                </c:pt>
                <c:pt idx="6">
                  <c:v>7.9515969760000011</c:v>
                </c:pt>
                <c:pt idx="7">
                  <c:v>9.7063792360000001</c:v>
                </c:pt>
                <c:pt idx="8">
                  <c:v>9.8162924679999985</c:v>
                </c:pt>
                <c:pt idx="9">
                  <c:v>7.7098020159999994</c:v>
                </c:pt>
                <c:pt idx="10">
                  <c:v>9.2674692039999993</c:v>
                </c:pt>
                <c:pt idx="11">
                  <c:v>10.272474831999999</c:v>
                </c:pt>
                <c:pt idx="12">
                  <c:v>9.1237807359999987</c:v>
                </c:pt>
                <c:pt idx="13">
                  <c:v>8.5647514959999995</c:v>
                </c:pt>
                <c:pt idx="14">
                  <c:v>8.5482485919999984</c:v>
                </c:pt>
                <c:pt idx="15">
                  <c:v>8.2715198319999992</c:v>
                </c:pt>
                <c:pt idx="16">
                  <c:v>7.7098904560000001</c:v>
                </c:pt>
                <c:pt idx="17">
                  <c:v>8.6410840600000007</c:v>
                </c:pt>
                <c:pt idx="18">
                  <c:v>7.9856286879999985</c:v>
                </c:pt>
                <c:pt idx="19">
                  <c:v>8.8504746040000004</c:v>
                </c:pt>
                <c:pt idx="20">
                  <c:v>8.8466186199999992</c:v>
                </c:pt>
                <c:pt idx="21">
                  <c:v>9.8701170520000012</c:v>
                </c:pt>
                <c:pt idx="22">
                  <c:v>7.9983109840000015</c:v>
                </c:pt>
                <c:pt idx="23">
                  <c:v>8.2935148600000002</c:v>
                </c:pt>
                <c:pt idx="24">
                  <c:v>8.7722759559999997</c:v>
                </c:pt>
                <c:pt idx="25">
                  <c:v>7.8531013480000009</c:v>
                </c:pt>
                <c:pt idx="26">
                  <c:v>7.0895457639999995</c:v>
                </c:pt>
                <c:pt idx="27">
                  <c:v>9.5571897999999997</c:v>
                </c:pt>
                <c:pt idx="28">
                  <c:v>8.4578540679999996</c:v>
                </c:pt>
                <c:pt idx="29">
                  <c:v>8.3300936439999997</c:v>
                </c:pt>
                <c:pt idx="30">
                  <c:v>7.7638211679999998</c:v>
                </c:pt>
                <c:pt idx="31">
                  <c:v>7.4972895400000006</c:v>
                </c:pt>
                <c:pt idx="32">
                  <c:v>8.1233386119999995</c:v>
                </c:pt>
                <c:pt idx="33">
                  <c:v>8.6005077879999998</c:v>
                </c:pt>
                <c:pt idx="34">
                  <c:v>8.9211646959999982</c:v>
                </c:pt>
                <c:pt idx="35">
                  <c:v>8.8455573400000009</c:v>
                </c:pt>
                <c:pt idx="36">
                  <c:v>7.0061468440000008</c:v>
                </c:pt>
                <c:pt idx="37">
                  <c:v>8.7535001440000002</c:v>
                </c:pt>
                <c:pt idx="38">
                  <c:v>7.1464392159999992</c:v>
                </c:pt>
                <c:pt idx="39">
                  <c:v>7.9729021719999995</c:v>
                </c:pt>
                <c:pt idx="40">
                  <c:v>8.3698385799999997</c:v>
                </c:pt>
                <c:pt idx="41">
                  <c:v>8.2873240599999978</c:v>
                </c:pt>
                <c:pt idx="42">
                  <c:v>7.6486015359999993</c:v>
                </c:pt>
                <c:pt idx="43">
                  <c:v>9.3154921239999986</c:v>
                </c:pt>
                <c:pt idx="44">
                  <c:v>9.1611024160000003</c:v>
                </c:pt>
                <c:pt idx="45">
                  <c:v>7.7682785439999993</c:v>
                </c:pt>
                <c:pt idx="46">
                  <c:v>9.1086044319999981</c:v>
                </c:pt>
                <c:pt idx="47">
                  <c:v>8.4299954679999995</c:v>
                </c:pt>
                <c:pt idx="48">
                  <c:v>8.7319119399999998</c:v>
                </c:pt>
                <c:pt idx="49">
                  <c:v>7.8961804719999993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08C-4852-B995-53CD39D48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414720"/>
        <c:axId val="848422560"/>
      </c:scatterChart>
      <c:valAx>
        <c:axId val="848414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22560"/>
        <c:crosses val="autoZero"/>
        <c:crossBetween val="midCat"/>
      </c:valAx>
      <c:valAx>
        <c:axId val="84842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8414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d18O(water reco) NJB2 and NAO (orange)</a:t>
            </a:r>
          </a:p>
        </c:rich>
      </c:tx>
      <c:layout>
        <c:manualLayout>
          <c:xMode val="edge"/>
          <c:yMode val="edge"/>
          <c:x val="0.1035654596100278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Summary!$A$224:$A$270</c:f>
              <c:numCache>
                <c:formatCode>General</c:formatCode>
                <c:ptCount val="47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</c:numCache>
            </c:numRef>
          </c:xVal>
          <c:yVal>
            <c:numRef>
              <c:f>Summary!$BJ$224:$BJ$270</c:f>
              <c:numCache>
                <c:formatCode>0.00</c:formatCode>
                <c:ptCount val="47"/>
                <c:pt idx="0">
                  <c:v>-12.38520948277764</c:v>
                </c:pt>
                <c:pt idx="1">
                  <c:v>-12.114449464960371</c:v>
                </c:pt>
                <c:pt idx="2">
                  <c:v>-11.838005070079554</c:v>
                </c:pt>
                <c:pt idx="3">
                  <c:v>-11.734890939002518</c:v>
                </c:pt>
                <c:pt idx="4">
                  <c:v>-12.445388042492656</c:v>
                </c:pt>
                <c:pt idx="5">
                  <c:v>-11.885123107858258</c:v>
                </c:pt>
                <c:pt idx="6">
                  <c:v>-11.991052508757056</c:v>
                </c:pt>
                <c:pt idx="7">
                  <c:v>-12.419094981881052</c:v>
                </c:pt>
                <c:pt idx="8">
                  <c:v>-13.027023267748525</c:v>
                </c:pt>
                <c:pt idx="9">
                  <c:v>-12.433936956300823</c:v>
                </c:pt>
                <c:pt idx="10">
                  <c:v>-12.501654120653939</c:v>
                </c:pt>
                <c:pt idx="11">
                  <c:v>-12.908668724716119</c:v>
                </c:pt>
                <c:pt idx="12">
                  <c:v>-12.717301918253018</c:v>
                </c:pt>
                <c:pt idx="13">
                  <c:v>-12.386062636526415</c:v>
                </c:pt>
                <c:pt idx="14">
                  <c:v>-12.264879536438043</c:v>
                </c:pt>
                <c:pt idx="15">
                  <c:v>-12.564254154918716</c:v>
                </c:pt>
                <c:pt idx="16">
                  <c:v>-12.523127987413631</c:v>
                </c:pt>
                <c:pt idx="17">
                  <c:v>-12.812372935178219</c:v>
                </c:pt>
                <c:pt idx="18">
                  <c:v>-12.620851805625419</c:v>
                </c:pt>
                <c:pt idx="19">
                  <c:v>-12.427230108635902</c:v>
                </c:pt>
                <c:pt idx="20">
                  <c:v>-11.901165931947373</c:v>
                </c:pt>
                <c:pt idx="21">
                  <c:v>-11.997070411416496</c:v>
                </c:pt>
                <c:pt idx="22">
                  <c:v>-12.788147310896644</c:v>
                </c:pt>
                <c:pt idx="23">
                  <c:v>-12.798001265798636</c:v>
                </c:pt>
                <c:pt idx="24">
                  <c:v>-12.747409410161636</c:v>
                </c:pt>
                <c:pt idx="25">
                  <c:v>-12.326742128172389</c:v>
                </c:pt>
                <c:pt idx="26">
                  <c:v>-12.524424037579802</c:v>
                </c:pt>
                <c:pt idx="27">
                  <c:v>-12.789808726979622</c:v>
                </c:pt>
                <c:pt idx="28">
                  <c:v>-13.058839048579722</c:v>
                </c:pt>
                <c:pt idx="29">
                  <c:v>-12.97586736690975</c:v>
                </c:pt>
                <c:pt idx="30">
                  <c:v>-12.65450155252887</c:v>
                </c:pt>
                <c:pt idx="31">
                  <c:v>-12.385773570240657</c:v>
                </c:pt>
                <c:pt idx="32">
                  <c:v>-12.590878752089667</c:v>
                </c:pt>
                <c:pt idx="33">
                  <c:v>-12.506030062981774</c:v>
                </c:pt>
                <c:pt idx="34">
                  <c:v>-12.598030854065758</c:v>
                </c:pt>
                <c:pt idx="35">
                  <c:v>-12.473332556021113</c:v>
                </c:pt>
                <c:pt idx="36">
                  <c:v>-12.169718659218228</c:v>
                </c:pt>
                <c:pt idx="37">
                  <c:v>-12.464540344820557</c:v>
                </c:pt>
                <c:pt idx="38">
                  <c:v>-12.630211851078565</c:v>
                </c:pt>
                <c:pt idx="39">
                  <c:v>-12.802664835516843</c:v>
                </c:pt>
                <c:pt idx="40">
                  <c:v>-13.07369220565514</c:v>
                </c:pt>
                <c:pt idx="41">
                  <c:v>-12.316022639973554</c:v>
                </c:pt>
                <c:pt idx="42">
                  <c:v>-12.003198496032685</c:v>
                </c:pt>
                <c:pt idx="43">
                  <c:v>-11.861117191759629</c:v>
                </c:pt>
                <c:pt idx="44">
                  <c:v>-11.726746746184665</c:v>
                </c:pt>
                <c:pt idx="45">
                  <c:v>-11.923739357554677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20-40A7-AF19-E4445541C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475656"/>
        <c:axId val="875475264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Summary!$A$224:$A$270</c:f>
              <c:numCache>
                <c:formatCode>General</c:formatCode>
                <c:ptCount val="47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</c:numCache>
            </c:numRef>
          </c:xVal>
          <c:yVal>
            <c:numRef>
              <c:f>Summary!$AC$224:$AC$270</c:f>
              <c:numCache>
                <c:formatCode>General</c:formatCode>
                <c:ptCount val="47"/>
                <c:pt idx="0">
                  <c:v>-2.71</c:v>
                </c:pt>
                <c:pt idx="1">
                  <c:v>1.34</c:v>
                </c:pt>
                <c:pt idx="2">
                  <c:v>1.87</c:v>
                </c:pt>
                <c:pt idx="3">
                  <c:v>1.4</c:v>
                </c:pt>
                <c:pt idx="4">
                  <c:v>-1.26</c:v>
                </c:pt>
                <c:pt idx="5">
                  <c:v>0.83</c:v>
                </c:pt>
                <c:pt idx="6">
                  <c:v>0.18</c:v>
                </c:pt>
                <c:pt idx="7">
                  <c:v>0.13</c:v>
                </c:pt>
                <c:pt idx="8">
                  <c:v>-2.54</c:v>
                </c:pt>
                <c:pt idx="9">
                  <c:v>-1.73</c:v>
                </c:pt>
                <c:pt idx="10">
                  <c:v>1.52</c:v>
                </c:pt>
                <c:pt idx="11">
                  <c:v>-1.02</c:v>
                </c:pt>
                <c:pt idx="12">
                  <c:v>-0.37</c:v>
                </c:pt>
                <c:pt idx="13">
                  <c:v>-1.54</c:v>
                </c:pt>
                <c:pt idx="14">
                  <c:v>1.8</c:v>
                </c:pt>
                <c:pt idx="15">
                  <c:v>-2.38</c:v>
                </c:pt>
                <c:pt idx="16">
                  <c:v>-3.6</c:v>
                </c:pt>
                <c:pt idx="17">
                  <c:v>-2.86</c:v>
                </c:pt>
                <c:pt idx="18">
                  <c:v>-2.88</c:v>
                </c:pt>
                <c:pt idx="19">
                  <c:v>-1.69</c:v>
                </c:pt>
                <c:pt idx="20">
                  <c:v>1.28</c:v>
                </c:pt>
                <c:pt idx="21">
                  <c:v>-1.04</c:v>
                </c:pt>
                <c:pt idx="22">
                  <c:v>-4.8899999999999997</c:v>
                </c:pt>
                <c:pt idx="23">
                  <c:v>-1.89</c:v>
                </c:pt>
                <c:pt idx="24">
                  <c:v>-0.96</c:v>
                </c:pt>
                <c:pt idx="25">
                  <c:v>0.34</c:v>
                </c:pt>
                <c:pt idx="26">
                  <c:v>2.52</c:v>
                </c:pt>
                <c:pt idx="27">
                  <c:v>1.23</c:v>
                </c:pt>
                <c:pt idx="28">
                  <c:v>1.63</c:v>
                </c:pt>
                <c:pt idx="29">
                  <c:v>1.37</c:v>
                </c:pt>
                <c:pt idx="30">
                  <c:v>-2.14</c:v>
                </c:pt>
                <c:pt idx="31">
                  <c:v>0.17</c:v>
                </c:pt>
                <c:pt idx="32">
                  <c:v>-2.25</c:v>
                </c:pt>
                <c:pt idx="33">
                  <c:v>0.56000000000000005</c:v>
                </c:pt>
                <c:pt idx="34">
                  <c:v>2.0499999999999998</c:v>
                </c:pt>
                <c:pt idx="35">
                  <c:v>0.8</c:v>
                </c:pt>
                <c:pt idx="36">
                  <c:v>3.42</c:v>
                </c:pt>
                <c:pt idx="37">
                  <c:v>1.6</c:v>
                </c:pt>
                <c:pt idx="38">
                  <c:v>-0.63</c:v>
                </c:pt>
                <c:pt idx="39">
                  <c:v>0.5</c:v>
                </c:pt>
                <c:pt idx="40">
                  <c:v>-0.75</c:v>
                </c:pt>
                <c:pt idx="41">
                  <c:v>0.72</c:v>
                </c:pt>
                <c:pt idx="42">
                  <c:v>5.08</c:v>
                </c:pt>
                <c:pt idx="43">
                  <c:v>3.96</c:v>
                </c:pt>
                <c:pt idx="44">
                  <c:v>1.03</c:v>
                </c:pt>
                <c:pt idx="45">
                  <c:v>3.28</c:v>
                </c:pt>
                <c:pt idx="46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20-40A7-AF19-E4445541C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477224"/>
        <c:axId val="875476832"/>
      </c:scatterChart>
      <c:valAx>
        <c:axId val="875475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75264"/>
        <c:crossesAt val="-13"/>
        <c:crossBetween val="midCat"/>
      </c:valAx>
      <c:valAx>
        <c:axId val="875475264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75656"/>
        <c:crosses val="autoZero"/>
        <c:crossBetween val="midCat"/>
        <c:majorUnit val="0.5"/>
      </c:valAx>
      <c:valAx>
        <c:axId val="87547683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77224"/>
        <c:crosses val="max"/>
        <c:crossBetween val="midCat"/>
      </c:valAx>
      <c:valAx>
        <c:axId val="875477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75476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NJB2 vs wNAO (D[t-1]-M[t])</a:t>
            </a:r>
            <a:endParaRPr lang="de-DE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3966972878390199E-2"/>
                  <c:y val="0.371386337124526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Summary!$AC$224:$AC$270</c:f>
              <c:numCache>
                <c:formatCode>General</c:formatCode>
                <c:ptCount val="47"/>
                <c:pt idx="0">
                  <c:v>-2.71</c:v>
                </c:pt>
                <c:pt idx="1">
                  <c:v>1.34</c:v>
                </c:pt>
                <c:pt idx="2">
                  <c:v>1.87</c:v>
                </c:pt>
                <c:pt idx="3">
                  <c:v>1.4</c:v>
                </c:pt>
                <c:pt idx="4">
                  <c:v>-1.26</c:v>
                </c:pt>
                <c:pt idx="5">
                  <c:v>0.83</c:v>
                </c:pt>
                <c:pt idx="6">
                  <c:v>0.18</c:v>
                </c:pt>
                <c:pt idx="7">
                  <c:v>0.13</c:v>
                </c:pt>
                <c:pt idx="8">
                  <c:v>-2.54</c:v>
                </c:pt>
                <c:pt idx="9">
                  <c:v>-1.73</c:v>
                </c:pt>
                <c:pt idx="10">
                  <c:v>1.52</c:v>
                </c:pt>
                <c:pt idx="11">
                  <c:v>-1.02</c:v>
                </c:pt>
                <c:pt idx="12">
                  <c:v>-0.37</c:v>
                </c:pt>
                <c:pt idx="13">
                  <c:v>-1.54</c:v>
                </c:pt>
                <c:pt idx="14">
                  <c:v>1.8</c:v>
                </c:pt>
                <c:pt idx="15">
                  <c:v>-2.38</c:v>
                </c:pt>
                <c:pt idx="16">
                  <c:v>-3.6</c:v>
                </c:pt>
                <c:pt idx="17">
                  <c:v>-2.86</c:v>
                </c:pt>
                <c:pt idx="18">
                  <c:v>-2.88</c:v>
                </c:pt>
                <c:pt idx="19">
                  <c:v>-1.69</c:v>
                </c:pt>
                <c:pt idx="20">
                  <c:v>1.28</c:v>
                </c:pt>
                <c:pt idx="21">
                  <c:v>-1.04</c:v>
                </c:pt>
                <c:pt idx="22">
                  <c:v>-4.8899999999999997</c:v>
                </c:pt>
                <c:pt idx="23">
                  <c:v>-1.89</c:v>
                </c:pt>
                <c:pt idx="24">
                  <c:v>-0.96</c:v>
                </c:pt>
                <c:pt idx="25">
                  <c:v>0.34</c:v>
                </c:pt>
                <c:pt idx="26">
                  <c:v>2.52</c:v>
                </c:pt>
                <c:pt idx="27">
                  <c:v>1.23</c:v>
                </c:pt>
                <c:pt idx="28">
                  <c:v>1.63</c:v>
                </c:pt>
                <c:pt idx="29">
                  <c:v>1.37</c:v>
                </c:pt>
                <c:pt idx="30">
                  <c:v>-2.14</c:v>
                </c:pt>
                <c:pt idx="31">
                  <c:v>0.17</c:v>
                </c:pt>
                <c:pt idx="32">
                  <c:v>-2.25</c:v>
                </c:pt>
                <c:pt idx="33">
                  <c:v>0.56000000000000005</c:v>
                </c:pt>
                <c:pt idx="34">
                  <c:v>2.0499999999999998</c:v>
                </c:pt>
                <c:pt idx="35">
                  <c:v>0.8</c:v>
                </c:pt>
                <c:pt idx="36">
                  <c:v>3.42</c:v>
                </c:pt>
                <c:pt idx="37">
                  <c:v>1.6</c:v>
                </c:pt>
                <c:pt idx="38">
                  <c:v>-0.63</c:v>
                </c:pt>
                <c:pt idx="39">
                  <c:v>0.5</c:v>
                </c:pt>
                <c:pt idx="40">
                  <c:v>-0.75</c:v>
                </c:pt>
                <c:pt idx="41">
                  <c:v>0.72</c:v>
                </c:pt>
                <c:pt idx="42">
                  <c:v>5.08</c:v>
                </c:pt>
                <c:pt idx="43">
                  <c:v>3.96</c:v>
                </c:pt>
                <c:pt idx="44">
                  <c:v>1.03</c:v>
                </c:pt>
                <c:pt idx="45">
                  <c:v>3.28</c:v>
                </c:pt>
                <c:pt idx="46">
                  <c:v>2.67</c:v>
                </c:pt>
              </c:numCache>
            </c:numRef>
          </c:xVal>
          <c:yVal>
            <c:numRef>
              <c:f>Summary!$BI$224:$BI$270</c:f>
              <c:numCache>
                <c:formatCode>0.00</c:formatCode>
                <c:ptCount val="47"/>
                <c:pt idx="0">
                  <c:v>-12.48858012364558</c:v>
                </c:pt>
                <c:pt idx="1">
                  <c:v>-12.34711610352651</c:v>
                </c:pt>
                <c:pt idx="2">
                  <c:v>-11.800690449587327</c:v>
                </c:pt>
                <c:pt idx="3">
                  <c:v>-11.722415152805558</c:v>
                </c:pt>
                <c:pt idx="4">
                  <c:v>-12.51580042004824</c:v>
                </c:pt>
                <c:pt idx="5">
                  <c:v>-12.228380048374927</c:v>
                </c:pt>
                <c:pt idx="6">
                  <c:v>-11.869704673618925</c:v>
                </c:pt>
                <c:pt idx="7">
                  <c:v>-12.434657089765819</c:v>
                </c:pt>
                <c:pt idx="8">
                  <c:v>-13.058397751652601</c:v>
                </c:pt>
                <c:pt idx="9">
                  <c:v>-12.5516381509729</c:v>
                </c:pt>
                <c:pt idx="10">
                  <c:v>-12.622732380808753</c:v>
                </c:pt>
                <c:pt idx="11">
                  <c:v>-12.898918637037459</c:v>
                </c:pt>
                <c:pt idx="12">
                  <c:v>-12.7900368710165</c:v>
                </c:pt>
                <c:pt idx="13">
                  <c:v>-12.615024867947312</c:v>
                </c:pt>
                <c:pt idx="14">
                  <c:v>-12.23942870646359</c:v>
                </c:pt>
                <c:pt idx="15">
                  <c:v>-12.788696332789797</c:v>
                </c:pt>
                <c:pt idx="16">
                  <c:v>-12.594576874824639</c:v>
                </c:pt>
                <c:pt idx="17">
                  <c:v>-13.001814950797058</c:v>
                </c:pt>
                <c:pt idx="18">
                  <c:v>-12.77770630525416</c:v>
                </c:pt>
                <c:pt idx="19">
                  <c:v>-12.59593810871379</c:v>
                </c:pt>
                <c:pt idx="20">
                  <c:v>-11.994641285622478</c:v>
                </c:pt>
                <c:pt idx="21">
                  <c:v>-12.321552567089544</c:v>
                </c:pt>
                <c:pt idx="22">
                  <c:v>-12.73593938244589</c:v>
                </c:pt>
                <c:pt idx="23">
                  <c:v>-12.703126802963245</c:v>
                </c:pt>
                <c:pt idx="24">
                  <c:v>-12.884495719404036</c:v>
                </c:pt>
                <c:pt idx="25">
                  <c:v>-12.417440571073277</c:v>
                </c:pt>
                <c:pt idx="26">
                  <c:v>-12.66447313507091</c:v>
                </c:pt>
                <c:pt idx="27">
                  <c:v>-12.838812061069513</c:v>
                </c:pt>
                <c:pt idx="28">
                  <c:v>-13.220298799864295</c:v>
                </c:pt>
                <c:pt idx="29">
                  <c:v>-13.182880001919761</c:v>
                </c:pt>
                <c:pt idx="30">
                  <c:v>-12.891256315118154</c:v>
                </c:pt>
                <c:pt idx="31">
                  <c:v>-12.765252928791483</c:v>
                </c:pt>
                <c:pt idx="32">
                  <c:v>-12.949477094625504</c:v>
                </c:pt>
                <c:pt idx="33">
                  <c:v>-12.531672785044984</c:v>
                </c:pt>
                <c:pt idx="34">
                  <c:v>-12.768817446849633</c:v>
                </c:pt>
                <c:pt idx="35">
                  <c:v>-12.624800217756246</c:v>
                </c:pt>
                <c:pt idx="36">
                  <c:v>-12.365772677627088</c:v>
                </c:pt>
                <c:pt idx="37">
                  <c:v>-12.526110538767455</c:v>
                </c:pt>
                <c:pt idx="38">
                  <c:v>-12.834399246190525</c:v>
                </c:pt>
                <c:pt idx="39">
                  <c:v>-12.954221605671838</c:v>
                </c:pt>
                <c:pt idx="40">
                  <c:v>-13.179923440516498</c:v>
                </c:pt>
                <c:pt idx="41">
                  <c:v>-12.611218634258339</c:v>
                </c:pt>
                <c:pt idx="42">
                  <c:v>-12.234870156749738</c:v>
                </c:pt>
                <c:pt idx="43">
                  <c:v>-12.015209548222204</c:v>
                </c:pt>
                <c:pt idx="44">
                  <c:v>-12.132204230958823</c:v>
                </c:pt>
                <c:pt idx="45">
                  <c:v>-12.2643041955104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AE3-497A-8899-A9756D2F8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473696"/>
        <c:axId val="875467032"/>
      </c:scatterChart>
      <c:valAx>
        <c:axId val="875473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67032"/>
        <c:crosses val="autoZero"/>
        <c:crossBetween val="midCat"/>
      </c:valAx>
      <c:valAx>
        <c:axId val="87546703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73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d18O(water reco) NJB3 and NAO (orange)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Summary!$A$224:$A$270</c:f>
              <c:numCache>
                <c:formatCode>General</c:formatCode>
                <c:ptCount val="47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</c:numCache>
            </c:numRef>
          </c:xVal>
          <c:yVal>
            <c:numRef>
              <c:f>Summary!$BU$224:$BU$270</c:f>
              <c:numCache>
                <c:formatCode>General</c:formatCode>
                <c:ptCount val="47"/>
                <c:pt idx="23" formatCode="0.00">
                  <c:v>-13.157064848047352</c:v>
                </c:pt>
                <c:pt idx="24" formatCode="0.00">
                  <c:v>-12.746187259184756</c:v>
                </c:pt>
                <c:pt idx="25" formatCode="0.00">
                  <c:v>-12.24076187360464</c:v>
                </c:pt>
                <c:pt idx="26" formatCode="0.00">
                  <c:v>-12.257913771959947</c:v>
                </c:pt>
                <c:pt idx="27" formatCode="0.00">
                  <c:v>-12.747965919525482</c:v>
                </c:pt>
                <c:pt idx="28" formatCode="0.00">
                  <c:v>-12.628936044268471</c:v>
                </c:pt>
                <c:pt idx="29" formatCode="0.00">
                  <c:v>-12.569658509800421</c:v>
                </c:pt>
                <c:pt idx="30" formatCode="0.00">
                  <c:v>-12.845646339479449</c:v>
                </c:pt>
                <c:pt idx="31" formatCode="0.00">
                  <c:v>-11.834238660418531</c:v>
                </c:pt>
                <c:pt idx="32" formatCode="0.00">
                  <c:v>-12.352490182178251</c:v>
                </c:pt>
                <c:pt idx="33" formatCode="0.00">
                  <c:v>-12.078419302485482</c:v>
                </c:pt>
                <c:pt idx="34" formatCode="0.00">
                  <c:v>-12.199380028718647</c:v>
                </c:pt>
                <c:pt idx="35" formatCode="0.00">
                  <c:v>-12.186412029547306</c:v>
                </c:pt>
                <c:pt idx="36" formatCode="0.00">
                  <c:v>-11.995230470229073</c:v>
                </c:pt>
                <c:pt idx="37" formatCode="0.00">
                  <c:v>-12.370856702593976</c:v>
                </c:pt>
                <c:pt idx="38" formatCode="0.00">
                  <c:v>-12.445900939329372</c:v>
                </c:pt>
                <c:pt idx="39" formatCode="0.00">
                  <c:v>-12.509026986433868</c:v>
                </c:pt>
                <c:pt idx="40" formatCode="0.00">
                  <c:v>-12.980807462988651</c:v>
                </c:pt>
                <c:pt idx="41" formatCode="0.00">
                  <c:v>-11.885155495591269</c:v>
                </c:pt>
                <c:pt idx="42" formatCode="0.00">
                  <c:v>-11.695807146357629</c:v>
                </c:pt>
                <c:pt idx="43" formatCode="0.00">
                  <c:v>-11.504169472988318</c:v>
                </c:pt>
                <c:pt idx="44" formatCode="0.00">
                  <c:v>-11.550783218882476</c:v>
                </c:pt>
                <c:pt idx="45" formatCode="0.00">
                  <c:v>-11.359639542370644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87E-4DCA-9F11-7C1EB9E1E5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463896"/>
        <c:axId val="875465856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Summary!$A$224:$A$270</c:f>
              <c:numCache>
                <c:formatCode>General</c:formatCode>
                <c:ptCount val="47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</c:numCache>
            </c:numRef>
          </c:xVal>
          <c:yVal>
            <c:numRef>
              <c:f>Summary!$AC$224:$AC$270</c:f>
              <c:numCache>
                <c:formatCode>General</c:formatCode>
                <c:ptCount val="47"/>
                <c:pt idx="0">
                  <c:v>-2.71</c:v>
                </c:pt>
                <c:pt idx="1">
                  <c:v>1.34</c:v>
                </c:pt>
                <c:pt idx="2">
                  <c:v>1.87</c:v>
                </c:pt>
                <c:pt idx="3">
                  <c:v>1.4</c:v>
                </c:pt>
                <c:pt idx="4">
                  <c:v>-1.26</c:v>
                </c:pt>
                <c:pt idx="5">
                  <c:v>0.83</c:v>
                </c:pt>
                <c:pt idx="6">
                  <c:v>0.18</c:v>
                </c:pt>
                <c:pt idx="7">
                  <c:v>0.13</c:v>
                </c:pt>
                <c:pt idx="8">
                  <c:v>-2.54</c:v>
                </c:pt>
                <c:pt idx="9">
                  <c:v>-1.73</c:v>
                </c:pt>
                <c:pt idx="10">
                  <c:v>1.52</c:v>
                </c:pt>
                <c:pt idx="11">
                  <c:v>-1.02</c:v>
                </c:pt>
                <c:pt idx="12">
                  <c:v>-0.37</c:v>
                </c:pt>
                <c:pt idx="13">
                  <c:v>-1.54</c:v>
                </c:pt>
                <c:pt idx="14">
                  <c:v>1.8</c:v>
                </c:pt>
                <c:pt idx="15">
                  <c:v>-2.38</c:v>
                </c:pt>
                <c:pt idx="16">
                  <c:v>-3.6</c:v>
                </c:pt>
                <c:pt idx="17">
                  <c:v>-2.86</c:v>
                </c:pt>
                <c:pt idx="18">
                  <c:v>-2.88</c:v>
                </c:pt>
                <c:pt idx="19">
                  <c:v>-1.69</c:v>
                </c:pt>
                <c:pt idx="20">
                  <c:v>1.28</c:v>
                </c:pt>
                <c:pt idx="21">
                  <c:v>-1.04</c:v>
                </c:pt>
                <c:pt idx="22">
                  <c:v>-4.8899999999999997</c:v>
                </c:pt>
                <c:pt idx="23">
                  <c:v>-1.89</c:v>
                </c:pt>
                <c:pt idx="24">
                  <c:v>-0.96</c:v>
                </c:pt>
                <c:pt idx="25">
                  <c:v>0.34</c:v>
                </c:pt>
                <c:pt idx="26">
                  <c:v>2.52</c:v>
                </c:pt>
                <c:pt idx="27">
                  <c:v>1.23</c:v>
                </c:pt>
                <c:pt idx="28">
                  <c:v>1.63</c:v>
                </c:pt>
                <c:pt idx="29">
                  <c:v>1.37</c:v>
                </c:pt>
                <c:pt idx="30">
                  <c:v>-2.14</c:v>
                </c:pt>
                <c:pt idx="31">
                  <c:v>0.17</c:v>
                </c:pt>
                <c:pt idx="32">
                  <c:v>-2.25</c:v>
                </c:pt>
                <c:pt idx="33">
                  <c:v>0.56000000000000005</c:v>
                </c:pt>
                <c:pt idx="34">
                  <c:v>2.0499999999999998</c:v>
                </c:pt>
                <c:pt idx="35">
                  <c:v>0.8</c:v>
                </c:pt>
                <c:pt idx="36">
                  <c:v>3.42</c:v>
                </c:pt>
                <c:pt idx="37">
                  <c:v>1.6</c:v>
                </c:pt>
                <c:pt idx="38">
                  <c:v>-0.63</c:v>
                </c:pt>
                <c:pt idx="39">
                  <c:v>0.5</c:v>
                </c:pt>
                <c:pt idx="40">
                  <c:v>-0.75</c:v>
                </c:pt>
                <c:pt idx="41">
                  <c:v>0.72</c:v>
                </c:pt>
                <c:pt idx="42">
                  <c:v>5.08</c:v>
                </c:pt>
                <c:pt idx="43">
                  <c:v>3.96</c:v>
                </c:pt>
                <c:pt idx="44">
                  <c:v>1.03</c:v>
                </c:pt>
                <c:pt idx="45">
                  <c:v>3.28</c:v>
                </c:pt>
                <c:pt idx="46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87E-4DCA-9F11-7C1EB9E1E5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472912"/>
        <c:axId val="875472128"/>
      </c:scatterChart>
      <c:valAx>
        <c:axId val="875463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65856"/>
        <c:crossesAt val="-13"/>
        <c:crossBetween val="midCat"/>
      </c:valAx>
      <c:valAx>
        <c:axId val="8754658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63896"/>
        <c:crosses val="autoZero"/>
        <c:crossBetween val="midCat"/>
        <c:majorUnit val="0.5"/>
      </c:valAx>
      <c:valAx>
        <c:axId val="87547212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72912"/>
        <c:crosses val="max"/>
        <c:crossBetween val="midCat"/>
      </c:valAx>
      <c:valAx>
        <c:axId val="8754729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75472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NJB3 vs wNAO (D[t-1]-M[t])</a:t>
            </a:r>
            <a:endParaRPr lang="de-DE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3966972878390199E-2"/>
                  <c:y val="0.371386337124526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Summary!$AC$224:$AC$270</c:f>
              <c:numCache>
                <c:formatCode>General</c:formatCode>
                <c:ptCount val="47"/>
                <c:pt idx="0">
                  <c:v>-2.71</c:v>
                </c:pt>
                <c:pt idx="1">
                  <c:v>1.34</c:v>
                </c:pt>
                <c:pt idx="2">
                  <c:v>1.87</c:v>
                </c:pt>
                <c:pt idx="3">
                  <c:v>1.4</c:v>
                </c:pt>
                <c:pt idx="4">
                  <c:v>-1.26</c:v>
                </c:pt>
                <c:pt idx="5">
                  <c:v>0.83</c:v>
                </c:pt>
                <c:pt idx="6">
                  <c:v>0.18</c:v>
                </c:pt>
                <c:pt idx="7">
                  <c:v>0.13</c:v>
                </c:pt>
                <c:pt idx="8">
                  <c:v>-2.54</c:v>
                </c:pt>
                <c:pt idx="9">
                  <c:v>-1.73</c:v>
                </c:pt>
                <c:pt idx="10">
                  <c:v>1.52</c:v>
                </c:pt>
                <c:pt idx="11">
                  <c:v>-1.02</c:v>
                </c:pt>
                <c:pt idx="12">
                  <c:v>-0.37</c:v>
                </c:pt>
                <c:pt idx="13">
                  <c:v>-1.54</c:v>
                </c:pt>
                <c:pt idx="14">
                  <c:v>1.8</c:v>
                </c:pt>
                <c:pt idx="15">
                  <c:v>-2.38</c:v>
                </c:pt>
                <c:pt idx="16">
                  <c:v>-3.6</c:v>
                </c:pt>
                <c:pt idx="17">
                  <c:v>-2.86</c:v>
                </c:pt>
                <c:pt idx="18">
                  <c:v>-2.88</c:v>
                </c:pt>
                <c:pt idx="19">
                  <c:v>-1.69</c:v>
                </c:pt>
                <c:pt idx="20">
                  <c:v>1.28</c:v>
                </c:pt>
                <c:pt idx="21">
                  <c:v>-1.04</c:v>
                </c:pt>
                <c:pt idx="22">
                  <c:v>-4.8899999999999997</c:v>
                </c:pt>
                <c:pt idx="23">
                  <c:v>-1.89</c:v>
                </c:pt>
                <c:pt idx="24">
                  <c:v>-0.96</c:v>
                </c:pt>
                <c:pt idx="25">
                  <c:v>0.34</c:v>
                </c:pt>
                <c:pt idx="26">
                  <c:v>2.52</c:v>
                </c:pt>
                <c:pt idx="27">
                  <c:v>1.23</c:v>
                </c:pt>
                <c:pt idx="28">
                  <c:v>1.63</c:v>
                </c:pt>
                <c:pt idx="29">
                  <c:v>1.37</c:v>
                </c:pt>
                <c:pt idx="30">
                  <c:v>-2.14</c:v>
                </c:pt>
                <c:pt idx="31">
                  <c:v>0.17</c:v>
                </c:pt>
                <c:pt idx="32">
                  <c:v>-2.25</c:v>
                </c:pt>
                <c:pt idx="33">
                  <c:v>0.56000000000000005</c:v>
                </c:pt>
                <c:pt idx="34">
                  <c:v>2.0499999999999998</c:v>
                </c:pt>
                <c:pt idx="35">
                  <c:v>0.8</c:v>
                </c:pt>
                <c:pt idx="36">
                  <c:v>3.42</c:v>
                </c:pt>
                <c:pt idx="37">
                  <c:v>1.6</c:v>
                </c:pt>
                <c:pt idx="38">
                  <c:v>-0.63</c:v>
                </c:pt>
                <c:pt idx="39">
                  <c:v>0.5</c:v>
                </c:pt>
                <c:pt idx="40">
                  <c:v>-0.75</c:v>
                </c:pt>
                <c:pt idx="41">
                  <c:v>0.72</c:v>
                </c:pt>
                <c:pt idx="42">
                  <c:v>5.08</c:v>
                </c:pt>
                <c:pt idx="43">
                  <c:v>3.96</c:v>
                </c:pt>
                <c:pt idx="44">
                  <c:v>1.03</c:v>
                </c:pt>
                <c:pt idx="45">
                  <c:v>3.28</c:v>
                </c:pt>
                <c:pt idx="46">
                  <c:v>2.67</c:v>
                </c:pt>
              </c:numCache>
            </c:numRef>
          </c:xVal>
          <c:yVal>
            <c:numRef>
              <c:f>Summary!$BT$224:$BT$270</c:f>
              <c:numCache>
                <c:formatCode>General</c:formatCode>
                <c:ptCount val="47"/>
                <c:pt idx="23" formatCode="0.00">
                  <c:v>-13.062190385211961</c:v>
                </c:pt>
                <c:pt idx="24" formatCode="0.00">
                  <c:v>-12.883273568427157</c:v>
                </c:pt>
                <c:pt idx="25" formatCode="0.00">
                  <c:v>-12.331460316505527</c:v>
                </c:pt>
                <c:pt idx="26" formatCode="0.00">
                  <c:v>-12.397962869451055</c:v>
                </c:pt>
                <c:pt idx="27" formatCode="0.00">
                  <c:v>-12.796969253615373</c:v>
                </c:pt>
                <c:pt idx="28" formatCode="0.00">
                  <c:v>-12.790395795553042</c:v>
                </c:pt>
                <c:pt idx="29" formatCode="0.00">
                  <c:v>-12.776671144810432</c:v>
                </c:pt>
                <c:pt idx="30" formatCode="0.00">
                  <c:v>-13.082401102068733</c:v>
                </c:pt>
                <c:pt idx="31" formatCode="0.00">
                  <c:v>-12.213718018969356</c:v>
                </c:pt>
                <c:pt idx="32" formatCode="0.00">
                  <c:v>-12.711088524714087</c:v>
                </c:pt>
                <c:pt idx="33" formatCode="0.00">
                  <c:v>-12.104062024548691</c:v>
                </c:pt>
                <c:pt idx="34" formatCode="0.00">
                  <c:v>-12.370166621502522</c:v>
                </c:pt>
                <c:pt idx="35" formatCode="0.00">
                  <c:v>-12.337879691282435</c:v>
                </c:pt>
                <c:pt idx="36" formatCode="0.00">
                  <c:v>-12.191284488637931</c:v>
                </c:pt>
                <c:pt idx="37" formatCode="0.00">
                  <c:v>-12.432426896540871</c:v>
                </c:pt>
                <c:pt idx="38" formatCode="0.00">
                  <c:v>-12.650088334441332</c:v>
                </c:pt>
                <c:pt idx="39" formatCode="0.00">
                  <c:v>-12.660583756588865</c:v>
                </c:pt>
                <c:pt idx="40" formatCode="0.00">
                  <c:v>-13.08703869785001</c:v>
                </c:pt>
                <c:pt idx="41" formatCode="0.00">
                  <c:v>-12.180351489876054</c:v>
                </c:pt>
                <c:pt idx="42" formatCode="0.00">
                  <c:v>-11.927478807074683</c:v>
                </c:pt>
                <c:pt idx="43" formatCode="0.00">
                  <c:v>-11.658261829450893</c:v>
                </c:pt>
                <c:pt idx="44" formatCode="0.00">
                  <c:v>-11.956240703656633</c:v>
                </c:pt>
                <c:pt idx="45" formatCode="0.00">
                  <c:v>-11.700204380326367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9D-4BC4-B3DA-41E0D77F9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468992"/>
        <c:axId val="875474480"/>
      </c:scatterChart>
      <c:valAx>
        <c:axId val="875468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74480"/>
        <c:crosses val="autoZero"/>
        <c:crossBetween val="midCat"/>
      </c:valAx>
      <c:valAx>
        <c:axId val="875474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68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d18O(water reco) GTB1 and NAO (orange)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Summary!$A$222:$A$270</c:f>
              <c:numCache>
                <c:formatCode>General</c:formatCode>
                <c:ptCount val="49"/>
                <c:pt idx="0">
                  <c:v>1945</c:v>
                </c:pt>
                <c:pt idx="1">
                  <c:v>1946</c:v>
                </c:pt>
                <c:pt idx="2">
                  <c:v>1947</c:v>
                </c:pt>
                <c:pt idx="3">
                  <c:v>1948</c:v>
                </c:pt>
                <c:pt idx="4">
                  <c:v>1949</c:v>
                </c:pt>
                <c:pt idx="5">
                  <c:v>1950</c:v>
                </c:pt>
                <c:pt idx="6">
                  <c:v>1951</c:v>
                </c:pt>
                <c:pt idx="7">
                  <c:v>1952</c:v>
                </c:pt>
                <c:pt idx="8">
                  <c:v>1953</c:v>
                </c:pt>
                <c:pt idx="9">
                  <c:v>1954</c:v>
                </c:pt>
                <c:pt idx="10">
                  <c:v>1955</c:v>
                </c:pt>
                <c:pt idx="11">
                  <c:v>1956</c:v>
                </c:pt>
                <c:pt idx="12">
                  <c:v>1957</c:v>
                </c:pt>
                <c:pt idx="13">
                  <c:v>1958</c:v>
                </c:pt>
                <c:pt idx="14">
                  <c:v>1959</c:v>
                </c:pt>
                <c:pt idx="15">
                  <c:v>1960</c:v>
                </c:pt>
                <c:pt idx="16">
                  <c:v>1961</c:v>
                </c:pt>
                <c:pt idx="17">
                  <c:v>1962</c:v>
                </c:pt>
                <c:pt idx="18">
                  <c:v>1963</c:v>
                </c:pt>
                <c:pt idx="19">
                  <c:v>1964</c:v>
                </c:pt>
                <c:pt idx="20">
                  <c:v>1965</c:v>
                </c:pt>
                <c:pt idx="21">
                  <c:v>1966</c:v>
                </c:pt>
                <c:pt idx="22">
                  <c:v>1967</c:v>
                </c:pt>
                <c:pt idx="23">
                  <c:v>1968</c:v>
                </c:pt>
                <c:pt idx="24">
                  <c:v>1969</c:v>
                </c:pt>
                <c:pt idx="25">
                  <c:v>1970</c:v>
                </c:pt>
                <c:pt idx="26">
                  <c:v>1971</c:v>
                </c:pt>
                <c:pt idx="27">
                  <c:v>1972</c:v>
                </c:pt>
                <c:pt idx="28">
                  <c:v>1973</c:v>
                </c:pt>
                <c:pt idx="29">
                  <c:v>1974</c:v>
                </c:pt>
                <c:pt idx="30">
                  <c:v>1975</c:v>
                </c:pt>
                <c:pt idx="31">
                  <c:v>1976</c:v>
                </c:pt>
                <c:pt idx="32">
                  <c:v>1977</c:v>
                </c:pt>
                <c:pt idx="33">
                  <c:v>1978</c:v>
                </c:pt>
                <c:pt idx="34">
                  <c:v>1979</c:v>
                </c:pt>
                <c:pt idx="35">
                  <c:v>1980</c:v>
                </c:pt>
                <c:pt idx="36">
                  <c:v>1981</c:v>
                </c:pt>
                <c:pt idx="37">
                  <c:v>1982</c:v>
                </c:pt>
                <c:pt idx="38">
                  <c:v>1983</c:v>
                </c:pt>
                <c:pt idx="39">
                  <c:v>1984</c:v>
                </c:pt>
                <c:pt idx="40">
                  <c:v>1985</c:v>
                </c:pt>
                <c:pt idx="41">
                  <c:v>1986</c:v>
                </c:pt>
                <c:pt idx="42">
                  <c:v>1987</c:v>
                </c:pt>
                <c:pt idx="43">
                  <c:v>1988</c:v>
                </c:pt>
                <c:pt idx="44">
                  <c:v>1989</c:v>
                </c:pt>
                <c:pt idx="45">
                  <c:v>1990</c:v>
                </c:pt>
                <c:pt idx="46">
                  <c:v>1991</c:v>
                </c:pt>
                <c:pt idx="47">
                  <c:v>1992</c:v>
                </c:pt>
                <c:pt idx="48">
                  <c:v>1993</c:v>
                </c:pt>
              </c:numCache>
            </c:numRef>
          </c:xVal>
          <c:yVal>
            <c:numRef>
              <c:f>Summary!$CF$222:$CF$270</c:f>
              <c:numCache>
                <c:formatCode>0.00</c:formatCode>
                <c:ptCount val="49"/>
                <c:pt idx="0">
                  <c:v>-11.335946224861194</c:v>
                </c:pt>
                <c:pt idx="1">
                  <c:v>-11.696136011622189</c:v>
                </c:pt>
                <c:pt idx="2">
                  <c:v>-12.123090103089755</c:v>
                </c:pt>
                <c:pt idx="3">
                  <c:v>-12.014194373525415</c:v>
                </c:pt>
                <c:pt idx="4">
                  <c:v>-12.240985148918075</c:v>
                </c:pt>
                <c:pt idx="5">
                  <c:v>-12.337380353198308</c:v>
                </c:pt>
                <c:pt idx="6">
                  <c:v>-12.474132980864805</c:v>
                </c:pt>
                <c:pt idx="7">
                  <c:v>-12.210910365156225</c:v>
                </c:pt>
                <c:pt idx="8">
                  <c:v>-12.245926923605598</c:v>
                </c:pt>
                <c:pt idx="9">
                  <c:v>-12.442874326712941</c:v>
                </c:pt>
                <c:pt idx="10">
                  <c:v>-12.656025833616194</c:v>
                </c:pt>
                <c:pt idx="11">
                  <c:v>-12.291894017800624</c:v>
                </c:pt>
                <c:pt idx="12">
                  <c:v>-12.289415384490205</c:v>
                </c:pt>
                <c:pt idx="13">
                  <c:v>-11.990937646310565</c:v>
                </c:pt>
                <c:pt idx="14">
                  <c:v>-11.74947992018808</c:v>
                </c:pt>
                <c:pt idx="15">
                  <c:v>-11.413270533762908</c:v>
                </c:pt>
                <c:pt idx="16">
                  <c:v>-11.687361159649557</c:v>
                </c:pt>
                <c:pt idx="17">
                  <c:v>-12.415519023679074</c:v>
                </c:pt>
                <c:pt idx="18">
                  <c:v>-12.623871430721568</c:v>
                </c:pt>
                <c:pt idx="19">
                  <c:v>-12.845311003188913</c:v>
                </c:pt>
                <c:pt idx="20">
                  <c:v>-12.619148519204073</c:v>
                </c:pt>
                <c:pt idx="21">
                  <c:v>-12.510634623424526</c:v>
                </c:pt>
                <c:pt idx="22">
                  <c:v>-12.186999359980673</c:v>
                </c:pt>
                <c:pt idx="23">
                  <c:v>-12.10160556801727</c:v>
                </c:pt>
                <c:pt idx="24">
                  <c:v>-12.391709418491359</c:v>
                </c:pt>
                <c:pt idx="25">
                  <c:v>-12.172852401409939</c:v>
                </c:pt>
                <c:pt idx="26">
                  <c:v>-12.300271184192871</c:v>
                </c:pt>
                <c:pt idx="27">
                  <c:v>-11.90741329001675</c:v>
                </c:pt>
                <c:pt idx="28">
                  <c:v>-11.671629736997787</c:v>
                </c:pt>
                <c:pt idx="29">
                  <c:v>-11.410911293986956</c:v>
                </c:pt>
                <c:pt idx="30">
                  <c:v>-11.380504771184841</c:v>
                </c:pt>
                <c:pt idx="31">
                  <c:v>-11.876763988176929</c:v>
                </c:pt>
                <c:pt idx="32">
                  <c:v>-12.11483181750406</c:v>
                </c:pt>
                <c:pt idx="33">
                  <c:v>-11.7388141737956</c:v>
                </c:pt>
                <c:pt idx="34">
                  <c:v>-12.169181820533762</c:v>
                </c:pt>
                <c:pt idx="35">
                  <c:v>-12.294106232204896</c:v>
                </c:pt>
                <c:pt idx="36">
                  <c:v>-12.415423657984341</c:v>
                </c:pt>
                <c:pt idx="37">
                  <c:v>-12.474142760450423</c:v>
                </c:pt>
                <c:pt idx="38">
                  <c:v>-12.224078107240469</c:v>
                </c:pt>
                <c:pt idx="39">
                  <c:v>-12.281809445351517</c:v>
                </c:pt>
                <c:pt idx="40">
                  <c:v>-12.129790318526711</c:v>
                </c:pt>
                <c:pt idx="41">
                  <c:v>-12.403548537460212</c:v>
                </c:pt>
                <c:pt idx="42">
                  <c:v>-12.814599176852614</c:v>
                </c:pt>
                <c:pt idx="43">
                  <c:v>-11.666252878420391</c:v>
                </c:pt>
                <c:pt idx="44">
                  <c:v>-11.634474045577692</c:v>
                </c:pt>
                <c:pt idx="45">
                  <c:v>-11.589641558907196</c:v>
                </c:pt>
                <c:pt idx="46">
                  <c:v>-11.565761848174859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581-4785-8B2B-945988137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474872"/>
        <c:axId val="875469384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Summary!$A$222:$A$270</c:f>
              <c:numCache>
                <c:formatCode>General</c:formatCode>
                <c:ptCount val="49"/>
                <c:pt idx="0">
                  <c:v>1945</c:v>
                </c:pt>
                <c:pt idx="1">
                  <c:v>1946</c:v>
                </c:pt>
                <c:pt idx="2">
                  <c:v>1947</c:v>
                </c:pt>
                <c:pt idx="3">
                  <c:v>1948</c:v>
                </c:pt>
                <c:pt idx="4">
                  <c:v>1949</c:v>
                </c:pt>
                <c:pt idx="5">
                  <c:v>1950</c:v>
                </c:pt>
                <c:pt idx="6">
                  <c:v>1951</c:v>
                </c:pt>
                <c:pt idx="7">
                  <c:v>1952</c:v>
                </c:pt>
                <c:pt idx="8">
                  <c:v>1953</c:v>
                </c:pt>
                <c:pt idx="9">
                  <c:v>1954</c:v>
                </c:pt>
                <c:pt idx="10">
                  <c:v>1955</c:v>
                </c:pt>
                <c:pt idx="11">
                  <c:v>1956</c:v>
                </c:pt>
                <c:pt idx="12">
                  <c:v>1957</c:v>
                </c:pt>
                <c:pt idx="13">
                  <c:v>1958</c:v>
                </c:pt>
                <c:pt idx="14">
                  <c:v>1959</c:v>
                </c:pt>
                <c:pt idx="15">
                  <c:v>1960</c:v>
                </c:pt>
                <c:pt idx="16">
                  <c:v>1961</c:v>
                </c:pt>
                <c:pt idx="17">
                  <c:v>1962</c:v>
                </c:pt>
                <c:pt idx="18">
                  <c:v>1963</c:v>
                </c:pt>
                <c:pt idx="19">
                  <c:v>1964</c:v>
                </c:pt>
                <c:pt idx="20">
                  <c:v>1965</c:v>
                </c:pt>
                <c:pt idx="21">
                  <c:v>1966</c:v>
                </c:pt>
                <c:pt idx="22">
                  <c:v>1967</c:v>
                </c:pt>
                <c:pt idx="23">
                  <c:v>1968</c:v>
                </c:pt>
                <c:pt idx="24">
                  <c:v>1969</c:v>
                </c:pt>
                <c:pt idx="25">
                  <c:v>1970</c:v>
                </c:pt>
                <c:pt idx="26">
                  <c:v>1971</c:v>
                </c:pt>
                <c:pt idx="27">
                  <c:v>1972</c:v>
                </c:pt>
                <c:pt idx="28">
                  <c:v>1973</c:v>
                </c:pt>
                <c:pt idx="29">
                  <c:v>1974</c:v>
                </c:pt>
                <c:pt idx="30">
                  <c:v>1975</c:v>
                </c:pt>
                <c:pt idx="31">
                  <c:v>1976</c:v>
                </c:pt>
                <c:pt idx="32">
                  <c:v>1977</c:v>
                </c:pt>
                <c:pt idx="33">
                  <c:v>1978</c:v>
                </c:pt>
                <c:pt idx="34">
                  <c:v>1979</c:v>
                </c:pt>
                <c:pt idx="35">
                  <c:v>1980</c:v>
                </c:pt>
                <c:pt idx="36">
                  <c:v>1981</c:v>
                </c:pt>
                <c:pt idx="37">
                  <c:v>1982</c:v>
                </c:pt>
                <c:pt idx="38">
                  <c:v>1983</c:v>
                </c:pt>
                <c:pt idx="39">
                  <c:v>1984</c:v>
                </c:pt>
                <c:pt idx="40">
                  <c:v>1985</c:v>
                </c:pt>
                <c:pt idx="41">
                  <c:v>1986</c:v>
                </c:pt>
                <c:pt idx="42">
                  <c:v>1987</c:v>
                </c:pt>
                <c:pt idx="43">
                  <c:v>1988</c:v>
                </c:pt>
                <c:pt idx="44">
                  <c:v>1989</c:v>
                </c:pt>
                <c:pt idx="45">
                  <c:v>1990</c:v>
                </c:pt>
                <c:pt idx="46">
                  <c:v>1991</c:v>
                </c:pt>
                <c:pt idx="47">
                  <c:v>1992</c:v>
                </c:pt>
                <c:pt idx="48">
                  <c:v>1993</c:v>
                </c:pt>
              </c:numCache>
            </c:numRef>
          </c:xVal>
          <c:yVal>
            <c:numRef>
              <c:f>Summary!$AC$222:$AC$270</c:f>
              <c:numCache>
                <c:formatCode>General</c:formatCode>
                <c:ptCount val="49"/>
                <c:pt idx="0">
                  <c:v>1.64</c:v>
                </c:pt>
                <c:pt idx="1">
                  <c:v>0.27</c:v>
                </c:pt>
                <c:pt idx="2">
                  <c:v>-2.71</c:v>
                </c:pt>
                <c:pt idx="3">
                  <c:v>1.34</c:v>
                </c:pt>
                <c:pt idx="4">
                  <c:v>1.87</c:v>
                </c:pt>
                <c:pt idx="5">
                  <c:v>1.4</c:v>
                </c:pt>
                <c:pt idx="6">
                  <c:v>-1.26</c:v>
                </c:pt>
                <c:pt idx="7">
                  <c:v>0.83</c:v>
                </c:pt>
                <c:pt idx="8">
                  <c:v>0.18</c:v>
                </c:pt>
                <c:pt idx="9">
                  <c:v>0.13</c:v>
                </c:pt>
                <c:pt idx="10">
                  <c:v>-2.54</c:v>
                </c:pt>
                <c:pt idx="11">
                  <c:v>-1.73</c:v>
                </c:pt>
                <c:pt idx="12">
                  <c:v>1.52</c:v>
                </c:pt>
                <c:pt idx="13">
                  <c:v>-1.02</c:v>
                </c:pt>
                <c:pt idx="14">
                  <c:v>-0.37</c:v>
                </c:pt>
                <c:pt idx="15">
                  <c:v>-1.54</c:v>
                </c:pt>
                <c:pt idx="16">
                  <c:v>1.8</c:v>
                </c:pt>
                <c:pt idx="17">
                  <c:v>-2.38</c:v>
                </c:pt>
                <c:pt idx="18">
                  <c:v>-3.6</c:v>
                </c:pt>
                <c:pt idx="19">
                  <c:v>-2.86</c:v>
                </c:pt>
                <c:pt idx="20">
                  <c:v>-2.88</c:v>
                </c:pt>
                <c:pt idx="21">
                  <c:v>-1.69</c:v>
                </c:pt>
                <c:pt idx="22">
                  <c:v>1.28</c:v>
                </c:pt>
                <c:pt idx="23">
                  <c:v>-1.04</c:v>
                </c:pt>
                <c:pt idx="24">
                  <c:v>-4.8899999999999997</c:v>
                </c:pt>
                <c:pt idx="25">
                  <c:v>-1.89</c:v>
                </c:pt>
                <c:pt idx="26">
                  <c:v>-0.96</c:v>
                </c:pt>
                <c:pt idx="27">
                  <c:v>0.34</c:v>
                </c:pt>
                <c:pt idx="28">
                  <c:v>2.52</c:v>
                </c:pt>
                <c:pt idx="29">
                  <c:v>1.23</c:v>
                </c:pt>
                <c:pt idx="30">
                  <c:v>1.63</c:v>
                </c:pt>
                <c:pt idx="31">
                  <c:v>1.37</c:v>
                </c:pt>
                <c:pt idx="32">
                  <c:v>-2.14</c:v>
                </c:pt>
                <c:pt idx="33">
                  <c:v>0.17</c:v>
                </c:pt>
                <c:pt idx="34">
                  <c:v>-2.25</c:v>
                </c:pt>
                <c:pt idx="35">
                  <c:v>0.56000000000000005</c:v>
                </c:pt>
                <c:pt idx="36">
                  <c:v>2.0499999999999998</c:v>
                </c:pt>
                <c:pt idx="37">
                  <c:v>0.8</c:v>
                </c:pt>
                <c:pt idx="38">
                  <c:v>3.42</c:v>
                </c:pt>
                <c:pt idx="39">
                  <c:v>1.6</c:v>
                </c:pt>
                <c:pt idx="40">
                  <c:v>-0.63</c:v>
                </c:pt>
                <c:pt idx="41">
                  <c:v>0.5</c:v>
                </c:pt>
                <c:pt idx="42">
                  <c:v>-0.75</c:v>
                </c:pt>
                <c:pt idx="43">
                  <c:v>0.72</c:v>
                </c:pt>
                <c:pt idx="44">
                  <c:v>5.08</c:v>
                </c:pt>
                <c:pt idx="45">
                  <c:v>3.96</c:v>
                </c:pt>
                <c:pt idx="46">
                  <c:v>1.03</c:v>
                </c:pt>
                <c:pt idx="47">
                  <c:v>3.28</c:v>
                </c:pt>
                <c:pt idx="48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581-4785-8B2B-945988137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462720"/>
        <c:axId val="875465464"/>
      </c:scatterChart>
      <c:valAx>
        <c:axId val="875474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69384"/>
        <c:crossesAt val="-13"/>
        <c:crossBetween val="midCat"/>
      </c:valAx>
      <c:valAx>
        <c:axId val="875469384"/>
        <c:scaling>
          <c:orientation val="minMax"/>
          <c:max val="-10"/>
          <c:min val="-13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74872"/>
        <c:crosses val="autoZero"/>
        <c:crossBetween val="midCat"/>
        <c:majorUnit val="1"/>
      </c:valAx>
      <c:valAx>
        <c:axId val="8754654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62720"/>
        <c:crosses val="max"/>
        <c:crossBetween val="midCat"/>
      </c:valAx>
      <c:valAx>
        <c:axId val="875462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75465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GTB1 vs wNAO (D[t-1]-M[t])</a:t>
            </a:r>
            <a:endParaRPr lang="de-DE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3966972878390199E-2"/>
                  <c:y val="0.371386337124526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Summary!$AC$220:$AC$270</c:f>
              <c:numCache>
                <c:formatCode>General</c:formatCode>
                <c:ptCount val="51"/>
                <c:pt idx="0">
                  <c:v>1.48</c:v>
                </c:pt>
                <c:pt idx="1">
                  <c:v>0.61</c:v>
                </c:pt>
                <c:pt idx="2">
                  <c:v>1.64</c:v>
                </c:pt>
                <c:pt idx="3">
                  <c:v>0.27</c:v>
                </c:pt>
                <c:pt idx="4">
                  <c:v>-2.71</c:v>
                </c:pt>
                <c:pt idx="5">
                  <c:v>1.34</c:v>
                </c:pt>
                <c:pt idx="6">
                  <c:v>1.87</c:v>
                </c:pt>
                <c:pt idx="7">
                  <c:v>1.4</c:v>
                </c:pt>
                <c:pt idx="8">
                  <c:v>-1.26</c:v>
                </c:pt>
                <c:pt idx="9">
                  <c:v>0.83</c:v>
                </c:pt>
                <c:pt idx="10">
                  <c:v>0.18</c:v>
                </c:pt>
                <c:pt idx="11">
                  <c:v>0.13</c:v>
                </c:pt>
                <c:pt idx="12">
                  <c:v>-2.54</c:v>
                </c:pt>
                <c:pt idx="13">
                  <c:v>-1.73</c:v>
                </c:pt>
                <c:pt idx="14">
                  <c:v>1.52</c:v>
                </c:pt>
                <c:pt idx="15">
                  <c:v>-1.02</c:v>
                </c:pt>
                <c:pt idx="16">
                  <c:v>-0.37</c:v>
                </c:pt>
                <c:pt idx="17">
                  <c:v>-1.54</c:v>
                </c:pt>
                <c:pt idx="18">
                  <c:v>1.8</c:v>
                </c:pt>
                <c:pt idx="19">
                  <c:v>-2.38</c:v>
                </c:pt>
                <c:pt idx="20">
                  <c:v>-3.6</c:v>
                </c:pt>
                <c:pt idx="21">
                  <c:v>-2.86</c:v>
                </c:pt>
                <c:pt idx="22">
                  <c:v>-2.88</c:v>
                </c:pt>
                <c:pt idx="23">
                  <c:v>-1.69</c:v>
                </c:pt>
                <c:pt idx="24">
                  <c:v>1.28</c:v>
                </c:pt>
                <c:pt idx="25">
                  <c:v>-1.04</c:v>
                </c:pt>
                <c:pt idx="26">
                  <c:v>-4.8899999999999997</c:v>
                </c:pt>
                <c:pt idx="27">
                  <c:v>-1.89</c:v>
                </c:pt>
                <c:pt idx="28">
                  <c:v>-0.96</c:v>
                </c:pt>
                <c:pt idx="29">
                  <c:v>0.34</c:v>
                </c:pt>
                <c:pt idx="30">
                  <c:v>2.52</c:v>
                </c:pt>
                <c:pt idx="31">
                  <c:v>1.23</c:v>
                </c:pt>
                <c:pt idx="32">
                  <c:v>1.63</c:v>
                </c:pt>
                <c:pt idx="33">
                  <c:v>1.37</c:v>
                </c:pt>
                <c:pt idx="34">
                  <c:v>-2.14</c:v>
                </c:pt>
                <c:pt idx="35">
                  <c:v>0.17</c:v>
                </c:pt>
                <c:pt idx="36">
                  <c:v>-2.25</c:v>
                </c:pt>
                <c:pt idx="37">
                  <c:v>0.56000000000000005</c:v>
                </c:pt>
                <c:pt idx="38">
                  <c:v>2.0499999999999998</c:v>
                </c:pt>
                <c:pt idx="39">
                  <c:v>0.8</c:v>
                </c:pt>
                <c:pt idx="40">
                  <c:v>3.42</c:v>
                </c:pt>
                <c:pt idx="41">
                  <c:v>1.6</c:v>
                </c:pt>
                <c:pt idx="42">
                  <c:v>-0.63</c:v>
                </c:pt>
                <c:pt idx="43">
                  <c:v>0.5</c:v>
                </c:pt>
                <c:pt idx="44">
                  <c:v>-0.75</c:v>
                </c:pt>
                <c:pt idx="45">
                  <c:v>0.72</c:v>
                </c:pt>
                <c:pt idx="46">
                  <c:v>5.08</c:v>
                </c:pt>
                <c:pt idx="47">
                  <c:v>3.96</c:v>
                </c:pt>
                <c:pt idx="48">
                  <c:v>1.03</c:v>
                </c:pt>
                <c:pt idx="49">
                  <c:v>3.28</c:v>
                </c:pt>
                <c:pt idx="50">
                  <c:v>2.67</c:v>
                </c:pt>
              </c:numCache>
            </c:numRef>
          </c:xVal>
          <c:yVal>
            <c:numRef>
              <c:f>Summary!$CE$220:$CE$270</c:f>
              <c:numCache>
                <c:formatCode>0.00</c:formatCode>
                <c:ptCount val="51"/>
                <c:pt idx="1">
                  <c:v>-11.164348323663834</c:v>
                </c:pt>
                <c:pt idx="2">
                  <c:v>-11.501294778725548</c:v>
                </c:pt>
                <c:pt idx="3">
                  <c:v>-11.857839315525926</c:v>
                </c:pt>
                <c:pt idx="4">
                  <c:v>-12.226460743957695</c:v>
                </c:pt>
                <c:pt idx="5">
                  <c:v>-12.246861012091552</c:v>
                </c:pt>
                <c:pt idx="6">
                  <c:v>-12.20367052842585</c:v>
                </c:pt>
                <c:pt idx="7">
                  <c:v>-12.324904567001346</c:v>
                </c:pt>
                <c:pt idx="8">
                  <c:v>-12.54454535842039</c:v>
                </c:pt>
                <c:pt idx="9">
                  <c:v>-12.554167305672895</c:v>
                </c:pt>
                <c:pt idx="10">
                  <c:v>-12.124579088467467</c:v>
                </c:pt>
                <c:pt idx="11">
                  <c:v>-12.458436434597706</c:v>
                </c:pt>
                <c:pt idx="12">
                  <c:v>-12.687400317520272</c:v>
                </c:pt>
                <c:pt idx="13">
                  <c:v>-12.409595212472702</c:v>
                </c:pt>
                <c:pt idx="14">
                  <c:v>-12.410493644645021</c:v>
                </c:pt>
                <c:pt idx="15">
                  <c:v>-11.981187558631905</c:v>
                </c:pt>
                <c:pt idx="16">
                  <c:v>-11.822214872951562</c:v>
                </c:pt>
                <c:pt idx="17">
                  <c:v>-11.642232765183804</c:v>
                </c:pt>
                <c:pt idx="18">
                  <c:v>-11.661910329675102</c:v>
                </c:pt>
                <c:pt idx="19">
                  <c:v>-12.639961201550156</c:v>
                </c:pt>
                <c:pt idx="20">
                  <c:v>-12.695320318132579</c:v>
                </c:pt>
                <c:pt idx="21">
                  <c:v>-13.03475301880775</c:v>
                </c:pt>
                <c:pt idx="22">
                  <c:v>-12.776003018832816</c:v>
                </c:pt>
                <c:pt idx="23">
                  <c:v>-12.679342623502412</c:v>
                </c:pt>
                <c:pt idx="24">
                  <c:v>-12.280474713655778</c:v>
                </c:pt>
                <c:pt idx="25">
                  <c:v>-12.426087723690317</c:v>
                </c:pt>
                <c:pt idx="26">
                  <c:v>-12.339501490040604</c:v>
                </c:pt>
                <c:pt idx="27">
                  <c:v>-12.077977938574547</c:v>
                </c:pt>
                <c:pt idx="28">
                  <c:v>-12.437357493435272</c:v>
                </c:pt>
                <c:pt idx="29">
                  <c:v>-11.998111732917637</c:v>
                </c:pt>
                <c:pt idx="30">
                  <c:v>-11.811678834488895</c:v>
                </c:pt>
                <c:pt idx="31">
                  <c:v>-11.459914628076849</c:v>
                </c:pt>
                <c:pt idx="32">
                  <c:v>-11.541964522469412</c:v>
                </c:pt>
                <c:pt idx="33">
                  <c:v>-12.083776623186941</c:v>
                </c:pt>
                <c:pt idx="34">
                  <c:v>-12.351586580093343</c:v>
                </c:pt>
                <c:pt idx="35">
                  <c:v>-12.118293532346426</c:v>
                </c:pt>
                <c:pt idx="36">
                  <c:v>-12.527780163069599</c:v>
                </c:pt>
                <c:pt idx="37">
                  <c:v>-12.319748954268105</c:v>
                </c:pt>
                <c:pt idx="38">
                  <c:v>-12.586210250768216</c:v>
                </c:pt>
                <c:pt idx="39">
                  <c:v>-12.625610422185552</c:v>
                </c:pt>
                <c:pt idx="40">
                  <c:v>-12.420132125649328</c:v>
                </c:pt>
                <c:pt idx="41">
                  <c:v>-12.343379639298412</c:v>
                </c:pt>
                <c:pt idx="42">
                  <c:v>-12.333977713638671</c:v>
                </c:pt>
                <c:pt idx="43">
                  <c:v>-12.555105307615207</c:v>
                </c:pt>
                <c:pt idx="44">
                  <c:v>-12.920830411713974</c:v>
                </c:pt>
                <c:pt idx="45">
                  <c:v>-11.961448872705176</c:v>
                </c:pt>
                <c:pt idx="46">
                  <c:v>-11.866145706294747</c:v>
                </c:pt>
                <c:pt idx="47">
                  <c:v>-11.743733915369772</c:v>
                </c:pt>
                <c:pt idx="48">
                  <c:v>-11.971219332949017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7E-4708-B389-52B625F917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466640"/>
        <c:axId val="875467816"/>
      </c:scatterChart>
      <c:valAx>
        <c:axId val="875466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67816"/>
        <c:crosses val="autoZero"/>
        <c:crossBetween val="midCat"/>
      </c:valAx>
      <c:valAx>
        <c:axId val="87546781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66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d18O(water reco) GTB2 and NAO (orange)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Summary!$A$222:$A$270</c:f>
              <c:numCache>
                <c:formatCode>General</c:formatCode>
                <c:ptCount val="49"/>
                <c:pt idx="0">
                  <c:v>1945</c:v>
                </c:pt>
                <c:pt idx="1">
                  <c:v>1946</c:v>
                </c:pt>
                <c:pt idx="2">
                  <c:v>1947</c:v>
                </c:pt>
                <c:pt idx="3">
                  <c:v>1948</c:v>
                </c:pt>
                <c:pt idx="4">
                  <c:v>1949</c:v>
                </c:pt>
                <c:pt idx="5">
                  <c:v>1950</c:v>
                </c:pt>
                <c:pt idx="6">
                  <c:v>1951</c:v>
                </c:pt>
                <c:pt idx="7">
                  <c:v>1952</c:v>
                </c:pt>
                <c:pt idx="8">
                  <c:v>1953</c:v>
                </c:pt>
                <c:pt idx="9">
                  <c:v>1954</c:v>
                </c:pt>
                <c:pt idx="10">
                  <c:v>1955</c:v>
                </c:pt>
                <c:pt idx="11">
                  <c:v>1956</c:v>
                </c:pt>
                <c:pt idx="12">
                  <c:v>1957</c:v>
                </c:pt>
                <c:pt idx="13">
                  <c:v>1958</c:v>
                </c:pt>
                <c:pt idx="14">
                  <c:v>1959</c:v>
                </c:pt>
                <c:pt idx="15">
                  <c:v>1960</c:v>
                </c:pt>
                <c:pt idx="16">
                  <c:v>1961</c:v>
                </c:pt>
                <c:pt idx="17">
                  <c:v>1962</c:v>
                </c:pt>
                <c:pt idx="18">
                  <c:v>1963</c:v>
                </c:pt>
                <c:pt idx="19">
                  <c:v>1964</c:v>
                </c:pt>
                <c:pt idx="20">
                  <c:v>1965</c:v>
                </c:pt>
                <c:pt idx="21">
                  <c:v>1966</c:v>
                </c:pt>
                <c:pt idx="22">
                  <c:v>1967</c:v>
                </c:pt>
                <c:pt idx="23">
                  <c:v>1968</c:v>
                </c:pt>
                <c:pt idx="24">
                  <c:v>1969</c:v>
                </c:pt>
                <c:pt idx="25">
                  <c:v>1970</c:v>
                </c:pt>
                <c:pt idx="26">
                  <c:v>1971</c:v>
                </c:pt>
                <c:pt idx="27">
                  <c:v>1972</c:v>
                </c:pt>
                <c:pt idx="28">
                  <c:v>1973</c:v>
                </c:pt>
                <c:pt idx="29">
                  <c:v>1974</c:v>
                </c:pt>
                <c:pt idx="30">
                  <c:v>1975</c:v>
                </c:pt>
                <c:pt idx="31">
                  <c:v>1976</c:v>
                </c:pt>
                <c:pt idx="32">
                  <c:v>1977</c:v>
                </c:pt>
                <c:pt idx="33">
                  <c:v>1978</c:v>
                </c:pt>
                <c:pt idx="34">
                  <c:v>1979</c:v>
                </c:pt>
                <c:pt idx="35">
                  <c:v>1980</c:v>
                </c:pt>
                <c:pt idx="36">
                  <c:v>1981</c:v>
                </c:pt>
                <c:pt idx="37">
                  <c:v>1982</c:v>
                </c:pt>
                <c:pt idx="38">
                  <c:v>1983</c:v>
                </c:pt>
                <c:pt idx="39">
                  <c:v>1984</c:v>
                </c:pt>
                <c:pt idx="40">
                  <c:v>1985</c:v>
                </c:pt>
                <c:pt idx="41">
                  <c:v>1986</c:v>
                </c:pt>
                <c:pt idx="42">
                  <c:v>1987</c:v>
                </c:pt>
                <c:pt idx="43">
                  <c:v>1988</c:v>
                </c:pt>
                <c:pt idx="44">
                  <c:v>1989</c:v>
                </c:pt>
                <c:pt idx="45">
                  <c:v>1990</c:v>
                </c:pt>
                <c:pt idx="46">
                  <c:v>1991</c:v>
                </c:pt>
                <c:pt idx="47">
                  <c:v>1992</c:v>
                </c:pt>
                <c:pt idx="48">
                  <c:v>1993</c:v>
                </c:pt>
              </c:numCache>
            </c:numRef>
          </c:xVal>
          <c:yVal>
            <c:numRef>
              <c:f>Summary!$CQ$222:$CQ$270</c:f>
              <c:numCache>
                <c:formatCode>0.00</c:formatCode>
                <c:ptCount val="49"/>
                <c:pt idx="0">
                  <c:v>-10.916929412500833</c:v>
                </c:pt>
                <c:pt idx="1">
                  <c:v>-11.190752951857096</c:v>
                </c:pt>
                <c:pt idx="2">
                  <c:v>-11.441496770574469</c:v>
                </c:pt>
                <c:pt idx="3">
                  <c:v>-11.217379231237009</c:v>
                </c:pt>
                <c:pt idx="4">
                  <c:v>-11.08072397971493</c:v>
                </c:pt>
                <c:pt idx="5">
                  <c:v>-11.03899956381791</c:v>
                </c:pt>
                <c:pt idx="6">
                  <c:v>-11.701414398936086</c:v>
                </c:pt>
                <c:pt idx="7">
                  <c:v>-11.574772260936635</c:v>
                </c:pt>
                <c:pt idx="8">
                  <c:v>-11.980349240024687</c:v>
                </c:pt>
                <c:pt idx="9">
                  <c:v>-12.207299274438729</c:v>
                </c:pt>
                <c:pt idx="10">
                  <c:v>-12.267646758661645</c:v>
                </c:pt>
                <c:pt idx="11">
                  <c:v>-12.526808544341469</c:v>
                </c:pt>
                <c:pt idx="12">
                  <c:v>-12.673845545126207</c:v>
                </c:pt>
                <c:pt idx="13">
                  <c:v>-12.560884215621449</c:v>
                </c:pt>
                <c:pt idx="14">
                  <c:v>-12.148146163182966</c:v>
                </c:pt>
                <c:pt idx="15">
                  <c:v>-11.680652834835278</c:v>
                </c:pt>
                <c:pt idx="16">
                  <c:v>-11.555966879520984</c:v>
                </c:pt>
                <c:pt idx="17">
                  <c:v>-12.418815022348216</c:v>
                </c:pt>
                <c:pt idx="18">
                  <c:v>-12.738992452948624</c:v>
                </c:pt>
                <c:pt idx="19">
                  <c:v>-12.901171864612692</c:v>
                </c:pt>
                <c:pt idx="20">
                  <c:v>-12.555945865298213</c:v>
                </c:pt>
                <c:pt idx="21">
                  <c:v>-12.238845362562513</c:v>
                </c:pt>
                <c:pt idx="22">
                  <c:v>-11.981074267499562</c:v>
                </c:pt>
                <c:pt idx="23">
                  <c:v>-12.055379537342834</c:v>
                </c:pt>
                <c:pt idx="24">
                  <c:v>-12.206193464519792</c:v>
                </c:pt>
                <c:pt idx="25">
                  <c:v>-12.129234910764726</c:v>
                </c:pt>
                <c:pt idx="26">
                  <c:v>-12.077376325877077</c:v>
                </c:pt>
                <c:pt idx="27">
                  <c:v>-11.638869228811894</c:v>
                </c:pt>
                <c:pt idx="28">
                  <c:v>-11.583510025424449</c:v>
                </c:pt>
                <c:pt idx="29">
                  <c:v>-11.667654292355209</c:v>
                </c:pt>
                <c:pt idx="30">
                  <c:v>-11.822329089958815</c:v>
                </c:pt>
                <c:pt idx="31">
                  <c:v>-12.264043783926676</c:v>
                </c:pt>
                <c:pt idx="32">
                  <c:v>-12.422775182535995</c:v>
                </c:pt>
                <c:pt idx="33">
                  <c:v>-12.172266519148829</c:v>
                </c:pt>
                <c:pt idx="34">
                  <c:v>-12.203403118863264</c:v>
                </c:pt>
                <c:pt idx="35">
                  <c:v>-12.082212951464937</c:v>
                </c:pt>
                <c:pt idx="36">
                  <c:v>-12.192846052181237</c:v>
                </c:pt>
                <c:pt idx="37">
                  <c:v>-12.27588062267092</c:v>
                </c:pt>
                <c:pt idx="38">
                  <c:v>-12.133778718076156</c:v>
                </c:pt>
                <c:pt idx="39">
                  <c:v>-12.301556919484295</c:v>
                </c:pt>
                <c:pt idx="40">
                  <c:v>-12.169272040742701</c:v>
                </c:pt>
                <c:pt idx="41">
                  <c:v>-12.216064784046301</c:v>
                </c:pt>
                <c:pt idx="42">
                  <c:v>-12.319826254610616</c:v>
                </c:pt>
                <c:pt idx="43">
                  <c:v>-11.512992842058411</c:v>
                </c:pt>
                <c:pt idx="44">
                  <c:v>-11.627973449698148</c:v>
                </c:pt>
                <c:pt idx="45">
                  <c:v>-11.616570710228526</c:v>
                </c:pt>
                <c:pt idx="46">
                  <c:v>-11.603395368217715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56-489A-9EEA-24A531B1B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463112"/>
        <c:axId val="875465072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Summary!$A$222:$A$270</c:f>
              <c:numCache>
                <c:formatCode>General</c:formatCode>
                <c:ptCount val="49"/>
                <c:pt idx="0">
                  <c:v>1945</c:v>
                </c:pt>
                <c:pt idx="1">
                  <c:v>1946</c:v>
                </c:pt>
                <c:pt idx="2">
                  <c:v>1947</c:v>
                </c:pt>
                <c:pt idx="3">
                  <c:v>1948</c:v>
                </c:pt>
                <c:pt idx="4">
                  <c:v>1949</c:v>
                </c:pt>
                <c:pt idx="5">
                  <c:v>1950</c:v>
                </c:pt>
                <c:pt idx="6">
                  <c:v>1951</c:v>
                </c:pt>
                <c:pt idx="7">
                  <c:v>1952</c:v>
                </c:pt>
                <c:pt idx="8">
                  <c:v>1953</c:v>
                </c:pt>
                <c:pt idx="9">
                  <c:v>1954</c:v>
                </c:pt>
                <c:pt idx="10">
                  <c:v>1955</c:v>
                </c:pt>
                <c:pt idx="11">
                  <c:v>1956</c:v>
                </c:pt>
                <c:pt idx="12">
                  <c:v>1957</c:v>
                </c:pt>
                <c:pt idx="13">
                  <c:v>1958</c:v>
                </c:pt>
                <c:pt idx="14">
                  <c:v>1959</c:v>
                </c:pt>
                <c:pt idx="15">
                  <c:v>1960</c:v>
                </c:pt>
                <c:pt idx="16">
                  <c:v>1961</c:v>
                </c:pt>
                <c:pt idx="17">
                  <c:v>1962</c:v>
                </c:pt>
                <c:pt idx="18">
                  <c:v>1963</c:v>
                </c:pt>
                <c:pt idx="19">
                  <c:v>1964</c:v>
                </c:pt>
                <c:pt idx="20">
                  <c:v>1965</c:v>
                </c:pt>
                <c:pt idx="21">
                  <c:v>1966</c:v>
                </c:pt>
                <c:pt idx="22">
                  <c:v>1967</c:v>
                </c:pt>
                <c:pt idx="23">
                  <c:v>1968</c:v>
                </c:pt>
                <c:pt idx="24">
                  <c:v>1969</c:v>
                </c:pt>
                <c:pt idx="25">
                  <c:v>1970</c:v>
                </c:pt>
                <c:pt idx="26">
                  <c:v>1971</c:v>
                </c:pt>
                <c:pt idx="27">
                  <c:v>1972</c:v>
                </c:pt>
                <c:pt idx="28">
                  <c:v>1973</c:v>
                </c:pt>
                <c:pt idx="29">
                  <c:v>1974</c:v>
                </c:pt>
                <c:pt idx="30">
                  <c:v>1975</c:v>
                </c:pt>
                <c:pt idx="31">
                  <c:v>1976</c:v>
                </c:pt>
                <c:pt idx="32">
                  <c:v>1977</c:v>
                </c:pt>
                <c:pt idx="33">
                  <c:v>1978</c:v>
                </c:pt>
                <c:pt idx="34">
                  <c:v>1979</c:v>
                </c:pt>
                <c:pt idx="35">
                  <c:v>1980</c:v>
                </c:pt>
                <c:pt idx="36">
                  <c:v>1981</c:v>
                </c:pt>
                <c:pt idx="37">
                  <c:v>1982</c:v>
                </c:pt>
                <c:pt idx="38">
                  <c:v>1983</c:v>
                </c:pt>
                <c:pt idx="39">
                  <c:v>1984</c:v>
                </c:pt>
                <c:pt idx="40">
                  <c:v>1985</c:v>
                </c:pt>
                <c:pt idx="41">
                  <c:v>1986</c:v>
                </c:pt>
                <c:pt idx="42">
                  <c:v>1987</c:v>
                </c:pt>
                <c:pt idx="43">
                  <c:v>1988</c:v>
                </c:pt>
                <c:pt idx="44">
                  <c:v>1989</c:v>
                </c:pt>
                <c:pt idx="45">
                  <c:v>1990</c:v>
                </c:pt>
                <c:pt idx="46">
                  <c:v>1991</c:v>
                </c:pt>
                <c:pt idx="47">
                  <c:v>1992</c:v>
                </c:pt>
                <c:pt idx="48">
                  <c:v>1993</c:v>
                </c:pt>
              </c:numCache>
            </c:numRef>
          </c:xVal>
          <c:yVal>
            <c:numRef>
              <c:f>Summary!$AC$222:$AC$270</c:f>
              <c:numCache>
                <c:formatCode>General</c:formatCode>
                <c:ptCount val="49"/>
                <c:pt idx="0">
                  <c:v>1.64</c:v>
                </c:pt>
                <c:pt idx="1">
                  <c:v>0.27</c:v>
                </c:pt>
                <c:pt idx="2">
                  <c:v>-2.71</c:v>
                </c:pt>
                <c:pt idx="3">
                  <c:v>1.34</c:v>
                </c:pt>
                <c:pt idx="4">
                  <c:v>1.87</c:v>
                </c:pt>
                <c:pt idx="5">
                  <c:v>1.4</c:v>
                </c:pt>
                <c:pt idx="6">
                  <c:v>-1.26</c:v>
                </c:pt>
                <c:pt idx="7">
                  <c:v>0.83</c:v>
                </c:pt>
                <c:pt idx="8">
                  <c:v>0.18</c:v>
                </c:pt>
                <c:pt idx="9">
                  <c:v>0.13</c:v>
                </c:pt>
                <c:pt idx="10">
                  <c:v>-2.54</c:v>
                </c:pt>
                <c:pt idx="11">
                  <c:v>-1.73</c:v>
                </c:pt>
                <c:pt idx="12">
                  <c:v>1.52</c:v>
                </c:pt>
                <c:pt idx="13">
                  <c:v>-1.02</c:v>
                </c:pt>
                <c:pt idx="14">
                  <c:v>-0.37</c:v>
                </c:pt>
                <c:pt idx="15">
                  <c:v>-1.54</c:v>
                </c:pt>
                <c:pt idx="16">
                  <c:v>1.8</c:v>
                </c:pt>
                <c:pt idx="17">
                  <c:v>-2.38</c:v>
                </c:pt>
                <c:pt idx="18">
                  <c:v>-3.6</c:v>
                </c:pt>
                <c:pt idx="19">
                  <c:v>-2.86</c:v>
                </c:pt>
                <c:pt idx="20">
                  <c:v>-2.88</c:v>
                </c:pt>
                <c:pt idx="21">
                  <c:v>-1.69</c:v>
                </c:pt>
                <c:pt idx="22">
                  <c:v>1.28</c:v>
                </c:pt>
                <c:pt idx="23">
                  <c:v>-1.04</c:v>
                </c:pt>
                <c:pt idx="24">
                  <c:v>-4.8899999999999997</c:v>
                </c:pt>
                <c:pt idx="25">
                  <c:v>-1.89</c:v>
                </c:pt>
                <c:pt idx="26">
                  <c:v>-0.96</c:v>
                </c:pt>
                <c:pt idx="27">
                  <c:v>0.34</c:v>
                </c:pt>
                <c:pt idx="28">
                  <c:v>2.52</c:v>
                </c:pt>
                <c:pt idx="29">
                  <c:v>1.23</c:v>
                </c:pt>
                <c:pt idx="30">
                  <c:v>1.63</c:v>
                </c:pt>
                <c:pt idx="31">
                  <c:v>1.37</c:v>
                </c:pt>
                <c:pt idx="32">
                  <c:v>-2.14</c:v>
                </c:pt>
                <c:pt idx="33">
                  <c:v>0.17</c:v>
                </c:pt>
                <c:pt idx="34">
                  <c:v>-2.25</c:v>
                </c:pt>
                <c:pt idx="35">
                  <c:v>0.56000000000000005</c:v>
                </c:pt>
                <c:pt idx="36">
                  <c:v>2.0499999999999998</c:v>
                </c:pt>
                <c:pt idx="37">
                  <c:v>0.8</c:v>
                </c:pt>
                <c:pt idx="38">
                  <c:v>3.42</c:v>
                </c:pt>
                <c:pt idx="39">
                  <c:v>1.6</c:v>
                </c:pt>
                <c:pt idx="40">
                  <c:v>-0.63</c:v>
                </c:pt>
                <c:pt idx="41">
                  <c:v>0.5</c:v>
                </c:pt>
                <c:pt idx="42">
                  <c:v>-0.75</c:v>
                </c:pt>
                <c:pt idx="43">
                  <c:v>0.72</c:v>
                </c:pt>
                <c:pt idx="44">
                  <c:v>5.08</c:v>
                </c:pt>
                <c:pt idx="45">
                  <c:v>3.96</c:v>
                </c:pt>
                <c:pt idx="46">
                  <c:v>1.03</c:v>
                </c:pt>
                <c:pt idx="47">
                  <c:v>3.28</c:v>
                </c:pt>
                <c:pt idx="48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56-489A-9EEA-24A531B1B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463504"/>
        <c:axId val="875466248"/>
      </c:scatterChart>
      <c:valAx>
        <c:axId val="875463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65072"/>
        <c:crossesAt val="-13"/>
        <c:crossBetween val="midCat"/>
      </c:valAx>
      <c:valAx>
        <c:axId val="875465072"/>
        <c:scaling>
          <c:orientation val="minMax"/>
          <c:max val="-10"/>
          <c:min val="-13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63112"/>
        <c:crosses val="autoZero"/>
        <c:crossBetween val="midCat"/>
        <c:majorUnit val="1"/>
      </c:valAx>
      <c:valAx>
        <c:axId val="87546624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63504"/>
        <c:crosses val="max"/>
        <c:crossBetween val="midCat"/>
      </c:valAx>
      <c:valAx>
        <c:axId val="87546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75466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GTB2 vs wNAO (D[t-1]-M[t])</a:t>
            </a:r>
            <a:endParaRPr lang="de-DE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3966972878390199E-2"/>
                  <c:y val="0.371386337124526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Summary!$AC$220:$AC$270</c:f>
              <c:numCache>
                <c:formatCode>General</c:formatCode>
                <c:ptCount val="51"/>
                <c:pt idx="0">
                  <c:v>1.48</c:v>
                </c:pt>
                <c:pt idx="1">
                  <c:v>0.61</c:v>
                </c:pt>
                <c:pt idx="2">
                  <c:v>1.64</c:v>
                </c:pt>
                <c:pt idx="3">
                  <c:v>0.27</c:v>
                </c:pt>
                <c:pt idx="4">
                  <c:v>-2.71</c:v>
                </c:pt>
                <c:pt idx="5">
                  <c:v>1.34</c:v>
                </c:pt>
                <c:pt idx="6">
                  <c:v>1.87</c:v>
                </c:pt>
                <c:pt idx="7">
                  <c:v>1.4</c:v>
                </c:pt>
                <c:pt idx="8">
                  <c:v>-1.26</c:v>
                </c:pt>
                <c:pt idx="9">
                  <c:v>0.83</c:v>
                </c:pt>
                <c:pt idx="10">
                  <c:v>0.18</c:v>
                </c:pt>
                <c:pt idx="11">
                  <c:v>0.13</c:v>
                </c:pt>
                <c:pt idx="12">
                  <c:v>-2.54</c:v>
                </c:pt>
                <c:pt idx="13">
                  <c:v>-1.73</c:v>
                </c:pt>
                <c:pt idx="14">
                  <c:v>1.52</c:v>
                </c:pt>
                <c:pt idx="15">
                  <c:v>-1.02</c:v>
                </c:pt>
                <c:pt idx="16">
                  <c:v>-0.37</c:v>
                </c:pt>
                <c:pt idx="17">
                  <c:v>-1.54</c:v>
                </c:pt>
                <c:pt idx="18">
                  <c:v>1.8</c:v>
                </c:pt>
                <c:pt idx="19">
                  <c:v>-2.38</c:v>
                </c:pt>
                <c:pt idx="20">
                  <c:v>-3.6</c:v>
                </c:pt>
                <c:pt idx="21">
                  <c:v>-2.86</c:v>
                </c:pt>
                <c:pt idx="22">
                  <c:v>-2.88</c:v>
                </c:pt>
                <c:pt idx="23">
                  <c:v>-1.69</c:v>
                </c:pt>
                <c:pt idx="24">
                  <c:v>1.28</c:v>
                </c:pt>
                <c:pt idx="25">
                  <c:v>-1.04</c:v>
                </c:pt>
                <c:pt idx="26">
                  <c:v>-4.8899999999999997</c:v>
                </c:pt>
                <c:pt idx="27">
                  <c:v>-1.89</c:v>
                </c:pt>
                <c:pt idx="28">
                  <c:v>-0.96</c:v>
                </c:pt>
                <c:pt idx="29">
                  <c:v>0.34</c:v>
                </c:pt>
                <c:pt idx="30">
                  <c:v>2.52</c:v>
                </c:pt>
                <c:pt idx="31">
                  <c:v>1.23</c:v>
                </c:pt>
                <c:pt idx="32">
                  <c:v>1.63</c:v>
                </c:pt>
                <c:pt idx="33">
                  <c:v>1.37</c:v>
                </c:pt>
                <c:pt idx="34">
                  <c:v>-2.14</c:v>
                </c:pt>
                <c:pt idx="35">
                  <c:v>0.17</c:v>
                </c:pt>
                <c:pt idx="36">
                  <c:v>-2.25</c:v>
                </c:pt>
                <c:pt idx="37">
                  <c:v>0.56000000000000005</c:v>
                </c:pt>
                <c:pt idx="38">
                  <c:v>2.0499999999999998</c:v>
                </c:pt>
                <c:pt idx="39">
                  <c:v>0.8</c:v>
                </c:pt>
                <c:pt idx="40">
                  <c:v>3.42</c:v>
                </c:pt>
                <c:pt idx="41">
                  <c:v>1.6</c:v>
                </c:pt>
                <c:pt idx="42">
                  <c:v>-0.63</c:v>
                </c:pt>
                <c:pt idx="43">
                  <c:v>0.5</c:v>
                </c:pt>
                <c:pt idx="44">
                  <c:v>-0.75</c:v>
                </c:pt>
                <c:pt idx="45">
                  <c:v>0.72</c:v>
                </c:pt>
                <c:pt idx="46">
                  <c:v>5.08</c:v>
                </c:pt>
                <c:pt idx="47">
                  <c:v>3.96</c:v>
                </c:pt>
                <c:pt idx="48">
                  <c:v>1.03</c:v>
                </c:pt>
                <c:pt idx="49">
                  <c:v>3.28</c:v>
                </c:pt>
                <c:pt idx="50">
                  <c:v>2.67</c:v>
                </c:pt>
              </c:numCache>
            </c:numRef>
          </c:xVal>
          <c:yVal>
            <c:numRef>
              <c:f>Summary!$CP$220:$CP$270</c:f>
              <c:numCache>
                <c:formatCode>0.00</c:formatCode>
                <c:ptCount val="51"/>
                <c:pt idx="2">
                  <c:v>-11.082277966365186</c:v>
                </c:pt>
                <c:pt idx="3">
                  <c:v>-11.352456255760835</c:v>
                </c:pt>
                <c:pt idx="4">
                  <c:v>-11.544867411442409</c:v>
                </c:pt>
                <c:pt idx="5">
                  <c:v>-11.450045869803148</c:v>
                </c:pt>
                <c:pt idx="6">
                  <c:v>-11.043409359222705</c:v>
                </c:pt>
                <c:pt idx="7">
                  <c:v>-11.02652377762095</c:v>
                </c:pt>
                <c:pt idx="8">
                  <c:v>-11.77182677649167</c:v>
                </c:pt>
                <c:pt idx="9">
                  <c:v>-11.918029201453303</c:v>
                </c:pt>
                <c:pt idx="10">
                  <c:v>-11.859001404886557</c:v>
                </c:pt>
                <c:pt idx="11">
                  <c:v>-12.222861382323494</c:v>
                </c:pt>
                <c:pt idx="12">
                  <c:v>-12.299021242565722</c:v>
                </c:pt>
                <c:pt idx="13">
                  <c:v>-12.644509739013545</c:v>
                </c:pt>
                <c:pt idx="14">
                  <c:v>-12.794923805281021</c:v>
                </c:pt>
                <c:pt idx="15">
                  <c:v>-12.55113412794279</c:v>
                </c:pt>
                <c:pt idx="16">
                  <c:v>-12.220881115946449</c:v>
                </c:pt>
                <c:pt idx="17">
                  <c:v>-11.909615066256174</c:v>
                </c:pt>
                <c:pt idx="18">
                  <c:v>-11.530516049546531</c:v>
                </c:pt>
                <c:pt idx="19">
                  <c:v>-12.643257200219297</c:v>
                </c:pt>
                <c:pt idx="20">
                  <c:v>-12.810441340359633</c:v>
                </c:pt>
                <c:pt idx="21">
                  <c:v>-13.090613880231531</c:v>
                </c:pt>
                <c:pt idx="22">
                  <c:v>-12.712800364926956</c:v>
                </c:pt>
                <c:pt idx="23">
                  <c:v>-12.4075533626404</c:v>
                </c:pt>
                <c:pt idx="24">
                  <c:v>-12.074549621174667</c:v>
                </c:pt>
                <c:pt idx="25">
                  <c:v>-12.379861693015881</c:v>
                </c:pt>
                <c:pt idx="26">
                  <c:v>-12.153985536069039</c:v>
                </c:pt>
                <c:pt idx="27">
                  <c:v>-12.034360447929336</c:v>
                </c:pt>
                <c:pt idx="28">
                  <c:v>-12.214462635119478</c:v>
                </c:pt>
                <c:pt idx="29">
                  <c:v>-11.729567671712781</c:v>
                </c:pt>
                <c:pt idx="30">
                  <c:v>-11.723559122915555</c:v>
                </c:pt>
                <c:pt idx="31">
                  <c:v>-11.716657626445098</c:v>
                </c:pt>
                <c:pt idx="32">
                  <c:v>-11.983788841243387</c:v>
                </c:pt>
                <c:pt idx="33">
                  <c:v>-12.471056418936687</c:v>
                </c:pt>
                <c:pt idx="34">
                  <c:v>-12.659529945125279</c:v>
                </c:pt>
                <c:pt idx="35">
                  <c:v>-12.551745877699654</c:v>
                </c:pt>
                <c:pt idx="36">
                  <c:v>-12.562001461399101</c:v>
                </c:pt>
                <c:pt idx="37">
                  <c:v>-12.107855673528146</c:v>
                </c:pt>
                <c:pt idx="38">
                  <c:v>-12.36363264496511</c:v>
                </c:pt>
                <c:pt idx="39">
                  <c:v>-12.427348284406053</c:v>
                </c:pt>
                <c:pt idx="40">
                  <c:v>-12.329832736485017</c:v>
                </c:pt>
                <c:pt idx="41">
                  <c:v>-12.36312711343119</c:v>
                </c:pt>
                <c:pt idx="42">
                  <c:v>-12.373459435854661</c:v>
                </c:pt>
                <c:pt idx="43">
                  <c:v>-12.367621554201296</c:v>
                </c:pt>
                <c:pt idx="44">
                  <c:v>-12.426057489471974</c:v>
                </c:pt>
                <c:pt idx="45">
                  <c:v>-11.808188836343197</c:v>
                </c:pt>
                <c:pt idx="46">
                  <c:v>-11.859645110415203</c:v>
                </c:pt>
                <c:pt idx="47">
                  <c:v>-11.770663066691101</c:v>
                </c:pt>
                <c:pt idx="48">
                  <c:v>-12.008852852991872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1B-455F-BBE6-8940E236B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470168"/>
        <c:axId val="875470560"/>
      </c:scatterChart>
      <c:valAx>
        <c:axId val="875470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70560"/>
        <c:crosses val="autoZero"/>
        <c:crossBetween val="midCat"/>
      </c:valAx>
      <c:valAx>
        <c:axId val="875470560"/>
        <c:scaling>
          <c:orientation val="minMax"/>
          <c:max val="-8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5470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d18O(water reco) GJ1 and NAO (orange)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Summary!$A$195:$A$276</c:f>
              <c:numCache>
                <c:formatCode>General</c:formatCode>
                <c:ptCount val="82"/>
                <c:pt idx="0">
                  <c:v>1918</c:v>
                </c:pt>
                <c:pt idx="1">
                  <c:v>1919</c:v>
                </c:pt>
                <c:pt idx="2">
                  <c:v>1920</c:v>
                </c:pt>
                <c:pt idx="3">
                  <c:v>1921</c:v>
                </c:pt>
                <c:pt idx="4">
                  <c:v>1922</c:v>
                </c:pt>
                <c:pt idx="5">
                  <c:v>1923</c:v>
                </c:pt>
                <c:pt idx="6">
                  <c:v>1924</c:v>
                </c:pt>
                <c:pt idx="7">
                  <c:v>1925</c:v>
                </c:pt>
                <c:pt idx="8">
                  <c:v>1926</c:v>
                </c:pt>
                <c:pt idx="9">
                  <c:v>1927</c:v>
                </c:pt>
                <c:pt idx="10">
                  <c:v>1928</c:v>
                </c:pt>
                <c:pt idx="11">
                  <c:v>1929</c:v>
                </c:pt>
                <c:pt idx="12">
                  <c:v>1930</c:v>
                </c:pt>
                <c:pt idx="13">
                  <c:v>1931</c:v>
                </c:pt>
                <c:pt idx="14">
                  <c:v>1932</c:v>
                </c:pt>
                <c:pt idx="15">
                  <c:v>1933</c:v>
                </c:pt>
                <c:pt idx="16">
                  <c:v>1934</c:v>
                </c:pt>
                <c:pt idx="17">
                  <c:v>1935</c:v>
                </c:pt>
                <c:pt idx="18">
                  <c:v>1936</c:v>
                </c:pt>
                <c:pt idx="19">
                  <c:v>1937</c:v>
                </c:pt>
                <c:pt idx="20">
                  <c:v>1938</c:v>
                </c:pt>
                <c:pt idx="21">
                  <c:v>1939</c:v>
                </c:pt>
                <c:pt idx="22">
                  <c:v>1940</c:v>
                </c:pt>
                <c:pt idx="23">
                  <c:v>1941</c:v>
                </c:pt>
                <c:pt idx="24">
                  <c:v>1942</c:v>
                </c:pt>
                <c:pt idx="25">
                  <c:v>1943</c:v>
                </c:pt>
                <c:pt idx="26">
                  <c:v>1944</c:v>
                </c:pt>
                <c:pt idx="27">
                  <c:v>1945</c:v>
                </c:pt>
                <c:pt idx="28">
                  <c:v>1946</c:v>
                </c:pt>
                <c:pt idx="29">
                  <c:v>1947</c:v>
                </c:pt>
                <c:pt idx="30">
                  <c:v>1948</c:v>
                </c:pt>
                <c:pt idx="31">
                  <c:v>1949</c:v>
                </c:pt>
                <c:pt idx="32">
                  <c:v>1950</c:v>
                </c:pt>
                <c:pt idx="33">
                  <c:v>1951</c:v>
                </c:pt>
                <c:pt idx="34">
                  <c:v>1952</c:v>
                </c:pt>
                <c:pt idx="35">
                  <c:v>1953</c:v>
                </c:pt>
                <c:pt idx="36">
                  <c:v>1954</c:v>
                </c:pt>
                <c:pt idx="37">
                  <c:v>1955</c:v>
                </c:pt>
                <c:pt idx="38">
                  <c:v>1956</c:v>
                </c:pt>
                <c:pt idx="39">
                  <c:v>1957</c:v>
                </c:pt>
                <c:pt idx="40">
                  <c:v>1958</c:v>
                </c:pt>
                <c:pt idx="41">
                  <c:v>1959</c:v>
                </c:pt>
                <c:pt idx="42">
                  <c:v>1960</c:v>
                </c:pt>
                <c:pt idx="43">
                  <c:v>1961</c:v>
                </c:pt>
                <c:pt idx="44">
                  <c:v>1962</c:v>
                </c:pt>
                <c:pt idx="45">
                  <c:v>1963</c:v>
                </c:pt>
                <c:pt idx="46">
                  <c:v>1964</c:v>
                </c:pt>
                <c:pt idx="47">
                  <c:v>1965</c:v>
                </c:pt>
                <c:pt idx="48">
                  <c:v>1966</c:v>
                </c:pt>
                <c:pt idx="49">
                  <c:v>1967</c:v>
                </c:pt>
                <c:pt idx="50">
                  <c:v>1968</c:v>
                </c:pt>
                <c:pt idx="51">
                  <c:v>1969</c:v>
                </c:pt>
                <c:pt idx="52">
                  <c:v>1970</c:v>
                </c:pt>
                <c:pt idx="53">
                  <c:v>1971</c:v>
                </c:pt>
                <c:pt idx="54">
                  <c:v>1972</c:v>
                </c:pt>
                <c:pt idx="55">
                  <c:v>1973</c:v>
                </c:pt>
                <c:pt idx="56">
                  <c:v>1974</c:v>
                </c:pt>
                <c:pt idx="57">
                  <c:v>1975</c:v>
                </c:pt>
                <c:pt idx="58">
                  <c:v>1976</c:v>
                </c:pt>
                <c:pt idx="59">
                  <c:v>1977</c:v>
                </c:pt>
                <c:pt idx="60">
                  <c:v>1978</c:v>
                </c:pt>
                <c:pt idx="61">
                  <c:v>1979</c:v>
                </c:pt>
                <c:pt idx="62">
                  <c:v>1980</c:v>
                </c:pt>
                <c:pt idx="63">
                  <c:v>1981</c:v>
                </c:pt>
                <c:pt idx="64">
                  <c:v>1982</c:v>
                </c:pt>
                <c:pt idx="65">
                  <c:v>1983</c:v>
                </c:pt>
                <c:pt idx="66">
                  <c:v>1984</c:v>
                </c:pt>
                <c:pt idx="67">
                  <c:v>1985</c:v>
                </c:pt>
                <c:pt idx="68">
                  <c:v>1986</c:v>
                </c:pt>
                <c:pt idx="69">
                  <c:v>1987</c:v>
                </c:pt>
                <c:pt idx="70">
                  <c:v>1988</c:v>
                </c:pt>
                <c:pt idx="71">
                  <c:v>1989</c:v>
                </c:pt>
                <c:pt idx="72">
                  <c:v>1990</c:v>
                </c:pt>
                <c:pt idx="73">
                  <c:v>1991</c:v>
                </c:pt>
                <c:pt idx="74">
                  <c:v>1992</c:v>
                </c:pt>
                <c:pt idx="75">
                  <c:v>1993</c:v>
                </c:pt>
                <c:pt idx="76">
                  <c:v>1994</c:v>
                </c:pt>
                <c:pt idx="77">
                  <c:v>1995</c:v>
                </c:pt>
                <c:pt idx="78">
                  <c:v>1996</c:v>
                </c:pt>
                <c:pt idx="79">
                  <c:v>1997</c:v>
                </c:pt>
                <c:pt idx="80">
                  <c:v>1998</c:v>
                </c:pt>
                <c:pt idx="81">
                  <c:v>1999</c:v>
                </c:pt>
              </c:numCache>
            </c:numRef>
          </c:xVal>
          <c:yVal>
            <c:numRef>
              <c:f>Summary!$DB$195:$DB$276</c:f>
              <c:numCache>
                <c:formatCode>General</c:formatCode>
                <c:ptCount val="82"/>
                <c:pt idx="24" formatCode="0.00">
                  <c:v>-14.196806411459169</c:v>
                </c:pt>
                <c:pt idx="25" formatCode="0.00">
                  <c:v>-13.780154036842978</c:v>
                </c:pt>
                <c:pt idx="26" formatCode="0.00">
                  <c:v>-13.293368362006898</c:v>
                </c:pt>
                <c:pt idx="27" formatCode="0.00">
                  <c:v>-13.729089644852221</c:v>
                </c:pt>
                <c:pt idx="28" formatCode="0.00">
                  <c:v>-13.980758628194277</c:v>
                </c:pt>
                <c:pt idx="29" formatCode="0.00">
                  <c:v>-14.254504708154586</c:v>
                </c:pt>
                <c:pt idx="30" formatCode="0.00">
                  <c:v>-14.235136992933864</c:v>
                </c:pt>
                <c:pt idx="31" formatCode="0.00">
                  <c:v>-14.091887265905362</c:v>
                </c:pt>
                <c:pt idx="32" formatCode="0.00">
                  <c:v>-13.859883085233163</c:v>
                </c:pt>
                <c:pt idx="33" formatCode="0.00">
                  <c:v>-14.923882145331518</c:v>
                </c:pt>
                <c:pt idx="34" formatCode="0.00">
                  <c:v>-14.642862556482022</c:v>
                </c:pt>
                <c:pt idx="35" formatCode="0.00">
                  <c:v>-14.131331131064492</c:v>
                </c:pt>
                <c:pt idx="36" formatCode="0.00">
                  <c:v>-14.625999040261373</c:v>
                </c:pt>
                <c:pt idx="37" formatCode="0.00">
                  <c:v>-14.434717092184037</c:v>
                </c:pt>
                <c:pt idx="38" formatCode="0.00">
                  <c:v>-14.496883464712816</c:v>
                </c:pt>
                <c:pt idx="39" formatCode="0.00">
                  <c:v>-14.09898856535828</c:v>
                </c:pt>
                <c:pt idx="40" formatCode="0.00">
                  <c:v>-14.410935199832268</c:v>
                </c:pt>
                <c:pt idx="41" formatCode="0.00">
                  <c:v>-14.155129792125301</c:v>
                </c:pt>
                <c:pt idx="42" formatCode="0.00">
                  <c:v>-14.127297850736921</c:v>
                </c:pt>
                <c:pt idx="43" formatCode="0.00">
                  <c:v>-14.35395744378901</c:v>
                </c:pt>
                <c:pt idx="44" formatCode="0.00">
                  <c:v>-14.546792916056713</c:v>
                </c:pt>
                <c:pt idx="45" formatCode="0.00">
                  <c:v>-14.30163377829984</c:v>
                </c:pt>
                <c:pt idx="46" formatCode="0.00">
                  <c:v>-14.550014985434089</c:v>
                </c:pt>
                <c:pt idx="47" formatCode="0.00">
                  <c:v>-14.116955178738637</c:v>
                </c:pt>
                <c:pt idx="48" formatCode="0.00">
                  <c:v>-14.045256188302019</c:v>
                </c:pt>
                <c:pt idx="49" formatCode="0.00">
                  <c:v>-13.977802112852673</c:v>
                </c:pt>
                <c:pt idx="50" formatCode="0.00">
                  <c:v>-14.32880267324712</c:v>
                </c:pt>
                <c:pt idx="51" formatCode="0.00">
                  <c:v>-14.505051859221947</c:v>
                </c:pt>
                <c:pt idx="52" formatCode="0.00">
                  <c:v>-14.702571223249024</c:v>
                </c:pt>
                <c:pt idx="53" formatCode="0.00">
                  <c:v>-14.493283424176076</c:v>
                </c:pt>
                <c:pt idx="54" formatCode="0.00">
                  <c:v>-14.120066807285482</c:v>
                </c:pt>
                <c:pt idx="55" formatCode="0.00">
                  <c:v>-14.105466703386309</c:v>
                </c:pt>
                <c:pt idx="56" formatCode="0.00">
                  <c:v>-13.979112089949435</c:v>
                </c:pt>
                <c:pt idx="57" formatCode="0.00">
                  <c:v>-14.097234231660623</c:v>
                </c:pt>
                <c:pt idx="58" formatCode="0.00">
                  <c:v>-14.236106444420964</c:v>
                </c:pt>
                <c:pt idx="59" formatCode="0.00">
                  <c:v>-14.121403345377702</c:v>
                </c:pt>
                <c:pt idx="60" formatCode="0.00">
                  <c:v>-14.357321545738101</c:v>
                </c:pt>
                <c:pt idx="61" formatCode="0.00">
                  <c:v>-14.260101786170006</c:v>
                </c:pt>
                <c:pt idx="62" formatCode="0.00">
                  <c:v>-14.271981412731087</c:v>
                </c:pt>
                <c:pt idx="63" formatCode="0.00">
                  <c:v>-14.18372226068305</c:v>
                </c:pt>
                <c:pt idx="64" formatCode="0.00">
                  <c:v>-14.213062147532526</c:v>
                </c:pt>
                <c:pt idx="65" formatCode="0.00">
                  <c:v>-13.906414548040878</c:v>
                </c:pt>
                <c:pt idx="66" formatCode="0.00">
                  <c:v>-13.957970649707242</c:v>
                </c:pt>
                <c:pt idx="67" formatCode="0.00">
                  <c:v>-13.823759871490216</c:v>
                </c:pt>
                <c:pt idx="68" formatCode="0.00">
                  <c:v>-13.875507849752911</c:v>
                </c:pt>
                <c:pt idx="69" formatCode="0.00">
                  <c:v>-14.031309747611806</c:v>
                </c:pt>
                <c:pt idx="70" formatCode="0.00">
                  <c:v>-13.178522649737211</c:v>
                </c:pt>
                <c:pt idx="71" formatCode="0.00">
                  <c:v>-13.63708851253117</c:v>
                </c:pt>
                <c:pt idx="72" formatCode="0.00">
                  <c:v>-13.373626108088995</c:v>
                </c:pt>
                <c:pt idx="73" formatCode="0.00">
                  <c:v>-13.319179625977714</c:v>
                </c:pt>
                <c:pt idx="74" formatCode="0.00">
                  <c:v>-13.481258150806578</c:v>
                </c:pt>
                <c:pt idx="75" formatCode="0.00">
                  <c:v>-14.033605057747529</c:v>
                </c:pt>
                <c:pt idx="76" formatCode="0.00">
                  <c:v>-13.446434642114554</c:v>
                </c:pt>
                <c:pt idx="77" formatCode="0.00">
                  <c:v>-13.291445747774894</c:v>
                </c:pt>
                <c:pt idx="78" formatCode="0.00">
                  <c:v>-14.353680324962232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A33-4DE2-A8C9-86266D482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887792"/>
        <c:axId val="880895632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Summary!$A$195:$A$276</c:f>
              <c:numCache>
                <c:formatCode>General</c:formatCode>
                <c:ptCount val="82"/>
                <c:pt idx="0">
                  <c:v>1918</c:v>
                </c:pt>
                <c:pt idx="1">
                  <c:v>1919</c:v>
                </c:pt>
                <c:pt idx="2">
                  <c:v>1920</c:v>
                </c:pt>
                <c:pt idx="3">
                  <c:v>1921</c:v>
                </c:pt>
                <c:pt idx="4">
                  <c:v>1922</c:v>
                </c:pt>
                <c:pt idx="5">
                  <c:v>1923</c:v>
                </c:pt>
                <c:pt idx="6">
                  <c:v>1924</c:v>
                </c:pt>
                <c:pt idx="7">
                  <c:v>1925</c:v>
                </c:pt>
                <c:pt idx="8">
                  <c:v>1926</c:v>
                </c:pt>
                <c:pt idx="9">
                  <c:v>1927</c:v>
                </c:pt>
                <c:pt idx="10">
                  <c:v>1928</c:v>
                </c:pt>
                <c:pt idx="11">
                  <c:v>1929</c:v>
                </c:pt>
                <c:pt idx="12">
                  <c:v>1930</c:v>
                </c:pt>
                <c:pt idx="13">
                  <c:v>1931</c:v>
                </c:pt>
                <c:pt idx="14">
                  <c:v>1932</c:v>
                </c:pt>
                <c:pt idx="15">
                  <c:v>1933</c:v>
                </c:pt>
                <c:pt idx="16">
                  <c:v>1934</c:v>
                </c:pt>
                <c:pt idx="17">
                  <c:v>1935</c:v>
                </c:pt>
                <c:pt idx="18">
                  <c:v>1936</c:v>
                </c:pt>
                <c:pt idx="19">
                  <c:v>1937</c:v>
                </c:pt>
                <c:pt idx="20">
                  <c:v>1938</c:v>
                </c:pt>
                <c:pt idx="21">
                  <c:v>1939</c:v>
                </c:pt>
                <c:pt idx="22">
                  <c:v>1940</c:v>
                </c:pt>
                <c:pt idx="23">
                  <c:v>1941</c:v>
                </c:pt>
                <c:pt idx="24">
                  <c:v>1942</c:v>
                </c:pt>
                <c:pt idx="25">
                  <c:v>1943</c:v>
                </c:pt>
                <c:pt idx="26">
                  <c:v>1944</c:v>
                </c:pt>
                <c:pt idx="27">
                  <c:v>1945</c:v>
                </c:pt>
                <c:pt idx="28">
                  <c:v>1946</c:v>
                </c:pt>
                <c:pt idx="29">
                  <c:v>1947</c:v>
                </c:pt>
                <c:pt idx="30">
                  <c:v>1948</c:v>
                </c:pt>
                <c:pt idx="31">
                  <c:v>1949</c:v>
                </c:pt>
                <c:pt idx="32">
                  <c:v>1950</c:v>
                </c:pt>
                <c:pt idx="33">
                  <c:v>1951</c:v>
                </c:pt>
                <c:pt idx="34">
                  <c:v>1952</c:v>
                </c:pt>
                <c:pt idx="35">
                  <c:v>1953</c:v>
                </c:pt>
                <c:pt idx="36">
                  <c:v>1954</c:v>
                </c:pt>
                <c:pt idx="37">
                  <c:v>1955</c:v>
                </c:pt>
                <c:pt idx="38">
                  <c:v>1956</c:v>
                </c:pt>
                <c:pt idx="39">
                  <c:v>1957</c:v>
                </c:pt>
                <c:pt idx="40">
                  <c:v>1958</c:v>
                </c:pt>
                <c:pt idx="41">
                  <c:v>1959</c:v>
                </c:pt>
                <c:pt idx="42">
                  <c:v>1960</c:v>
                </c:pt>
                <c:pt idx="43">
                  <c:v>1961</c:v>
                </c:pt>
                <c:pt idx="44">
                  <c:v>1962</c:v>
                </c:pt>
                <c:pt idx="45">
                  <c:v>1963</c:v>
                </c:pt>
                <c:pt idx="46">
                  <c:v>1964</c:v>
                </c:pt>
                <c:pt idx="47">
                  <c:v>1965</c:v>
                </c:pt>
                <c:pt idx="48">
                  <c:v>1966</c:v>
                </c:pt>
                <c:pt idx="49">
                  <c:v>1967</c:v>
                </c:pt>
                <c:pt idx="50">
                  <c:v>1968</c:v>
                </c:pt>
                <c:pt idx="51">
                  <c:v>1969</c:v>
                </c:pt>
                <c:pt idx="52">
                  <c:v>1970</c:v>
                </c:pt>
                <c:pt idx="53">
                  <c:v>1971</c:v>
                </c:pt>
                <c:pt idx="54">
                  <c:v>1972</c:v>
                </c:pt>
                <c:pt idx="55">
                  <c:v>1973</c:v>
                </c:pt>
                <c:pt idx="56">
                  <c:v>1974</c:v>
                </c:pt>
                <c:pt idx="57">
                  <c:v>1975</c:v>
                </c:pt>
                <c:pt idx="58">
                  <c:v>1976</c:v>
                </c:pt>
                <c:pt idx="59">
                  <c:v>1977</c:v>
                </c:pt>
                <c:pt idx="60">
                  <c:v>1978</c:v>
                </c:pt>
                <c:pt idx="61">
                  <c:v>1979</c:v>
                </c:pt>
                <c:pt idx="62">
                  <c:v>1980</c:v>
                </c:pt>
                <c:pt idx="63">
                  <c:v>1981</c:v>
                </c:pt>
                <c:pt idx="64">
                  <c:v>1982</c:v>
                </c:pt>
                <c:pt idx="65">
                  <c:v>1983</c:v>
                </c:pt>
                <c:pt idx="66">
                  <c:v>1984</c:v>
                </c:pt>
                <c:pt idx="67">
                  <c:v>1985</c:v>
                </c:pt>
                <c:pt idx="68">
                  <c:v>1986</c:v>
                </c:pt>
                <c:pt idx="69">
                  <c:v>1987</c:v>
                </c:pt>
                <c:pt idx="70">
                  <c:v>1988</c:v>
                </c:pt>
                <c:pt idx="71">
                  <c:v>1989</c:v>
                </c:pt>
                <c:pt idx="72">
                  <c:v>1990</c:v>
                </c:pt>
                <c:pt idx="73">
                  <c:v>1991</c:v>
                </c:pt>
                <c:pt idx="74">
                  <c:v>1992</c:v>
                </c:pt>
                <c:pt idx="75">
                  <c:v>1993</c:v>
                </c:pt>
                <c:pt idx="76">
                  <c:v>1994</c:v>
                </c:pt>
                <c:pt idx="77">
                  <c:v>1995</c:v>
                </c:pt>
                <c:pt idx="78">
                  <c:v>1996</c:v>
                </c:pt>
                <c:pt idx="79">
                  <c:v>1997</c:v>
                </c:pt>
                <c:pt idx="80">
                  <c:v>1998</c:v>
                </c:pt>
                <c:pt idx="81">
                  <c:v>1999</c:v>
                </c:pt>
              </c:numCache>
            </c:numRef>
          </c:xVal>
          <c:yVal>
            <c:numRef>
              <c:f>Summary!$AC$195:$AC$276</c:f>
              <c:numCache>
                <c:formatCode>General</c:formatCode>
                <c:ptCount val="82"/>
                <c:pt idx="0">
                  <c:v>-0.8</c:v>
                </c:pt>
                <c:pt idx="1">
                  <c:v>-0.8</c:v>
                </c:pt>
                <c:pt idx="2">
                  <c:v>3.18</c:v>
                </c:pt>
                <c:pt idx="3">
                  <c:v>1.63</c:v>
                </c:pt>
                <c:pt idx="4">
                  <c:v>1.85</c:v>
                </c:pt>
                <c:pt idx="5">
                  <c:v>1.73</c:v>
                </c:pt>
                <c:pt idx="6">
                  <c:v>-1.1299999999999999</c:v>
                </c:pt>
                <c:pt idx="7">
                  <c:v>2.39</c:v>
                </c:pt>
                <c:pt idx="8">
                  <c:v>0.11</c:v>
                </c:pt>
                <c:pt idx="9">
                  <c:v>1.72</c:v>
                </c:pt>
                <c:pt idx="10">
                  <c:v>0.63</c:v>
                </c:pt>
                <c:pt idx="11">
                  <c:v>-1.03</c:v>
                </c:pt>
                <c:pt idx="12">
                  <c:v>0.91</c:v>
                </c:pt>
                <c:pt idx="13">
                  <c:v>-0.16</c:v>
                </c:pt>
                <c:pt idx="14">
                  <c:v>-0.5</c:v>
                </c:pt>
                <c:pt idx="15">
                  <c:v>0.25</c:v>
                </c:pt>
                <c:pt idx="16">
                  <c:v>0.86</c:v>
                </c:pt>
                <c:pt idx="17">
                  <c:v>0.97</c:v>
                </c:pt>
                <c:pt idx="18">
                  <c:v>-3.89</c:v>
                </c:pt>
                <c:pt idx="19">
                  <c:v>0.72</c:v>
                </c:pt>
                <c:pt idx="20">
                  <c:v>1.79</c:v>
                </c:pt>
                <c:pt idx="21">
                  <c:v>0.37</c:v>
                </c:pt>
                <c:pt idx="22">
                  <c:v>-2.86</c:v>
                </c:pt>
                <c:pt idx="23">
                  <c:v>-2.31</c:v>
                </c:pt>
                <c:pt idx="24">
                  <c:v>-0.55000000000000004</c:v>
                </c:pt>
                <c:pt idx="25">
                  <c:v>1.48</c:v>
                </c:pt>
                <c:pt idx="26">
                  <c:v>0.61</c:v>
                </c:pt>
                <c:pt idx="27">
                  <c:v>1.64</c:v>
                </c:pt>
                <c:pt idx="28">
                  <c:v>0.27</c:v>
                </c:pt>
                <c:pt idx="29">
                  <c:v>-2.71</c:v>
                </c:pt>
                <c:pt idx="30">
                  <c:v>1.34</c:v>
                </c:pt>
                <c:pt idx="31">
                  <c:v>1.87</c:v>
                </c:pt>
                <c:pt idx="32">
                  <c:v>1.4</c:v>
                </c:pt>
                <c:pt idx="33">
                  <c:v>-1.26</c:v>
                </c:pt>
                <c:pt idx="34">
                  <c:v>0.83</c:v>
                </c:pt>
                <c:pt idx="35">
                  <c:v>0.18</c:v>
                </c:pt>
                <c:pt idx="36">
                  <c:v>0.13</c:v>
                </c:pt>
                <c:pt idx="37">
                  <c:v>-2.54</c:v>
                </c:pt>
                <c:pt idx="38">
                  <c:v>-1.73</c:v>
                </c:pt>
                <c:pt idx="39">
                  <c:v>1.52</c:v>
                </c:pt>
                <c:pt idx="40">
                  <c:v>-1.02</c:v>
                </c:pt>
                <c:pt idx="41">
                  <c:v>-0.37</c:v>
                </c:pt>
                <c:pt idx="42">
                  <c:v>-1.54</c:v>
                </c:pt>
                <c:pt idx="43">
                  <c:v>1.8</c:v>
                </c:pt>
                <c:pt idx="44">
                  <c:v>-2.38</c:v>
                </c:pt>
                <c:pt idx="45">
                  <c:v>-3.6</c:v>
                </c:pt>
                <c:pt idx="46">
                  <c:v>-2.86</c:v>
                </c:pt>
                <c:pt idx="47">
                  <c:v>-2.88</c:v>
                </c:pt>
                <c:pt idx="48">
                  <c:v>-1.69</c:v>
                </c:pt>
                <c:pt idx="49">
                  <c:v>1.28</c:v>
                </c:pt>
                <c:pt idx="50">
                  <c:v>-1.04</c:v>
                </c:pt>
                <c:pt idx="51">
                  <c:v>-4.8899999999999997</c:v>
                </c:pt>
                <c:pt idx="52">
                  <c:v>-1.89</c:v>
                </c:pt>
                <c:pt idx="53">
                  <c:v>-0.96</c:v>
                </c:pt>
                <c:pt idx="54">
                  <c:v>0.34</c:v>
                </c:pt>
                <c:pt idx="55">
                  <c:v>2.52</c:v>
                </c:pt>
                <c:pt idx="56">
                  <c:v>1.23</c:v>
                </c:pt>
                <c:pt idx="57">
                  <c:v>1.63</c:v>
                </c:pt>
                <c:pt idx="58">
                  <c:v>1.37</c:v>
                </c:pt>
                <c:pt idx="59">
                  <c:v>-2.14</c:v>
                </c:pt>
                <c:pt idx="60">
                  <c:v>0.17</c:v>
                </c:pt>
                <c:pt idx="61">
                  <c:v>-2.25</c:v>
                </c:pt>
                <c:pt idx="62">
                  <c:v>0.56000000000000005</c:v>
                </c:pt>
                <c:pt idx="63">
                  <c:v>2.0499999999999998</c:v>
                </c:pt>
                <c:pt idx="64">
                  <c:v>0.8</c:v>
                </c:pt>
                <c:pt idx="65">
                  <c:v>3.42</c:v>
                </c:pt>
                <c:pt idx="66">
                  <c:v>1.6</c:v>
                </c:pt>
                <c:pt idx="67">
                  <c:v>-0.63</c:v>
                </c:pt>
                <c:pt idx="68">
                  <c:v>0.5</c:v>
                </c:pt>
                <c:pt idx="69">
                  <c:v>-0.75</c:v>
                </c:pt>
                <c:pt idx="70">
                  <c:v>0.72</c:v>
                </c:pt>
                <c:pt idx="71">
                  <c:v>5.08</c:v>
                </c:pt>
                <c:pt idx="72">
                  <c:v>3.96</c:v>
                </c:pt>
                <c:pt idx="73">
                  <c:v>1.03</c:v>
                </c:pt>
                <c:pt idx="74">
                  <c:v>3.28</c:v>
                </c:pt>
                <c:pt idx="75">
                  <c:v>2.67</c:v>
                </c:pt>
                <c:pt idx="76">
                  <c:v>3.03</c:v>
                </c:pt>
                <c:pt idx="77">
                  <c:v>3.96</c:v>
                </c:pt>
                <c:pt idx="78">
                  <c:v>-3.78</c:v>
                </c:pt>
                <c:pt idx="79">
                  <c:v>-0.2</c:v>
                </c:pt>
                <c:pt idx="80">
                  <c:v>0.72</c:v>
                </c:pt>
                <c:pt idx="81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A33-4DE2-A8C9-86266D482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886616"/>
        <c:axId val="880891712"/>
      </c:scatterChart>
      <c:valAx>
        <c:axId val="880887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95632"/>
        <c:crossesAt val="-13"/>
        <c:crossBetween val="midCat"/>
      </c:valAx>
      <c:valAx>
        <c:axId val="880895632"/>
        <c:scaling>
          <c:orientation val="minMax"/>
          <c:max val="-12"/>
          <c:min val="-15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87792"/>
        <c:crosses val="autoZero"/>
        <c:crossBetween val="midCat"/>
        <c:majorUnit val="1"/>
      </c:valAx>
      <c:valAx>
        <c:axId val="88089171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86616"/>
        <c:crosses val="max"/>
        <c:crossBetween val="midCat"/>
      </c:valAx>
      <c:valAx>
        <c:axId val="880886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80891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GJ1 vs wNAO (D[t-1]-M[t])</a:t>
            </a:r>
            <a:endParaRPr lang="de-DE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3966972878390199E-2"/>
                  <c:y val="0.371386337124526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Summary!$AC$195:$AC$276</c:f>
              <c:numCache>
                <c:formatCode>General</c:formatCode>
                <c:ptCount val="82"/>
                <c:pt idx="0">
                  <c:v>-0.8</c:v>
                </c:pt>
                <c:pt idx="1">
                  <c:v>-0.8</c:v>
                </c:pt>
                <c:pt idx="2">
                  <c:v>3.18</c:v>
                </c:pt>
                <c:pt idx="3">
                  <c:v>1.63</c:v>
                </c:pt>
                <c:pt idx="4">
                  <c:v>1.85</c:v>
                </c:pt>
                <c:pt idx="5">
                  <c:v>1.73</c:v>
                </c:pt>
                <c:pt idx="6">
                  <c:v>-1.1299999999999999</c:v>
                </c:pt>
                <c:pt idx="7">
                  <c:v>2.39</c:v>
                </c:pt>
                <c:pt idx="8">
                  <c:v>0.11</c:v>
                </c:pt>
                <c:pt idx="9">
                  <c:v>1.72</c:v>
                </c:pt>
                <c:pt idx="10">
                  <c:v>0.63</c:v>
                </c:pt>
                <c:pt idx="11">
                  <c:v>-1.03</c:v>
                </c:pt>
                <c:pt idx="12">
                  <c:v>0.91</c:v>
                </c:pt>
                <c:pt idx="13">
                  <c:v>-0.16</c:v>
                </c:pt>
                <c:pt idx="14">
                  <c:v>-0.5</c:v>
                </c:pt>
                <c:pt idx="15">
                  <c:v>0.25</c:v>
                </c:pt>
                <c:pt idx="16">
                  <c:v>0.86</c:v>
                </c:pt>
                <c:pt idx="17">
                  <c:v>0.97</c:v>
                </c:pt>
                <c:pt idx="18">
                  <c:v>-3.89</c:v>
                </c:pt>
                <c:pt idx="19">
                  <c:v>0.72</c:v>
                </c:pt>
                <c:pt idx="20">
                  <c:v>1.79</c:v>
                </c:pt>
                <c:pt idx="21">
                  <c:v>0.37</c:v>
                </c:pt>
                <c:pt idx="22">
                  <c:v>-2.86</c:v>
                </c:pt>
                <c:pt idx="23">
                  <c:v>-2.31</c:v>
                </c:pt>
                <c:pt idx="24">
                  <c:v>-0.55000000000000004</c:v>
                </c:pt>
                <c:pt idx="25">
                  <c:v>1.48</c:v>
                </c:pt>
                <c:pt idx="26">
                  <c:v>0.61</c:v>
                </c:pt>
                <c:pt idx="27">
                  <c:v>1.64</c:v>
                </c:pt>
                <c:pt idx="28">
                  <c:v>0.27</c:v>
                </c:pt>
                <c:pt idx="29">
                  <c:v>-2.71</c:v>
                </c:pt>
                <c:pt idx="30">
                  <c:v>1.34</c:v>
                </c:pt>
                <c:pt idx="31">
                  <c:v>1.87</c:v>
                </c:pt>
                <c:pt idx="32">
                  <c:v>1.4</c:v>
                </c:pt>
                <c:pt idx="33">
                  <c:v>-1.26</c:v>
                </c:pt>
                <c:pt idx="34">
                  <c:v>0.83</c:v>
                </c:pt>
                <c:pt idx="35">
                  <c:v>0.18</c:v>
                </c:pt>
                <c:pt idx="36">
                  <c:v>0.13</c:v>
                </c:pt>
                <c:pt idx="37">
                  <c:v>-2.54</c:v>
                </c:pt>
                <c:pt idx="38">
                  <c:v>-1.73</c:v>
                </c:pt>
                <c:pt idx="39">
                  <c:v>1.52</c:v>
                </c:pt>
                <c:pt idx="40">
                  <c:v>-1.02</c:v>
                </c:pt>
                <c:pt idx="41">
                  <c:v>-0.37</c:v>
                </c:pt>
                <c:pt idx="42">
                  <c:v>-1.54</c:v>
                </c:pt>
                <c:pt idx="43">
                  <c:v>1.8</c:v>
                </c:pt>
                <c:pt idx="44">
                  <c:v>-2.38</c:v>
                </c:pt>
                <c:pt idx="45">
                  <c:v>-3.6</c:v>
                </c:pt>
                <c:pt idx="46">
                  <c:v>-2.86</c:v>
                </c:pt>
                <c:pt idx="47">
                  <c:v>-2.88</c:v>
                </c:pt>
                <c:pt idx="48">
                  <c:v>-1.69</c:v>
                </c:pt>
                <c:pt idx="49">
                  <c:v>1.28</c:v>
                </c:pt>
                <c:pt idx="50">
                  <c:v>-1.04</c:v>
                </c:pt>
                <c:pt idx="51">
                  <c:v>-4.8899999999999997</c:v>
                </c:pt>
                <c:pt idx="52">
                  <c:v>-1.89</c:v>
                </c:pt>
                <c:pt idx="53">
                  <c:v>-0.96</c:v>
                </c:pt>
                <c:pt idx="54">
                  <c:v>0.34</c:v>
                </c:pt>
                <c:pt idx="55">
                  <c:v>2.52</c:v>
                </c:pt>
                <c:pt idx="56">
                  <c:v>1.23</c:v>
                </c:pt>
                <c:pt idx="57">
                  <c:v>1.63</c:v>
                </c:pt>
                <c:pt idx="58">
                  <c:v>1.37</c:v>
                </c:pt>
                <c:pt idx="59">
                  <c:v>-2.14</c:v>
                </c:pt>
                <c:pt idx="60">
                  <c:v>0.17</c:v>
                </c:pt>
                <c:pt idx="61">
                  <c:v>-2.25</c:v>
                </c:pt>
                <c:pt idx="62">
                  <c:v>0.56000000000000005</c:v>
                </c:pt>
                <c:pt idx="63">
                  <c:v>2.0499999999999998</c:v>
                </c:pt>
                <c:pt idx="64">
                  <c:v>0.8</c:v>
                </c:pt>
                <c:pt idx="65">
                  <c:v>3.42</c:v>
                </c:pt>
                <c:pt idx="66">
                  <c:v>1.6</c:v>
                </c:pt>
                <c:pt idx="67">
                  <c:v>-0.63</c:v>
                </c:pt>
                <c:pt idx="68">
                  <c:v>0.5</c:v>
                </c:pt>
                <c:pt idx="69">
                  <c:v>-0.75</c:v>
                </c:pt>
                <c:pt idx="70">
                  <c:v>0.72</c:v>
                </c:pt>
                <c:pt idx="71">
                  <c:v>5.08</c:v>
                </c:pt>
                <c:pt idx="72">
                  <c:v>3.96</c:v>
                </c:pt>
                <c:pt idx="73">
                  <c:v>1.03</c:v>
                </c:pt>
                <c:pt idx="74">
                  <c:v>3.28</c:v>
                </c:pt>
                <c:pt idx="75">
                  <c:v>2.67</c:v>
                </c:pt>
                <c:pt idx="76">
                  <c:v>3.03</c:v>
                </c:pt>
                <c:pt idx="77">
                  <c:v>3.96</c:v>
                </c:pt>
                <c:pt idx="78">
                  <c:v>-3.78</c:v>
                </c:pt>
                <c:pt idx="79">
                  <c:v>-0.2</c:v>
                </c:pt>
                <c:pt idx="80">
                  <c:v>0.72</c:v>
                </c:pt>
                <c:pt idx="81">
                  <c:v>1.7</c:v>
                </c:pt>
              </c:numCache>
            </c:numRef>
          </c:xVal>
          <c:yVal>
            <c:numRef>
              <c:f>Summary!$DA$195:$DA$276</c:f>
              <c:numCache>
                <c:formatCode>General</c:formatCode>
                <c:ptCount val="82"/>
                <c:pt idx="24" formatCode="0.00">
                  <c:v>-14.556954952348223</c:v>
                </c:pt>
                <c:pt idx="25" formatCode="0.00">
                  <c:v>-13.90261197365836</c:v>
                </c:pt>
                <c:pt idx="26" formatCode="0.00">
                  <c:v>-13.564197389154952</c:v>
                </c:pt>
                <c:pt idx="27" formatCode="0.00">
                  <c:v>-13.894438198716575</c:v>
                </c:pt>
                <c:pt idx="28" formatCode="0.00">
                  <c:v>-14.142461932098016</c:v>
                </c:pt>
                <c:pt idx="29" formatCode="0.00">
                  <c:v>-14.357875349022526</c:v>
                </c:pt>
                <c:pt idx="30" formatCode="0.00">
                  <c:v>-14.467803631500001</c:v>
                </c:pt>
                <c:pt idx="31" formatCode="0.00">
                  <c:v>-14.054572645413137</c:v>
                </c:pt>
                <c:pt idx="32" formatCode="0.00">
                  <c:v>-13.847407299036201</c:v>
                </c:pt>
                <c:pt idx="33" formatCode="0.00">
                  <c:v>-14.994294522887103</c:v>
                </c:pt>
                <c:pt idx="34" formatCode="0.00">
                  <c:v>-14.98611949699869</c:v>
                </c:pt>
                <c:pt idx="35" formatCode="0.00">
                  <c:v>-14.009983295926359</c:v>
                </c:pt>
                <c:pt idx="36" formatCode="0.00">
                  <c:v>-14.64156114814614</c:v>
                </c:pt>
                <c:pt idx="37" formatCode="0.00">
                  <c:v>-14.466091576088113</c:v>
                </c:pt>
                <c:pt idx="38" formatCode="0.00">
                  <c:v>-14.614584659384892</c:v>
                </c:pt>
                <c:pt idx="39" formatCode="0.00">
                  <c:v>-14.220066825513094</c:v>
                </c:pt>
                <c:pt idx="40" formatCode="0.00">
                  <c:v>-14.401185112153609</c:v>
                </c:pt>
                <c:pt idx="41" formatCode="0.00">
                  <c:v>-14.227864744888784</c:v>
                </c:pt>
                <c:pt idx="42" formatCode="0.00">
                  <c:v>-14.356260082157819</c:v>
                </c:pt>
                <c:pt idx="43" formatCode="0.00">
                  <c:v>-14.328506613814557</c:v>
                </c:pt>
                <c:pt idx="44" formatCode="0.00">
                  <c:v>-14.771235093927794</c:v>
                </c:pt>
                <c:pt idx="45" formatCode="0.00">
                  <c:v>-14.37308266571085</c:v>
                </c:pt>
                <c:pt idx="46" formatCode="0.00">
                  <c:v>-14.739457001052926</c:v>
                </c:pt>
                <c:pt idx="47" formatCode="0.00">
                  <c:v>-14.273809678367376</c:v>
                </c:pt>
                <c:pt idx="48" formatCode="0.00">
                  <c:v>-14.213964188379908</c:v>
                </c:pt>
                <c:pt idx="49" formatCode="0.00">
                  <c:v>-14.07127746652778</c:v>
                </c:pt>
                <c:pt idx="50" formatCode="0.00">
                  <c:v>-14.653284828920167</c:v>
                </c:pt>
                <c:pt idx="51" formatCode="0.00">
                  <c:v>-14.452843930771191</c:v>
                </c:pt>
                <c:pt idx="52" formatCode="0.00">
                  <c:v>-14.607696760413631</c:v>
                </c:pt>
                <c:pt idx="53" formatCode="0.00">
                  <c:v>-14.630369733418474</c:v>
                </c:pt>
                <c:pt idx="54" formatCode="0.00">
                  <c:v>-14.21076525018637</c:v>
                </c:pt>
                <c:pt idx="55" formatCode="0.00">
                  <c:v>-14.245515800877415</c:v>
                </c:pt>
                <c:pt idx="56" formatCode="0.00">
                  <c:v>-14.028115424039326</c:v>
                </c:pt>
                <c:pt idx="57" formatCode="0.00">
                  <c:v>-14.258693982945195</c:v>
                </c:pt>
                <c:pt idx="58" formatCode="0.00">
                  <c:v>-14.443119079430973</c:v>
                </c:pt>
                <c:pt idx="59" formatCode="0.00">
                  <c:v>-14.358158107966984</c:v>
                </c:pt>
                <c:pt idx="60" formatCode="0.00">
                  <c:v>-14.736800904288925</c:v>
                </c:pt>
                <c:pt idx="61" formatCode="0.00">
                  <c:v>-14.618700128705843</c:v>
                </c:pt>
                <c:pt idx="62" formatCode="0.00">
                  <c:v>-14.297624134794296</c:v>
                </c:pt>
                <c:pt idx="63" formatCode="0.00">
                  <c:v>-14.354508853466923</c:v>
                </c:pt>
                <c:pt idx="64" formatCode="0.00">
                  <c:v>-14.36452980926766</c:v>
                </c:pt>
                <c:pt idx="65" formatCode="0.00">
                  <c:v>-14.102468566449739</c:v>
                </c:pt>
                <c:pt idx="66" formatCode="0.00">
                  <c:v>-14.01954084365414</c:v>
                </c:pt>
                <c:pt idx="67" formatCode="0.00">
                  <c:v>-14.027947266602174</c:v>
                </c:pt>
                <c:pt idx="68" formatCode="0.00">
                  <c:v>-14.027064619907907</c:v>
                </c:pt>
                <c:pt idx="69" formatCode="0.00">
                  <c:v>-14.137540982473164</c:v>
                </c:pt>
                <c:pt idx="70" formatCode="0.00">
                  <c:v>-13.473718644021996</c:v>
                </c:pt>
                <c:pt idx="71" formatCode="0.00">
                  <c:v>-13.868760173248225</c:v>
                </c:pt>
                <c:pt idx="72" formatCode="0.00">
                  <c:v>-13.527718464551571</c:v>
                </c:pt>
                <c:pt idx="73" formatCode="0.00">
                  <c:v>-13.724637110751871</c:v>
                </c:pt>
                <c:pt idx="74" formatCode="0.00">
                  <c:v>-13.821822988762301</c:v>
                </c:pt>
                <c:pt idx="75" formatCode="0.00">
                  <c:v>-14.164791563420049</c:v>
                </c:pt>
                <c:pt idx="76" formatCode="0.00">
                  <c:v>-13.933516112474759</c:v>
                </c:pt>
                <c:pt idx="77" formatCode="0.00">
                  <c:v>-13.968987341607425</c:v>
                </c:pt>
                <c:pt idx="78" formatCode="0.00">
                  <c:v>-14.122145910718881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469-4DDC-90D5-F6289E070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893280"/>
        <c:axId val="880892104"/>
      </c:scatterChart>
      <c:valAx>
        <c:axId val="88089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92104"/>
        <c:crosses val="autoZero"/>
        <c:crossBetween val="midCat"/>
      </c:valAx>
      <c:valAx>
        <c:axId val="880892104"/>
        <c:scaling>
          <c:orientation val="minMax"/>
          <c:max val="-8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932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d18O(water reco) GJ2 and NAO (orange)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Summary!$A$193:$A$276</c:f>
              <c:numCache>
                <c:formatCode>General</c:formatCode>
                <c:ptCount val="84"/>
                <c:pt idx="0">
                  <c:v>1916</c:v>
                </c:pt>
                <c:pt idx="1">
                  <c:v>1917</c:v>
                </c:pt>
                <c:pt idx="2">
                  <c:v>1918</c:v>
                </c:pt>
                <c:pt idx="3">
                  <c:v>1919</c:v>
                </c:pt>
                <c:pt idx="4">
                  <c:v>1920</c:v>
                </c:pt>
                <c:pt idx="5">
                  <c:v>1921</c:v>
                </c:pt>
                <c:pt idx="6">
                  <c:v>1922</c:v>
                </c:pt>
                <c:pt idx="7">
                  <c:v>1923</c:v>
                </c:pt>
                <c:pt idx="8">
                  <c:v>1924</c:v>
                </c:pt>
                <c:pt idx="9">
                  <c:v>1925</c:v>
                </c:pt>
                <c:pt idx="10">
                  <c:v>1926</c:v>
                </c:pt>
                <c:pt idx="11">
                  <c:v>1927</c:v>
                </c:pt>
                <c:pt idx="12">
                  <c:v>1928</c:v>
                </c:pt>
                <c:pt idx="13">
                  <c:v>1929</c:v>
                </c:pt>
                <c:pt idx="14">
                  <c:v>1930</c:v>
                </c:pt>
                <c:pt idx="15">
                  <c:v>1931</c:v>
                </c:pt>
                <c:pt idx="16">
                  <c:v>1932</c:v>
                </c:pt>
                <c:pt idx="17">
                  <c:v>1933</c:v>
                </c:pt>
                <c:pt idx="18">
                  <c:v>1934</c:v>
                </c:pt>
                <c:pt idx="19">
                  <c:v>1935</c:v>
                </c:pt>
                <c:pt idx="20">
                  <c:v>1936</c:v>
                </c:pt>
                <c:pt idx="21">
                  <c:v>1937</c:v>
                </c:pt>
                <c:pt idx="22">
                  <c:v>1938</c:v>
                </c:pt>
                <c:pt idx="23">
                  <c:v>1939</c:v>
                </c:pt>
                <c:pt idx="24">
                  <c:v>1940</c:v>
                </c:pt>
                <c:pt idx="25">
                  <c:v>1941</c:v>
                </c:pt>
                <c:pt idx="26">
                  <c:v>1942</c:v>
                </c:pt>
                <c:pt idx="27">
                  <c:v>1943</c:v>
                </c:pt>
                <c:pt idx="28">
                  <c:v>1944</c:v>
                </c:pt>
                <c:pt idx="29">
                  <c:v>1945</c:v>
                </c:pt>
                <c:pt idx="30">
                  <c:v>1946</c:v>
                </c:pt>
                <c:pt idx="31">
                  <c:v>1947</c:v>
                </c:pt>
                <c:pt idx="32">
                  <c:v>1948</c:v>
                </c:pt>
                <c:pt idx="33">
                  <c:v>1949</c:v>
                </c:pt>
                <c:pt idx="34">
                  <c:v>1950</c:v>
                </c:pt>
                <c:pt idx="35">
                  <c:v>1951</c:v>
                </c:pt>
                <c:pt idx="36">
                  <c:v>1952</c:v>
                </c:pt>
                <c:pt idx="37">
                  <c:v>1953</c:v>
                </c:pt>
                <c:pt idx="38">
                  <c:v>1954</c:v>
                </c:pt>
                <c:pt idx="39">
                  <c:v>1955</c:v>
                </c:pt>
                <c:pt idx="40">
                  <c:v>1956</c:v>
                </c:pt>
                <c:pt idx="41">
                  <c:v>1957</c:v>
                </c:pt>
                <c:pt idx="42">
                  <c:v>1958</c:v>
                </c:pt>
                <c:pt idx="43">
                  <c:v>1959</c:v>
                </c:pt>
                <c:pt idx="44">
                  <c:v>1960</c:v>
                </c:pt>
                <c:pt idx="45">
                  <c:v>1961</c:v>
                </c:pt>
                <c:pt idx="46">
                  <c:v>1962</c:v>
                </c:pt>
                <c:pt idx="47">
                  <c:v>1963</c:v>
                </c:pt>
                <c:pt idx="48">
                  <c:v>1964</c:v>
                </c:pt>
                <c:pt idx="49">
                  <c:v>1965</c:v>
                </c:pt>
                <c:pt idx="50">
                  <c:v>1966</c:v>
                </c:pt>
                <c:pt idx="51">
                  <c:v>1967</c:v>
                </c:pt>
                <c:pt idx="52">
                  <c:v>1968</c:v>
                </c:pt>
                <c:pt idx="53">
                  <c:v>1969</c:v>
                </c:pt>
                <c:pt idx="54">
                  <c:v>1970</c:v>
                </c:pt>
                <c:pt idx="55">
                  <c:v>1971</c:v>
                </c:pt>
                <c:pt idx="56">
                  <c:v>1972</c:v>
                </c:pt>
                <c:pt idx="57">
                  <c:v>1973</c:v>
                </c:pt>
                <c:pt idx="58">
                  <c:v>1974</c:v>
                </c:pt>
                <c:pt idx="59">
                  <c:v>1975</c:v>
                </c:pt>
                <c:pt idx="60">
                  <c:v>1976</c:v>
                </c:pt>
                <c:pt idx="61">
                  <c:v>1977</c:v>
                </c:pt>
                <c:pt idx="62">
                  <c:v>1978</c:v>
                </c:pt>
                <c:pt idx="63">
                  <c:v>1979</c:v>
                </c:pt>
                <c:pt idx="64">
                  <c:v>1980</c:v>
                </c:pt>
                <c:pt idx="65">
                  <c:v>1981</c:v>
                </c:pt>
                <c:pt idx="66">
                  <c:v>1982</c:v>
                </c:pt>
                <c:pt idx="67">
                  <c:v>1983</c:v>
                </c:pt>
                <c:pt idx="68">
                  <c:v>1984</c:v>
                </c:pt>
                <c:pt idx="69">
                  <c:v>1985</c:v>
                </c:pt>
                <c:pt idx="70">
                  <c:v>1986</c:v>
                </c:pt>
                <c:pt idx="71">
                  <c:v>1987</c:v>
                </c:pt>
                <c:pt idx="72">
                  <c:v>1988</c:v>
                </c:pt>
                <c:pt idx="73">
                  <c:v>1989</c:v>
                </c:pt>
                <c:pt idx="74">
                  <c:v>1990</c:v>
                </c:pt>
                <c:pt idx="75">
                  <c:v>1991</c:v>
                </c:pt>
                <c:pt idx="76">
                  <c:v>1992</c:v>
                </c:pt>
                <c:pt idx="77">
                  <c:v>1993</c:v>
                </c:pt>
                <c:pt idx="78">
                  <c:v>1994</c:v>
                </c:pt>
                <c:pt idx="79">
                  <c:v>1995</c:v>
                </c:pt>
                <c:pt idx="80">
                  <c:v>1996</c:v>
                </c:pt>
                <c:pt idx="81">
                  <c:v>1997</c:v>
                </c:pt>
                <c:pt idx="82">
                  <c:v>1998</c:v>
                </c:pt>
                <c:pt idx="83">
                  <c:v>1999</c:v>
                </c:pt>
              </c:numCache>
            </c:numRef>
          </c:xVal>
          <c:yVal>
            <c:numRef>
              <c:f>Summary!$DM$193:$DM$276</c:f>
              <c:numCache>
                <c:formatCode>0.00</c:formatCode>
                <c:ptCount val="84"/>
                <c:pt idx="0">
                  <c:v>-14.327510629017988</c:v>
                </c:pt>
                <c:pt idx="1">
                  <c:v>-14.663274192742453</c:v>
                </c:pt>
                <c:pt idx="2">
                  <c:v>-13.872876403353704</c:v>
                </c:pt>
                <c:pt idx="3">
                  <c:v>-13.401875240695651</c:v>
                </c:pt>
                <c:pt idx="4">
                  <c:v>-13.28319814580499</c:v>
                </c:pt>
                <c:pt idx="5">
                  <c:v>-12.814048876694917</c:v>
                </c:pt>
                <c:pt idx="6">
                  <c:v>-13.561927634687825</c:v>
                </c:pt>
                <c:pt idx="7">
                  <c:v>-14.131957540475723</c:v>
                </c:pt>
                <c:pt idx="8">
                  <c:v>-14.124638705488895</c:v>
                </c:pt>
                <c:pt idx="9">
                  <c:v>-13.406444971750618</c:v>
                </c:pt>
                <c:pt idx="10">
                  <c:v>-14.067226161506479</c:v>
                </c:pt>
                <c:pt idx="11">
                  <c:v>-14.007826198273667</c:v>
                </c:pt>
                <c:pt idx="12">
                  <c:v>-14.437901640161746</c:v>
                </c:pt>
                <c:pt idx="13">
                  <c:v>-14.752932799749217</c:v>
                </c:pt>
                <c:pt idx="14">
                  <c:v>-13.95108634980207</c:v>
                </c:pt>
                <c:pt idx="15">
                  <c:v>-14.408626596828023</c:v>
                </c:pt>
                <c:pt idx="16">
                  <c:v>-14.687416037391438</c:v>
                </c:pt>
                <c:pt idx="17">
                  <c:v>-13.879530390974942</c:v>
                </c:pt>
                <c:pt idx="18">
                  <c:v>-13.813791175370106</c:v>
                </c:pt>
                <c:pt idx="19">
                  <c:v>-14.53962855349989</c:v>
                </c:pt>
                <c:pt idx="20">
                  <c:v>-14.515617260515798</c:v>
                </c:pt>
                <c:pt idx="21">
                  <c:v>-13.448754285248299</c:v>
                </c:pt>
                <c:pt idx="22">
                  <c:v>-13.441772022165363</c:v>
                </c:pt>
                <c:pt idx="23">
                  <c:v>-13.854106060158911</c:v>
                </c:pt>
                <c:pt idx="24">
                  <c:v>-14.643462566962684</c:v>
                </c:pt>
                <c:pt idx="25">
                  <c:v>-14.23076180886939</c:v>
                </c:pt>
                <c:pt idx="26">
                  <c:v>-13.896255945793715</c:v>
                </c:pt>
                <c:pt idx="27">
                  <c:v>-14.105964990478611</c:v>
                </c:pt>
                <c:pt idx="28">
                  <c:v>-13.864379385446801</c:v>
                </c:pt>
                <c:pt idx="29">
                  <c:v>-14.069574769737015</c:v>
                </c:pt>
                <c:pt idx="30">
                  <c:v>-13.657885696002317</c:v>
                </c:pt>
                <c:pt idx="31">
                  <c:v>-13.650453092922028</c:v>
                </c:pt>
                <c:pt idx="32">
                  <c:v>-13.530630230772395</c:v>
                </c:pt>
                <c:pt idx="33">
                  <c:v>-13.804615638604334</c:v>
                </c:pt>
                <c:pt idx="34">
                  <c:v>-13.647060093747497</c:v>
                </c:pt>
                <c:pt idx="35">
                  <c:v>-14.190123046184249</c:v>
                </c:pt>
                <c:pt idx="36">
                  <c:v>-14.256556342264778</c:v>
                </c:pt>
                <c:pt idx="37">
                  <c:v>-14.049852313930684</c:v>
                </c:pt>
                <c:pt idx="38">
                  <c:v>-14.164088076936061</c:v>
                </c:pt>
                <c:pt idx="39">
                  <c:v>-14.278580961353915</c:v>
                </c:pt>
                <c:pt idx="40">
                  <c:v>-14.445690646917267</c:v>
                </c:pt>
                <c:pt idx="41">
                  <c:v>-14.361613423941185</c:v>
                </c:pt>
                <c:pt idx="42">
                  <c:v>-14.24648845324816</c:v>
                </c:pt>
                <c:pt idx="43">
                  <c:v>-14.100498345002144</c:v>
                </c:pt>
                <c:pt idx="44">
                  <c:v>-13.910419505701764</c:v>
                </c:pt>
                <c:pt idx="45">
                  <c:v>-13.662302823232036</c:v>
                </c:pt>
                <c:pt idx="46">
                  <c:v>-14.444628764644103</c:v>
                </c:pt>
                <c:pt idx="47">
                  <c:v>-14.669352681536315</c:v>
                </c:pt>
                <c:pt idx="48">
                  <c:v>-14.609985254900906</c:v>
                </c:pt>
                <c:pt idx="49">
                  <c:v>-14.512362351043812</c:v>
                </c:pt>
                <c:pt idx="50">
                  <c:v>-14.003275545263152</c:v>
                </c:pt>
                <c:pt idx="51">
                  <c:v>-13.780600135266292</c:v>
                </c:pt>
                <c:pt idx="52">
                  <c:v>-14.102081687511141</c:v>
                </c:pt>
                <c:pt idx="53">
                  <c:v>-14.384659184012641</c:v>
                </c:pt>
                <c:pt idx="54">
                  <c:v>-13.931957194157251</c:v>
                </c:pt>
                <c:pt idx="55">
                  <c:v>-14.065457801633093</c:v>
                </c:pt>
                <c:pt idx="56">
                  <c:v>-13.702731084340131</c:v>
                </c:pt>
                <c:pt idx="57">
                  <c:v>-13.906577966540933</c:v>
                </c:pt>
                <c:pt idx="58">
                  <c:v>-13.884315645449933</c:v>
                </c:pt>
                <c:pt idx="59">
                  <c:v>-13.665814466269575</c:v>
                </c:pt>
                <c:pt idx="60">
                  <c:v>-13.853644126515892</c:v>
                </c:pt>
                <c:pt idx="61">
                  <c:v>-14.310711734510056</c:v>
                </c:pt>
                <c:pt idx="62">
                  <c:v>-14.448614296345964</c:v>
                </c:pt>
                <c:pt idx="63">
                  <c:v>-13.956866782553462</c:v>
                </c:pt>
                <c:pt idx="64">
                  <c:v>-13.70933175813831</c:v>
                </c:pt>
                <c:pt idx="65">
                  <c:v>-13.869571084865358</c:v>
                </c:pt>
                <c:pt idx="66">
                  <c:v>-13.638462609366746</c:v>
                </c:pt>
                <c:pt idx="67">
                  <c:v>-13.317700934502943</c:v>
                </c:pt>
                <c:pt idx="68">
                  <c:v>-13.625639120095581</c:v>
                </c:pt>
                <c:pt idx="69">
                  <c:v>-13.645234155154133</c:v>
                </c:pt>
                <c:pt idx="70">
                  <c:v>-13.634719130446019</c:v>
                </c:pt>
                <c:pt idx="71">
                  <c:v>-13.876568783775616</c:v>
                </c:pt>
                <c:pt idx="72">
                  <c:v>-13.286549647838742</c:v>
                </c:pt>
                <c:pt idx="73">
                  <c:v>-13.796178513955175</c:v>
                </c:pt>
                <c:pt idx="74">
                  <c:v>-13.642941389746269</c:v>
                </c:pt>
                <c:pt idx="75">
                  <c:v>-13.598312521886925</c:v>
                </c:pt>
                <c:pt idx="76">
                  <c:v>-13.718509952446897</c:v>
                </c:pt>
                <c:pt idx="77">
                  <c:v>-14.340125844975599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0F-41F4-AC5F-706CFF674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887400"/>
        <c:axId val="880885832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Summary!$A$193:$A$276</c:f>
              <c:numCache>
                <c:formatCode>General</c:formatCode>
                <c:ptCount val="84"/>
                <c:pt idx="0">
                  <c:v>1916</c:v>
                </c:pt>
                <c:pt idx="1">
                  <c:v>1917</c:v>
                </c:pt>
                <c:pt idx="2">
                  <c:v>1918</c:v>
                </c:pt>
                <c:pt idx="3">
                  <c:v>1919</c:v>
                </c:pt>
                <c:pt idx="4">
                  <c:v>1920</c:v>
                </c:pt>
                <c:pt idx="5">
                  <c:v>1921</c:v>
                </c:pt>
                <c:pt idx="6">
                  <c:v>1922</c:v>
                </c:pt>
                <c:pt idx="7">
                  <c:v>1923</c:v>
                </c:pt>
                <c:pt idx="8">
                  <c:v>1924</c:v>
                </c:pt>
                <c:pt idx="9">
                  <c:v>1925</c:v>
                </c:pt>
                <c:pt idx="10">
                  <c:v>1926</c:v>
                </c:pt>
                <c:pt idx="11">
                  <c:v>1927</c:v>
                </c:pt>
                <c:pt idx="12">
                  <c:v>1928</c:v>
                </c:pt>
                <c:pt idx="13">
                  <c:v>1929</c:v>
                </c:pt>
                <c:pt idx="14">
                  <c:v>1930</c:v>
                </c:pt>
                <c:pt idx="15">
                  <c:v>1931</c:v>
                </c:pt>
                <c:pt idx="16">
                  <c:v>1932</c:v>
                </c:pt>
                <c:pt idx="17">
                  <c:v>1933</c:v>
                </c:pt>
                <c:pt idx="18">
                  <c:v>1934</c:v>
                </c:pt>
                <c:pt idx="19">
                  <c:v>1935</c:v>
                </c:pt>
                <c:pt idx="20">
                  <c:v>1936</c:v>
                </c:pt>
                <c:pt idx="21">
                  <c:v>1937</c:v>
                </c:pt>
                <c:pt idx="22">
                  <c:v>1938</c:v>
                </c:pt>
                <c:pt idx="23">
                  <c:v>1939</c:v>
                </c:pt>
                <c:pt idx="24">
                  <c:v>1940</c:v>
                </c:pt>
                <c:pt idx="25">
                  <c:v>1941</c:v>
                </c:pt>
                <c:pt idx="26">
                  <c:v>1942</c:v>
                </c:pt>
                <c:pt idx="27">
                  <c:v>1943</c:v>
                </c:pt>
                <c:pt idx="28">
                  <c:v>1944</c:v>
                </c:pt>
                <c:pt idx="29">
                  <c:v>1945</c:v>
                </c:pt>
                <c:pt idx="30">
                  <c:v>1946</c:v>
                </c:pt>
                <c:pt idx="31">
                  <c:v>1947</c:v>
                </c:pt>
                <c:pt idx="32">
                  <c:v>1948</c:v>
                </c:pt>
                <c:pt idx="33">
                  <c:v>1949</c:v>
                </c:pt>
                <c:pt idx="34">
                  <c:v>1950</c:v>
                </c:pt>
                <c:pt idx="35">
                  <c:v>1951</c:v>
                </c:pt>
                <c:pt idx="36">
                  <c:v>1952</c:v>
                </c:pt>
                <c:pt idx="37">
                  <c:v>1953</c:v>
                </c:pt>
                <c:pt idx="38">
                  <c:v>1954</c:v>
                </c:pt>
                <c:pt idx="39">
                  <c:v>1955</c:v>
                </c:pt>
                <c:pt idx="40">
                  <c:v>1956</c:v>
                </c:pt>
                <c:pt idx="41">
                  <c:v>1957</c:v>
                </c:pt>
                <c:pt idx="42">
                  <c:v>1958</c:v>
                </c:pt>
                <c:pt idx="43">
                  <c:v>1959</c:v>
                </c:pt>
                <c:pt idx="44">
                  <c:v>1960</c:v>
                </c:pt>
                <c:pt idx="45">
                  <c:v>1961</c:v>
                </c:pt>
                <c:pt idx="46">
                  <c:v>1962</c:v>
                </c:pt>
                <c:pt idx="47">
                  <c:v>1963</c:v>
                </c:pt>
                <c:pt idx="48">
                  <c:v>1964</c:v>
                </c:pt>
                <c:pt idx="49">
                  <c:v>1965</c:v>
                </c:pt>
                <c:pt idx="50">
                  <c:v>1966</c:v>
                </c:pt>
                <c:pt idx="51">
                  <c:v>1967</c:v>
                </c:pt>
                <c:pt idx="52">
                  <c:v>1968</c:v>
                </c:pt>
                <c:pt idx="53">
                  <c:v>1969</c:v>
                </c:pt>
                <c:pt idx="54">
                  <c:v>1970</c:v>
                </c:pt>
                <c:pt idx="55">
                  <c:v>1971</c:v>
                </c:pt>
                <c:pt idx="56">
                  <c:v>1972</c:v>
                </c:pt>
                <c:pt idx="57">
                  <c:v>1973</c:v>
                </c:pt>
                <c:pt idx="58">
                  <c:v>1974</c:v>
                </c:pt>
                <c:pt idx="59">
                  <c:v>1975</c:v>
                </c:pt>
                <c:pt idx="60">
                  <c:v>1976</c:v>
                </c:pt>
                <c:pt idx="61">
                  <c:v>1977</c:v>
                </c:pt>
                <c:pt idx="62">
                  <c:v>1978</c:v>
                </c:pt>
                <c:pt idx="63">
                  <c:v>1979</c:v>
                </c:pt>
                <c:pt idx="64">
                  <c:v>1980</c:v>
                </c:pt>
                <c:pt idx="65">
                  <c:v>1981</c:v>
                </c:pt>
                <c:pt idx="66">
                  <c:v>1982</c:v>
                </c:pt>
                <c:pt idx="67">
                  <c:v>1983</c:v>
                </c:pt>
                <c:pt idx="68">
                  <c:v>1984</c:v>
                </c:pt>
                <c:pt idx="69">
                  <c:v>1985</c:v>
                </c:pt>
                <c:pt idx="70">
                  <c:v>1986</c:v>
                </c:pt>
                <c:pt idx="71">
                  <c:v>1987</c:v>
                </c:pt>
                <c:pt idx="72">
                  <c:v>1988</c:v>
                </c:pt>
                <c:pt idx="73">
                  <c:v>1989</c:v>
                </c:pt>
                <c:pt idx="74">
                  <c:v>1990</c:v>
                </c:pt>
                <c:pt idx="75">
                  <c:v>1991</c:v>
                </c:pt>
                <c:pt idx="76">
                  <c:v>1992</c:v>
                </c:pt>
                <c:pt idx="77">
                  <c:v>1993</c:v>
                </c:pt>
                <c:pt idx="78">
                  <c:v>1994</c:v>
                </c:pt>
                <c:pt idx="79">
                  <c:v>1995</c:v>
                </c:pt>
                <c:pt idx="80">
                  <c:v>1996</c:v>
                </c:pt>
                <c:pt idx="81">
                  <c:v>1997</c:v>
                </c:pt>
                <c:pt idx="82">
                  <c:v>1998</c:v>
                </c:pt>
                <c:pt idx="83">
                  <c:v>1999</c:v>
                </c:pt>
              </c:numCache>
            </c:numRef>
          </c:xVal>
          <c:yVal>
            <c:numRef>
              <c:f>Summary!$AC$193:$AC$276</c:f>
              <c:numCache>
                <c:formatCode>General</c:formatCode>
                <c:ptCount val="84"/>
                <c:pt idx="0">
                  <c:v>-0.69</c:v>
                </c:pt>
                <c:pt idx="1">
                  <c:v>-3.8</c:v>
                </c:pt>
                <c:pt idx="2">
                  <c:v>-0.8</c:v>
                </c:pt>
                <c:pt idx="3">
                  <c:v>-0.8</c:v>
                </c:pt>
                <c:pt idx="4">
                  <c:v>3.18</c:v>
                </c:pt>
                <c:pt idx="5">
                  <c:v>1.63</c:v>
                </c:pt>
                <c:pt idx="6">
                  <c:v>1.85</c:v>
                </c:pt>
                <c:pt idx="7">
                  <c:v>1.73</c:v>
                </c:pt>
                <c:pt idx="8">
                  <c:v>-1.1299999999999999</c:v>
                </c:pt>
                <c:pt idx="9">
                  <c:v>2.39</c:v>
                </c:pt>
                <c:pt idx="10">
                  <c:v>0.11</c:v>
                </c:pt>
                <c:pt idx="11">
                  <c:v>1.72</c:v>
                </c:pt>
                <c:pt idx="12">
                  <c:v>0.63</c:v>
                </c:pt>
                <c:pt idx="13">
                  <c:v>-1.03</c:v>
                </c:pt>
                <c:pt idx="14">
                  <c:v>0.91</c:v>
                </c:pt>
                <c:pt idx="15">
                  <c:v>-0.16</c:v>
                </c:pt>
                <c:pt idx="16">
                  <c:v>-0.5</c:v>
                </c:pt>
                <c:pt idx="17">
                  <c:v>0.25</c:v>
                </c:pt>
                <c:pt idx="18">
                  <c:v>0.86</c:v>
                </c:pt>
                <c:pt idx="19">
                  <c:v>0.97</c:v>
                </c:pt>
                <c:pt idx="20">
                  <c:v>-3.89</c:v>
                </c:pt>
                <c:pt idx="21">
                  <c:v>0.72</c:v>
                </c:pt>
                <c:pt idx="22">
                  <c:v>1.79</c:v>
                </c:pt>
                <c:pt idx="23">
                  <c:v>0.37</c:v>
                </c:pt>
                <c:pt idx="24">
                  <c:v>-2.86</c:v>
                </c:pt>
                <c:pt idx="25">
                  <c:v>-2.31</c:v>
                </c:pt>
                <c:pt idx="26">
                  <c:v>-0.55000000000000004</c:v>
                </c:pt>
                <c:pt idx="27">
                  <c:v>1.48</c:v>
                </c:pt>
                <c:pt idx="28">
                  <c:v>0.61</c:v>
                </c:pt>
                <c:pt idx="29">
                  <c:v>1.64</c:v>
                </c:pt>
                <c:pt idx="30">
                  <c:v>0.27</c:v>
                </c:pt>
                <c:pt idx="31">
                  <c:v>-2.71</c:v>
                </c:pt>
                <c:pt idx="32">
                  <c:v>1.34</c:v>
                </c:pt>
                <c:pt idx="33">
                  <c:v>1.87</c:v>
                </c:pt>
                <c:pt idx="34">
                  <c:v>1.4</c:v>
                </c:pt>
                <c:pt idx="35">
                  <c:v>-1.26</c:v>
                </c:pt>
                <c:pt idx="36">
                  <c:v>0.83</c:v>
                </c:pt>
                <c:pt idx="37">
                  <c:v>0.18</c:v>
                </c:pt>
                <c:pt idx="38">
                  <c:v>0.13</c:v>
                </c:pt>
                <c:pt idx="39">
                  <c:v>-2.54</c:v>
                </c:pt>
                <c:pt idx="40">
                  <c:v>-1.73</c:v>
                </c:pt>
                <c:pt idx="41">
                  <c:v>1.52</c:v>
                </c:pt>
                <c:pt idx="42">
                  <c:v>-1.02</c:v>
                </c:pt>
                <c:pt idx="43">
                  <c:v>-0.37</c:v>
                </c:pt>
                <c:pt idx="44">
                  <c:v>-1.54</c:v>
                </c:pt>
                <c:pt idx="45">
                  <c:v>1.8</c:v>
                </c:pt>
                <c:pt idx="46">
                  <c:v>-2.38</c:v>
                </c:pt>
                <c:pt idx="47">
                  <c:v>-3.6</c:v>
                </c:pt>
                <c:pt idx="48">
                  <c:v>-2.86</c:v>
                </c:pt>
                <c:pt idx="49">
                  <c:v>-2.88</c:v>
                </c:pt>
                <c:pt idx="50">
                  <c:v>-1.69</c:v>
                </c:pt>
                <c:pt idx="51">
                  <c:v>1.28</c:v>
                </c:pt>
                <c:pt idx="52">
                  <c:v>-1.04</c:v>
                </c:pt>
                <c:pt idx="53">
                  <c:v>-4.8899999999999997</c:v>
                </c:pt>
                <c:pt idx="54">
                  <c:v>-1.89</c:v>
                </c:pt>
                <c:pt idx="55">
                  <c:v>-0.96</c:v>
                </c:pt>
                <c:pt idx="56">
                  <c:v>0.34</c:v>
                </c:pt>
                <c:pt idx="57">
                  <c:v>2.52</c:v>
                </c:pt>
                <c:pt idx="58">
                  <c:v>1.23</c:v>
                </c:pt>
                <c:pt idx="59">
                  <c:v>1.63</c:v>
                </c:pt>
                <c:pt idx="60">
                  <c:v>1.37</c:v>
                </c:pt>
                <c:pt idx="61">
                  <c:v>-2.14</c:v>
                </c:pt>
                <c:pt idx="62">
                  <c:v>0.17</c:v>
                </c:pt>
                <c:pt idx="63">
                  <c:v>-2.25</c:v>
                </c:pt>
                <c:pt idx="64">
                  <c:v>0.56000000000000005</c:v>
                </c:pt>
                <c:pt idx="65">
                  <c:v>2.0499999999999998</c:v>
                </c:pt>
                <c:pt idx="66">
                  <c:v>0.8</c:v>
                </c:pt>
                <c:pt idx="67">
                  <c:v>3.42</c:v>
                </c:pt>
                <c:pt idx="68">
                  <c:v>1.6</c:v>
                </c:pt>
                <c:pt idx="69">
                  <c:v>-0.63</c:v>
                </c:pt>
                <c:pt idx="70">
                  <c:v>0.5</c:v>
                </c:pt>
                <c:pt idx="71">
                  <c:v>-0.75</c:v>
                </c:pt>
                <c:pt idx="72">
                  <c:v>0.72</c:v>
                </c:pt>
                <c:pt idx="73">
                  <c:v>5.08</c:v>
                </c:pt>
                <c:pt idx="74">
                  <c:v>3.96</c:v>
                </c:pt>
                <c:pt idx="75">
                  <c:v>1.03</c:v>
                </c:pt>
                <c:pt idx="76">
                  <c:v>3.28</c:v>
                </c:pt>
                <c:pt idx="77">
                  <c:v>2.67</c:v>
                </c:pt>
                <c:pt idx="78">
                  <c:v>3.03</c:v>
                </c:pt>
                <c:pt idx="79">
                  <c:v>3.96</c:v>
                </c:pt>
                <c:pt idx="80">
                  <c:v>-3.78</c:v>
                </c:pt>
                <c:pt idx="81">
                  <c:v>-0.2</c:v>
                </c:pt>
                <c:pt idx="82">
                  <c:v>0.72</c:v>
                </c:pt>
                <c:pt idx="83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0F-41F4-AC5F-706CFF674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888968"/>
        <c:axId val="880896416"/>
      </c:scatterChart>
      <c:valAx>
        <c:axId val="880887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85832"/>
        <c:crossesAt val="-13"/>
        <c:crossBetween val="midCat"/>
      </c:valAx>
      <c:valAx>
        <c:axId val="880885832"/>
        <c:scaling>
          <c:orientation val="minMax"/>
          <c:max val="-12"/>
          <c:min val="-15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87400"/>
        <c:crosses val="autoZero"/>
        <c:crossBetween val="midCat"/>
        <c:majorUnit val="1"/>
      </c:valAx>
      <c:valAx>
        <c:axId val="88089641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88968"/>
        <c:crosses val="max"/>
        <c:crossBetween val="midCat"/>
      </c:valAx>
      <c:valAx>
        <c:axId val="8808889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80896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GJ2 vs wNAO (D[t-1]-M[t])</a:t>
            </a:r>
            <a:endParaRPr lang="de-DE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3966972878390199E-2"/>
                  <c:y val="0.371386337124526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Summary!$AC$193:$AC$276</c:f>
              <c:numCache>
                <c:formatCode>General</c:formatCode>
                <c:ptCount val="84"/>
                <c:pt idx="0">
                  <c:v>-0.69</c:v>
                </c:pt>
                <c:pt idx="1">
                  <c:v>-3.8</c:v>
                </c:pt>
                <c:pt idx="2">
                  <c:v>-0.8</c:v>
                </c:pt>
                <c:pt idx="3">
                  <c:v>-0.8</c:v>
                </c:pt>
                <c:pt idx="4">
                  <c:v>3.18</c:v>
                </c:pt>
                <c:pt idx="5">
                  <c:v>1.63</c:v>
                </c:pt>
                <c:pt idx="6">
                  <c:v>1.85</c:v>
                </c:pt>
                <c:pt idx="7">
                  <c:v>1.73</c:v>
                </c:pt>
                <c:pt idx="8">
                  <c:v>-1.1299999999999999</c:v>
                </c:pt>
                <c:pt idx="9">
                  <c:v>2.39</c:v>
                </c:pt>
                <c:pt idx="10">
                  <c:v>0.11</c:v>
                </c:pt>
                <c:pt idx="11">
                  <c:v>1.72</c:v>
                </c:pt>
                <c:pt idx="12">
                  <c:v>0.63</c:v>
                </c:pt>
                <c:pt idx="13">
                  <c:v>-1.03</c:v>
                </c:pt>
                <c:pt idx="14">
                  <c:v>0.91</c:v>
                </c:pt>
                <c:pt idx="15">
                  <c:v>-0.16</c:v>
                </c:pt>
                <c:pt idx="16">
                  <c:v>-0.5</c:v>
                </c:pt>
                <c:pt idx="17">
                  <c:v>0.25</c:v>
                </c:pt>
                <c:pt idx="18">
                  <c:v>0.86</c:v>
                </c:pt>
                <c:pt idx="19">
                  <c:v>0.97</c:v>
                </c:pt>
                <c:pt idx="20">
                  <c:v>-3.89</c:v>
                </c:pt>
                <c:pt idx="21">
                  <c:v>0.72</c:v>
                </c:pt>
                <c:pt idx="22">
                  <c:v>1.79</c:v>
                </c:pt>
                <c:pt idx="23">
                  <c:v>0.37</c:v>
                </c:pt>
                <c:pt idx="24">
                  <c:v>-2.86</c:v>
                </c:pt>
                <c:pt idx="25">
                  <c:v>-2.31</c:v>
                </c:pt>
                <c:pt idx="26">
                  <c:v>-0.55000000000000004</c:v>
                </c:pt>
                <c:pt idx="27">
                  <c:v>1.48</c:v>
                </c:pt>
                <c:pt idx="28">
                  <c:v>0.61</c:v>
                </c:pt>
                <c:pt idx="29">
                  <c:v>1.64</c:v>
                </c:pt>
                <c:pt idx="30">
                  <c:v>0.27</c:v>
                </c:pt>
                <c:pt idx="31">
                  <c:v>-2.71</c:v>
                </c:pt>
                <c:pt idx="32">
                  <c:v>1.34</c:v>
                </c:pt>
                <c:pt idx="33">
                  <c:v>1.87</c:v>
                </c:pt>
                <c:pt idx="34">
                  <c:v>1.4</c:v>
                </c:pt>
                <c:pt idx="35">
                  <c:v>-1.26</c:v>
                </c:pt>
                <c:pt idx="36">
                  <c:v>0.83</c:v>
                </c:pt>
                <c:pt idx="37">
                  <c:v>0.18</c:v>
                </c:pt>
                <c:pt idx="38">
                  <c:v>0.13</c:v>
                </c:pt>
                <c:pt idx="39">
                  <c:v>-2.54</c:v>
                </c:pt>
                <c:pt idx="40">
                  <c:v>-1.73</c:v>
                </c:pt>
                <c:pt idx="41">
                  <c:v>1.52</c:v>
                </c:pt>
                <c:pt idx="42">
                  <c:v>-1.02</c:v>
                </c:pt>
                <c:pt idx="43">
                  <c:v>-0.37</c:v>
                </c:pt>
                <c:pt idx="44">
                  <c:v>-1.54</c:v>
                </c:pt>
                <c:pt idx="45">
                  <c:v>1.8</c:v>
                </c:pt>
                <c:pt idx="46">
                  <c:v>-2.38</c:v>
                </c:pt>
                <c:pt idx="47">
                  <c:v>-3.6</c:v>
                </c:pt>
                <c:pt idx="48">
                  <c:v>-2.86</c:v>
                </c:pt>
                <c:pt idx="49">
                  <c:v>-2.88</c:v>
                </c:pt>
                <c:pt idx="50">
                  <c:v>-1.69</c:v>
                </c:pt>
                <c:pt idx="51">
                  <c:v>1.28</c:v>
                </c:pt>
                <c:pt idx="52">
                  <c:v>-1.04</c:v>
                </c:pt>
                <c:pt idx="53">
                  <c:v>-4.8899999999999997</c:v>
                </c:pt>
                <c:pt idx="54">
                  <c:v>-1.89</c:v>
                </c:pt>
                <c:pt idx="55">
                  <c:v>-0.96</c:v>
                </c:pt>
                <c:pt idx="56">
                  <c:v>0.34</c:v>
                </c:pt>
                <c:pt idx="57">
                  <c:v>2.52</c:v>
                </c:pt>
                <c:pt idx="58">
                  <c:v>1.23</c:v>
                </c:pt>
                <c:pt idx="59">
                  <c:v>1.63</c:v>
                </c:pt>
                <c:pt idx="60">
                  <c:v>1.37</c:v>
                </c:pt>
                <c:pt idx="61">
                  <c:v>-2.14</c:v>
                </c:pt>
                <c:pt idx="62">
                  <c:v>0.17</c:v>
                </c:pt>
                <c:pt idx="63">
                  <c:v>-2.25</c:v>
                </c:pt>
                <c:pt idx="64">
                  <c:v>0.56000000000000005</c:v>
                </c:pt>
                <c:pt idx="65">
                  <c:v>2.0499999999999998</c:v>
                </c:pt>
                <c:pt idx="66">
                  <c:v>0.8</c:v>
                </c:pt>
                <c:pt idx="67">
                  <c:v>3.42</c:v>
                </c:pt>
                <c:pt idx="68">
                  <c:v>1.6</c:v>
                </c:pt>
                <c:pt idx="69">
                  <c:v>-0.63</c:v>
                </c:pt>
                <c:pt idx="70">
                  <c:v>0.5</c:v>
                </c:pt>
                <c:pt idx="71">
                  <c:v>-0.75</c:v>
                </c:pt>
                <c:pt idx="72">
                  <c:v>0.72</c:v>
                </c:pt>
                <c:pt idx="73">
                  <c:v>5.08</c:v>
                </c:pt>
                <c:pt idx="74">
                  <c:v>3.96</c:v>
                </c:pt>
                <c:pt idx="75">
                  <c:v>1.03</c:v>
                </c:pt>
                <c:pt idx="76">
                  <c:v>3.28</c:v>
                </c:pt>
                <c:pt idx="77">
                  <c:v>2.67</c:v>
                </c:pt>
                <c:pt idx="78">
                  <c:v>3.03</c:v>
                </c:pt>
                <c:pt idx="79">
                  <c:v>3.96</c:v>
                </c:pt>
                <c:pt idx="80">
                  <c:v>-3.78</c:v>
                </c:pt>
                <c:pt idx="81">
                  <c:v>-0.2</c:v>
                </c:pt>
                <c:pt idx="82">
                  <c:v>0.72</c:v>
                </c:pt>
                <c:pt idx="83">
                  <c:v>1.7</c:v>
                </c:pt>
              </c:numCache>
            </c:numRef>
          </c:xVal>
          <c:yVal>
            <c:numRef>
              <c:f>Summary!$DL$193:$DL$276</c:f>
              <c:numCache>
                <c:formatCode>0.00</c:formatCode>
                <c:ptCount val="84"/>
                <c:pt idx="0">
                  <c:v>-14.73241888593425</c:v>
                </c:pt>
                <c:pt idx="1">
                  <c:v>-14.84199941664566</c:v>
                </c:pt>
                <c:pt idx="2">
                  <c:v>-14.35714206301391</c:v>
                </c:pt>
                <c:pt idx="3">
                  <c:v>-13.716004279895257</c:v>
                </c:pt>
                <c:pt idx="4">
                  <c:v>-13.354480641758263</c:v>
                </c:pt>
                <c:pt idx="5">
                  <c:v>-13.229292108279306</c:v>
                </c:pt>
                <c:pt idx="6">
                  <c:v>-13.753162497539515</c:v>
                </c:pt>
                <c:pt idx="7">
                  <c:v>-14.487501017958474</c:v>
                </c:pt>
                <c:pt idx="8">
                  <c:v>-14.360726972536916</c:v>
                </c:pt>
                <c:pt idx="9">
                  <c:v>-13.496511292987504</c:v>
                </c:pt>
                <c:pt idx="10">
                  <c:v>-14.10312635669343</c:v>
                </c:pt>
                <c:pt idx="11">
                  <c:v>-14.084782620746957</c:v>
                </c:pt>
                <c:pt idx="12">
                  <c:v>-14.720348639152869</c:v>
                </c:pt>
                <c:pt idx="13">
                  <c:v>-14.951466844767081</c:v>
                </c:pt>
                <c:pt idx="14">
                  <c:v>-13.863889604753911</c:v>
                </c:pt>
                <c:pt idx="15">
                  <c:v>-14.688568131710978</c:v>
                </c:pt>
                <c:pt idx="16">
                  <c:v>-14.901543315632445</c:v>
                </c:pt>
                <c:pt idx="17">
                  <c:v>-13.936878074787652</c:v>
                </c:pt>
                <c:pt idx="18">
                  <c:v>-13.858074104564327</c:v>
                </c:pt>
                <c:pt idx="19">
                  <c:v>-14.92641327304738</c:v>
                </c:pt>
                <c:pt idx="20">
                  <c:v>-14.722888954402453</c:v>
                </c:pt>
                <c:pt idx="21">
                  <c:v>-13.626563410915004</c:v>
                </c:pt>
                <c:pt idx="22">
                  <c:v>-13.487111929625659</c:v>
                </c:pt>
                <c:pt idx="23">
                  <c:v>-14.004932867551384</c:v>
                </c:pt>
                <c:pt idx="24">
                  <c:v>-14.698467921998548</c:v>
                </c:pt>
                <c:pt idx="25">
                  <c:v>-14.477364953011342</c:v>
                </c:pt>
                <c:pt idx="26">
                  <c:v>-14.256404486682769</c:v>
                </c:pt>
                <c:pt idx="27">
                  <c:v>-14.228422927293991</c:v>
                </c:pt>
                <c:pt idx="28">
                  <c:v>-14.135208412594855</c:v>
                </c:pt>
                <c:pt idx="29">
                  <c:v>-14.234923323601368</c:v>
                </c:pt>
                <c:pt idx="30">
                  <c:v>-13.819588999906054</c:v>
                </c:pt>
                <c:pt idx="31">
                  <c:v>-13.753823733789968</c:v>
                </c:pt>
                <c:pt idx="32">
                  <c:v>-13.763296869338534</c:v>
                </c:pt>
                <c:pt idx="33">
                  <c:v>-13.767301018112109</c:v>
                </c:pt>
                <c:pt idx="34">
                  <c:v>-13.634584307550536</c:v>
                </c:pt>
                <c:pt idx="35">
                  <c:v>-14.260535423739833</c:v>
                </c:pt>
                <c:pt idx="36">
                  <c:v>-14.599813282781447</c:v>
                </c:pt>
                <c:pt idx="37">
                  <c:v>-13.928504478792552</c:v>
                </c:pt>
                <c:pt idx="38">
                  <c:v>-14.179650184820828</c:v>
                </c:pt>
                <c:pt idx="39">
                  <c:v>-14.309955445257991</c:v>
                </c:pt>
                <c:pt idx="40">
                  <c:v>-14.563391841589343</c:v>
                </c:pt>
                <c:pt idx="41">
                  <c:v>-14.482691684096</c:v>
                </c:pt>
                <c:pt idx="42">
                  <c:v>-14.236738365569501</c:v>
                </c:pt>
                <c:pt idx="43">
                  <c:v>-14.173233297765629</c:v>
                </c:pt>
                <c:pt idx="44">
                  <c:v>-14.13938173712266</c:v>
                </c:pt>
                <c:pt idx="45">
                  <c:v>-13.636851993257581</c:v>
                </c:pt>
                <c:pt idx="46">
                  <c:v>-14.669070942515186</c:v>
                </c:pt>
                <c:pt idx="47">
                  <c:v>-14.740801568947326</c:v>
                </c:pt>
                <c:pt idx="48">
                  <c:v>-14.799427270519747</c:v>
                </c:pt>
                <c:pt idx="49">
                  <c:v>-14.669216850672553</c:v>
                </c:pt>
                <c:pt idx="50">
                  <c:v>-14.171983545341041</c:v>
                </c:pt>
                <c:pt idx="51">
                  <c:v>-13.874075488941399</c:v>
                </c:pt>
                <c:pt idx="52">
                  <c:v>-14.426563843184189</c:v>
                </c:pt>
                <c:pt idx="53">
                  <c:v>-14.332451255561885</c:v>
                </c:pt>
                <c:pt idx="54">
                  <c:v>-13.837082731321859</c:v>
                </c:pt>
                <c:pt idx="55">
                  <c:v>-14.202544110875493</c:v>
                </c:pt>
                <c:pt idx="56">
                  <c:v>-13.793429527241017</c:v>
                </c:pt>
                <c:pt idx="57">
                  <c:v>-14.046627064032039</c:v>
                </c:pt>
                <c:pt idx="58">
                  <c:v>-13.933318979539825</c:v>
                </c:pt>
                <c:pt idx="59">
                  <c:v>-13.827274217554146</c:v>
                </c:pt>
                <c:pt idx="60">
                  <c:v>-14.060656761525903</c:v>
                </c:pt>
                <c:pt idx="61">
                  <c:v>-14.547466497099339</c:v>
                </c:pt>
                <c:pt idx="62">
                  <c:v>-14.828093654896788</c:v>
                </c:pt>
                <c:pt idx="63">
                  <c:v>-14.3154651250893</c:v>
                </c:pt>
                <c:pt idx="64">
                  <c:v>-13.734974480201519</c:v>
                </c:pt>
                <c:pt idx="65">
                  <c:v>-14.040357677649233</c:v>
                </c:pt>
                <c:pt idx="66">
                  <c:v>-13.789930271101879</c:v>
                </c:pt>
                <c:pt idx="67">
                  <c:v>-13.513754952911802</c:v>
                </c:pt>
                <c:pt idx="68">
                  <c:v>-13.687209314042478</c:v>
                </c:pt>
                <c:pt idx="69">
                  <c:v>-13.849421550266092</c:v>
                </c:pt>
                <c:pt idx="70">
                  <c:v>-13.786275900601016</c:v>
                </c:pt>
                <c:pt idx="71">
                  <c:v>-13.982800018636974</c:v>
                </c:pt>
                <c:pt idx="72">
                  <c:v>-13.581745642123527</c:v>
                </c:pt>
                <c:pt idx="73">
                  <c:v>-14.027850174672229</c:v>
                </c:pt>
                <c:pt idx="74">
                  <c:v>-13.797033746208845</c:v>
                </c:pt>
                <c:pt idx="75">
                  <c:v>-14.003770006661082</c:v>
                </c:pt>
                <c:pt idx="76">
                  <c:v>-14.059074790402621</c:v>
                </c:pt>
                <c:pt idx="77">
                  <c:v>-14.47131235064812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20-4499-90B7-70BA0A2734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892888"/>
        <c:axId val="880893672"/>
      </c:scatterChart>
      <c:valAx>
        <c:axId val="880892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93672"/>
        <c:crosses val="autoZero"/>
        <c:crossBetween val="midCat"/>
      </c:valAx>
      <c:valAx>
        <c:axId val="880893672"/>
        <c:scaling>
          <c:orientation val="minMax"/>
          <c:max val="-8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92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d18O(water reco) GJ3 and NAO (orange)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Summary!$A$152:$A$276</c:f>
              <c:numCache>
                <c:formatCode>General</c:formatCode>
                <c:ptCount val="125"/>
                <c:pt idx="0">
                  <c:v>1875</c:v>
                </c:pt>
                <c:pt idx="1">
                  <c:v>1876</c:v>
                </c:pt>
                <c:pt idx="2">
                  <c:v>1877</c:v>
                </c:pt>
                <c:pt idx="3">
                  <c:v>1878</c:v>
                </c:pt>
                <c:pt idx="4">
                  <c:v>1879</c:v>
                </c:pt>
                <c:pt idx="5">
                  <c:v>1880</c:v>
                </c:pt>
                <c:pt idx="6">
                  <c:v>1881</c:v>
                </c:pt>
                <c:pt idx="7">
                  <c:v>1882</c:v>
                </c:pt>
                <c:pt idx="8">
                  <c:v>1883</c:v>
                </c:pt>
                <c:pt idx="9">
                  <c:v>1884</c:v>
                </c:pt>
                <c:pt idx="10">
                  <c:v>1885</c:v>
                </c:pt>
                <c:pt idx="11">
                  <c:v>1886</c:v>
                </c:pt>
                <c:pt idx="12">
                  <c:v>1887</c:v>
                </c:pt>
                <c:pt idx="13">
                  <c:v>1888</c:v>
                </c:pt>
                <c:pt idx="14">
                  <c:v>1889</c:v>
                </c:pt>
                <c:pt idx="15">
                  <c:v>1890</c:v>
                </c:pt>
                <c:pt idx="16">
                  <c:v>1891</c:v>
                </c:pt>
                <c:pt idx="17">
                  <c:v>1892</c:v>
                </c:pt>
                <c:pt idx="18">
                  <c:v>1893</c:v>
                </c:pt>
                <c:pt idx="19">
                  <c:v>1894</c:v>
                </c:pt>
                <c:pt idx="20">
                  <c:v>1895</c:v>
                </c:pt>
                <c:pt idx="21">
                  <c:v>1896</c:v>
                </c:pt>
                <c:pt idx="22">
                  <c:v>1897</c:v>
                </c:pt>
                <c:pt idx="23">
                  <c:v>1898</c:v>
                </c:pt>
                <c:pt idx="24">
                  <c:v>1899</c:v>
                </c:pt>
                <c:pt idx="25">
                  <c:v>1900</c:v>
                </c:pt>
                <c:pt idx="26">
                  <c:v>1901</c:v>
                </c:pt>
                <c:pt idx="27">
                  <c:v>1902</c:v>
                </c:pt>
                <c:pt idx="28">
                  <c:v>1903</c:v>
                </c:pt>
                <c:pt idx="29">
                  <c:v>1904</c:v>
                </c:pt>
                <c:pt idx="30">
                  <c:v>1905</c:v>
                </c:pt>
                <c:pt idx="31">
                  <c:v>1906</c:v>
                </c:pt>
                <c:pt idx="32">
                  <c:v>1907</c:v>
                </c:pt>
                <c:pt idx="33">
                  <c:v>1908</c:v>
                </c:pt>
                <c:pt idx="34">
                  <c:v>1909</c:v>
                </c:pt>
                <c:pt idx="35">
                  <c:v>1910</c:v>
                </c:pt>
                <c:pt idx="36">
                  <c:v>1911</c:v>
                </c:pt>
                <c:pt idx="37">
                  <c:v>1912</c:v>
                </c:pt>
                <c:pt idx="38">
                  <c:v>1913</c:v>
                </c:pt>
                <c:pt idx="39">
                  <c:v>1914</c:v>
                </c:pt>
                <c:pt idx="40">
                  <c:v>1915</c:v>
                </c:pt>
                <c:pt idx="41">
                  <c:v>1916</c:v>
                </c:pt>
                <c:pt idx="42">
                  <c:v>1917</c:v>
                </c:pt>
                <c:pt idx="43">
                  <c:v>1918</c:v>
                </c:pt>
                <c:pt idx="44">
                  <c:v>1919</c:v>
                </c:pt>
                <c:pt idx="45">
                  <c:v>1920</c:v>
                </c:pt>
                <c:pt idx="46">
                  <c:v>1921</c:v>
                </c:pt>
                <c:pt idx="47">
                  <c:v>1922</c:v>
                </c:pt>
                <c:pt idx="48">
                  <c:v>1923</c:v>
                </c:pt>
                <c:pt idx="49">
                  <c:v>1924</c:v>
                </c:pt>
                <c:pt idx="50">
                  <c:v>1925</c:v>
                </c:pt>
                <c:pt idx="51">
                  <c:v>1926</c:v>
                </c:pt>
                <c:pt idx="52">
                  <c:v>1927</c:v>
                </c:pt>
                <c:pt idx="53">
                  <c:v>1928</c:v>
                </c:pt>
                <c:pt idx="54">
                  <c:v>1929</c:v>
                </c:pt>
                <c:pt idx="55">
                  <c:v>1930</c:v>
                </c:pt>
                <c:pt idx="56">
                  <c:v>1931</c:v>
                </c:pt>
                <c:pt idx="57">
                  <c:v>1932</c:v>
                </c:pt>
                <c:pt idx="58">
                  <c:v>1933</c:v>
                </c:pt>
                <c:pt idx="59">
                  <c:v>1934</c:v>
                </c:pt>
                <c:pt idx="60">
                  <c:v>1935</c:v>
                </c:pt>
                <c:pt idx="61">
                  <c:v>1936</c:v>
                </c:pt>
                <c:pt idx="62">
                  <c:v>1937</c:v>
                </c:pt>
                <c:pt idx="63">
                  <c:v>1938</c:v>
                </c:pt>
                <c:pt idx="64">
                  <c:v>1939</c:v>
                </c:pt>
                <c:pt idx="65">
                  <c:v>1940</c:v>
                </c:pt>
                <c:pt idx="66">
                  <c:v>1941</c:v>
                </c:pt>
                <c:pt idx="67">
                  <c:v>1942</c:v>
                </c:pt>
                <c:pt idx="68">
                  <c:v>1943</c:v>
                </c:pt>
                <c:pt idx="69">
                  <c:v>1944</c:v>
                </c:pt>
                <c:pt idx="70">
                  <c:v>1945</c:v>
                </c:pt>
                <c:pt idx="71">
                  <c:v>1946</c:v>
                </c:pt>
                <c:pt idx="72">
                  <c:v>1947</c:v>
                </c:pt>
                <c:pt idx="73">
                  <c:v>1948</c:v>
                </c:pt>
                <c:pt idx="74">
                  <c:v>1949</c:v>
                </c:pt>
                <c:pt idx="75">
                  <c:v>1950</c:v>
                </c:pt>
                <c:pt idx="76">
                  <c:v>1951</c:v>
                </c:pt>
                <c:pt idx="77">
                  <c:v>1952</c:v>
                </c:pt>
                <c:pt idx="78">
                  <c:v>1953</c:v>
                </c:pt>
                <c:pt idx="79">
                  <c:v>1954</c:v>
                </c:pt>
                <c:pt idx="80">
                  <c:v>1955</c:v>
                </c:pt>
                <c:pt idx="81">
                  <c:v>1956</c:v>
                </c:pt>
                <c:pt idx="82">
                  <c:v>1957</c:v>
                </c:pt>
                <c:pt idx="83">
                  <c:v>1958</c:v>
                </c:pt>
                <c:pt idx="84">
                  <c:v>1959</c:v>
                </c:pt>
                <c:pt idx="85">
                  <c:v>1960</c:v>
                </c:pt>
                <c:pt idx="86">
                  <c:v>1961</c:v>
                </c:pt>
                <c:pt idx="87">
                  <c:v>1962</c:v>
                </c:pt>
                <c:pt idx="88">
                  <c:v>1963</c:v>
                </c:pt>
                <c:pt idx="89">
                  <c:v>1964</c:v>
                </c:pt>
                <c:pt idx="90">
                  <c:v>1965</c:v>
                </c:pt>
                <c:pt idx="91">
                  <c:v>1966</c:v>
                </c:pt>
                <c:pt idx="92">
                  <c:v>1967</c:v>
                </c:pt>
                <c:pt idx="93">
                  <c:v>1968</c:v>
                </c:pt>
                <c:pt idx="94">
                  <c:v>1969</c:v>
                </c:pt>
                <c:pt idx="95">
                  <c:v>1970</c:v>
                </c:pt>
                <c:pt idx="96">
                  <c:v>1971</c:v>
                </c:pt>
                <c:pt idx="97">
                  <c:v>1972</c:v>
                </c:pt>
                <c:pt idx="98">
                  <c:v>1973</c:v>
                </c:pt>
                <c:pt idx="99">
                  <c:v>1974</c:v>
                </c:pt>
                <c:pt idx="100">
                  <c:v>1975</c:v>
                </c:pt>
                <c:pt idx="101">
                  <c:v>1976</c:v>
                </c:pt>
                <c:pt idx="102">
                  <c:v>1977</c:v>
                </c:pt>
                <c:pt idx="103">
                  <c:v>1978</c:v>
                </c:pt>
                <c:pt idx="104">
                  <c:v>1979</c:v>
                </c:pt>
                <c:pt idx="105">
                  <c:v>1980</c:v>
                </c:pt>
                <c:pt idx="106">
                  <c:v>1981</c:v>
                </c:pt>
                <c:pt idx="107">
                  <c:v>1982</c:v>
                </c:pt>
                <c:pt idx="108">
                  <c:v>1983</c:v>
                </c:pt>
                <c:pt idx="109">
                  <c:v>1984</c:v>
                </c:pt>
                <c:pt idx="110">
                  <c:v>1985</c:v>
                </c:pt>
                <c:pt idx="111">
                  <c:v>1986</c:v>
                </c:pt>
                <c:pt idx="112">
                  <c:v>1987</c:v>
                </c:pt>
                <c:pt idx="113">
                  <c:v>1988</c:v>
                </c:pt>
                <c:pt idx="114">
                  <c:v>1989</c:v>
                </c:pt>
                <c:pt idx="115">
                  <c:v>1990</c:v>
                </c:pt>
                <c:pt idx="116">
                  <c:v>1991</c:v>
                </c:pt>
                <c:pt idx="117">
                  <c:v>1992</c:v>
                </c:pt>
                <c:pt idx="118">
                  <c:v>1993</c:v>
                </c:pt>
                <c:pt idx="119">
                  <c:v>1994</c:v>
                </c:pt>
                <c:pt idx="120">
                  <c:v>1995</c:v>
                </c:pt>
                <c:pt idx="121">
                  <c:v>1996</c:v>
                </c:pt>
                <c:pt idx="122">
                  <c:v>1997</c:v>
                </c:pt>
                <c:pt idx="123">
                  <c:v>1998</c:v>
                </c:pt>
                <c:pt idx="124">
                  <c:v>1999</c:v>
                </c:pt>
              </c:numCache>
            </c:numRef>
          </c:xVal>
          <c:yVal>
            <c:numRef>
              <c:f>Summary!$DX$152:$DX$276</c:f>
              <c:numCache>
                <c:formatCode>0.00</c:formatCode>
                <c:ptCount val="125"/>
                <c:pt idx="28">
                  <c:v>-12.985600586772266</c:v>
                </c:pt>
                <c:pt idx="29">
                  <c:v>-13.591023264223288</c:v>
                </c:pt>
                <c:pt idx="30">
                  <c:v>-13.556708127064866</c:v>
                </c:pt>
                <c:pt idx="31">
                  <c:v>-13.345477588494981</c:v>
                </c:pt>
                <c:pt idx="32">
                  <c:v>-13.649562838815648</c:v>
                </c:pt>
                <c:pt idx="33">
                  <c:v>-13.880191869385564</c:v>
                </c:pt>
                <c:pt idx="34">
                  <c:v>-13.844597199617116</c:v>
                </c:pt>
                <c:pt idx="35">
                  <c:v>-13.750430658577974</c:v>
                </c:pt>
                <c:pt idx="36">
                  <c:v>-14.030502700209224</c:v>
                </c:pt>
                <c:pt idx="37">
                  <c:v>-13.742099084411846</c:v>
                </c:pt>
                <c:pt idx="38">
                  <c:v>-13.836853113759041</c:v>
                </c:pt>
                <c:pt idx="39">
                  <c:v>-13.699601199022675</c:v>
                </c:pt>
                <c:pt idx="40">
                  <c:v>-13.95591223139054</c:v>
                </c:pt>
                <c:pt idx="41">
                  <c:v>-14.035747815230989</c:v>
                </c:pt>
                <c:pt idx="42">
                  <c:v>-14.071514838417171</c:v>
                </c:pt>
                <c:pt idx="43">
                  <c:v>-13.979040320670764</c:v>
                </c:pt>
                <c:pt idx="44">
                  <c:v>-14.027282387316209</c:v>
                </c:pt>
                <c:pt idx="45">
                  <c:v>-13.9895148127471</c:v>
                </c:pt>
                <c:pt idx="46">
                  <c:v>-13.915478556118291</c:v>
                </c:pt>
                <c:pt idx="47">
                  <c:v>-14.035464973098284</c:v>
                </c:pt>
                <c:pt idx="48">
                  <c:v>-14.392342519726641</c:v>
                </c:pt>
                <c:pt idx="49">
                  <c:v>-14.336518275706423</c:v>
                </c:pt>
                <c:pt idx="50">
                  <c:v>-14.024297479002144</c:v>
                </c:pt>
                <c:pt idx="51">
                  <c:v>-14.224771126486731</c:v>
                </c:pt>
                <c:pt idx="52">
                  <c:v>-14.132344915934024</c:v>
                </c:pt>
                <c:pt idx="53">
                  <c:v>-14.300709887104789</c:v>
                </c:pt>
                <c:pt idx="54">
                  <c:v>-14.315530513992435</c:v>
                </c:pt>
                <c:pt idx="55">
                  <c:v>-14.039081924164838</c:v>
                </c:pt>
                <c:pt idx="56">
                  <c:v>-14.129162169538704</c:v>
                </c:pt>
                <c:pt idx="57">
                  <c:v>-14.154568071178348</c:v>
                </c:pt>
                <c:pt idx="58">
                  <c:v>-13.747403481295942</c:v>
                </c:pt>
                <c:pt idx="59">
                  <c:v>-13.81920942517762</c:v>
                </c:pt>
                <c:pt idx="60">
                  <c:v>-14.224755488604139</c:v>
                </c:pt>
                <c:pt idx="61">
                  <c:v>-14.431470670918941</c:v>
                </c:pt>
                <c:pt idx="62">
                  <c:v>-13.991123588212727</c:v>
                </c:pt>
                <c:pt idx="63">
                  <c:v>-14.098386118853748</c:v>
                </c:pt>
                <c:pt idx="64">
                  <c:v>-14.358830586004565</c:v>
                </c:pt>
                <c:pt idx="65">
                  <c:v>-14.636902231830462</c:v>
                </c:pt>
                <c:pt idx="66">
                  <c:v>-14.24007586842106</c:v>
                </c:pt>
                <c:pt idx="67">
                  <c:v>-14.055431136340486</c:v>
                </c:pt>
                <c:pt idx="68">
                  <c:v>-13.62030465920593</c:v>
                </c:pt>
                <c:pt idx="69">
                  <c:v>-13.937232489264773</c:v>
                </c:pt>
                <c:pt idx="70">
                  <c:v>-14.033579884617989</c:v>
                </c:pt>
                <c:pt idx="71">
                  <c:v>-13.988631727985195</c:v>
                </c:pt>
                <c:pt idx="72">
                  <c:v>-14.130542889427138</c:v>
                </c:pt>
                <c:pt idx="73">
                  <c:v>-14.224079795629873</c:v>
                </c:pt>
                <c:pt idx="74">
                  <c:v>-14.470864221385332</c:v>
                </c:pt>
                <c:pt idx="75">
                  <c:v>-14.22986615146112</c:v>
                </c:pt>
                <c:pt idx="76">
                  <c:v>-14.353614134597125</c:v>
                </c:pt>
                <c:pt idx="77">
                  <c:v>-13.934749408137426</c:v>
                </c:pt>
                <c:pt idx="78">
                  <c:v>-13.992610645953262</c:v>
                </c:pt>
                <c:pt idx="79">
                  <c:v>-14.20233566409105</c:v>
                </c:pt>
                <c:pt idx="80">
                  <c:v>-14.672349140000929</c:v>
                </c:pt>
                <c:pt idx="81">
                  <c:v>-14.633967216321398</c:v>
                </c:pt>
                <c:pt idx="82">
                  <c:v>-14.325963519650411</c:v>
                </c:pt>
                <c:pt idx="83">
                  <c:v>-14.397772255142518</c:v>
                </c:pt>
                <c:pt idx="84">
                  <c:v>-14.146791133462125</c:v>
                </c:pt>
                <c:pt idx="85">
                  <c:v>-14.040185095260235</c:v>
                </c:pt>
                <c:pt idx="86">
                  <c:v>-13.763487921942811</c:v>
                </c:pt>
                <c:pt idx="87">
                  <c:v>-13.978679012543559</c:v>
                </c:pt>
                <c:pt idx="88">
                  <c:v>-13.828063859032842</c:v>
                </c:pt>
                <c:pt idx="89">
                  <c:v>-14.205314826322477</c:v>
                </c:pt>
                <c:pt idx="90">
                  <c:v>-14.114498406872178</c:v>
                </c:pt>
                <c:pt idx="91">
                  <c:v>-14.264666331267382</c:v>
                </c:pt>
                <c:pt idx="92">
                  <c:v>-14.281573117873741</c:v>
                </c:pt>
                <c:pt idx="93">
                  <c:v>-14.271292639190916</c:v>
                </c:pt>
                <c:pt idx="94">
                  <c:v>-14.312509562066728</c:v>
                </c:pt>
                <c:pt idx="95">
                  <c:v>-14.354586457414692</c:v>
                </c:pt>
                <c:pt idx="96">
                  <c:v>-14.352275116649498</c:v>
                </c:pt>
                <c:pt idx="97">
                  <c:v>-13.971648081265416</c:v>
                </c:pt>
                <c:pt idx="98">
                  <c:v>-14.141510030868867</c:v>
                </c:pt>
                <c:pt idx="99">
                  <c:v>-14.097775416621156</c:v>
                </c:pt>
                <c:pt idx="100">
                  <c:v>-14.219273684629433</c:v>
                </c:pt>
                <c:pt idx="101">
                  <c:v>-14.632524939041012</c:v>
                </c:pt>
                <c:pt idx="102">
                  <c:v>-14.805515278854564</c:v>
                </c:pt>
                <c:pt idx="103">
                  <c:v>-14.55209513220659</c:v>
                </c:pt>
                <c:pt idx="104">
                  <c:v>-14.546891693678104</c:v>
                </c:pt>
                <c:pt idx="105">
                  <c:v>-14.320483893996979</c:v>
                </c:pt>
                <c:pt idx="106">
                  <c:v>-14.179486804911093</c:v>
                </c:pt>
                <c:pt idx="107">
                  <c:v>-14.023653161765257</c:v>
                </c:pt>
                <c:pt idx="108">
                  <c:v>-14.010358593446064</c:v>
                </c:pt>
                <c:pt idx="109">
                  <c:v>-14.46106457339611</c:v>
                </c:pt>
                <c:pt idx="110">
                  <c:v>-14.122819662769389</c:v>
                </c:pt>
                <c:pt idx="111">
                  <c:v>-13.989661852763753</c:v>
                </c:pt>
                <c:pt idx="112">
                  <c:v>-14.290033847086601</c:v>
                </c:pt>
                <c:pt idx="113">
                  <c:v>-13.864212630665715</c:v>
                </c:pt>
                <c:pt idx="114">
                  <c:v>-13.755976676660476</c:v>
                </c:pt>
                <c:pt idx="115">
                  <c:v>-13.908130255260511</c:v>
                </c:pt>
                <c:pt idx="116">
                  <c:v>-13.951788773914776</c:v>
                </c:pt>
                <c:pt idx="117">
                  <c:v>-13.642954745929249</c:v>
                </c:pt>
                <c:pt idx="118">
                  <c:v>-14.215383472480395</c:v>
                </c:pt>
                <c:pt idx="119">
                  <c:v>-13.864744277997806</c:v>
                </c:pt>
                <c:pt idx="120">
                  <c:v>-13.389997809945191</c:v>
                </c:pt>
                <c:pt idx="121">
                  <c:v>-14.820930797660816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571-4627-A43E-8B7127A5EC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888576"/>
        <c:axId val="880894848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Summary!$A$141:$A$276</c:f>
              <c:numCache>
                <c:formatCode>General</c:formatCode>
                <c:ptCount val="136"/>
                <c:pt idx="0">
                  <c:v>1864</c:v>
                </c:pt>
                <c:pt idx="1">
                  <c:v>1865</c:v>
                </c:pt>
                <c:pt idx="2">
                  <c:v>1866</c:v>
                </c:pt>
                <c:pt idx="3">
                  <c:v>1867</c:v>
                </c:pt>
                <c:pt idx="4">
                  <c:v>1868</c:v>
                </c:pt>
                <c:pt idx="5">
                  <c:v>1869</c:v>
                </c:pt>
                <c:pt idx="6">
                  <c:v>1870</c:v>
                </c:pt>
                <c:pt idx="7">
                  <c:v>1871</c:v>
                </c:pt>
                <c:pt idx="8">
                  <c:v>1872</c:v>
                </c:pt>
                <c:pt idx="9">
                  <c:v>1873</c:v>
                </c:pt>
                <c:pt idx="10">
                  <c:v>1874</c:v>
                </c:pt>
                <c:pt idx="11">
                  <c:v>1875</c:v>
                </c:pt>
                <c:pt idx="12">
                  <c:v>1876</c:v>
                </c:pt>
                <c:pt idx="13">
                  <c:v>1877</c:v>
                </c:pt>
                <c:pt idx="14">
                  <c:v>1878</c:v>
                </c:pt>
                <c:pt idx="15">
                  <c:v>1879</c:v>
                </c:pt>
                <c:pt idx="16">
                  <c:v>1880</c:v>
                </c:pt>
                <c:pt idx="17">
                  <c:v>1881</c:v>
                </c:pt>
                <c:pt idx="18">
                  <c:v>1882</c:v>
                </c:pt>
                <c:pt idx="19">
                  <c:v>1883</c:v>
                </c:pt>
                <c:pt idx="20">
                  <c:v>1884</c:v>
                </c:pt>
                <c:pt idx="21">
                  <c:v>1885</c:v>
                </c:pt>
                <c:pt idx="22">
                  <c:v>1886</c:v>
                </c:pt>
                <c:pt idx="23">
                  <c:v>1887</c:v>
                </c:pt>
                <c:pt idx="24">
                  <c:v>1888</c:v>
                </c:pt>
                <c:pt idx="25">
                  <c:v>1889</c:v>
                </c:pt>
                <c:pt idx="26">
                  <c:v>1890</c:v>
                </c:pt>
                <c:pt idx="27">
                  <c:v>1891</c:v>
                </c:pt>
                <c:pt idx="28">
                  <c:v>1892</c:v>
                </c:pt>
                <c:pt idx="29">
                  <c:v>1893</c:v>
                </c:pt>
                <c:pt idx="30">
                  <c:v>1894</c:v>
                </c:pt>
                <c:pt idx="31">
                  <c:v>1895</c:v>
                </c:pt>
                <c:pt idx="32">
                  <c:v>1896</c:v>
                </c:pt>
                <c:pt idx="33">
                  <c:v>1897</c:v>
                </c:pt>
                <c:pt idx="34">
                  <c:v>1898</c:v>
                </c:pt>
                <c:pt idx="35">
                  <c:v>1899</c:v>
                </c:pt>
                <c:pt idx="36">
                  <c:v>1900</c:v>
                </c:pt>
                <c:pt idx="37">
                  <c:v>1901</c:v>
                </c:pt>
                <c:pt idx="38">
                  <c:v>1902</c:v>
                </c:pt>
                <c:pt idx="39">
                  <c:v>1903</c:v>
                </c:pt>
                <c:pt idx="40">
                  <c:v>1904</c:v>
                </c:pt>
                <c:pt idx="41">
                  <c:v>1905</c:v>
                </c:pt>
                <c:pt idx="42">
                  <c:v>1906</c:v>
                </c:pt>
                <c:pt idx="43">
                  <c:v>1907</c:v>
                </c:pt>
                <c:pt idx="44">
                  <c:v>1908</c:v>
                </c:pt>
                <c:pt idx="45">
                  <c:v>1909</c:v>
                </c:pt>
                <c:pt idx="46">
                  <c:v>1910</c:v>
                </c:pt>
                <c:pt idx="47">
                  <c:v>1911</c:v>
                </c:pt>
                <c:pt idx="48">
                  <c:v>1912</c:v>
                </c:pt>
                <c:pt idx="49">
                  <c:v>1913</c:v>
                </c:pt>
                <c:pt idx="50">
                  <c:v>1914</c:v>
                </c:pt>
                <c:pt idx="51">
                  <c:v>1915</c:v>
                </c:pt>
                <c:pt idx="52">
                  <c:v>1916</c:v>
                </c:pt>
                <c:pt idx="53">
                  <c:v>1917</c:v>
                </c:pt>
                <c:pt idx="54">
                  <c:v>1918</c:v>
                </c:pt>
                <c:pt idx="55">
                  <c:v>1919</c:v>
                </c:pt>
                <c:pt idx="56">
                  <c:v>1920</c:v>
                </c:pt>
                <c:pt idx="57">
                  <c:v>1921</c:v>
                </c:pt>
                <c:pt idx="58">
                  <c:v>1922</c:v>
                </c:pt>
                <c:pt idx="59">
                  <c:v>1923</c:v>
                </c:pt>
                <c:pt idx="60">
                  <c:v>1924</c:v>
                </c:pt>
                <c:pt idx="61">
                  <c:v>1925</c:v>
                </c:pt>
                <c:pt idx="62">
                  <c:v>1926</c:v>
                </c:pt>
                <c:pt idx="63">
                  <c:v>1927</c:v>
                </c:pt>
                <c:pt idx="64">
                  <c:v>1928</c:v>
                </c:pt>
                <c:pt idx="65">
                  <c:v>1929</c:v>
                </c:pt>
                <c:pt idx="66">
                  <c:v>1930</c:v>
                </c:pt>
                <c:pt idx="67">
                  <c:v>1931</c:v>
                </c:pt>
                <c:pt idx="68">
                  <c:v>1932</c:v>
                </c:pt>
                <c:pt idx="69">
                  <c:v>1933</c:v>
                </c:pt>
                <c:pt idx="70">
                  <c:v>1934</c:v>
                </c:pt>
                <c:pt idx="71">
                  <c:v>1935</c:v>
                </c:pt>
                <c:pt idx="72">
                  <c:v>1936</c:v>
                </c:pt>
                <c:pt idx="73">
                  <c:v>1937</c:v>
                </c:pt>
                <c:pt idx="74">
                  <c:v>1938</c:v>
                </c:pt>
                <c:pt idx="75">
                  <c:v>1939</c:v>
                </c:pt>
                <c:pt idx="76">
                  <c:v>1940</c:v>
                </c:pt>
                <c:pt idx="77">
                  <c:v>1941</c:v>
                </c:pt>
                <c:pt idx="78">
                  <c:v>1942</c:v>
                </c:pt>
                <c:pt idx="79">
                  <c:v>1943</c:v>
                </c:pt>
                <c:pt idx="80">
                  <c:v>1944</c:v>
                </c:pt>
                <c:pt idx="81">
                  <c:v>1945</c:v>
                </c:pt>
                <c:pt idx="82">
                  <c:v>1946</c:v>
                </c:pt>
                <c:pt idx="83">
                  <c:v>1947</c:v>
                </c:pt>
                <c:pt idx="84">
                  <c:v>1948</c:v>
                </c:pt>
                <c:pt idx="85">
                  <c:v>1949</c:v>
                </c:pt>
                <c:pt idx="86">
                  <c:v>1950</c:v>
                </c:pt>
                <c:pt idx="87">
                  <c:v>1951</c:v>
                </c:pt>
                <c:pt idx="88">
                  <c:v>1952</c:v>
                </c:pt>
                <c:pt idx="89">
                  <c:v>1953</c:v>
                </c:pt>
                <c:pt idx="90">
                  <c:v>1954</c:v>
                </c:pt>
                <c:pt idx="91">
                  <c:v>1955</c:v>
                </c:pt>
                <c:pt idx="92">
                  <c:v>1956</c:v>
                </c:pt>
                <c:pt idx="93">
                  <c:v>1957</c:v>
                </c:pt>
                <c:pt idx="94">
                  <c:v>1958</c:v>
                </c:pt>
                <c:pt idx="95">
                  <c:v>1959</c:v>
                </c:pt>
                <c:pt idx="96">
                  <c:v>1960</c:v>
                </c:pt>
                <c:pt idx="97">
                  <c:v>1961</c:v>
                </c:pt>
                <c:pt idx="98">
                  <c:v>1962</c:v>
                </c:pt>
                <c:pt idx="99">
                  <c:v>1963</c:v>
                </c:pt>
                <c:pt idx="100">
                  <c:v>1964</c:v>
                </c:pt>
                <c:pt idx="101">
                  <c:v>1965</c:v>
                </c:pt>
                <c:pt idx="102">
                  <c:v>1966</c:v>
                </c:pt>
                <c:pt idx="103">
                  <c:v>1967</c:v>
                </c:pt>
                <c:pt idx="104">
                  <c:v>1968</c:v>
                </c:pt>
                <c:pt idx="105">
                  <c:v>1969</c:v>
                </c:pt>
                <c:pt idx="106">
                  <c:v>1970</c:v>
                </c:pt>
                <c:pt idx="107">
                  <c:v>1971</c:v>
                </c:pt>
                <c:pt idx="108">
                  <c:v>1972</c:v>
                </c:pt>
                <c:pt idx="109">
                  <c:v>1973</c:v>
                </c:pt>
                <c:pt idx="110">
                  <c:v>1974</c:v>
                </c:pt>
                <c:pt idx="111">
                  <c:v>1975</c:v>
                </c:pt>
                <c:pt idx="112">
                  <c:v>1976</c:v>
                </c:pt>
                <c:pt idx="113">
                  <c:v>1977</c:v>
                </c:pt>
                <c:pt idx="114">
                  <c:v>1978</c:v>
                </c:pt>
                <c:pt idx="115">
                  <c:v>1979</c:v>
                </c:pt>
                <c:pt idx="116">
                  <c:v>1980</c:v>
                </c:pt>
                <c:pt idx="117">
                  <c:v>1981</c:v>
                </c:pt>
                <c:pt idx="118">
                  <c:v>1982</c:v>
                </c:pt>
                <c:pt idx="119">
                  <c:v>1983</c:v>
                </c:pt>
                <c:pt idx="120">
                  <c:v>1984</c:v>
                </c:pt>
                <c:pt idx="121">
                  <c:v>1985</c:v>
                </c:pt>
                <c:pt idx="122">
                  <c:v>1986</c:v>
                </c:pt>
                <c:pt idx="123">
                  <c:v>1987</c:v>
                </c:pt>
                <c:pt idx="124">
                  <c:v>1988</c:v>
                </c:pt>
                <c:pt idx="125">
                  <c:v>1989</c:v>
                </c:pt>
                <c:pt idx="126">
                  <c:v>1990</c:v>
                </c:pt>
                <c:pt idx="127">
                  <c:v>1991</c:v>
                </c:pt>
                <c:pt idx="128">
                  <c:v>1992</c:v>
                </c:pt>
                <c:pt idx="129">
                  <c:v>1993</c:v>
                </c:pt>
                <c:pt idx="130">
                  <c:v>1994</c:v>
                </c:pt>
                <c:pt idx="131">
                  <c:v>1995</c:v>
                </c:pt>
                <c:pt idx="132">
                  <c:v>1996</c:v>
                </c:pt>
                <c:pt idx="133">
                  <c:v>1997</c:v>
                </c:pt>
                <c:pt idx="134">
                  <c:v>1998</c:v>
                </c:pt>
                <c:pt idx="135">
                  <c:v>1999</c:v>
                </c:pt>
              </c:numCache>
            </c:numRef>
          </c:xVal>
          <c:yVal>
            <c:numRef>
              <c:f>Summary!$AC$141:$AC$276</c:f>
              <c:numCache>
                <c:formatCode>General</c:formatCode>
                <c:ptCount val="136"/>
                <c:pt idx="0">
                  <c:v>-1.02</c:v>
                </c:pt>
                <c:pt idx="1">
                  <c:v>-1.24</c:v>
                </c:pt>
                <c:pt idx="2">
                  <c:v>0.54</c:v>
                </c:pt>
                <c:pt idx="3">
                  <c:v>-1.38</c:v>
                </c:pt>
                <c:pt idx="4">
                  <c:v>2.81</c:v>
                </c:pt>
                <c:pt idx="5">
                  <c:v>1.7</c:v>
                </c:pt>
                <c:pt idx="6">
                  <c:v>-3.01</c:v>
                </c:pt>
                <c:pt idx="7">
                  <c:v>-1.01</c:v>
                </c:pt>
                <c:pt idx="8">
                  <c:v>-0.76</c:v>
                </c:pt>
                <c:pt idx="9">
                  <c:v>-0.5</c:v>
                </c:pt>
                <c:pt idx="10">
                  <c:v>2.3199999999999998</c:v>
                </c:pt>
                <c:pt idx="11">
                  <c:v>-1.35</c:v>
                </c:pt>
                <c:pt idx="12">
                  <c:v>0.21</c:v>
                </c:pt>
                <c:pt idx="13">
                  <c:v>0.05</c:v>
                </c:pt>
                <c:pt idx="14">
                  <c:v>1.46</c:v>
                </c:pt>
                <c:pt idx="15">
                  <c:v>-2.2200000000000002</c:v>
                </c:pt>
                <c:pt idx="16">
                  <c:v>0.89</c:v>
                </c:pt>
                <c:pt idx="17">
                  <c:v>-3.8</c:v>
                </c:pt>
                <c:pt idx="18">
                  <c:v>3.87</c:v>
                </c:pt>
                <c:pt idx="19">
                  <c:v>-0.23</c:v>
                </c:pt>
                <c:pt idx="20">
                  <c:v>1.44</c:v>
                </c:pt>
                <c:pt idx="21">
                  <c:v>0.89</c:v>
                </c:pt>
                <c:pt idx="22">
                  <c:v>-1.1200000000000001</c:v>
                </c:pt>
                <c:pt idx="23">
                  <c:v>0.45</c:v>
                </c:pt>
                <c:pt idx="24">
                  <c:v>-2.75</c:v>
                </c:pt>
                <c:pt idx="25">
                  <c:v>-0.1</c:v>
                </c:pt>
                <c:pt idx="26">
                  <c:v>1.78</c:v>
                </c:pt>
                <c:pt idx="27">
                  <c:v>-0.82</c:v>
                </c:pt>
                <c:pt idx="28">
                  <c:v>-2.02</c:v>
                </c:pt>
                <c:pt idx="29">
                  <c:v>-1.07</c:v>
                </c:pt>
                <c:pt idx="30">
                  <c:v>2.68</c:v>
                </c:pt>
                <c:pt idx="31">
                  <c:v>-3.97</c:v>
                </c:pt>
                <c:pt idx="32">
                  <c:v>1.1200000000000001</c:v>
                </c:pt>
                <c:pt idx="33">
                  <c:v>1.0900000000000001</c:v>
                </c:pt>
                <c:pt idx="34">
                  <c:v>1.02</c:v>
                </c:pt>
                <c:pt idx="35">
                  <c:v>0.03</c:v>
                </c:pt>
                <c:pt idx="36">
                  <c:v>-2.13</c:v>
                </c:pt>
                <c:pt idx="37">
                  <c:v>-0.33</c:v>
                </c:pt>
                <c:pt idx="38">
                  <c:v>-1.41</c:v>
                </c:pt>
                <c:pt idx="39">
                  <c:v>3.89</c:v>
                </c:pt>
                <c:pt idx="40">
                  <c:v>0.23</c:v>
                </c:pt>
                <c:pt idx="41">
                  <c:v>1.98</c:v>
                </c:pt>
                <c:pt idx="42">
                  <c:v>2.06</c:v>
                </c:pt>
                <c:pt idx="43">
                  <c:v>2.06</c:v>
                </c:pt>
                <c:pt idx="44">
                  <c:v>1.44</c:v>
                </c:pt>
                <c:pt idx="45">
                  <c:v>0</c:v>
                </c:pt>
                <c:pt idx="46">
                  <c:v>2.1</c:v>
                </c:pt>
                <c:pt idx="47">
                  <c:v>0.28999999999999998</c:v>
                </c:pt>
                <c:pt idx="48">
                  <c:v>0.24</c:v>
                </c:pt>
                <c:pt idx="49">
                  <c:v>2.69</c:v>
                </c:pt>
                <c:pt idx="50">
                  <c:v>1.48</c:v>
                </c:pt>
                <c:pt idx="51">
                  <c:v>-0.2</c:v>
                </c:pt>
                <c:pt idx="52">
                  <c:v>-0.69</c:v>
                </c:pt>
                <c:pt idx="53">
                  <c:v>-3.8</c:v>
                </c:pt>
                <c:pt idx="54">
                  <c:v>-0.8</c:v>
                </c:pt>
                <c:pt idx="55">
                  <c:v>-0.8</c:v>
                </c:pt>
                <c:pt idx="56">
                  <c:v>3.18</c:v>
                </c:pt>
                <c:pt idx="57">
                  <c:v>1.63</c:v>
                </c:pt>
                <c:pt idx="58">
                  <c:v>1.85</c:v>
                </c:pt>
                <c:pt idx="59">
                  <c:v>1.73</c:v>
                </c:pt>
                <c:pt idx="60">
                  <c:v>-1.1299999999999999</c:v>
                </c:pt>
                <c:pt idx="61">
                  <c:v>2.39</c:v>
                </c:pt>
                <c:pt idx="62">
                  <c:v>0.11</c:v>
                </c:pt>
                <c:pt idx="63">
                  <c:v>1.72</c:v>
                </c:pt>
                <c:pt idx="64">
                  <c:v>0.63</c:v>
                </c:pt>
                <c:pt idx="65">
                  <c:v>-1.03</c:v>
                </c:pt>
                <c:pt idx="66">
                  <c:v>0.91</c:v>
                </c:pt>
                <c:pt idx="67">
                  <c:v>-0.16</c:v>
                </c:pt>
                <c:pt idx="68">
                  <c:v>-0.5</c:v>
                </c:pt>
                <c:pt idx="69">
                  <c:v>0.25</c:v>
                </c:pt>
                <c:pt idx="70">
                  <c:v>0.86</c:v>
                </c:pt>
                <c:pt idx="71">
                  <c:v>0.97</c:v>
                </c:pt>
                <c:pt idx="72">
                  <c:v>-3.89</c:v>
                </c:pt>
                <c:pt idx="73">
                  <c:v>0.72</c:v>
                </c:pt>
                <c:pt idx="74">
                  <c:v>1.79</c:v>
                </c:pt>
                <c:pt idx="75">
                  <c:v>0.37</c:v>
                </c:pt>
                <c:pt idx="76">
                  <c:v>-2.86</c:v>
                </c:pt>
                <c:pt idx="77">
                  <c:v>-2.31</c:v>
                </c:pt>
                <c:pt idx="78">
                  <c:v>-0.55000000000000004</c:v>
                </c:pt>
                <c:pt idx="79">
                  <c:v>1.48</c:v>
                </c:pt>
                <c:pt idx="80">
                  <c:v>0.61</c:v>
                </c:pt>
                <c:pt idx="81">
                  <c:v>1.64</c:v>
                </c:pt>
                <c:pt idx="82">
                  <c:v>0.27</c:v>
                </c:pt>
                <c:pt idx="83">
                  <c:v>-2.71</c:v>
                </c:pt>
                <c:pt idx="84">
                  <c:v>1.34</c:v>
                </c:pt>
                <c:pt idx="85">
                  <c:v>1.87</c:v>
                </c:pt>
                <c:pt idx="86">
                  <c:v>1.4</c:v>
                </c:pt>
                <c:pt idx="87">
                  <c:v>-1.26</c:v>
                </c:pt>
                <c:pt idx="88">
                  <c:v>0.83</c:v>
                </c:pt>
                <c:pt idx="89">
                  <c:v>0.18</c:v>
                </c:pt>
                <c:pt idx="90">
                  <c:v>0.13</c:v>
                </c:pt>
                <c:pt idx="91">
                  <c:v>-2.54</c:v>
                </c:pt>
                <c:pt idx="92">
                  <c:v>-1.73</c:v>
                </c:pt>
                <c:pt idx="93">
                  <c:v>1.52</c:v>
                </c:pt>
                <c:pt idx="94">
                  <c:v>-1.02</c:v>
                </c:pt>
                <c:pt idx="95">
                  <c:v>-0.37</c:v>
                </c:pt>
                <c:pt idx="96">
                  <c:v>-1.54</c:v>
                </c:pt>
                <c:pt idx="97">
                  <c:v>1.8</c:v>
                </c:pt>
                <c:pt idx="98">
                  <c:v>-2.38</c:v>
                </c:pt>
                <c:pt idx="99">
                  <c:v>-3.6</c:v>
                </c:pt>
                <c:pt idx="100">
                  <c:v>-2.86</c:v>
                </c:pt>
                <c:pt idx="101">
                  <c:v>-2.88</c:v>
                </c:pt>
                <c:pt idx="102">
                  <c:v>-1.69</c:v>
                </c:pt>
                <c:pt idx="103">
                  <c:v>1.28</c:v>
                </c:pt>
                <c:pt idx="104">
                  <c:v>-1.04</c:v>
                </c:pt>
                <c:pt idx="105">
                  <c:v>-4.8899999999999997</c:v>
                </c:pt>
                <c:pt idx="106">
                  <c:v>-1.89</c:v>
                </c:pt>
                <c:pt idx="107">
                  <c:v>-0.96</c:v>
                </c:pt>
                <c:pt idx="108">
                  <c:v>0.34</c:v>
                </c:pt>
                <c:pt idx="109">
                  <c:v>2.52</c:v>
                </c:pt>
                <c:pt idx="110">
                  <c:v>1.23</c:v>
                </c:pt>
                <c:pt idx="111">
                  <c:v>1.63</c:v>
                </c:pt>
                <c:pt idx="112">
                  <c:v>1.37</c:v>
                </c:pt>
                <c:pt idx="113">
                  <c:v>-2.14</c:v>
                </c:pt>
                <c:pt idx="114">
                  <c:v>0.17</c:v>
                </c:pt>
                <c:pt idx="115">
                  <c:v>-2.25</c:v>
                </c:pt>
                <c:pt idx="116">
                  <c:v>0.56000000000000005</c:v>
                </c:pt>
                <c:pt idx="117">
                  <c:v>2.0499999999999998</c:v>
                </c:pt>
                <c:pt idx="118">
                  <c:v>0.8</c:v>
                </c:pt>
                <c:pt idx="119">
                  <c:v>3.42</c:v>
                </c:pt>
                <c:pt idx="120">
                  <c:v>1.6</c:v>
                </c:pt>
                <c:pt idx="121">
                  <c:v>-0.63</c:v>
                </c:pt>
                <c:pt idx="122">
                  <c:v>0.5</c:v>
                </c:pt>
                <c:pt idx="123">
                  <c:v>-0.75</c:v>
                </c:pt>
                <c:pt idx="124">
                  <c:v>0.72</c:v>
                </c:pt>
                <c:pt idx="125">
                  <c:v>5.08</c:v>
                </c:pt>
                <c:pt idx="126">
                  <c:v>3.96</c:v>
                </c:pt>
                <c:pt idx="127">
                  <c:v>1.03</c:v>
                </c:pt>
                <c:pt idx="128">
                  <c:v>3.28</c:v>
                </c:pt>
                <c:pt idx="129">
                  <c:v>2.67</c:v>
                </c:pt>
                <c:pt idx="130">
                  <c:v>3.03</c:v>
                </c:pt>
                <c:pt idx="131">
                  <c:v>3.96</c:v>
                </c:pt>
                <c:pt idx="132">
                  <c:v>-3.78</c:v>
                </c:pt>
                <c:pt idx="133">
                  <c:v>-0.2</c:v>
                </c:pt>
                <c:pt idx="134">
                  <c:v>0.72</c:v>
                </c:pt>
                <c:pt idx="135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571-4627-A43E-8B7127A5EC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894064"/>
        <c:axId val="880889752"/>
      </c:scatterChart>
      <c:valAx>
        <c:axId val="880888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94848"/>
        <c:crossesAt val="-13"/>
        <c:crossBetween val="midCat"/>
      </c:valAx>
      <c:valAx>
        <c:axId val="880894848"/>
        <c:scaling>
          <c:orientation val="minMax"/>
          <c:max val="-12"/>
          <c:min val="-15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88576"/>
        <c:crosses val="autoZero"/>
        <c:crossBetween val="midCat"/>
        <c:majorUnit val="1"/>
      </c:valAx>
      <c:valAx>
        <c:axId val="8808897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94064"/>
        <c:crosses val="max"/>
        <c:crossBetween val="midCat"/>
      </c:valAx>
      <c:valAx>
        <c:axId val="8808940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80889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GJ3 vs wNAO (D[t-1]-M[t])</a:t>
            </a:r>
            <a:endParaRPr lang="de-DE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6601569373992589E-2"/>
                  <c:y val="-0.3451177647546846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Summary!$AC$152:$AC$276</c:f>
              <c:numCache>
                <c:formatCode>General</c:formatCode>
                <c:ptCount val="125"/>
                <c:pt idx="0">
                  <c:v>-1.35</c:v>
                </c:pt>
                <c:pt idx="1">
                  <c:v>0.21</c:v>
                </c:pt>
                <c:pt idx="2">
                  <c:v>0.05</c:v>
                </c:pt>
                <c:pt idx="3">
                  <c:v>1.46</c:v>
                </c:pt>
                <c:pt idx="4">
                  <c:v>-2.2200000000000002</c:v>
                </c:pt>
                <c:pt idx="5">
                  <c:v>0.89</c:v>
                </c:pt>
                <c:pt idx="6">
                  <c:v>-3.8</c:v>
                </c:pt>
                <c:pt idx="7">
                  <c:v>3.87</c:v>
                </c:pt>
                <c:pt idx="8">
                  <c:v>-0.23</c:v>
                </c:pt>
                <c:pt idx="9">
                  <c:v>1.44</c:v>
                </c:pt>
                <c:pt idx="10">
                  <c:v>0.89</c:v>
                </c:pt>
                <c:pt idx="11">
                  <c:v>-1.1200000000000001</c:v>
                </c:pt>
                <c:pt idx="12">
                  <c:v>0.45</c:v>
                </c:pt>
                <c:pt idx="13">
                  <c:v>-2.75</c:v>
                </c:pt>
                <c:pt idx="14">
                  <c:v>-0.1</c:v>
                </c:pt>
                <c:pt idx="15">
                  <c:v>1.78</c:v>
                </c:pt>
                <c:pt idx="16">
                  <c:v>-0.82</c:v>
                </c:pt>
                <c:pt idx="17">
                  <c:v>-2.02</c:v>
                </c:pt>
                <c:pt idx="18">
                  <c:v>-1.07</c:v>
                </c:pt>
                <c:pt idx="19">
                  <c:v>2.68</c:v>
                </c:pt>
                <c:pt idx="20">
                  <c:v>-3.97</c:v>
                </c:pt>
                <c:pt idx="21">
                  <c:v>1.1200000000000001</c:v>
                </c:pt>
                <c:pt idx="22">
                  <c:v>1.0900000000000001</c:v>
                </c:pt>
                <c:pt idx="23">
                  <c:v>1.02</c:v>
                </c:pt>
                <c:pt idx="24">
                  <c:v>0.03</c:v>
                </c:pt>
                <c:pt idx="25">
                  <c:v>-2.13</c:v>
                </c:pt>
                <c:pt idx="26">
                  <c:v>-0.33</c:v>
                </c:pt>
                <c:pt idx="27">
                  <c:v>-1.41</c:v>
                </c:pt>
                <c:pt idx="28">
                  <c:v>3.89</c:v>
                </c:pt>
                <c:pt idx="29">
                  <c:v>0.23</c:v>
                </c:pt>
                <c:pt idx="30">
                  <c:v>1.98</c:v>
                </c:pt>
                <c:pt idx="31">
                  <c:v>2.06</c:v>
                </c:pt>
                <c:pt idx="32">
                  <c:v>2.06</c:v>
                </c:pt>
                <c:pt idx="33">
                  <c:v>1.44</c:v>
                </c:pt>
                <c:pt idx="34">
                  <c:v>0</c:v>
                </c:pt>
                <c:pt idx="35">
                  <c:v>2.1</c:v>
                </c:pt>
                <c:pt idx="36">
                  <c:v>0.28999999999999998</c:v>
                </c:pt>
                <c:pt idx="37">
                  <c:v>0.24</c:v>
                </c:pt>
                <c:pt idx="38">
                  <c:v>2.69</c:v>
                </c:pt>
                <c:pt idx="39">
                  <c:v>1.48</c:v>
                </c:pt>
                <c:pt idx="40">
                  <c:v>-0.2</c:v>
                </c:pt>
                <c:pt idx="41">
                  <c:v>-0.69</c:v>
                </c:pt>
                <c:pt idx="42">
                  <c:v>-3.8</c:v>
                </c:pt>
                <c:pt idx="43">
                  <c:v>-0.8</c:v>
                </c:pt>
                <c:pt idx="44">
                  <c:v>-0.8</c:v>
                </c:pt>
                <c:pt idx="45">
                  <c:v>3.18</c:v>
                </c:pt>
                <c:pt idx="46">
                  <c:v>1.63</c:v>
                </c:pt>
                <c:pt idx="47">
                  <c:v>1.85</c:v>
                </c:pt>
                <c:pt idx="48">
                  <c:v>1.73</c:v>
                </c:pt>
                <c:pt idx="49">
                  <c:v>-1.1299999999999999</c:v>
                </c:pt>
                <c:pt idx="50">
                  <c:v>2.39</c:v>
                </c:pt>
                <c:pt idx="51">
                  <c:v>0.11</c:v>
                </c:pt>
                <c:pt idx="52">
                  <c:v>1.72</c:v>
                </c:pt>
                <c:pt idx="53">
                  <c:v>0.63</c:v>
                </c:pt>
                <c:pt idx="54">
                  <c:v>-1.03</c:v>
                </c:pt>
                <c:pt idx="55">
                  <c:v>0.91</c:v>
                </c:pt>
                <c:pt idx="56">
                  <c:v>-0.16</c:v>
                </c:pt>
                <c:pt idx="57">
                  <c:v>-0.5</c:v>
                </c:pt>
                <c:pt idx="58">
                  <c:v>0.25</c:v>
                </c:pt>
                <c:pt idx="59">
                  <c:v>0.86</c:v>
                </c:pt>
                <c:pt idx="60">
                  <c:v>0.97</c:v>
                </c:pt>
                <c:pt idx="61">
                  <c:v>-3.89</c:v>
                </c:pt>
                <c:pt idx="62">
                  <c:v>0.72</c:v>
                </c:pt>
                <c:pt idx="63">
                  <c:v>1.79</c:v>
                </c:pt>
                <c:pt idx="64">
                  <c:v>0.37</c:v>
                </c:pt>
                <c:pt idx="65">
                  <c:v>-2.86</c:v>
                </c:pt>
                <c:pt idx="66">
                  <c:v>-2.31</c:v>
                </c:pt>
                <c:pt idx="67">
                  <c:v>-0.55000000000000004</c:v>
                </c:pt>
                <c:pt idx="68">
                  <c:v>1.48</c:v>
                </c:pt>
                <c:pt idx="69">
                  <c:v>0.61</c:v>
                </c:pt>
                <c:pt idx="70">
                  <c:v>1.64</c:v>
                </c:pt>
                <c:pt idx="71">
                  <c:v>0.27</c:v>
                </c:pt>
                <c:pt idx="72">
                  <c:v>-2.71</c:v>
                </c:pt>
                <c:pt idx="73">
                  <c:v>1.34</c:v>
                </c:pt>
                <c:pt idx="74">
                  <c:v>1.87</c:v>
                </c:pt>
                <c:pt idx="75">
                  <c:v>1.4</c:v>
                </c:pt>
                <c:pt idx="76">
                  <c:v>-1.26</c:v>
                </c:pt>
                <c:pt idx="77">
                  <c:v>0.83</c:v>
                </c:pt>
                <c:pt idx="78">
                  <c:v>0.18</c:v>
                </c:pt>
                <c:pt idx="79">
                  <c:v>0.13</c:v>
                </c:pt>
                <c:pt idx="80">
                  <c:v>-2.54</c:v>
                </c:pt>
                <c:pt idx="81">
                  <c:v>-1.73</c:v>
                </c:pt>
                <c:pt idx="82">
                  <c:v>1.52</c:v>
                </c:pt>
                <c:pt idx="83">
                  <c:v>-1.02</c:v>
                </c:pt>
                <c:pt idx="84">
                  <c:v>-0.37</c:v>
                </c:pt>
                <c:pt idx="85">
                  <c:v>-1.54</c:v>
                </c:pt>
                <c:pt idx="86">
                  <c:v>1.8</c:v>
                </c:pt>
                <c:pt idx="87">
                  <c:v>-2.38</c:v>
                </c:pt>
                <c:pt idx="88">
                  <c:v>-3.6</c:v>
                </c:pt>
                <c:pt idx="89">
                  <c:v>-2.86</c:v>
                </c:pt>
                <c:pt idx="90">
                  <c:v>-2.88</c:v>
                </c:pt>
                <c:pt idx="91">
                  <c:v>-1.69</c:v>
                </c:pt>
                <c:pt idx="92">
                  <c:v>1.28</c:v>
                </c:pt>
                <c:pt idx="93">
                  <c:v>-1.04</c:v>
                </c:pt>
                <c:pt idx="94">
                  <c:v>-4.8899999999999997</c:v>
                </c:pt>
                <c:pt idx="95">
                  <c:v>-1.89</c:v>
                </c:pt>
                <c:pt idx="96">
                  <c:v>-0.96</c:v>
                </c:pt>
                <c:pt idx="97">
                  <c:v>0.34</c:v>
                </c:pt>
                <c:pt idx="98">
                  <c:v>2.52</c:v>
                </c:pt>
                <c:pt idx="99">
                  <c:v>1.23</c:v>
                </c:pt>
                <c:pt idx="100">
                  <c:v>1.63</c:v>
                </c:pt>
                <c:pt idx="101">
                  <c:v>1.37</c:v>
                </c:pt>
                <c:pt idx="102">
                  <c:v>-2.14</c:v>
                </c:pt>
                <c:pt idx="103">
                  <c:v>0.17</c:v>
                </c:pt>
                <c:pt idx="104">
                  <c:v>-2.25</c:v>
                </c:pt>
                <c:pt idx="105">
                  <c:v>0.56000000000000005</c:v>
                </c:pt>
                <c:pt idx="106">
                  <c:v>2.0499999999999998</c:v>
                </c:pt>
                <c:pt idx="107">
                  <c:v>0.8</c:v>
                </c:pt>
                <c:pt idx="108">
                  <c:v>3.42</c:v>
                </c:pt>
                <c:pt idx="109">
                  <c:v>1.6</c:v>
                </c:pt>
                <c:pt idx="110">
                  <c:v>-0.63</c:v>
                </c:pt>
                <c:pt idx="111">
                  <c:v>0.5</c:v>
                </c:pt>
                <c:pt idx="112">
                  <c:v>-0.75</c:v>
                </c:pt>
                <c:pt idx="113">
                  <c:v>0.72</c:v>
                </c:pt>
                <c:pt idx="114">
                  <c:v>5.08</c:v>
                </c:pt>
                <c:pt idx="115">
                  <c:v>3.96</c:v>
                </c:pt>
                <c:pt idx="116">
                  <c:v>1.03</c:v>
                </c:pt>
                <c:pt idx="117">
                  <c:v>3.28</c:v>
                </c:pt>
                <c:pt idx="118">
                  <c:v>2.67</c:v>
                </c:pt>
                <c:pt idx="119">
                  <c:v>3.03</c:v>
                </c:pt>
                <c:pt idx="120">
                  <c:v>3.96</c:v>
                </c:pt>
                <c:pt idx="121">
                  <c:v>-3.78</c:v>
                </c:pt>
                <c:pt idx="122">
                  <c:v>-0.2</c:v>
                </c:pt>
                <c:pt idx="123">
                  <c:v>0.72</c:v>
                </c:pt>
                <c:pt idx="124">
                  <c:v>1.7</c:v>
                </c:pt>
              </c:numCache>
            </c:numRef>
          </c:xVal>
          <c:yVal>
            <c:numRef>
              <c:f>Summary!$DW$152:$DW$276</c:f>
              <c:numCache>
                <c:formatCode>0.00</c:formatCode>
                <c:ptCount val="125"/>
                <c:pt idx="28">
                  <c:v>-13.458222089462501</c:v>
                </c:pt>
                <c:pt idx="29">
                  <c:v>-13.849963704417631</c:v>
                </c:pt>
                <c:pt idx="30">
                  <c:v>-13.777805819765518</c:v>
                </c:pt>
                <c:pt idx="31">
                  <c:v>-13.598826402056359</c:v>
                </c:pt>
                <c:pt idx="32">
                  <c:v>-14.013565997740155</c:v>
                </c:pt>
                <c:pt idx="33">
                  <c:v>-14.003143917414889</c:v>
                </c:pt>
                <c:pt idx="34">
                  <c:v>-13.928036919356293</c:v>
                </c:pt>
                <c:pt idx="35">
                  <c:v>-13.843375390252048</c:v>
                </c:pt>
                <c:pt idx="36">
                  <c:v>-14.073599022217097</c:v>
                </c:pt>
                <c:pt idx="37">
                  <c:v>-13.908607591944435</c:v>
                </c:pt>
                <c:pt idx="38">
                  <c:v>-13.911285015466454</c:v>
                </c:pt>
                <c:pt idx="39">
                  <c:v>-13.921567836105426</c:v>
                </c:pt>
                <c:pt idx="40">
                  <c:v>-14.366737595460968</c:v>
                </c:pt>
                <c:pt idx="41">
                  <c:v>-14.440656072147251</c:v>
                </c:pt>
                <c:pt idx="42">
                  <c:v>-14.25024006232038</c:v>
                </c:pt>
                <c:pt idx="43">
                  <c:v>-14.46330598033097</c:v>
                </c:pt>
                <c:pt idx="44">
                  <c:v>-14.341411426515815</c:v>
                </c:pt>
                <c:pt idx="45">
                  <c:v>-14.060797308700373</c:v>
                </c:pt>
                <c:pt idx="46">
                  <c:v>-14.330721787702682</c:v>
                </c:pt>
                <c:pt idx="47">
                  <c:v>-14.226699835949972</c:v>
                </c:pt>
                <c:pt idx="48">
                  <c:v>-14.747885997209393</c:v>
                </c:pt>
                <c:pt idx="49">
                  <c:v>-14.572606542754444</c:v>
                </c:pt>
                <c:pt idx="50">
                  <c:v>-14.11436380023903</c:v>
                </c:pt>
                <c:pt idx="51">
                  <c:v>-14.260671321673684</c:v>
                </c:pt>
                <c:pt idx="52">
                  <c:v>-14.209301338407313</c:v>
                </c:pt>
                <c:pt idx="53">
                  <c:v>-14.583156886095912</c:v>
                </c:pt>
                <c:pt idx="54">
                  <c:v>-14.514064559010299</c:v>
                </c:pt>
                <c:pt idx="55">
                  <c:v>-13.95188517911668</c:v>
                </c:pt>
                <c:pt idx="56">
                  <c:v>-14.409103704421659</c:v>
                </c:pt>
                <c:pt idx="57">
                  <c:v>-14.368695349419353</c:v>
                </c:pt>
                <c:pt idx="58">
                  <c:v>-13.804751165108652</c:v>
                </c:pt>
                <c:pt idx="59">
                  <c:v>-13.863492354371841</c:v>
                </c:pt>
                <c:pt idx="60">
                  <c:v>-14.611540208151627</c:v>
                </c:pt>
                <c:pt idx="61">
                  <c:v>-14.638742364805598</c:v>
                </c:pt>
                <c:pt idx="62">
                  <c:v>-14.16893271387943</c:v>
                </c:pt>
                <c:pt idx="63">
                  <c:v>-14.143726026314043</c:v>
                </c:pt>
                <c:pt idx="64">
                  <c:v>-14.509657393397037</c:v>
                </c:pt>
                <c:pt idx="65">
                  <c:v>-14.691907586866325</c:v>
                </c:pt>
                <c:pt idx="66">
                  <c:v>-14.486679012563012</c:v>
                </c:pt>
                <c:pt idx="67">
                  <c:v>-14.415579677229539</c:v>
                </c:pt>
                <c:pt idx="68">
                  <c:v>-13.742762596021311</c:v>
                </c:pt>
                <c:pt idx="69">
                  <c:v>-14.208061516412828</c:v>
                </c:pt>
                <c:pt idx="70">
                  <c:v>-14.198928438482341</c:v>
                </c:pt>
                <c:pt idx="71">
                  <c:v>-14.150335031888932</c:v>
                </c:pt>
                <c:pt idx="72">
                  <c:v>-14.233913530295078</c:v>
                </c:pt>
                <c:pt idx="73">
                  <c:v>-14.45674643419601</c:v>
                </c:pt>
                <c:pt idx="74">
                  <c:v>-14.433549600893107</c:v>
                </c:pt>
                <c:pt idx="75">
                  <c:v>-14.217390365264158</c:v>
                </c:pt>
                <c:pt idx="76">
                  <c:v>-14.424026512152709</c:v>
                </c:pt>
                <c:pt idx="77">
                  <c:v>-14.278006348654095</c:v>
                </c:pt>
                <c:pt idx="78">
                  <c:v>-13.87126281081513</c:v>
                </c:pt>
                <c:pt idx="79">
                  <c:v>-14.217897771975817</c:v>
                </c:pt>
                <c:pt idx="80">
                  <c:v>-14.703723623905004</c:v>
                </c:pt>
                <c:pt idx="81">
                  <c:v>-14.751668410993474</c:v>
                </c:pt>
                <c:pt idx="82">
                  <c:v>-14.447041779805227</c:v>
                </c:pt>
                <c:pt idx="83">
                  <c:v>-14.388022167463861</c:v>
                </c:pt>
                <c:pt idx="84">
                  <c:v>-14.219526086225608</c:v>
                </c:pt>
                <c:pt idx="85">
                  <c:v>-14.26914732668113</c:v>
                </c:pt>
                <c:pt idx="86">
                  <c:v>-13.738037091968359</c:v>
                </c:pt>
                <c:pt idx="87">
                  <c:v>-14.20312119041464</c:v>
                </c:pt>
                <c:pt idx="88">
                  <c:v>-13.899512746443852</c:v>
                </c:pt>
                <c:pt idx="89">
                  <c:v>-14.394756841941314</c:v>
                </c:pt>
                <c:pt idx="90">
                  <c:v>-14.271352906500917</c:v>
                </c:pt>
                <c:pt idx="91">
                  <c:v>-14.43337433134527</c:v>
                </c:pt>
                <c:pt idx="92">
                  <c:v>-14.375048471548848</c:v>
                </c:pt>
                <c:pt idx="93">
                  <c:v>-14.595774794863964</c:v>
                </c:pt>
                <c:pt idx="94">
                  <c:v>-14.260301633615972</c:v>
                </c:pt>
                <c:pt idx="95">
                  <c:v>-14.259711994579302</c:v>
                </c:pt>
                <c:pt idx="96">
                  <c:v>-14.489361425891897</c:v>
                </c:pt>
                <c:pt idx="97">
                  <c:v>-14.062346524166303</c:v>
                </c:pt>
                <c:pt idx="98">
                  <c:v>-14.281559128359973</c:v>
                </c:pt>
                <c:pt idx="99">
                  <c:v>-14.146778750711048</c:v>
                </c:pt>
                <c:pt idx="100">
                  <c:v>-14.380733435914005</c:v>
                </c:pt>
                <c:pt idx="101">
                  <c:v>-14.839537574051024</c:v>
                </c:pt>
                <c:pt idx="102">
                  <c:v>-15.042270041443848</c:v>
                </c:pt>
                <c:pt idx="103">
                  <c:v>-14.931574490757416</c:v>
                </c:pt>
                <c:pt idx="104">
                  <c:v>-14.905490036213941</c:v>
                </c:pt>
                <c:pt idx="105">
                  <c:v>-14.346126616060188</c:v>
                </c:pt>
                <c:pt idx="106">
                  <c:v>-14.350273397694966</c:v>
                </c:pt>
                <c:pt idx="107">
                  <c:v>-14.175120823500389</c:v>
                </c:pt>
                <c:pt idx="108">
                  <c:v>-14.206412611854923</c:v>
                </c:pt>
                <c:pt idx="109">
                  <c:v>-14.522634767343005</c:v>
                </c:pt>
                <c:pt idx="110">
                  <c:v>-14.32700705788135</c:v>
                </c:pt>
                <c:pt idx="111">
                  <c:v>-14.14121862291875</c:v>
                </c:pt>
                <c:pt idx="112">
                  <c:v>-14.396265081947961</c:v>
                </c:pt>
                <c:pt idx="113">
                  <c:v>-14.159408624950501</c:v>
                </c:pt>
                <c:pt idx="114">
                  <c:v>-13.987648337377532</c:v>
                </c:pt>
                <c:pt idx="115">
                  <c:v>-14.062222611723088</c:v>
                </c:pt>
                <c:pt idx="116">
                  <c:v>-14.357246258688935</c:v>
                </c:pt>
                <c:pt idx="117">
                  <c:v>-13.98351958388497</c:v>
                </c:pt>
                <c:pt idx="118">
                  <c:v>-14.346569978152914</c:v>
                </c:pt>
                <c:pt idx="119">
                  <c:v>-14.35182574835801</c:v>
                </c:pt>
                <c:pt idx="120">
                  <c:v>-14.067539403777721</c:v>
                </c:pt>
                <c:pt idx="121">
                  <c:v>-14.589396383417464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C2-45C9-8B35-83DEA24CB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894456"/>
        <c:axId val="880896808"/>
      </c:scatterChart>
      <c:valAx>
        <c:axId val="880894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96808"/>
        <c:crosses val="autoZero"/>
        <c:crossBetween val="midCat"/>
      </c:valAx>
      <c:valAx>
        <c:axId val="880896808"/>
        <c:scaling>
          <c:orientation val="minMax"/>
          <c:max val="-8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94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d18O(water reco) GJ6 and NAO (orange)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Summary!$A$3:$A$276</c:f>
              <c:numCache>
                <c:formatCode>General</c:formatCode>
                <c:ptCount val="274"/>
                <c:pt idx="0">
                  <c:v>1726</c:v>
                </c:pt>
                <c:pt idx="1">
                  <c:v>1727</c:v>
                </c:pt>
                <c:pt idx="2">
                  <c:v>1728</c:v>
                </c:pt>
                <c:pt idx="3">
                  <c:v>1729</c:v>
                </c:pt>
                <c:pt idx="4">
                  <c:v>1730</c:v>
                </c:pt>
                <c:pt idx="5">
                  <c:v>1731</c:v>
                </c:pt>
                <c:pt idx="6">
                  <c:v>1732</c:v>
                </c:pt>
                <c:pt idx="7">
                  <c:v>1733</c:v>
                </c:pt>
                <c:pt idx="8">
                  <c:v>1734</c:v>
                </c:pt>
                <c:pt idx="9">
                  <c:v>1735</c:v>
                </c:pt>
                <c:pt idx="10">
                  <c:v>1736</c:v>
                </c:pt>
                <c:pt idx="11">
                  <c:v>1737</c:v>
                </c:pt>
                <c:pt idx="12">
                  <c:v>1738</c:v>
                </c:pt>
                <c:pt idx="13">
                  <c:v>1739</c:v>
                </c:pt>
                <c:pt idx="14">
                  <c:v>1740</c:v>
                </c:pt>
                <c:pt idx="15">
                  <c:v>1741</c:v>
                </c:pt>
                <c:pt idx="16">
                  <c:v>1742</c:v>
                </c:pt>
                <c:pt idx="17">
                  <c:v>1743</c:v>
                </c:pt>
                <c:pt idx="18">
                  <c:v>1744</c:v>
                </c:pt>
                <c:pt idx="19">
                  <c:v>1745</c:v>
                </c:pt>
                <c:pt idx="20">
                  <c:v>1746</c:v>
                </c:pt>
                <c:pt idx="21">
                  <c:v>1747</c:v>
                </c:pt>
                <c:pt idx="22">
                  <c:v>1748</c:v>
                </c:pt>
                <c:pt idx="23">
                  <c:v>1749</c:v>
                </c:pt>
                <c:pt idx="24">
                  <c:v>1750</c:v>
                </c:pt>
                <c:pt idx="25">
                  <c:v>1751</c:v>
                </c:pt>
                <c:pt idx="26">
                  <c:v>1752</c:v>
                </c:pt>
                <c:pt idx="27">
                  <c:v>1753</c:v>
                </c:pt>
                <c:pt idx="28">
                  <c:v>1754</c:v>
                </c:pt>
                <c:pt idx="29">
                  <c:v>1755</c:v>
                </c:pt>
                <c:pt idx="30">
                  <c:v>1756</c:v>
                </c:pt>
                <c:pt idx="31">
                  <c:v>1757</c:v>
                </c:pt>
                <c:pt idx="32">
                  <c:v>1758</c:v>
                </c:pt>
                <c:pt idx="33">
                  <c:v>1759</c:v>
                </c:pt>
                <c:pt idx="34">
                  <c:v>1760</c:v>
                </c:pt>
                <c:pt idx="35">
                  <c:v>1761</c:v>
                </c:pt>
                <c:pt idx="36">
                  <c:v>1762</c:v>
                </c:pt>
                <c:pt idx="37">
                  <c:v>1763</c:v>
                </c:pt>
                <c:pt idx="38">
                  <c:v>1764</c:v>
                </c:pt>
                <c:pt idx="39">
                  <c:v>1765</c:v>
                </c:pt>
                <c:pt idx="40">
                  <c:v>1766</c:v>
                </c:pt>
                <c:pt idx="41">
                  <c:v>1767</c:v>
                </c:pt>
                <c:pt idx="42">
                  <c:v>1768</c:v>
                </c:pt>
                <c:pt idx="43">
                  <c:v>1769</c:v>
                </c:pt>
                <c:pt idx="44">
                  <c:v>1770</c:v>
                </c:pt>
                <c:pt idx="45">
                  <c:v>1771</c:v>
                </c:pt>
                <c:pt idx="46">
                  <c:v>1772</c:v>
                </c:pt>
                <c:pt idx="47">
                  <c:v>1773</c:v>
                </c:pt>
                <c:pt idx="48">
                  <c:v>1774</c:v>
                </c:pt>
                <c:pt idx="49">
                  <c:v>1775</c:v>
                </c:pt>
                <c:pt idx="50">
                  <c:v>1776</c:v>
                </c:pt>
                <c:pt idx="51">
                  <c:v>1777</c:v>
                </c:pt>
                <c:pt idx="52">
                  <c:v>1778</c:v>
                </c:pt>
                <c:pt idx="53">
                  <c:v>1779</c:v>
                </c:pt>
                <c:pt idx="54">
                  <c:v>1780</c:v>
                </c:pt>
                <c:pt idx="55">
                  <c:v>1781</c:v>
                </c:pt>
                <c:pt idx="56">
                  <c:v>1782</c:v>
                </c:pt>
                <c:pt idx="57">
                  <c:v>1783</c:v>
                </c:pt>
                <c:pt idx="58">
                  <c:v>1784</c:v>
                </c:pt>
                <c:pt idx="59">
                  <c:v>1785</c:v>
                </c:pt>
                <c:pt idx="60">
                  <c:v>1786</c:v>
                </c:pt>
                <c:pt idx="61">
                  <c:v>1787</c:v>
                </c:pt>
                <c:pt idx="62">
                  <c:v>1788</c:v>
                </c:pt>
                <c:pt idx="63">
                  <c:v>1789</c:v>
                </c:pt>
                <c:pt idx="64">
                  <c:v>1790</c:v>
                </c:pt>
                <c:pt idx="65">
                  <c:v>1791</c:v>
                </c:pt>
                <c:pt idx="66">
                  <c:v>1792</c:v>
                </c:pt>
                <c:pt idx="67">
                  <c:v>1793</c:v>
                </c:pt>
                <c:pt idx="68">
                  <c:v>1794</c:v>
                </c:pt>
                <c:pt idx="69">
                  <c:v>1795</c:v>
                </c:pt>
                <c:pt idx="70">
                  <c:v>1796</c:v>
                </c:pt>
                <c:pt idx="71">
                  <c:v>1797</c:v>
                </c:pt>
                <c:pt idx="72">
                  <c:v>1798</c:v>
                </c:pt>
                <c:pt idx="73">
                  <c:v>1799</c:v>
                </c:pt>
                <c:pt idx="74">
                  <c:v>1800</c:v>
                </c:pt>
                <c:pt idx="75">
                  <c:v>1801</c:v>
                </c:pt>
                <c:pt idx="76">
                  <c:v>1802</c:v>
                </c:pt>
                <c:pt idx="77">
                  <c:v>1803</c:v>
                </c:pt>
                <c:pt idx="78">
                  <c:v>1804</c:v>
                </c:pt>
                <c:pt idx="79">
                  <c:v>1805</c:v>
                </c:pt>
                <c:pt idx="80">
                  <c:v>1806</c:v>
                </c:pt>
                <c:pt idx="81">
                  <c:v>1807</c:v>
                </c:pt>
                <c:pt idx="82">
                  <c:v>1808</c:v>
                </c:pt>
                <c:pt idx="83">
                  <c:v>1809</c:v>
                </c:pt>
                <c:pt idx="84">
                  <c:v>1810</c:v>
                </c:pt>
                <c:pt idx="85">
                  <c:v>1811</c:v>
                </c:pt>
                <c:pt idx="86">
                  <c:v>1812</c:v>
                </c:pt>
                <c:pt idx="87">
                  <c:v>1813</c:v>
                </c:pt>
                <c:pt idx="88">
                  <c:v>1814</c:v>
                </c:pt>
                <c:pt idx="89">
                  <c:v>1815</c:v>
                </c:pt>
                <c:pt idx="90">
                  <c:v>1816</c:v>
                </c:pt>
                <c:pt idx="91">
                  <c:v>1817</c:v>
                </c:pt>
                <c:pt idx="92">
                  <c:v>1818</c:v>
                </c:pt>
                <c:pt idx="93">
                  <c:v>1819</c:v>
                </c:pt>
                <c:pt idx="94">
                  <c:v>1820</c:v>
                </c:pt>
                <c:pt idx="95">
                  <c:v>1821</c:v>
                </c:pt>
                <c:pt idx="96">
                  <c:v>1822</c:v>
                </c:pt>
                <c:pt idx="97">
                  <c:v>1823</c:v>
                </c:pt>
                <c:pt idx="98">
                  <c:v>1824</c:v>
                </c:pt>
                <c:pt idx="99">
                  <c:v>1825</c:v>
                </c:pt>
                <c:pt idx="100">
                  <c:v>1826</c:v>
                </c:pt>
                <c:pt idx="101">
                  <c:v>1827</c:v>
                </c:pt>
                <c:pt idx="102">
                  <c:v>1828</c:v>
                </c:pt>
                <c:pt idx="103">
                  <c:v>1829</c:v>
                </c:pt>
                <c:pt idx="104">
                  <c:v>1830</c:v>
                </c:pt>
                <c:pt idx="105">
                  <c:v>1831</c:v>
                </c:pt>
                <c:pt idx="106">
                  <c:v>1832</c:v>
                </c:pt>
                <c:pt idx="107">
                  <c:v>1833</c:v>
                </c:pt>
                <c:pt idx="108">
                  <c:v>1834</c:v>
                </c:pt>
                <c:pt idx="109">
                  <c:v>1835</c:v>
                </c:pt>
                <c:pt idx="110">
                  <c:v>1836</c:v>
                </c:pt>
                <c:pt idx="111">
                  <c:v>1837</c:v>
                </c:pt>
                <c:pt idx="112">
                  <c:v>1838</c:v>
                </c:pt>
                <c:pt idx="113">
                  <c:v>1839</c:v>
                </c:pt>
                <c:pt idx="114">
                  <c:v>1840</c:v>
                </c:pt>
                <c:pt idx="115">
                  <c:v>1841</c:v>
                </c:pt>
                <c:pt idx="116">
                  <c:v>1842</c:v>
                </c:pt>
                <c:pt idx="117">
                  <c:v>1843</c:v>
                </c:pt>
                <c:pt idx="118">
                  <c:v>1844</c:v>
                </c:pt>
                <c:pt idx="119">
                  <c:v>1845</c:v>
                </c:pt>
                <c:pt idx="120">
                  <c:v>1846</c:v>
                </c:pt>
                <c:pt idx="121">
                  <c:v>1847</c:v>
                </c:pt>
                <c:pt idx="122">
                  <c:v>1848</c:v>
                </c:pt>
                <c:pt idx="123">
                  <c:v>1849</c:v>
                </c:pt>
                <c:pt idx="124">
                  <c:v>1850</c:v>
                </c:pt>
                <c:pt idx="125">
                  <c:v>1851</c:v>
                </c:pt>
                <c:pt idx="126">
                  <c:v>1852</c:v>
                </c:pt>
                <c:pt idx="127">
                  <c:v>1853</c:v>
                </c:pt>
                <c:pt idx="128">
                  <c:v>1854</c:v>
                </c:pt>
                <c:pt idx="129">
                  <c:v>1855</c:v>
                </c:pt>
                <c:pt idx="130">
                  <c:v>1856</c:v>
                </c:pt>
                <c:pt idx="131">
                  <c:v>1857</c:v>
                </c:pt>
                <c:pt idx="132">
                  <c:v>1858</c:v>
                </c:pt>
                <c:pt idx="133">
                  <c:v>1859</c:v>
                </c:pt>
                <c:pt idx="134">
                  <c:v>1860</c:v>
                </c:pt>
                <c:pt idx="135">
                  <c:v>1861</c:v>
                </c:pt>
                <c:pt idx="136">
                  <c:v>1862</c:v>
                </c:pt>
                <c:pt idx="137">
                  <c:v>1863</c:v>
                </c:pt>
                <c:pt idx="138">
                  <c:v>1864</c:v>
                </c:pt>
                <c:pt idx="139">
                  <c:v>1865</c:v>
                </c:pt>
                <c:pt idx="140">
                  <c:v>1866</c:v>
                </c:pt>
                <c:pt idx="141">
                  <c:v>1867</c:v>
                </c:pt>
                <c:pt idx="142">
                  <c:v>1868</c:v>
                </c:pt>
                <c:pt idx="143">
                  <c:v>1869</c:v>
                </c:pt>
                <c:pt idx="144">
                  <c:v>1870</c:v>
                </c:pt>
                <c:pt idx="145">
                  <c:v>1871</c:v>
                </c:pt>
                <c:pt idx="146">
                  <c:v>1872</c:v>
                </c:pt>
                <c:pt idx="147">
                  <c:v>1873</c:v>
                </c:pt>
                <c:pt idx="148">
                  <c:v>1874</c:v>
                </c:pt>
                <c:pt idx="149">
                  <c:v>1875</c:v>
                </c:pt>
                <c:pt idx="150">
                  <c:v>1876</c:v>
                </c:pt>
                <c:pt idx="151">
                  <c:v>1877</c:v>
                </c:pt>
                <c:pt idx="152">
                  <c:v>1878</c:v>
                </c:pt>
                <c:pt idx="153">
                  <c:v>1879</c:v>
                </c:pt>
                <c:pt idx="154">
                  <c:v>1880</c:v>
                </c:pt>
                <c:pt idx="155">
                  <c:v>1881</c:v>
                </c:pt>
                <c:pt idx="156">
                  <c:v>1882</c:v>
                </c:pt>
                <c:pt idx="157">
                  <c:v>1883</c:v>
                </c:pt>
                <c:pt idx="158">
                  <c:v>1884</c:v>
                </c:pt>
                <c:pt idx="159">
                  <c:v>1885</c:v>
                </c:pt>
                <c:pt idx="160">
                  <c:v>1886</c:v>
                </c:pt>
                <c:pt idx="161">
                  <c:v>1887</c:v>
                </c:pt>
                <c:pt idx="162">
                  <c:v>1888</c:v>
                </c:pt>
                <c:pt idx="163">
                  <c:v>1889</c:v>
                </c:pt>
                <c:pt idx="164">
                  <c:v>1890</c:v>
                </c:pt>
                <c:pt idx="165">
                  <c:v>1891</c:v>
                </c:pt>
                <c:pt idx="166">
                  <c:v>1892</c:v>
                </c:pt>
                <c:pt idx="167">
                  <c:v>1893</c:v>
                </c:pt>
                <c:pt idx="168">
                  <c:v>1894</c:v>
                </c:pt>
                <c:pt idx="169">
                  <c:v>1895</c:v>
                </c:pt>
                <c:pt idx="170">
                  <c:v>1896</c:v>
                </c:pt>
                <c:pt idx="171">
                  <c:v>1897</c:v>
                </c:pt>
                <c:pt idx="172">
                  <c:v>1898</c:v>
                </c:pt>
                <c:pt idx="173">
                  <c:v>1899</c:v>
                </c:pt>
                <c:pt idx="174">
                  <c:v>1900</c:v>
                </c:pt>
                <c:pt idx="175">
                  <c:v>1901</c:v>
                </c:pt>
                <c:pt idx="176">
                  <c:v>1902</c:v>
                </c:pt>
                <c:pt idx="177">
                  <c:v>1903</c:v>
                </c:pt>
                <c:pt idx="178">
                  <c:v>1904</c:v>
                </c:pt>
                <c:pt idx="179">
                  <c:v>1905</c:v>
                </c:pt>
                <c:pt idx="180">
                  <c:v>1906</c:v>
                </c:pt>
                <c:pt idx="181">
                  <c:v>1907</c:v>
                </c:pt>
                <c:pt idx="182">
                  <c:v>1908</c:v>
                </c:pt>
                <c:pt idx="183">
                  <c:v>1909</c:v>
                </c:pt>
                <c:pt idx="184">
                  <c:v>1910</c:v>
                </c:pt>
                <c:pt idx="185">
                  <c:v>1911</c:v>
                </c:pt>
                <c:pt idx="186">
                  <c:v>1912</c:v>
                </c:pt>
                <c:pt idx="187">
                  <c:v>1913</c:v>
                </c:pt>
                <c:pt idx="188">
                  <c:v>1914</c:v>
                </c:pt>
                <c:pt idx="189">
                  <c:v>1915</c:v>
                </c:pt>
                <c:pt idx="190">
                  <c:v>1916</c:v>
                </c:pt>
                <c:pt idx="191">
                  <c:v>1917</c:v>
                </c:pt>
                <c:pt idx="192">
                  <c:v>1918</c:v>
                </c:pt>
                <c:pt idx="193">
                  <c:v>1919</c:v>
                </c:pt>
                <c:pt idx="194">
                  <c:v>1920</c:v>
                </c:pt>
                <c:pt idx="195">
                  <c:v>1921</c:v>
                </c:pt>
                <c:pt idx="196">
                  <c:v>1922</c:v>
                </c:pt>
                <c:pt idx="197">
                  <c:v>1923</c:v>
                </c:pt>
                <c:pt idx="198">
                  <c:v>1924</c:v>
                </c:pt>
                <c:pt idx="199">
                  <c:v>1925</c:v>
                </c:pt>
                <c:pt idx="200">
                  <c:v>1926</c:v>
                </c:pt>
                <c:pt idx="201">
                  <c:v>1927</c:v>
                </c:pt>
                <c:pt idx="202">
                  <c:v>1928</c:v>
                </c:pt>
                <c:pt idx="203">
                  <c:v>1929</c:v>
                </c:pt>
                <c:pt idx="204">
                  <c:v>1930</c:v>
                </c:pt>
                <c:pt idx="205">
                  <c:v>1931</c:v>
                </c:pt>
                <c:pt idx="206">
                  <c:v>1932</c:v>
                </c:pt>
                <c:pt idx="207">
                  <c:v>1933</c:v>
                </c:pt>
                <c:pt idx="208">
                  <c:v>1934</c:v>
                </c:pt>
                <c:pt idx="209">
                  <c:v>1935</c:v>
                </c:pt>
                <c:pt idx="210">
                  <c:v>1936</c:v>
                </c:pt>
                <c:pt idx="211">
                  <c:v>1937</c:v>
                </c:pt>
                <c:pt idx="212">
                  <c:v>1938</c:v>
                </c:pt>
                <c:pt idx="213">
                  <c:v>1939</c:v>
                </c:pt>
                <c:pt idx="214">
                  <c:v>1940</c:v>
                </c:pt>
                <c:pt idx="215">
                  <c:v>1941</c:v>
                </c:pt>
                <c:pt idx="216">
                  <c:v>1942</c:v>
                </c:pt>
                <c:pt idx="217">
                  <c:v>1943</c:v>
                </c:pt>
                <c:pt idx="218">
                  <c:v>1944</c:v>
                </c:pt>
                <c:pt idx="219">
                  <c:v>1945</c:v>
                </c:pt>
                <c:pt idx="220">
                  <c:v>1946</c:v>
                </c:pt>
                <c:pt idx="221">
                  <c:v>1947</c:v>
                </c:pt>
                <c:pt idx="222">
                  <c:v>1948</c:v>
                </c:pt>
                <c:pt idx="223">
                  <c:v>1949</c:v>
                </c:pt>
                <c:pt idx="224">
                  <c:v>1950</c:v>
                </c:pt>
                <c:pt idx="225">
                  <c:v>1951</c:v>
                </c:pt>
                <c:pt idx="226">
                  <c:v>1952</c:v>
                </c:pt>
                <c:pt idx="227">
                  <c:v>1953</c:v>
                </c:pt>
                <c:pt idx="228">
                  <c:v>1954</c:v>
                </c:pt>
                <c:pt idx="229">
                  <c:v>1955</c:v>
                </c:pt>
                <c:pt idx="230">
                  <c:v>1956</c:v>
                </c:pt>
                <c:pt idx="231">
                  <c:v>1957</c:v>
                </c:pt>
                <c:pt idx="232">
                  <c:v>1958</c:v>
                </c:pt>
                <c:pt idx="233">
                  <c:v>1959</c:v>
                </c:pt>
                <c:pt idx="234">
                  <c:v>1960</c:v>
                </c:pt>
                <c:pt idx="235">
                  <c:v>1961</c:v>
                </c:pt>
                <c:pt idx="236">
                  <c:v>1962</c:v>
                </c:pt>
                <c:pt idx="237">
                  <c:v>1963</c:v>
                </c:pt>
                <c:pt idx="238">
                  <c:v>1964</c:v>
                </c:pt>
                <c:pt idx="239">
                  <c:v>1965</c:v>
                </c:pt>
                <c:pt idx="240">
                  <c:v>1966</c:v>
                </c:pt>
                <c:pt idx="241">
                  <c:v>1967</c:v>
                </c:pt>
                <c:pt idx="242">
                  <c:v>1968</c:v>
                </c:pt>
                <c:pt idx="243">
                  <c:v>1969</c:v>
                </c:pt>
                <c:pt idx="244">
                  <c:v>1970</c:v>
                </c:pt>
                <c:pt idx="245">
                  <c:v>1971</c:v>
                </c:pt>
                <c:pt idx="246">
                  <c:v>1972</c:v>
                </c:pt>
                <c:pt idx="247">
                  <c:v>1973</c:v>
                </c:pt>
                <c:pt idx="248">
                  <c:v>1974</c:v>
                </c:pt>
                <c:pt idx="249">
                  <c:v>1975</c:v>
                </c:pt>
                <c:pt idx="250">
                  <c:v>1976</c:v>
                </c:pt>
                <c:pt idx="251">
                  <c:v>1977</c:v>
                </c:pt>
                <c:pt idx="252">
                  <c:v>1978</c:v>
                </c:pt>
                <c:pt idx="253">
                  <c:v>1979</c:v>
                </c:pt>
                <c:pt idx="254">
                  <c:v>1980</c:v>
                </c:pt>
                <c:pt idx="255">
                  <c:v>1981</c:v>
                </c:pt>
                <c:pt idx="256">
                  <c:v>1982</c:v>
                </c:pt>
                <c:pt idx="257">
                  <c:v>1983</c:v>
                </c:pt>
                <c:pt idx="258">
                  <c:v>1984</c:v>
                </c:pt>
                <c:pt idx="259">
                  <c:v>1985</c:v>
                </c:pt>
                <c:pt idx="260">
                  <c:v>1986</c:v>
                </c:pt>
                <c:pt idx="261">
                  <c:v>1987</c:v>
                </c:pt>
                <c:pt idx="262">
                  <c:v>1988</c:v>
                </c:pt>
                <c:pt idx="263">
                  <c:v>1989</c:v>
                </c:pt>
                <c:pt idx="264">
                  <c:v>1990</c:v>
                </c:pt>
                <c:pt idx="265">
                  <c:v>1991</c:v>
                </c:pt>
                <c:pt idx="266">
                  <c:v>1992</c:v>
                </c:pt>
                <c:pt idx="267">
                  <c:v>1993</c:v>
                </c:pt>
                <c:pt idx="268">
                  <c:v>1994</c:v>
                </c:pt>
                <c:pt idx="269">
                  <c:v>1995</c:v>
                </c:pt>
                <c:pt idx="270">
                  <c:v>1996</c:v>
                </c:pt>
                <c:pt idx="271">
                  <c:v>1997</c:v>
                </c:pt>
                <c:pt idx="272">
                  <c:v>1998</c:v>
                </c:pt>
                <c:pt idx="273">
                  <c:v>1999</c:v>
                </c:pt>
              </c:numCache>
            </c:numRef>
          </c:xVal>
          <c:yVal>
            <c:numRef>
              <c:f>Summary!$EI$3:$EI$276</c:f>
              <c:numCache>
                <c:formatCode>General</c:formatCode>
                <c:ptCount val="274"/>
                <c:pt idx="93" formatCode="0.00">
                  <c:v>-14.2934994156586</c:v>
                </c:pt>
                <c:pt idx="94" formatCode="0.00">
                  <c:v>-14.616079142825214</c:v>
                </c:pt>
                <c:pt idx="95" formatCode="0.00">
                  <c:v>-14.927092047390024</c:v>
                </c:pt>
                <c:pt idx="96" formatCode="0.00">
                  <c:v>-14.315457345004036</c:v>
                </c:pt>
                <c:pt idx="97" formatCode="0.00">
                  <c:v>-14.879862970561138</c:v>
                </c:pt>
                <c:pt idx="98" formatCode="0.00">
                  <c:v>-15.340526095529793</c:v>
                </c:pt>
                <c:pt idx="99" formatCode="0.00">
                  <c:v>-14.624672551087956</c:v>
                </c:pt>
                <c:pt idx="100" formatCode="0.00">
                  <c:v>-14.721377199600258</c:v>
                </c:pt>
                <c:pt idx="101" formatCode="0.00">
                  <c:v>-14.501445277259489</c:v>
                </c:pt>
                <c:pt idx="102" formatCode="0.00">
                  <c:v>-14.763910203676572</c:v>
                </c:pt>
                <c:pt idx="103" formatCode="0.00">
                  <c:v>-14.86649477652062</c:v>
                </c:pt>
                <c:pt idx="104" formatCode="0.00">
                  <c:v>-14.929557337283651</c:v>
                </c:pt>
                <c:pt idx="105" formatCode="0.00">
                  <c:v>-14.855654505800612</c:v>
                </c:pt>
                <c:pt idx="106" formatCode="0.00">
                  <c:v>-15.094451949486604</c:v>
                </c:pt>
                <c:pt idx="107" formatCode="0.00">
                  <c:v>-14.851955288320372</c:v>
                </c:pt>
                <c:pt idx="108" formatCode="0.00">
                  <c:v>-13.668902072840879</c:v>
                </c:pt>
                <c:pt idx="109" formatCode="0.00">
                  <c:v>-14.219567950241226</c:v>
                </c:pt>
                <c:pt idx="110" formatCode="0.00">
                  <c:v>-13.426178452417002</c:v>
                </c:pt>
                <c:pt idx="111" formatCode="0.00">
                  <c:v>-13.432421577118062</c:v>
                </c:pt>
                <c:pt idx="112" formatCode="0.00">
                  <c:v>-13.594465009461938</c:v>
                </c:pt>
                <c:pt idx="113" formatCode="0.00">
                  <c:v>-14.263887007078498</c:v>
                </c:pt>
                <c:pt idx="114" formatCode="0.00">
                  <c:v>-13.986722187144045</c:v>
                </c:pt>
                <c:pt idx="115" formatCode="0.00">
                  <c:v>-14.187650111848944</c:v>
                </c:pt>
                <c:pt idx="116" formatCode="0.00">
                  <c:v>-13.867644336967354</c:v>
                </c:pt>
                <c:pt idx="117" formatCode="0.00">
                  <c:v>-13.479901717795661</c:v>
                </c:pt>
                <c:pt idx="118" formatCode="0.00">
                  <c:v>-14.107563738393418</c:v>
                </c:pt>
                <c:pt idx="119" formatCode="0.00">
                  <c:v>-14.104476729376922</c:v>
                </c:pt>
                <c:pt idx="120" formatCode="0.00">
                  <c:v>-13.873956615457359</c:v>
                </c:pt>
                <c:pt idx="121" formatCode="0.00">
                  <c:v>-13.865738964917071</c:v>
                </c:pt>
                <c:pt idx="122" formatCode="0.00">
                  <c:v>-14.315512250887249</c:v>
                </c:pt>
                <c:pt idx="123" formatCode="0.00">
                  <c:v>-13.944429531294874</c:v>
                </c:pt>
                <c:pt idx="124" formatCode="0.00">
                  <c:v>-13.844527837999998</c:v>
                </c:pt>
                <c:pt idx="125" formatCode="0.00">
                  <c:v>-13.450210805692349</c:v>
                </c:pt>
                <c:pt idx="126" formatCode="0.00">
                  <c:v>-13.649954620652423</c:v>
                </c:pt>
                <c:pt idx="127" formatCode="0.00">
                  <c:v>-13.567287344009536</c:v>
                </c:pt>
                <c:pt idx="128" formatCode="0.00">
                  <c:v>-13.341315855259541</c:v>
                </c:pt>
                <c:pt idx="129" formatCode="0.00">
                  <c:v>-13.552232252800167</c:v>
                </c:pt>
                <c:pt idx="130" formatCode="0.00">
                  <c:v>-13.883343553877019</c:v>
                </c:pt>
                <c:pt idx="131" formatCode="0.00">
                  <c:v>-14.709539313408033</c:v>
                </c:pt>
                <c:pt idx="132" formatCode="0.00">
                  <c:v>-14.406556079910789</c:v>
                </c:pt>
                <c:pt idx="133" formatCode="0.00">
                  <c:v>-13.806943703123352</c:v>
                </c:pt>
                <c:pt idx="134" formatCode="0.00">
                  <c:v>-13.386352467570315</c:v>
                </c:pt>
                <c:pt idx="135" formatCode="0.00">
                  <c:v>-13.56701144048958</c:v>
                </c:pt>
                <c:pt idx="136" formatCode="0.00">
                  <c:v>-13.600398921389926</c:v>
                </c:pt>
                <c:pt idx="137" formatCode="0.00">
                  <c:v>-14.124637283212635</c:v>
                </c:pt>
                <c:pt idx="138" formatCode="0.00">
                  <c:v>-13.89039821138724</c:v>
                </c:pt>
                <c:pt idx="139" formatCode="0.00">
                  <c:v>-13.789470665942904</c:v>
                </c:pt>
                <c:pt idx="140" formatCode="0.00">
                  <c:v>-14.123732358681091</c:v>
                </c:pt>
                <c:pt idx="141" formatCode="0.00">
                  <c:v>-14.190329623792426</c:v>
                </c:pt>
                <c:pt idx="142" formatCode="0.00">
                  <c:v>-13.516434587298482</c:v>
                </c:pt>
                <c:pt idx="143" formatCode="0.00">
                  <c:v>-14.178350672994464</c:v>
                </c:pt>
                <c:pt idx="144" formatCode="0.00">
                  <c:v>-14.303452516728854</c:v>
                </c:pt>
                <c:pt idx="145" formatCode="0.00">
                  <c:v>-14.063886199442852</c:v>
                </c:pt>
                <c:pt idx="146" formatCode="0.00">
                  <c:v>-13.812808616193189</c:v>
                </c:pt>
                <c:pt idx="147" formatCode="0.00">
                  <c:v>-14.12881137216397</c:v>
                </c:pt>
                <c:pt idx="148" formatCode="0.00">
                  <c:v>-13.741889784218349</c:v>
                </c:pt>
                <c:pt idx="149" formatCode="0.00">
                  <c:v>-13.41809761900689</c:v>
                </c:pt>
                <c:pt idx="150" formatCode="0.00">
                  <c:v>-14.126790507457667</c:v>
                </c:pt>
                <c:pt idx="151" formatCode="0.00">
                  <c:v>-13.890209276079803</c:v>
                </c:pt>
                <c:pt idx="152" formatCode="0.00">
                  <c:v>-13.481408861004212</c:v>
                </c:pt>
                <c:pt idx="153" formatCode="0.00">
                  <c:v>-13.505851115558636</c:v>
                </c:pt>
                <c:pt idx="154" formatCode="0.00">
                  <c:v>-13.683621603854119</c:v>
                </c:pt>
                <c:pt idx="155" formatCode="0.00">
                  <c:v>-13.614689638691065</c:v>
                </c:pt>
                <c:pt idx="156" formatCode="0.00">
                  <c:v>-13.103121846518567</c:v>
                </c:pt>
                <c:pt idx="157" formatCode="0.00">
                  <c:v>-13.293975804137705</c:v>
                </c:pt>
                <c:pt idx="158" formatCode="0.00">
                  <c:v>-13.276883884603368</c:v>
                </c:pt>
                <c:pt idx="159" formatCode="0.00">
                  <c:v>-13.416609930994888</c:v>
                </c:pt>
                <c:pt idx="160" formatCode="0.00">
                  <c:v>-13.483097377233493</c:v>
                </c:pt>
                <c:pt idx="161" formatCode="0.00">
                  <c:v>-13.453477819113168</c:v>
                </c:pt>
                <c:pt idx="162" formatCode="0.00">
                  <c:v>-13.399880449037202</c:v>
                </c:pt>
                <c:pt idx="163" formatCode="0.00">
                  <c:v>-13.256819137766255</c:v>
                </c:pt>
                <c:pt idx="164" formatCode="0.00">
                  <c:v>-13.368123333325782</c:v>
                </c:pt>
                <c:pt idx="165" formatCode="0.00">
                  <c:v>-13.572262814654533</c:v>
                </c:pt>
                <c:pt idx="166" formatCode="0.00">
                  <c:v>-13.486910294512036</c:v>
                </c:pt>
                <c:pt idx="167" formatCode="0.00">
                  <c:v>-13.535569078580261</c:v>
                </c:pt>
                <c:pt idx="168" formatCode="0.00">
                  <c:v>-13.491380487454098</c:v>
                </c:pt>
                <c:pt idx="169" formatCode="0.00">
                  <c:v>-13.320087564522833</c:v>
                </c:pt>
                <c:pt idx="170" formatCode="0.00">
                  <c:v>-13.647637873551151</c:v>
                </c:pt>
                <c:pt idx="171" formatCode="0.00">
                  <c:v>-13.6891102747331</c:v>
                </c:pt>
                <c:pt idx="172" formatCode="0.00">
                  <c:v>-13.761173522912552</c:v>
                </c:pt>
                <c:pt idx="173" formatCode="0.00">
                  <c:v>-13.84224645003671</c:v>
                </c:pt>
                <c:pt idx="174" formatCode="0.00">
                  <c:v>-14.052878076094229</c:v>
                </c:pt>
                <c:pt idx="175" formatCode="0.00">
                  <c:v>-13.876166451230405</c:v>
                </c:pt>
                <c:pt idx="176" formatCode="0.00">
                  <c:v>-14.137053630905571</c:v>
                </c:pt>
                <c:pt idx="177" formatCode="0.00">
                  <c:v>-13.940880014226556</c:v>
                </c:pt>
                <c:pt idx="178" formatCode="0.00">
                  <c:v>-14.075701127860603</c:v>
                </c:pt>
                <c:pt idx="179" formatCode="0.00">
                  <c:v>-13.951541166676234</c:v>
                </c:pt>
                <c:pt idx="180" formatCode="0.00">
                  <c:v>-13.815405607673007</c:v>
                </c:pt>
                <c:pt idx="181" formatCode="0.00">
                  <c:v>-13.885412500364504</c:v>
                </c:pt>
                <c:pt idx="182" formatCode="0.00">
                  <c:v>-13.968570665495772</c:v>
                </c:pt>
                <c:pt idx="183" formatCode="0.00">
                  <c:v>-14.163331151868471</c:v>
                </c:pt>
                <c:pt idx="184" formatCode="0.00">
                  <c:v>-14.00444173008376</c:v>
                </c:pt>
                <c:pt idx="185" formatCode="0.00">
                  <c:v>-14.022654549533728</c:v>
                </c:pt>
                <c:pt idx="186" formatCode="0.00">
                  <c:v>-13.814738287440415</c:v>
                </c:pt>
                <c:pt idx="187" formatCode="0.00">
                  <c:v>-14.079775323486349</c:v>
                </c:pt>
                <c:pt idx="188" formatCode="0.00">
                  <c:v>-13.842606415831678</c:v>
                </c:pt>
                <c:pt idx="189" formatCode="0.00">
                  <c:v>-13.926144256451126</c:v>
                </c:pt>
                <c:pt idx="190" formatCode="0.00">
                  <c:v>-13.987088917141046</c:v>
                </c:pt>
                <c:pt idx="191" formatCode="0.00">
                  <c:v>-13.944597607894289</c:v>
                </c:pt>
                <c:pt idx="192" formatCode="0.00">
                  <c:v>-13.885040487786775</c:v>
                </c:pt>
                <c:pt idx="193" formatCode="0.00">
                  <c:v>-13.578139397815104</c:v>
                </c:pt>
                <c:pt idx="194" formatCode="0.00">
                  <c:v>-13.918497601752151</c:v>
                </c:pt>
                <c:pt idx="195" formatCode="0.00">
                  <c:v>-13.824771534678282</c:v>
                </c:pt>
                <c:pt idx="196" formatCode="0.00">
                  <c:v>-14.127034878296177</c:v>
                </c:pt>
                <c:pt idx="197" formatCode="0.00">
                  <c:v>-14.208292838870205</c:v>
                </c:pt>
                <c:pt idx="198" formatCode="0.00">
                  <c:v>-14.022129270806625</c:v>
                </c:pt>
                <c:pt idx="199" formatCode="0.00">
                  <c:v>-13.78697054023325</c:v>
                </c:pt>
                <c:pt idx="200" formatCode="0.00">
                  <c:v>-14.311873787024368</c:v>
                </c:pt>
                <c:pt idx="201" formatCode="0.00">
                  <c:v>-14.356586189300927</c:v>
                </c:pt>
                <c:pt idx="202" formatCode="0.00">
                  <c:v>-14.163910991703167</c:v>
                </c:pt>
                <c:pt idx="203" formatCode="0.00">
                  <c:v>-14.17493497165062</c:v>
                </c:pt>
                <c:pt idx="204" formatCode="0.00">
                  <c:v>-13.946582941924646</c:v>
                </c:pt>
                <c:pt idx="205" formatCode="0.00">
                  <c:v>-14.133681757834365</c:v>
                </c:pt>
                <c:pt idx="206" formatCode="0.00">
                  <c:v>-13.707891786340602</c:v>
                </c:pt>
                <c:pt idx="207" formatCode="0.00">
                  <c:v>-13.366222375336305</c:v>
                </c:pt>
                <c:pt idx="208" formatCode="0.00">
                  <c:v>-13.451349054561343</c:v>
                </c:pt>
                <c:pt idx="209" formatCode="0.00">
                  <c:v>-13.46255477872417</c:v>
                </c:pt>
                <c:pt idx="210" formatCode="0.00">
                  <c:v>-13.386283418484743</c:v>
                </c:pt>
                <c:pt idx="211" formatCode="0.00">
                  <c:v>-13.118862149845011</c:v>
                </c:pt>
                <c:pt idx="212" formatCode="0.00">
                  <c:v>-13.310993491366924</c:v>
                </c:pt>
                <c:pt idx="213" formatCode="0.00">
                  <c:v>-13.751039947065676</c:v>
                </c:pt>
                <c:pt idx="214" formatCode="0.00">
                  <c:v>-14.084070881874085</c:v>
                </c:pt>
                <c:pt idx="215" formatCode="0.00">
                  <c:v>-14.108906924078264</c:v>
                </c:pt>
                <c:pt idx="216" formatCode="0.00">
                  <c:v>-13.935297041369839</c:v>
                </c:pt>
                <c:pt idx="217" formatCode="0.00">
                  <c:v>-13.863581183781513</c:v>
                </c:pt>
                <c:pt idx="218" formatCode="0.00">
                  <c:v>-13.755202365815743</c:v>
                </c:pt>
                <c:pt idx="219" formatCode="0.00">
                  <c:v>-13.661172216742223</c:v>
                </c:pt>
                <c:pt idx="220" formatCode="0.00">
                  <c:v>-13.656304638606308</c:v>
                </c:pt>
                <c:pt idx="221" formatCode="0.00">
                  <c:v>-13.520212401800382</c:v>
                </c:pt>
                <c:pt idx="222" formatCode="0.00">
                  <c:v>-13.742527970636255</c:v>
                </c:pt>
                <c:pt idx="223" formatCode="0.00">
                  <c:v>-13.79977890616725</c:v>
                </c:pt>
                <c:pt idx="224" formatCode="0.00">
                  <c:v>-13.713785020664513</c:v>
                </c:pt>
                <c:pt idx="225" formatCode="0.00">
                  <c:v>-14.029936218018717</c:v>
                </c:pt>
                <c:pt idx="226" formatCode="0.00">
                  <c:v>-13.921329777841732</c:v>
                </c:pt>
                <c:pt idx="227" formatCode="0.00">
                  <c:v>-13.952108405605067</c:v>
                </c:pt>
                <c:pt idx="228" formatCode="0.00">
                  <c:v>-14.05210365594086</c:v>
                </c:pt>
                <c:pt idx="229" formatCode="0.00">
                  <c:v>-14.067609635024482</c:v>
                </c:pt>
                <c:pt idx="230" formatCode="0.00">
                  <c:v>-13.979894556625883</c:v>
                </c:pt>
                <c:pt idx="231" formatCode="0.00">
                  <c:v>-14.112129745594071</c:v>
                </c:pt>
                <c:pt idx="232" formatCode="0.00">
                  <c:v>-14.070854480103144</c:v>
                </c:pt>
                <c:pt idx="233" formatCode="0.00">
                  <c:v>-13.914808652770159</c:v>
                </c:pt>
                <c:pt idx="234" formatCode="0.00">
                  <c:v>-13.624182015457631</c:v>
                </c:pt>
                <c:pt idx="235" formatCode="0.00">
                  <c:v>-13.845333497241967</c:v>
                </c:pt>
                <c:pt idx="236" formatCode="0.00">
                  <c:v>-14.260976231396043</c:v>
                </c:pt>
                <c:pt idx="237" formatCode="0.00">
                  <c:v>-14.050990552112674</c:v>
                </c:pt>
                <c:pt idx="238" formatCode="0.00">
                  <c:v>-14.304620457186619</c:v>
                </c:pt>
                <c:pt idx="239" formatCode="0.00">
                  <c:v>-14.2694865417676</c:v>
                </c:pt>
                <c:pt idx="240" formatCode="0.00">
                  <c:v>-14.376757530438928</c:v>
                </c:pt>
                <c:pt idx="241" formatCode="0.00">
                  <c:v>-14.286696936325406</c:v>
                </c:pt>
                <c:pt idx="242" formatCode="0.00">
                  <c:v>-14.094379128176639</c:v>
                </c:pt>
                <c:pt idx="243" formatCode="0.00">
                  <c:v>-14.243936265984795</c:v>
                </c:pt>
                <c:pt idx="244" formatCode="0.00">
                  <c:v>-14.064214359506016</c:v>
                </c:pt>
                <c:pt idx="245" formatCode="0.00">
                  <c:v>-13.817470630222624</c:v>
                </c:pt>
                <c:pt idx="246" formatCode="0.00">
                  <c:v>-13.836916055178945</c:v>
                </c:pt>
                <c:pt idx="247" formatCode="0.00">
                  <c:v>-13.679779239693142</c:v>
                </c:pt>
                <c:pt idx="248" formatCode="0.00">
                  <c:v>-13.615101467682118</c:v>
                </c:pt>
                <c:pt idx="249" formatCode="0.00">
                  <c:v>-13.69539703458338</c:v>
                </c:pt>
                <c:pt idx="250" formatCode="0.00">
                  <c:v>-13.741716410620803</c:v>
                </c:pt>
                <c:pt idx="251" formatCode="0.00">
                  <c:v>-13.92068051604827</c:v>
                </c:pt>
                <c:pt idx="252" formatCode="0.00">
                  <c:v>-13.625288083059187</c:v>
                </c:pt>
                <c:pt idx="253" formatCode="0.00">
                  <c:v>-13.348728517586656</c:v>
                </c:pt>
                <c:pt idx="254" formatCode="0.00">
                  <c:v>-13.435875206805623</c:v>
                </c:pt>
                <c:pt idx="255" formatCode="0.00">
                  <c:v>-13.596114533532671</c:v>
                </c:pt>
                <c:pt idx="256" formatCode="0.00">
                  <c:v>-13.520248517341447</c:v>
                </c:pt>
                <c:pt idx="257" formatCode="0.00">
                  <c:v>-13.41495602809062</c:v>
                </c:pt>
                <c:pt idx="258" formatCode="0.00">
                  <c:v>-13.530197962626366</c:v>
                </c:pt>
                <c:pt idx="259" formatCode="0.00">
                  <c:v>-13.402828545934893</c:v>
                </c:pt>
                <c:pt idx="260" formatCode="0.00">
                  <c:v>-13.450158437579791</c:v>
                </c:pt>
                <c:pt idx="261" formatCode="0.00">
                  <c:v>-13.621883831079741</c:v>
                </c:pt>
                <c:pt idx="262" formatCode="0.00">
                  <c:v>-13.044803620823849</c:v>
                </c:pt>
                <c:pt idx="263" formatCode="0.00">
                  <c:v>-13.303984104692891</c:v>
                </c:pt>
                <c:pt idx="264" formatCode="0.00">
                  <c:v>-13.093025114629128</c:v>
                </c:pt>
                <c:pt idx="265" formatCode="0.00">
                  <c:v>-12.958654669054164</c:v>
                </c:pt>
                <c:pt idx="266" formatCode="0.00">
                  <c:v>-13.30625983038767</c:v>
                </c:pt>
                <c:pt idx="267" formatCode="0.00">
                  <c:v>-13.642465528853078</c:v>
                </c:pt>
                <c:pt idx="268" formatCode="0.00">
                  <c:v>-13.031152467457364</c:v>
                </c:pt>
                <c:pt idx="269" formatCode="0.00">
                  <c:v>-12.862210245438423</c:v>
                </c:pt>
                <c:pt idx="270" formatCode="0.00">
                  <c:v>-13.560386678579809</c:v>
                </c:pt>
                <c:pt idx="271" formatCode="0.00">
                  <c:v>-13.695735866662861</c:v>
                </c:pt>
                <c:pt idx="272" formatCode="0.00">
                  <c:v>-13.255372417024731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88-4D11-9E99-E935BD472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886224"/>
        <c:axId val="880889360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Summary!$A$141:$A$276</c:f>
              <c:numCache>
                <c:formatCode>General</c:formatCode>
                <c:ptCount val="136"/>
                <c:pt idx="0">
                  <c:v>1864</c:v>
                </c:pt>
                <c:pt idx="1">
                  <c:v>1865</c:v>
                </c:pt>
                <c:pt idx="2">
                  <c:v>1866</c:v>
                </c:pt>
                <c:pt idx="3">
                  <c:v>1867</c:v>
                </c:pt>
                <c:pt idx="4">
                  <c:v>1868</c:v>
                </c:pt>
                <c:pt idx="5">
                  <c:v>1869</c:v>
                </c:pt>
                <c:pt idx="6">
                  <c:v>1870</c:v>
                </c:pt>
                <c:pt idx="7">
                  <c:v>1871</c:v>
                </c:pt>
                <c:pt idx="8">
                  <c:v>1872</c:v>
                </c:pt>
                <c:pt idx="9">
                  <c:v>1873</c:v>
                </c:pt>
                <c:pt idx="10">
                  <c:v>1874</c:v>
                </c:pt>
                <c:pt idx="11">
                  <c:v>1875</c:v>
                </c:pt>
                <c:pt idx="12">
                  <c:v>1876</c:v>
                </c:pt>
                <c:pt idx="13">
                  <c:v>1877</c:v>
                </c:pt>
                <c:pt idx="14">
                  <c:v>1878</c:v>
                </c:pt>
                <c:pt idx="15">
                  <c:v>1879</c:v>
                </c:pt>
                <c:pt idx="16">
                  <c:v>1880</c:v>
                </c:pt>
                <c:pt idx="17">
                  <c:v>1881</c:v>
                </c:pt>
                <c:pt idx="18">
                  <c:v>1882</c:v>
                </c:pt>
                <c:pt idx="19">
                  <c:v>1883</c:v>
                </c:pt>
                <c:pt idx="20">
                  <c:v>1884</c:v>
                </c:pt>
                <c:pt idx="21">
                  <c:v>1885</c:v>
                </c:pt>
                <c:pt idx="22">
                  <c:v>1886</c:v>
                </c:pt>
                <c:pt idx="23">
                  <c:v>1887</c:v>
                </c:pt>
                <c:pt idx="24">
                  <c:v>1888</c:v>
                </c:pt>
                <c:pt idx="25">
                  <c:v>1889</c:v>
                </c:pt>
                <c:pt idx="26">
                  <c:v>1890</c:v>
                </c:pt>
                <c:pt idx="27">
                  <c:v>1891</c:v>
                </c:pt>
                <c:pt idx="28">
                  <c:v>1892</c:v>
                </c:pt>
                <c:pt idx="29">
                  <c:v>1893</c:v>
                </c:pt>
                <c:pt idx="30">
                  <c:v>1894</c:v>
                </c:pt>
                <c:pt idx="31">
                  <c:v>1895</c:v>
                </c:pt>
                <c:pt idx="32">
                  <c:v>1896</c:v>
                </c:pt>
                <c:pt idx="33">
                  <c:v>1897</c:v>
                </c:pt>
                <c:pt idx="34">
                  <c:v>1898</c:v>
                </c:pt>
                <c:pt idx="35">
                  <c:v>1899</c:v>
                </c:pt>
                <c:pt idx="36">
                  <c:v>1900</c:v>
                </c:pt>
                <c:pt idx="37">
                  <c:v>1901</c:v>
                </c:pt>
                <c:pt idx="38">
                  <c:v>1902</c:v>
                </c:pt>
                <c:pt idx="39">
                  <c:v>1903</c:v>
                </c:pt>
                <c:pt idx="40">
                  <c:v>1904</c:v>
                </c:pt>
                <c:pt idx="41">
                  <c:v>1905</c:v>
                </c:pt>
                <c:pt idx="42">
                  <c:v>1906</c:v>
                </c:pt>
                <c:pt idx="43">
                  <c:v>1907</c:v>
                </c:pt>
                <c:pt idx="44">
                  <c:v>1908</c:v>
                </c:pt>
                <c:pt idx="45">
                  <c:v>1909</c:v>
                </c:pt>
                <c:pt idx="46">
                  <c:v>1910</c:v>
                </c:pt>
                <c:pt idx="47">
                  <c:v>1911</c:v>
                </c:pt>
                <c:pt idx="48">
                  <c:v>1912</c:v>
                </c:pt>
                <c:pt idx="49">
                  <c:v>1913</c:v>
                </c:pt>
                <c:pt idx="50">
                  <c:v>1914</c:v>
                </c:pt>
                <c:pt idx="51">
                  <c:v>1915</c:v>
                </c:pt>
                <c:pt idx="52">
                  <c:v>1916</c:v>
                </c:pt>
                <c:pt idx="53">
                  <c:v>1917</c:v>
                </c:pt>
                <c:pt idx="54">
                  <c:v>1918</c:v>
                </c:pt>
                <c:pt idx="55">
                  <c:v>1919</c:v>
                </c:pt>
                <c:pt idx="56">
                  <c:v>1920</c:v>
                </c:pt>
                <c:pt idx="57">
                  <c:v>1921</c:v>
                </c:pt>
                <c:pt idx="58">
                  <c:v>1922</c:v>
                </c:pt>
                <c:pt idx="59">
                  <c:v>1923</c:v>
                </c:pt>
                <c:pt idx="60">
                  <c:v>1924</c:v>
                </c:pt>
                <c:pt idx="61">
                  <c:v>1925</c:v>
                </c:pt>
                <c:pt idx="62">
                  <c:v>1926</c:v>
                </c:pt>
                <c:pt idx="63">
                  <c:v>1927</c:v>
                </c:pt>
                <c:pt idx="64">
                  <c:v>1928</c:v>
                </c:pt>
                <c:pt idx="65">
                  <c:v>1929</c:v>
                </c:pt>
                <c:pt idx="66">
                  <c:v>1930</c:v>
                </c:pt>
                <c:pt idx="67">
                  <c:v>1931</c:v>
                </c:pt>
                <c:pt idx="68">
                  <c:v>1932</c:v>
                </c:pt>
                <c:pt idx="69">
                  <c:v>1933</c:v>
                </c:pt>
                <c:pt idx="70">
                  <c:v>1934</c:v>
                </c:pt>
                <c:pt idx="71">
                  <c:v>1935</c:v>
                </c:pt>
                <c:pt idx="72">
                  <c:v>1936</c:v>
                </c:pt>
                <c:pt idx="73">
                  <c:v>1937</c:v>
                </c:pt>
                <c:pt idx="74">
                  <c:v>1938</c:v>
                </c:pt>
                <c:pt idx="75">
                  <c:v>1939</c:v>
                </c:pt>
                <c:pt idx="76">
                  <c:v>1940</c:v>
                </c:pt>
                <c:pt idx="77">
                  <c:v>1941</c:v>
                </c:pt>
                <c:pt idx="78">
                  <c:v>1942</c:v>
                </c:pt>
                <c:pt idx="79">
                  <c:v>1943</c:v>
                </c:pt>
                <c:pt idx="80">
                  <c:v>1944</c:v>
                </c:pt>
                <c:pt idx="81">
                  <c:v>1945</c:v>
                </c:pt>
                <c:pt idx="82">
                  <c:v>1946</c:v>
                </c:pt>
                <c:pt idx="83">
                  <c:v>1947</c:v>
                </c:pt>
                <c:pt idx="84">
                  <c:v>1948</c:v>
                </c:pt>
                <c:pt idx="85">
                  <c:v>1949</c:v>
                </c:pt>
                <c:pt idx="86">
                  <c:v>1950</c:v>
                </c:pt>
                <c:pt idx="87">
                  <c:v>1951</c:v>
                </c:pt>
                <c:pt idx="88">
                  <c:v>1952</c:v>
                </c:pt>
                <c:pt idx="89">
                  <c:v>1953</c:v>
                </c:pt>
                <c:pt idx="90">
                  <c:v>1954</c:v>
                </c:pt>
                <c:pt idx="91">
                  <c:v>1955</c:v>
                </c:pt>
                <c:pt idx="92">
                  <c:v>1956</c:v>
                </c:pt>
                <c:pt idx="93">
                  <c:v>1957</c:v>
                </c:pt>
                <c:pt idx="94">
                  <c:v>1958</c:v>
                </c:pt>
                <c:pt idx="95">
                  <c:v>1959</c:v>
                </c:pt>
                <c:pt idx="96">
                  <c:v>1960</c:v>
                </c:pt>
                <c:pt idx="97">
                  <c:v>1961</c:v>
                </c:pt>
                <c:pt idx="98">
                  <c:v>1962</c:v>
                </c:pt>
                <c:pt idx="99">
                  <c:v>1963</c:v>
                </c:pt>
                <c:pt idx="100">
                  <c:v>1964</c:v>
                </c:pt>
                <c:pt idx="101">
                  <c:v>1965</c:v>
                </c:pt>
                <c:pt idx="102">
                  <c:v>1966</c:v>
                </c:pt>
                <c:pt idx="103">
                  <c:v>1967</c:v>
                </c:pt>
                <c:pt idx="104">
                  <c:v>1968</c:v>
                </c:pt>
                <c:pt idx="105">
                  <c:v>1969</c:v>
                </c:pt>
                <c:pt idx="106">
                  <c:v>1970</c:v>
                </c:pt>
                <c:pt idx="107">
                  <c:v>1971</c:v>
                </c:pt>
                <c:pt idx="108">
                  <c:v>1972</c:v>
                </c:pt>
                <c:pt idx="109">
                  <c:v>1973</c:v>
                </c:pt>
                <c:pt idx="110">
                  <c:v>1974</c:v>
                </c:pt>
                <c:pt idx="111">
                  <c:v>1975</c:v>
                </c:pt>
                <c:pt idx="112">
                  <c:v>1976</c:v>
                </c:pt>
                <c:pt idx="113">
                  <c:v>1977</c:v>
                </c:pt>
                <c:pt idx="114">
                  <c:v>1978</c:v>
                </c:pt>
                <c:pt idx="115">
                  <c:v>1979</c:v>
                </c:pt>
                <c:pt idx="116">
                  <c:v>1980</c:v>
                </c:pt>
                <c:pt idx="117">
                  <c:v>1981</c:v>
                </c:pt>
                <c:pt idx="118">
                  <c:v>1982</c:v>
                </c:pt>
                <c:pt idx="119">
                  <c:v>1983</c:v>
                </c:pt>
                <c:pt idx="120">
                  <c:v>1984</c:v>
                </c:pt>
                <c:pt idx="121">
                  <c:v>1985</c:v>
                </c:pt>
                <c:pt idx="122">
                  <c:v>1986</c:v>
                </c:pt>
                <c:pt idx="123">
                  <c:v>1987</c:v>
                </c:pt>
                <c:pt idx="124">
                  <c:v>1988</c:v>
                </c:pt>
                <c:pt idx="125">
                  <c:v>1989</c:v>
                </c:pt>
                <c:pt idx="126">
                  <c:v>1990</c:v>
                </c:pt>
                <c:pt idx="127">
                  <c:v>1991</c:v>
                </c:pt>
                <c:pt idx="128">
                  <c:v>1992</c:v>
                </c:pt>
                <c:pt idx="129">
                  <c:v>1993</c:v>
                </c:pt>
                <c:pt idx="130">
                  <c:v>1994</c:v>
                </c:pt>
                <c:pt idx="131">
                  <c:v>1995</c:v>
                </c:pt>
                <c:pt idx="132">
                  <c:v>1996</c:v>
                </c:pt>
                <c:pt idx="133">
                  <c:v>1997</c:v>
                </c:pt>
                <c:pt idx="134">
                  <c:v>1998</c:v>
                </c:pt>
                <c:pt idx="135">
                  <c:v>1999</c:v>
                </c:pt>
              </c:numCache>
            </c:numRef>
          </c:xVal>
          <c:yVal>
            <c:numRef>
              <c:f>Summary!$B$141:$B$276</c:f>
              <c:numCache>
                <c:formatCode>General</c:formatCode>
                <c:ptCount val="136"/>
                <c:pt idx="0">
                  <c:v>-1.02</c:v>
                </c:pt>
                <c:pt idx="1">
                  <c:v>-1.24</c:v>
                </c:pt>
                <c:pt idx="2">
                  <c:v>0.54</c:v>
                </c:pt>
                <c:pt idx="3">
                  <c:v>-1.38</c:v>
                </c:pt>
                <c:pt idx="4">
                  <c:v>2.81</c:v>
                </c:pt>
                <c:pt idx="5">
                  <c:v>1.7</c:v>
                </c:pt>
                <c:pt idx="6">
                  <c:v>-3.01</c:v>
                </c:pt>
                <c:pt idx="7">
                  <c:v>-1.01</c:v>
                </c:pt>
                <c:pt idx="8">
                  <c:v>-0.76</c:v>
                </c:pt>
                <c:pt idx="9">
                  <c:v>-0.5</c:v>
                </c:pt>
                <c:pt idx="10">
                  <c:v>2.3199999999999998</c:v>
                </c:pt>
                <c:pt idx="11">
                  <c:v>-1.35</c:v>
                </c:pt>
                <c:pt idx="12">
                  <c:v>0.21</c:v>
                </c:pt>
                <c:pt idx="13">
                  <c:v>0.05</c:v>
                </c:pt>
                <c:pt idx="14">
                  <c:v>1.46</c:v>
                </c:pt>
                <c:pt idx="15">
                  <c:v>-2.2200000000000002</c:v>
                </c:pt>
                <c:pt idx="16">
                  <c:v>0.89</c:v>
                </c:pt>
                <c:pt idx="17">
                  <c:v>-3.8</c:v>
                </c:pt>
                <c:pt idx="18">
                  <c:v>3.87</c:v>
                </c:pt>
                <c:pt idx="19">
                  <c:v>-0.23</c:v>
                </c:pt>
                <c:pt idx="20">
                  <c:v>1.44</c:v>
                </c:pt>
                <c:pt idx="21">
                  <c:v>0.89</c:v>
                </c:pt>
                <c:pt idx="22">
                  <c:v>-1.1200000000000001</c:v>
                </c:pt>
                <c:pt idx="23">
                  <c:v>0.45</c:v>
                </c:pt>
                <c:pt idx="24">
                  <c:v>-2.75</c:v>
                </c:pt>
                <c:pt idx="25">
                  <c:v>-0.1</c:v>
                </c:pt>
                <c:pt idx="26">
                  <c:v>1.78</c:v>
                </c:pt>
                <c:pt idx="27">
                  <c:v>-0.82</c:v>
                </c:pt>
                <c:pt idx="28">
                  <c:v>-2.02</c:v>
                </c:pt>
                <c:pt idx="29">
                  <c:v>-1.07</c:v>
                </c:pt>
                <c:pt idx="30">
                  <c:v>2.68</c:v>
                </c:pt>
                <c:pt idx="31">
                  <c:v>-3.97</c:v>
                </c:pt>
                <c:pt idx="32">
                  <c:v>1.1200000000000001</c:v>
                </c:pt>
                <c:pt idx="33">
                  <c:v>1.0900000000000001</c:v>
                </c:pt>
                <c:pt idx="34">
                  <c:v>1.02</c:v>
                </c:pt>
                <c:pt idx="35">
                  <c:v>0.03</c:v>
                </c:pt>
                <c:pt idx="36">
                  <c:v>-2.13</c:v>
                </c:pt>
                <c:pt idx="37">
                  <c:v>-0.33</c:v>
                </c:pt>
                <c:pt idx="38">
                  <c:v>-1.41</c:v>
                </c:pt>
                <c:pt idx="39">
                  <c:v>3.89</c:v>
                </c:pt>
                <c:pt idx="40">
                  <c:v>0.23</c:v>
                </c:pt>
                <c:pt idx="41">
                  <c:v>1.98</c:v>
                </c:pt>
                <c:pt idx="42">
                  <c:v>2.06</c:v>
                </c:pt>
                <c:pt idx="43">
                  <c:v>2.06</c:v>
                </c:pt>
                <c:pt idx="44">
                  <c:v>1.44</c:v>
                </c:pt>
                <c:pt idx="45">
                  <c:v>0</c:v>
                </c:pt>
                <c:pt idx="46">
                  <c:v>2.1</c:v>
                </c:pt>
                <c:pt idx="47">
                  <c:v>0.28999999999999998</c:v>
                </c:pt>
                <c:pt idx="48">
                  <c:v>0.24</c:v>
                </c:pt>
                <c:pt idx="49">
                  <c:v>2.69</c:v>
                </c:pt>
                <c:pt idx="50">
                  <c:v>1.48</c:v>
                </c:pt>
                <c:pt idx="51">
                  <c:v>-0.2</c:v>
                </c:pt>
                <c:pt idx="52">
                  <c:v>-0.69</c:v>
                </c:pt>
                <c:pt idx="53">
                  <c:v>-3.8</c:v>
                </c:pt>
                <c:pt idx="54">
                  <c:v>-0.8</c:v>
                </c:pt>
                <c:pt idx="55">
                  <c:v>-0.8</c:v>
                </c:pt>
                <c:pt idx="56">
                  <c:v>3.18</c:v>
                </c:pt>
                <c:pt idx="57">
                  <c:v>1.63</c:v>
                </c:pt>
                <c:pt idx="58">
                  <c:v>1.85</c:v>
                </c:pt>
                <c:pt idx="59">
                  <c:v>1.73</c:v>
                </c:pt>
                <c:pt idx="60">
                  <c:v>-1.1299999999999999</c:v>
                </c:pt>
                <c:pt idx="61">
                  <c:v>2.39</c:v>
                </c:pt>
                <c:pt idx="62">
                  <c:v>0.11</c:v>
                </c:pt>
                <c:pt idx="63">
                  <c:v>1.72</c:v>
                </c:pt>
                <c:pt idx="64">
                  <c:v>0.63</c:v>
                </c:pt>
                <c:pt idx="65">
                  <c:v>-1.03</c:v>
                </c:pt>
                <c:pt idx="66">
                  <c:v>0.91</c:v>
                </c:pt>
                <c:pt idx="67">
                  <c:v>-0.16</c:v>
                </c:pt>
                <c:pt idx="68">
                  <c:v>-0.5</c:v>
                </c:pt>
                <c:pt idx="69">
                  <c:v>0.25</c:v>
                </c:pt>
                <c:pt idx="70">
                  <c:v>0.86</c:v>
                </c:pt>
                <c:pt idx="71">
                  <c:v>0.97</c:v>
                </c:pt>
                <c:pt idx="72">
                  <c:v>-3.89</c:v>
                </c:pt>
                <c:pt idx="73">
                  <c:v>0.72</c:v>
                </c:pt>
                <c:pt idx="74">
                  <c:v>1.79</c:v>
                </c:pt>
                <c:pt idx="75">
                  <c:v>0.37</c:v>
                </c:pt>
                <c:pt idx="76">
                  <c:v>-2.86</c:v>
                </c:pt>
                <c:pt idx="77">
                  <c:v>-2.31</c:v>
                </c:pt>
                <c:pt idx="78">
                  <c:v>-0.55000000000000004</c:v>
                </c:pt>
                <c:pt idx="79">
                  <c:v>1.48</c:v>
                </c:pt>
                <c:pt idx="80">
                  <c:v>0.61</c:v>
                </c:pt>
                <c:pt idx="81">
                  <c:v>1.64</c:v>
                </c:pt>
                <c:pt idx="82">
                  <c:v>0.27</c:v>
                </c:pt>
                <c:pt idx="83">
                  <c:v>-2.71</c:v>
                </c:pt>
                <c:pt idx="84">
                  <c:v>1.34</c:v>
                </c:pt>
                <c:pt idx="85">
                  <c:v>1.87</c:v>
                </c:pt>
                <c:pt idx="86">
                  <c:v>1.4</c:v>
                </c:pt>
                <c:pt idx="87">
                  <c:v>-1.26</c:v>
                </c:pt>
                <c:pt idx="88">
                  <c:v>0.83</c:v>
                </c:pt>
                <c:pt idx="89">
                  <c:v>0.18</c:v>
                </c:pt>
                <c:pt idx="90">
                  <c:v>0.13</c:v>
                </c:pt>
                <c:pt idx="91">
                  <c:v>-2.54</c:v>
                </c:pt>
                <c:pt idx="92">
                  <c:v>-1.73</c:v>
                </c:pt>
                <c:pt idx="93">
                  <c:v>1.52</c:v>
                </c:pt>
                <c:pt idx="94">
                  <c:v>-1.02</c:v>
                </c:pt>
                <c:pt idx="95">
                  <c:v>-0.37</c:v>
                </c:pt>
                <c:pt idx="96">
                  <c:v>-1.54</c:v>
                </c:pt>
                <c:pt idx="97">
                  <c:v>1.8</c:v>
                </c:pt>
                <c:pt idx="98">
                  <c:v>-2.38</c:v>
                </c:pt>
                <c:pt idx="99">
                  <c:v>-3.6</c:v>
                </c:pt>
                <c:pt idx="100">
                  <c:v>-2.86</c:v>
                </c:pt>
                <c:pt idx="101">
                  <c:v>-2.88</c:v>
                </c:pt>
                <c:pt idx="102">
                  <c:v>-1.69</c:v>
                </c:pt>
                <c:pt idx="103">
                  <c:v>1.28</c:v>
                </c:pt>
                <c:pt idx="104">
                  <c:v>-1.04</c:v>
                </c:pt>
                <c:pt idx="105">
                  <c:v>-4.8899999999999997</c:v>
                </c:pt>
                <c:pt idx="106">
                  <c:v>-1.89</c:v>
                </c:pt>
                <c:pt idx="107">
                  <c:v>-0.96</c:v>
                </c:pt>
                <c:pt idx="108">
                  <c:v>0.34</c:v>
                </c:pt>
                <c:pt idx="109">
                  <c:v>2.52</c:v>
                </c:pt>
                <c:pt idx="110">
                  <c:v>1.23</c:v>
                </c:pt>
                <c:pt idx="111">
                  <c:v>1.63</c:v>
                </c:pt>
                <c:pt idx="112">
                  <c:v>1.37</c:v>
                </c:pt>
                <c:pt idx="113">
                  <c:v>-2.14</c:v>
                </c:pt>
                <c:pt idx="114">
                  <c:v>0.17</c:v>
                </c:pt>
                <c:pt idx="115">
                  <c:v>-2.25</c:v>
                </c:pt>
                <c:pt idx="116">
                  <c:v>0.56000000000000005</c:v>
                </c:pt>
                <c:pt idx="117">
                  <c:v>2.0499999999999998</c:v>
                </c:pt>
                <c:pt idx="118">
                  <c:v>0.8</c:v>
                </c:pt>
                <c:pt idx="119">
                  <c:v>3.42</c:v>
                </c:pt>
                <c:pt idx="120">
                  <c:v>1.6</c:v>
                </c:pt>
                <c:pt idx="121">
                  <c:v>-0.63</c:v>
                </c:pt>
                <c:pt idx="122">
                  <c:v>0.5</c:v>
                </c:pt>
                <c:pt idx="123">
                  <c:v>-0.75</c:v>
                </c:pt>
                <c:pt idx="124">
                  <c:v>0.72</c:v>
                </c:pt>
                <c:pt idx="125">
                  <c:v>5.08</c:v>
                </c:pt>
                <c:pt idx="126">
                  <c:v>3.96</c:v>
                </c:pt>
                <c:pt idx="127">
                  <c:v>1.03</c:v>
                </c:pt>
                <c:pt idx="128">
                  <c:v>3.28</c:v>
                </c:pt>
                <c:pt idx="129">
                  <c:v>2.67</c:v>
                </c:pt>
                <c:pt idx="130">
                  <c:v>3.03</c:v>
                </c:pt>
                <c:pt idx="131">
                  <c:v>3.96</c:v>
                </c:pt>
                <c:pt idx="132">
                  <c:v>-3.78</c:v>
                </c:pt>
                <c:pt idx="133">
                  <c:v>-0.2</c:v>
                </c:pt>
                <c:pt idx="134">
                  <c:v>0.72</c:v>
                </c:pt>
                <c:pt idx="135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88-4D11-9E99-E935BD472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887008"/>
        <c:axId val="880897984"/>
      </c:scatterChart>
      <c:valAx>
        <c:axId val="88088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89360"/>
        <c:crossesAt val="-13"/>
        <c:crossBetween val="midCat"/>
      </c:valAx>
      <c:valAx>
        <c:axId val="880889360"/>
        <c:scaling>
          <c:orientation val="minMax"/>
          <c:max val="-12"/>
          <c:min val="-15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86224"/>
        <c:crosses val="autoZero"/>
        <c:crossBetween val="midCat"/>
        <c:majorUnit val="1"/>
      </c:valAx>
      <c:valAx>
        <c:axId val="88089798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87008"/>
        <c:crosses val="max"/>
        <c:crossBetween val="midCat"/>
      </c:valAx>
      <c:valAx>
        <c:axId val="8808870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80897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GJ6 vs wNAO (D[t-1]-M[t])</a:t>
            </a:r>
            <a:endParaRPr lang="de-DE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6601569373992589E-2"/>
                  <c:y val="-0.3451177647546846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Summary!$AC$137:$AC$276</c:f>
              <c:numCache>
                <c:formatCode>General</c:formatCode>
                <c:ptCount val="140"/>
                <c:pt idx="4">
                  <c:v>-1.02</c:v>
                </c:pt>
                <c:pt idx="5">
                  <c:v>-1.24</c:v>
                </c:pt>
                <c:pt idx="6">
                  <c:v>0.54</c:v>
                </c:pt>
                <c:pt idx="7">
                  <c:v>-1.38</c:v>
                </c:pt>
                <c:pt idx="8">
                  <c:v>2.81</c:v>
                </c:pt>
                <c:pt idx="9">
                  <c:v>1.7</c:v>
                </c:pt>
                <c:pt idx="10">
                  <c:v>-3.01</c:v>
                </c:pt>
                <c:pt idx="11">
                  <c:v>-1.01</c:v>
                </c:pt>
                <c:pt idx="12">
                  <c:v>-0.76</c:v>
                </c:pt>
                <c:pt idx="13">
                  <c:v>-0.5</c:v>
                </c:pt>
                <c:pt idx="14">
                  <c:v>2.3199999999999998</c:v>
                </c:pt>
                <c:pt idx="15">
                  <c:v>-1.35</c:v>
                </c:pt>
                <c:pt idx="16">
                  <c:v>0.21</c:v>
                </c:pt>
                <c:pt idx="17">
                  <c:v>0.05</c:v>
                </c:pt>
                <c:pt idx="18">
                  <c:v>1.46</c:v>
                </c:pt>
                <c:pt idx="19">
                  <c:v>-2.2200000000000002</c:v>
                </c:pt>
                <c:pt idx="20">
                  <c:v>0.89</c:v>
                </c:pt>
                <c:pt idx="21">
                  <c:v>-3.8</c:v>
                </c:pt>
                <c:pt idx="22">
                  <c:v>3.87</c:v>
                </c:pt>
                <c:pt idx="23">
                  <c:v>-0.23</c:v>
                </c:pt>
                <c:pt idx="24">
                  <c:v>1.44</c:v>
                </c:pt>
                <c:pt idx="25">
                  <c:v>0.89</c:v>
                </c:pt>
                <c:pt idx="26">
                  <c:v>-1.1200000000000001</c:v>
                </c:pt>
                <c:pt idx="27">
                  <c:v>0.45</c:v>
                </c:pt>
                <c:pt idx="28">
                  <c:v>-2.75</c:v>
                </c:pt>
                <c:pt idx="29">
                  <c:v>-0.1</c:v>
                </c:pt>
                <c:pt idx="30">
                  <c:v>1.78</c:v>
                </c:pt>
                <c:pt idx="31">
                  <c:v>-0.82</c:v>
                </c:pt>
                <c:pt idx="32">
                  <c:v>-2.02</c:v>
                </c:pt>
                <c:pt idx="33">
                  <c:v>-1.07</c:v>
                </c:pt>
                <c:pt idx="34">
                  <c:v>2.68</c:v>
                </c:pt>
                <c:pt idx="35">
                  <c:v>-3.97</c:v>
                </c:pt>
                <c:pt idx="36">
                  <c:v>1.1200000000000001</c:v>
                </c:pt>
                <c:pt idx="37">
                  <c:v>1.0900000000000001</c:v>
                </c:pt>
                <c:pt idx="38">
                  <c:v>1.02</c:v>
                </c:pt>
                <c:pt idx="39">
                  <c:v>0.03</c:v>
                </c:pt>
                <c:pt idx="40">
                  <c:v>-2.13</c:v>
                </c:pt>
                <c:pt idx="41">
                  <c:v>-0.33</c:v>
                </c:pt>
                <c:pt idx="42">
                  <c:v>-1.41</c:v>
                </c:pt>
                <c:pt idx="43">
                  <c:v>3.89</c:v>
                </c:pt>
                <c:pt idx="44">
                  <c:v>0.23</c:v>
                </c:pt>
                <c:pt idx="45">
                  <c:v>1.98</c:v>
                </c:pt>
                <c:pt idx="46">
                  <c:v>2.06</c:v>
                </c:pt>
                <c:pt idx="47">
                  <c:v>2.06</c:v>
                </c:pt>
                <c:pt idx="48">
                  <c:v>1.44</c:v>
                </c:pt>
                <c:pt idx="49">
                  <c:v>0</c:v>
                </c:pt>
                <c:pt idx="50">
                  <c:v>2.1</c:v>
                </c:pt>
                <c:pt idx="51">
                  <c:v>0.28999999999999998</c:v>
                </c:pt>
                <c:pt idx="52">
                  <c:v>0.24</c:v>
                </c:pt>
                <c:pt idx="53">
                  <c:v>2.69</c:v>
                </c:pt>
                <c:pt idx="54">
                  <c:v>1.48</c:v>
                </c:pt>
                <c:pt idx="55">
                  <c:v>-0.2</c:v>
                </c:pt>
                <c:pt idx="56">
                  <c:v>-0.69</c:v>
                </c:pt>
                <c:pt idx="57">
                  <c:v>-3.8</c:v>
                </c:pt>
                <c:pt idx="58">
                  <c:v>-0.8</c:v>
                </c:pt>
                <c:pt idx="59">
                  <c:v>-0.8</c:v>
                </c:pt>
                <c:pt idx="60">
                  <c:v>3.18</c:v>
                </c:pt>
                <c:pt idx="61">
                  <c:v>1.63</c:v>
                </c:pt>
                <c:pt idx="62">
                  <c:v>1.85</c:v>
                </c:pt>
                <c:pt idx="63">
                  <c:v>1.73</c:v>
                </c:pt>
                <c:pt idx="64">
                  <c:v>-1.1299999999999999</c:v>
                </c:pt>
                <c:pt idx="65">
                  <c:v>2.39</c:v>
                </c:pt>
                <c:pt idx="66">
                  <c:v>0.11</c:v>
                </c:pt>
                <c:pt idx="67">
                  <c:v>1.72</c:v>
                </c:pt>
                <c:pt idx="68">
                  <c:v>0.63</c:v>
                </c:pt>
                <c:pt idx="69">
                  <c:v>-1.03</c:v>
                </c:pt>
                <c:pt idx="70">
                  <c:v>0.91</c:v>
                </c:pt>
                <c:pt idx="71">
                  <c:v>-0.16</c:v>
                </c:pt>
                <c:pt idx="72">
                  <c:v>-0.5</c:v>
                </c:pt>
                <c:pt idx="73">
                  <c:v>0.25</c:v>
                </c:pt>
                <c:pt idx="74">
                  <c:v>0.86</c:v>
                </c:pt>
                <c:pt idx="75">
                  <c:v>0.97</c:v>
                </c:pt>
                <c:pt idx="76">
                  <c:v>-3.89</c:v>
                </c:pt>
                <c:pt idx="77">
                  <c:v>0.72</c:v>
                </c:pt>
                <c:pt idx="78">
                  <c:v>1.79</c:v>
                </c:pt>
                <c:pt idx="79">
                  <c:v>0.37</c:v>
                </c:pt>
                <c:pt idx="80">
                  <c:v>-2.86</c:v>
                </c:pt>
                <c:pt idx="81">
                  <c:v>-2.31</c:v>
                </c:pt>
                <c:pt idx="82">
                  <c:v>-0.55000000000000004</c:v>
                </c:pt>
                <c:pt idx="83">
                  <c:v>1.48</c:v>
                </c:pt>
                <c:pt idx="84">
                  <c:v>0.61</c:v>
                </c:pt>
                <c:pt idx="85">
                  <c:v>1.64</c:v>
                </c:pt>
                <c:pt idx="86">
                  <c:v>0.27</c:v>
                </c:pt>
                <c:pt idx="87">
                  <c:v>-2.71</c:v>
                </c:pt>
                <c:pt idx="88">
                  <c:v>1.34</c:v>
                </c:pt>
                <c:pt idx="89">
                  <c:v>1.87</c:v>
                </c:pt>
                <c:pt idx="90">
                  <c:v>1.4</c:v>
                </c:pt>
                <c:pt idx="91">
                  <c:v>-1.26</c:v>
                </c:pt>
                <c:pt idx="92">
                  <c:v>0.83</c:v>
                </c:pt>
                <c:pt idx="93">
                  <c:v>0.18</c:v>
                </c:pt>
                <c:pt idx="94">
                  <c:v>0.13</c:v>
                </c:pt>
                <c:pt idx="95">
                  <c:v>-2.54</c:v>
                </c:pt>
                <c:pt idx="96">
                  <c:v>-1.73</c:v>
                </c:pt>
                <c:pt idx="97">
                  <c:v>1.52</c:v>
                </c:pt>
                <c:pt idx="98">
                  <c:v>-1.02</c:v>
                </c:pt>
                <c:pt idx="99">
                  <c:v>-0.37</c:v>
                </c:pt>
                <c:pt idx="100">
                  <c:v>-1.54</c:v>
                </c:pt>
                <c:pt idx="101">
                  <c:v>1.8</c:v>
                </c:pt>
                <c:pt idx="102">
                  <c:v>-2.38</c:v>
                </c:pt>
                <c:pt idx="103">
                  <c:v>-3.6</c:v>
                </c:pt>
                <c:pt idx="104">
                  <c:v>-2.86</c:v>
                </c:pt>
                <c:pt idx="105">
                  <c:v>-2.88</c:v>
                </c:pt>
                <c:pt idx="106">
                  <c:v>-1.69</c:v>
                </c:pt>
                <c:pt idx="107">
                  <c:v>1.28</c:v>
                </c:pt>
                <c:pt idx="108">
                  <c:v>-1.04</c:v>
                </c:pt>
                <c:pt idx="109">
                  <c:v>-4.8899999999999997</c:v>
                </c:pt>
                <c:pt idx="110">
                  <c:v>-1.89</c:v>
                </c:pt>
                <c:pt idx="111">
                  <c:v>-0.96</c:v>
                </c:pt>
                <c:pt idx="112">
                  <c:v>0.34</c:v>
                </c:pt>
                <c:pt idx="113">
                  <c:v>2.52</c:v>
                </c:pt>
                <c:pt idx="114">
                  <c:v>1.23</c:v>
                </c:pt>
                <c:pt idx="115">
                  <c:v>1.63</c:v>
                </c:pt>
                <c:pt idx="116">
                  <c:v>1.37</c:v>
                </c:pt>
                <c:pt idx="117">
                  <c:v>-2.14</c:v>
                </c:pt>
                <c:pt idx="118">
                  <c:v>0.17</c:v>
                </c:pt>
                <c:pt idx="119">
                  <c:v>-2.25</c:v>
                </c:pt>
                <c:pt idx="120">
                  <c:v>0.56000000000000005</c:v>
                </c:pt>
                <c:pt idx="121">
                  <c:v>2.0499999999999998</c:v>
                </c:pt>
                <c:pt idx="122">
                  <c:v>0.8</c:v>
                </c:pt>
                <c:pt idx="123">
                  <c:v>3.42</c:v>
                </c:pt>
                <c:pt idx="124">
                  <c:v>1.6</c:v>
                </c:pt>
                <c:pt idx="125">
                  <c:v>-0.63</c:v>
                </c:pt>
                <c:pt idx="126">
                  <c:v>0.5</c:v>
                </c:pt>
                <c:pt idx="127">
                  <c:v>-0.75</c:v>
                </c:pt>
                <c:pt idx="128">
                  <c:v>0.72</c:v>
                </c:pt>
                <c:pt idx="129">
                  <c:v>5.08</c:v>
                </c:pt>
                <c:pt idx="130">
                  <c:v>3.96</c:v>
                </c:pt>
                <c:pt idx="131">
                  <c:v>1.03</c:v>
                </c:pt>
                <c:pt idx="132">
                  <c:v>3.28</c:v>
                </c:pt>
                <c:pt idx="133">
                  <c:v>2.67</c:v>
                </c:pt>
                <c:pt idx="134">
                  <c:v>3.03</c:v>
                </c:pt>
                <c:pt idx="135">
                  <c:v>3.96</c:v>
                </c:pt>
                <c:pt idx="136">
                  <c:v>-3.78</c:v>
                </c:pt>
                <c:pt idx="137">
                  <c:v>-0.2</c:v>
                </c:pt>
                <c:pt idx="138">
                  <c:v>0.72</c:v>
                </c:pt>
                <c:pt idx="139">
                  <c:v>1.7</c:v>
                </c:pt>
              </c:numCache>
            </c:numRef>
          </c:xVal>
          <c:yVal>
            <c:numRef>
              <c:f>Summary!$EH$137:$EH$276</c:f>
              <c:numCache>
                <c:formatCode>0.00</c:formatCode>
                <c:ptCount val="140"/>
                <c:pt idx="0">
                  <c:v>-13.608244485931271</c:v>
                </c:pt>
                <c:pt idx="1">
                  <c:v>-13.657171871746469</c:v>
                </c:pt>
                <c:pt idx="2">
                  <c:v>-14.019556132646859</c:v>
                </c:pt>
                <c:pt idx="3">
                  <c:v>-14.240861918552444</c:v>
                </c:pt>
                <c:pt idx="4">
                  <c:v>-14.263407848027178</c:v>
                </c:pt>
                <c:pt idx="5">
                  <c:v>-14.237757369473472</c:v>
                </c:pt>
                <c:pt idx="6">
                  <c:v>-14.130607929332232</c:v>
                </c:pt>
                <c:pt idx="7">
                  <c:v>-14.442921129815767</c:v>
                </c:pt>
                <c:pt idx="8">
                  <c:v>-13.853153960934971</c:v>
                </c:pt>
                <c:pt idx="9">
                  <c:v>-14.4536493155146</c:v>
                </c:pt>
                <c:pt idx="10">
                  <c:v>-14.384154844885028</c:v>
                </c:pt>
                <c:pt idx="11">
                  <c:v>-14.377887202765303</c:v>
                </c:pt>
                <c:pt idx="12">
                  <c:v>-13.894385441861854</c:v>
                </c:pt>
                <c:pt idx="13">
                  <c:v>-13.814037853069204</c:v>
                </c:pt>
                <c:pt idx="14">
                  <c:v>-13.995349239271706</c:v>
                </c:pt>
                <c:pt idx="15">
                  <c:v>-13.755992777193457</c:v>
                </c:pt>
                <c:pt idx="16">
                  <c:v>-13.857721436181128</c:v>
                </c:pt>
                <c:pt idx="17">
                  <c:v>-14.293617498455744</c:v>
                </c:pt>
                <c:pt idx="18">
                  <c:v>-13.707817442775474</c:v>
                </c:pt>
                <c:pt idx="19">
                  <c:v>-13.668561076314722</c:v>
                </c:pt>
                <c:pt idx="20">
                  <c:v>-13.875273088165292</c:v>
                </c:pt>
                <c:pt idx="21">
                  <c:v>-13.844006277457353</c:v>
                </c:pt>
                <c:pt idx="22">
                  <c:v>-13.190282663150313</c:v>
                </c:pt>
                <c:pt idx="23">
                  <c:v>-13.420273705818046</c:v>
                </c:pt>
                <c:pt idx="24">
                  <c:v>-13.395021325103018</c:v>
                </c:pt>
                <c:pt idx="25">
                  <c:v>-13.835212037616312</c:v>
                </c:pt>
                <c:pt idx="26">
                  <c:v>-13.497075408671863</c:v>
                </c:pt>
                <c:pt idx="27">
                  <c:v>-13.658734892483483</c:v>
                </c:pt>
                <c:pt idx="28">
                  <c:v>-13.803372853157107</c:v>
                </c:pt>
                <c:pt idx="29">
                  <c:v>-13.430155831339334</c:v>
                </c:pt>
                <c:pt idx="30">
                  <c:v>-13.550990484823149</c:v>
                </c:pt>
                <c:pt idx="31">
                  <c:v>-13.70972244403433</c:v>
                </c:pt>
                <c:pt idx="32">
                  <c:v>-13.990886692636861</c:v>
                </c:pt>
                <c:pt idx="33">
                  <c:v>-14.001863572049658</c:v>
                </c:pt>
                <c:pt idx="34">
                  <c:v>-13.716201880559565</c:v>
                </c:pt>
                <c:pt idx="35">
                  <c:v>-13.939713820609379</c:v>
                </c:pt>
                <c:pt idx="36">
                  <c:v>-13.933857782875755</c:v>
                </c:pt>
                <c:pt idx="37">
                  <c:v>-13.915445323942462</c:v>
                </c:pt>
                <c:pt idx="38">
                  <c:v>-14.041125790675423</c:v>
                </c:pt>
                <c:pt idx="39">
                  <c:v>-14.237854279739864</c:v>
                </c:pt>
                <c:pt idx="40">
                  <c:v>-14.311637783462604</c:v>
                </c:pt>
                <c:pt idx="41">
                  <c:v>-13.688243850983115</c:v>
                </c:pt>
                <c:pt idx="42">
                  <c:v>-14.569170398781118</c:v>
                </c:pt>
                <c:pt idx="43">
                  <c:v>-14.413501516916789</c:v>
                </c:pt>
                <c:pt idx="44">
                  <c:v>-14.334641568054947</c:v>
                </c:pt>
                <c:pt idx="45">
                  <c:v>-14.172638859376885</c:v>
                </c:pt>
                <c:pt idx="46">
                  <c:v>-14.068754421234384</c:v>
                </c:pt>
                <c:pt idx="47">
                  <c:v>-14.24941565928901</c:v>
                </c:pt>
                <c:pt idx="48">
                  <c:v>-14.091522713525098</c:v>
                </c:pt>
                <c:pt idx="49">
                  <c:v>-14.246770871607648</c:v>
                </c:pt>
                <c:pt idx="50">
                  <c:v>-14.097386461757834</c:v>
                </c:pt>
                <c:pt idx="51">
                  <c:v>-14.065750871541599</c:v>
                </c:pt>
                <c:pt idx="52">
                  <c:v>-13.981246794973005</c:v>
                </c:pt>
                <c:pt idx="53">
                  <c:v>-14.154207225193762</c:v>
                </c:pt>
                <c:pt idx="54">
                  <c:v>-14.064573052914429</c:v>
                </c:pt>
                <c:pt idx="55">
                  <c:v>-14.336969620521554</c:v>
                </c:pt>
                <c:pt idx="56">
                  <c:v>-14.391997174057307</c:v>
                </c:pt>
                <c:pt idx="57">
                  <c:v>-14.123322831797497</c:v>
                </c:pt>
                <c:pt idx="58">
                  <c:v>-14.369306147446981</c:v>
                </c:pt>
                <c:pt idx="59">
                  <c:v>-13.892268437014712</c:v>
                </c:pt>
                <c:pt idx="60">
                  <c:v>-13.989780097705424</c:v>
                </c:pt>
                <c:pt idx="61">
                  <c:v>-14.240014766262671</c:v>
                </c:pt>
                <c:pt idx="62">
                  <c:v>-14.318269741147867</c:v>
                </c:pt>
                <c:pt idx="63">
                  <c:v>-14.563836316352957</c:v>
                </c:pt>
                <c:pt idx="64">
                  <c:v>-14.258217537854646</c:v>
                </c:pt>
                <c:pt idx="65">
                  <c:v>-13.877036861470138</c:v>
                </c:pt>
                <c:pt idx="66">
                  <c:v>-14.347773982211319</c:v>
                </c:pt>
                <c:pt idx="67">
                  <c:v>-14.433542611774216</c:v>
                </c:pt>
                <c:pt idx="68">
                  <c:v>-14.446357990694292</c:v>
                </c:pt>
                <c:pt idx="69">
                  <c:v>-14.373469016668484</c:v>
                </c:pt>
                <c:pt idx="70">
                  <c:v>-13.859386196876487</c:v>
                </c:pt>
                <c:pt idx="71">
                  <c:v>-14.413623292717318</c:v>
                </c:pt>
                <c:pt idx="72">
                  <c:v>-13.922019064581606</c:v>
                </c:pt>
                <c:pt idx="73">
                  <c:v>-13.423570059149014</c:v>
                </c:pt>
                <c:pt idx="74">
                  <c:v>-13.495631983755564</c:v>
                </c:pt>
                <c:pt idx="75">
                  <c:v>-13.849339498271657</c:v>
                </c:pt>
                <c:pt idx="76">
                  <c:v>-13.593555112371398</c:v>
                </c:pt>
                <c:pt idx="77">
                  <c:v>-13.296671275511716</c:v>
                </c:pt>
                <c:pt idx="78">
                  <c:v>-13.356333398827218</c:v>
                </c:pt>
                <c:pt idx="79">
                  <c:v>-13.901866754458149</c:v>
                </c:pt>
                <c:pt idx="80">
                  <c:v>-14.139076236909949</c:v>
                </c:pt>
                <c:pt idx="81">
                  <c:v>-14.355510068220218</c:v>
                </c:pt>
                <c:pt idx="82">
                  <c:v>-14.295445582258893</c:v>
                </c:pt>
                <c:pt idx="83">
                  <c:v>-13.986039120596892</c:v>
                </c:pt>
                <c:pt idx="84">
                  <c:v>-14.026031392963798</c:v>
                </c:pt>
                <c:pt idx="85">
                  <c:v>-13.826520770606574</c:v>
                </c:pt>
                <c:pt idx="86">
                  <c:v>-13.818007942510047</c:v>
                </c:pt>
                <c:pt idx="87">
                  <c:v>-13.623583042668322</c:v>
                </c:pt>
                <c:pt idx="88">
                  <c:v>-13.975194609202392</c:v>
                </c:pt>
                <c:pt idx="89">
                  <c:v>-13.762464285675025</c:v>
                </c:pt>
                <c:pt idx="90">
                  <c:v>-13.701309234467551</c:v>
                </c:pt>
                <c:pt idx="91">
                  <c:v>-14.100348595574301</c:v>
                </c:pt>
                <c:pt idx="92">
                  <c:v>-14.264586718358402</c:v>
                </c:pt>
                <c:pt idx="93">
                  <c:v>-13.830760570466936</c:v>
                </c:pt>
                <c:pt idx="94">
                  <c:v>-14.067665763825625</c:v>
                </c:pt>
                <c:pt idx="95">
                  <c:v>-14.098984118928557</c:v>
                </c:pt>
                <c:pt idx="96">
                  <c:v>-14.097595751297959</c:v>
                </c:pt>
                <c:pt idx="97">
                  <c:v>-14.233208005748887</c:v>
                </c:pt>
                <c:pt idx="98">
                  <c:v>-14.061104392424484</c:v>
                </c:pt>
                <c:pt idx="99">
                  <c:v>-13.987543605533642</c:v>
                </c:pt>
                <c:pt idx="100">
                  <c:v>-13.853144246878527</c:v>
                </c:pt>
                <c:pt idx="101">
                  <c:v>-13.819882667267514</c:v>
                </c:pt>
                <c:pt idx="102">
                  <c:v>-14.485418409267124</c:v>
                </c:pt>
                <c:pt idx="103">
                  <c:v>-14.122439439523685</c:v>
                </c:pt>
                <c:pt idx="104">
                  <c:v>-14.494062472805458</c:v>
                </c:pt>
                <c:pt idx="105">
                  <c:v>-14.426341041396341</c:v>
                </c:pt>
                <c:pt idx="106">
                  <c:v>-14.545465530516815</c:v>
                </c:pt>
                <c:pt idx="107">
                  <c:v>-14.380172290000512</c:v>
                </c:pt>
                <c:pt idx="108">
                  <c:v>-14.418861283849687</c:v>
                </c:pt>
                <c:pt idx="109">
                  <c:v>-14.191728337534039</c:v>
                </c:pt>
                <c:pt idx="110">
                  <c:v>-13.969339896670625</c:v>
                </c:pt>
                <c:pt idx="111">
                  <c:v>-13.954556939465023</c:v>
                </c:pt>
                <c:pt idx="112">
                  <c:v>-13.927614498079832</c:v>
                </c:pt>
                <c:pt idx="113">
                  <c:v>-13.819828337184248</c:v>
                </c:pt>
                <c:pt idx="114">
                  <c:v>-13.664104801772011</c:v>
                </c:pt>
                <c:pt idx="115">
                  <c:v>-13.856856785867951</c:v>
                </c:pt>
                <c:pt idx="116">
                  <c:v>-13.948729045630815</c:v>
                </c:pt>
                <c:pt idx="117">
                  <c:v>-14.157435278637552</c:v>
                </c:pt>
                <c:pt idx="118">
                  <c:v>-14.004767441610014</c:v>
                </c:pt>
                <c:pt idx="119">
                  <c:v>-13.707326860122492</c:v>
                </c:pt>
                <c:pt idx="120">
                  <c:v>-13.461517928868831</c:v>
                </c:pt>
                <c:pt idx="121">
                  <c:v>-13.766901126316544</c:v>
                </c:pt>
                <c:pt idx="122">
                  <c:v>-13.671716179076581</c:v>
                </c:pt>
                <c:pt idx="123">
                  <c:v>-13.611010046499478</c:v>
                </c:pt>
                <c:pt idx="124">
                  <c:v>-13.591768156573261</c:v>
                </c:pt>
                <c:pt idx="125">
                  <c:v>-13.607015941046852</c:v>
                </c:pt>
                <c:pt idx="126">
                  <c:v>-13.601715207734788</c:v>
                </c:pt>
                <c:pt idx="127">
                  <c:v>-13.728115065941099</c:v>
                </c:pt>
                <c:pt idx="128">
                  <c:v>-13.339999615108635</c:v>
                </c:pt>
                <c:pt idx="129">
                  <c:v>-13.535655765409945</c:v>
                </c:pt>
                <c:pt idx="130">
                  <c:v>-13.247117471091704</c:v>
                </c:pt>
                <c:pt idx="131">
                  <c:v>-13.364112153828323</c:v>
                </c:pt>
                <c:pt idx="132">
                  <c:v>-13.646824668343394</c:v>
                </c:pt>
                <c:pt idx="133">
                  <c:v>-13.773652034525599</c:v>
                </c:pt>
                <c:pt idx="134">
                  <c:v>-13.518233937817568</c:v>
                </c:pt>
                <c:pt idx="135">
                  <c:v>-13.539751839270954</c:v>
                </c:pt>
                <c:pt idx="136">
                  <c:v>-13.32885226433646</c:v>
                </c:pt>
                <c:pt idx="137">
                  <c:v>-13.695735866662861</c:v>
                </c:pt>
                <c:pt idx="138">
                  <c:v>-13.255372417024731</c:v>
                </c:pt>
                <c:pt idx="139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30-4DA7-93E1-71C63E0EA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890536"/>
        <c:axId val="880890928"/>
      </c:scatterChart>
      <c:valAx>
        <c:axId val="880890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90928"/>
        <c:crosses val="autoZero"/>
        <c:crossBetween val="midCat"/>
      </c:valAx>
      <c:valAx>
        <c:axId val="880890928"/>
        <c:scaling>
          <c:orientation val="minMax"/>
          <c:max val="-8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90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d18O(water</a:t>
            </a:r>
            <a:r>
              <a:rPr lang="de-DE" baseline="0"/>
              <a:t> reco), GTB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Summary!$A$220:$A$276</c:f>
              <c:numCache>
                <c:formatCode>General</c:formatCode>
                <c:ptCount val="57"/>
                <c:pt idx="0">
                  <c:v>1943</c:v>
                </c:pt>
                <c:pt idx="1">
                  <c:v>1944</c:v>
                </c:pt>
                <c:pt idx="2">
                  <c:v>1945</c:v>
                </c:pt>
                <c:pt idx="3">
                  <c:v>1946</c:v>
                </c:pt>
                <c:pt idx="4">
                  <c:v>1947</c:v>
                </c:pt>
                <c:pt idx="5">
                  <c:v>1948</c:v>
                </c:pt>
                <c:pt idx="6">
                  <c:v>1949</c:v>
                </c:pt>
                <c:pt idx="7">
                  <c:v>1950</c:v>
                </c:pt>
                <c:pt idx="8">
                  <c:v>1951</c:v>
                </c:pt>
                <c:pt idx="9">
                  <c:v>1952</c:v>
                </c:pt>
                <c:pt idx="10">
                  <c:v>1953</c:v>
                </c:pt>
                <c:pt idx="11">
                  <c:v>1954</c:v>
                </c:pt>
                <c:pt idx="12">
                  <c:v>1955</c:v>
                </c:pt>
                <c:pt idx="13">
                  <c:v>1956</c:v>
                </c:pt>
                <c:pt idx="14">
                  <c:v>1957</c:v>
                </c:pt>
                <c:pt idx="15">
                  <c:v>1958</c:v>
                </c:pt>
                <c:pt idx="16">
                  <c:v>1959</c:v>
                </c:pt>
                <c:pt idx="17">
                  <c:v>1960</c:v>
                </c:pt>
                <c:pt idx="18">
                  <c:v>1961</c:v>
                </c:pt>
                <c:pt idx="19">
                  <c:v>1962</c:v>
                </c:pt>
                <c:pt idx="20">
                  <c:v>1963</c:v>
                </c:pt>
                <c:pt idx="21">
                  <c:v>1964</c:v>
                </c:pt>
                <c:pt idx="22">
                  <c:v>1965</c:v>
                </c:pt>
                <c:pt idx="23">
                  <c:v>1966</c:v>
                </c:pt>
                <c:pt idx="24">
                  <c:v>1967</c:v>
                </c:pt>
                <c:pt idx="25">
                  <c:v>1968</c:v>
                </c:pt>
                <c:pt idx="26">
                  <c:v>1969</c:v>
                </c:pt>
                <c:pt idx="27">
                  <c:v>1970</c:v>
                </c:pt>
                <c:pt idx="28">
                  <c:v>1971</c:v>
                </c:pt>
                <c:pt idx="29">
                  <c:v>1972</c:v>
                </c:pt>
                <c:pt idx="30">
                  <c:v>1973</c:v>
                </c:pt>
                <c:pt idx="31">
                  <c:v>1974</c:v>
                </c:pt>
                <c:pt idx="32">
                  <c:v>1975</c:v>
                </c:pt>
                <c:pt idx="33">
                  <c:v>1976</c:v>
                </c:pt>
                <c:pt idx="34">
                  <c:v>1977</c:v>
                </c:pt>
                <c:pt idx="35">
                  <c:v>1978</c:v>
                </c:pt>
                <c:pt idx="36">
                  <c:v>1979</c:v>
                </c:pt>
                <c:pt idx="37">
                  <c:v>1980</c:v>
                </c:pt>
                <c:pt idx="38">
                  <c:v>1981</c:v>
                </c:pt>
                <c:pt idx="39">
                  <c:v>1982</c:v>
                </c:pt>
                <c:pt idx="40">
                  <c:v>1983</c:v>
                </c:pt>
                <c:pt idx="41">
                  <c:v>1984</c:v>
                </c:pt>
                <c:pt idx="42">
                  <c:v>1985</c:v>
                </c:pt>
                <c:pt idx="43">
                  <c:v>1986</c:v>
                </c:pt>
                <c:pt idx="44">
                  <c:v>1987</c:v>
                </c:pt>
                <c:pt idx="45">
                  <c:v>1988</c:v>
                </c:pt>
                <c:pt idx="46">
                  <c:v>1989</c:v>
                </c:pt>
                <c:pt idx="47">
                  <c:v>1990</c:v>
                </c:pt>
                <c:pt idx="48">
                  <c:v>1991</c:v>
                </c:pt>
                <c:pt idx="49">
                  <c:v>1992</c:v>
                </c:pt>
                <c:pt idx="50">
                  <c:v>1993</c:v>
                </c:pt>
                <c:pt idx="51">
                  <c:v>1994</c:v>
                </c:pt>
                <c:pt idx="52">
                  <c:v>1995</c:v>
                </c:pt>
                <c:pt idx="53">
                  <c:v>1996</c:v>
                </c:pt>
                <c:pt idx="54">
                  <c:v>1997</c:v>
                </c:pt>
                <c:pt idx="55">
                  <c:v>1998</c:v>
                </c:pt>
                <c:pt idx="56">
                  <c:v>1999</c:v>
                </c:pt>
              </c:numCache>
            </c:numRef>
          </c:xVal>
          <c:yVal>
            <c:numRef>
              <c:f>Summary!$CF$220:$CF$276</c:f>
              <c:numCache>
                <c:formatCode>0.00</c:formatCode>
                <c:ptCount val="57"/>
                <c:pt idx="1">
                  <c:v>-10.893519296515782</c:v>
                </c:pt>
                <c:pt idx="2">
                  <c:v>-11.335946224861194</c:v>
                </c:pt>
                <c:pt idx="3">
                  <c:v>-11.696136011622189</c:v>
                </c:pt>
                <c:pt idx="4">
                  <c:v>-12.123090103089755</c:v>
                </c:pt>
                <c:pt idx="5">
                  <c:v>-12.014194373525415</c:v>
                </c:pt>
                <c:pt idx="6">
                  <c:v>-12.240985148918075</c:v>
                </c:pt>
                <c:pt idx="7">
                  <c:v>-12.337380353198308</c:v>
                </c:pt>
                <c:pt idx="8">
                  <c:v>-12.474132980864805</c:v>
                </c:pt>
                <c:pt idx="9">
                  <c:v>-12.210910365156225</c:v>
                </c:pt>
                <c:pt idx="10">
                  <c:v>-12.245926923605598</c:v>
                </c:pt>
                <c:pt idx="11">
                  <c:v>-12.442874326712941</c:v>
                </c:pt>
                <c:pt idx="12">
                  <c:v>-12.656025833616194</c:v>
                </c:pt>
                <c:pt idx="13">
                  <c:v>-12.291894017800624</c:v>
                </c:pt>
                <c:pt idx="14">
                  <c:v>-12.289415384490205</c:v>
                </c:pt>
                <c:pt idx="15">
                  <c:v>-11.990937646310565</c:v>
                </c:pt>
                <c:pt idx="16">
                  <c:v>-11.74947992018808</c:v>
                </c:pt>
                <c:pt idx="17">
                  <c:v>-11.413270533762908</c:v>
                </c:pt>
                <c:pt idx="18">
                  <c:v>-11.687361159649557</c:v>
                </c:pt>
                <c:pt idx="19">
                  <c:v>-12.415519023679074</c:v>
                </c:pt>
                <c:pt idx="20">
                  <c:v>-12.623871430721568</c:v>
                </c:pt>
                <c:pt idx="21">
                  <c:v>-12.845311003188913</c:v>
                </c:pt>
                <c:pt idx="22">
                  <c:v>-12.619148519204073</c:v>
                </c:pt>
                <c:pt idx="23">
                  <c:v>-12.510634623424526</c:v>
                </c:pt>
                <c:pt idx="24">
                  <c:v>-12.186999359980673</c:v>
                </c:pt>
                <c:pt idx="25">
                  <c:v>-12.10160556801727</c:v>
                </c:pt>
                <c:pt idx="26">
                  <c:v>-12.391709418491359</c:v>
                </c:pt>
                <c:pt idx="27">
                  <c:v>-12.172852401409939</c:v>
                </c:pt>
                <c:pt idx="28">
                  <c:v>-12.300271184192871</c:v>
                </c:pt>
                <c:pt idx="29">
                  <c:v>-11.90741329001675</c:v>
                </c:pt>
                <c:pt idx="30">
                  <c:v>-11.671629736997787</c:v>
                </c:pt>
                <c:pt idx="31">
                  <c:v>-11.410911293986956</c:v>
                </c:pt>
                <c:pt idx="32">
                  <c:v>-11.380504771184841</c:v>
                </c:pt>
                <c:pt idx="33">
                  <c:v>-11.876763988176929</c:v>
                </c:pt>
                <c:pt idx="34">
                  <c:v>-12.11483181750406</c:v>
                </c:pt>
                <c:pt idx="35">
                  <c:v>-11.7388141737956</c:v>
                </c:pt>
                <c:pt idx="36">
                  <c:v>-12.169181820533762</c:v>
                </c:pt>
                <c:pt idx="37">
                  <c:v>-12.294106232204896</c:v>
                </c:pt>
                <c:pt idx="38">
                  <c:v>-12.415423657984341</c:v>
                </c:pt>
                <c:pt idx="39">
                  <c:v>-12.474142760450423</c:v>
                </c:pt>
                <c:pt idx="40">
                  <c:v>-12.224078107240469</c:v>
                </c:pt>
                <c:pt idx="41">
                  <c:v>-12.281809445351517</c:v>
                </c:pt>
                <c:pt idx="42">
                  <c:v>-12.129790318526711</c:v>
                </c:pt>
                <c:pt idx="43">
                  <c:v>-12.403548537460212</c:v>
                </c:pt>
                <c:pt idx="44">
                  <c:v>-12.814599176852614</c:v>
                </c:pt>
                <c:pt idx="45">
                  <c:v>-11.666252878420391</c:v>
                </c:pt>
                <c:pt idx="46">
                  <c:v>-11.634474045577692</c:v>
                </c:pt>
                <c:pt idx="47">
                  <c:v>-11.589641558907196</c:v>
                </c:pt>
                <c:pt idx="48">
                  <c:v>-11.565761848174859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E0-4C6E-877F-4C69C7C6AB8B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Summary!$A$220:$A$276</c:f>
              <c:numCache>
                <c:formatCode>General</c:formatCode>
                <c:ptCount val="57"/>
                <c:pt idx="0">
                  <c:v>1943</c:v>
                </c:pt>
                <c:pt idx="1">
                  <c:v>1944</c:v>
                </c:pt>
                <c:pt idx="2">
                  <c:v>1945</c:v>
                </c:pt>
                <c:pt idx="3">
                  <c:v>1946</c:v>
                </c:pt>
                <c:pt idx="4">
                  <c:v>1947</c:v>
                </c:pt>
                <c:pt idx="5">
                  <c:v>1948</c:v>
                </c:pt>
                <c:pt idx="6">
                  <c:v>1949</c:v>
                </c:pt>
                <c:pt idx="7">
                  <c:v>1950</c:v>
                </c:pt>
                <c:pt idx="8">
                  <c:v>1951</c:v>
                </c:pt>
                <c:pt idx="9">
                  <c:v>1952</c:v>
                </c:pt>
                <c:pt idx="10">
                  <c:v>1953</c:v>
                </c:pt>
                <c:pt idx="11">
                  <c:v>1954</c:v>
                </c:pt>
                <c:pt idx="12">
                  <c:v>1955</c:v>
                </c:pt>
                <c:pt idx="13">
                  <c:v>1956</c:v>
                </c:pt>
                <c:pt idx="14">
                  <c:v>1957</c:v>
                </c:pt>
                <c:pt idx="15">
                  <c:v>1958</c:v>
                </c:pt>
                <c:pt idx="16">
                  <c:v>1959</c:v>
                </c:pt>
                <c:pt idx="17">
                  <c:v>1960</c:v>
                </c:pt>
                <c:pt idx="18">
                  <c:v>1961</c:v>
                </c:pt>
                <c:pt idx="19">
                  <c:v>1962</c:v>
                </c:pt>
                <c:pt idx="20">
                  <c:v>1963</c:v>
                </c:pt>
                <c:pt idx="21">
                  <c:v>1964</c:v>
                </c:pt>
                <c:pt idx="22">
                  <c:v>1965</c:v>
                </c:pt>
                <c:pt idx="23">
                  <c:v>1966</c:v>
                </c:pt>
                <c:pt idx="24">
                  <c:v>1967</c:v>
                </c:pt>
                <c:pt idx="25">
                  <c:v>1968</c:v>
                </c:pt>
                <c:pt idx="26">
                  <c:v>1969</c:v>
                </c:pt>
                <c:pt idx="27">
                  <c:v>1970</c:v>
                </c:pt>
                <c:pt idx="28">
                  <c:v>1971</c:v>
                </c:pt>
                <c:pt idx="29">
                  <c:v>1972</c:v>
                </c:pt>
                <c:pt idx="30">
                  <c:v>1973</c:v>
                </c:pt>
                <c:pt idx="31">
                  <c:v>1974</c:v>
                </c:pt>
                <c:pt idx="32">
                  <c:v>1975</c:v>
                </c:pt>
                <c:pt idx="33">
                  <c:v>1976</c:v>
                </c:pt>
                <c:pt idx="34">
                  <c:v>1977</c:v>
                </c:pt>
                <c:pt idx="35">
                  <c:v>1978</c:v>
                </c:pt>
                <c:pt idx="36">
                  <c:v>1979</c:v>
                </c:pt>
                <c:pt idx="37">
                  <c:v>1980</c:v>
                </c:pt>
                <c:pt idx="38">
                  <c:v>1981</c:v>
                </c:pt>
                <c:pt idx="39">
                  <c:v>1982</c:v>
                </c:pt>
                <c:pt idx="40">
                  <c:v>1983</c:v>
                </c:pt>
                <c:pt idx="41">
                  <c:v>1984</c:v>
                </c:pt>
                <c:pt idx="42">
                  <c:v>1985</c:v>
                </c:pt>
                <c:pt idx="43">
                  <c:v>1986</c:v>
                </c:pt>
                <c:pt idx="44">
                  <c:v>1987</c:v>
                </c:pt>
                <c:pt idx="45">
                  <c:v>1988</c:v>
                </c:pt>
                <c:pt idx="46">
                  <c:v>1989</c:v>
                </c:pt>
                <c:pt idx="47">
                  <c:v>1990</c:v>
                </c:pt>
                <c:pt idx="48">
                  <c:v>1991</c:v>
                </c:pt>
                <c:pt idx="49">
                  <c:v>1992</c:v>
                </c:pt>
                <c:pt idx="50">
                  <c:v>1993</c:v>
                </c:pt>
                <c:pt idx="51">
                  <c:v>1994</c:v>
                </c:pt>
                <c:pt idx="52">
                  <c:v>1995</c:v>
                </c:pt>
                <c:pt idx="53">
                  <c:v>1996</c:v>
                </c:pt>
                <c:pt idx="54">
                  <c:v>1997</c:v>
                </c:pt>
                <c:pt idx="55">
                  <c:v>1998</c:v>
                </c:pt>
                <c:pt idx="56">
                  <c:v>1999</c:v>
                </c:pt>
              </c:numCache>
            </c:numRef>
          </c:xVal>
          <c:yVal>
            <c:numRef>
              <c:f>Summary!$CQ$220:$CQ$276</c:f>
              <c:numCache>
                <c:formatCode>0.00</c:formatCode>
                <c:ptCount val="57"/>
                <c:pt idx="2">
                  <c:v>-10.916929412500833</c:v>
                </c:pt>
                <c:pt idx="3">
                  <c:v>-11.190752951857096</c:v>
                </c:pt>
                <c:pt idx="4">
                  <c:v>-11.441496770574469</c:v>
                </c:pt>
                <c:pt idx="5">
                  <c:v>-11.217379231237009</c:v>
                </c:pt>
                <c:pt idx="6">
                  <c:v>-11.08072397971493</c:v>
                </c:pt>
                <c:pt idx="7">
                  <c:v>-11.03899956381791</c:v>
                </c:pt>
                <c:pt idx="8">
                  <c:v>-11.701414398936086</c:v>
                </c:pt>
                <c:pt idx="9">
                  <c:v>-11.574772260936635</c:v>
                </c:pt>
                <c:pt idx="10">
                  <c:v>-11.980349240024687</c:v>
                </c:pt>
                <c:pt idx="11">
                  <c:v>-12.207299274438729</c:v>
                </c:pt>
                <c:pt idx="12">
                  <c:v>-12.267646758661645</c:v>
                </c:pt>
                <c:pt idx="13">
                  <c:v>-12.526808544341469</c:v>
                </c:pt>
                <c:pt idx="14">
                  <c:v>-12.673845545126207</c:v>
                </c:pt>
                <c:pt idx="15">
                  <c:v>-12.560884215621449</c:v>
                </c:pt>
                <c:pt idx="16">
                  <c:v>-12.148146163182966</c:v>
                </c:pt>
                <c:pt idx="17">
                  <c:v>-11.680652834835278</c:v>
                </c:pt>
                <c:pt idx="18">
                  <c:v>-11.555966879520984</c:v>
                </c:pt>
                <c:pt idx="19">
                  <c:v>-12.418815022348216</c:v>
                </c:pt>
                <c:pt idx="20">
                  <c:v>-12.738992452948624</c:v>
                </c:pt>
                <c:pt idx="21">
                  <c:v>-12.901171864612692</c:v>
                </c:pt>
                <c:pt idx="22">
                  <c:v>-12.555945865298213</c:v>
                </c:pt>
                <c:pt idx="23">
                  <c:v>-12.238845362562513</c:v>
                </c:pt>
                <c:pt idx="24">
                  <c:v>-11.981074267499562</c:v>
                </c:pt>
                <c:pt idx="25">
                  <c:v>-12.055379537342834</c:v>
                </c:pt>
                <c:pt idx="26">
                  <c:v>-12.206193464519792</c:v>
                </c:pt>
                <c:pt idx="27">
                  <c:v>-12.129234910764726</c:v>
                </c:pt>
                <c:pt idx="28">
                  <c:v>-12.077376325877077</c:v>
                </c:pt>
                <c:pt idx="29">
                  <c:v>-11.638869228811894</c:v>
                </c:pt>
                <c:pt idx="30">
                  <c:v>-11.583510025424449</c:v>
                </c:pt>
                <c:pt idx="31">
                  <c:v>-11.667654292355209</c:v>
                </c:pt>
                <c:pt idx="32">
                  <c:v>-11.822329089958815</c:v>
                </c:pt>
                <c:pt idx="33">
                  <c:v>-12.264043783926676</c:v>
                </c:pt>
                <c:pt idx="34">
                  <c:v>-12.422775182535995</c:v>
                </c:pt>
                <c:pt idx="35">
                  <c:v>-12.172266519148829</c:v>
                </c:pt>
                <c:pt idx="36">
                  <c:v>-12.203403118863264</c:v>
                </c:pt>
                <c:pt idx="37">
                  <c:v>-12.082212951464937</c:v>
                </c:pt>
                <c:pt idx="38">
                  <c:v>-12.192846052181237</c:v>
                </c:pt>
                <c:pt idx="39">
                  <c:v>-12.27588062267092</c:v>
                </c:pt>
                <c:pt idx="40">
                  <c:v>-12.133778718076156</c:v>
                </c:pt>
                <c:pt idx="41">
                  <c:v>-12.301556919484295</c:v>
                </c:pt>
                <c:pt idx="42">
                  <c:v>-12.169272040742701</c:v>
                </c:pt>
                <c:pt idx="43">
                  <c:v>-12.216064784046301</c:v>
                </c:pt>
                <c:pt idx="44">
                  <c:v>-12.319826254610616</c:v>
                </c:pt>
                <c:pt idx="45">
                  <c:v>-11.512992842058411</c:v>
                </c:pt>
                <c:pt idx="46">
                  <c:v>-11.627973449698148</c:v>
                </c:pt>
                <c:pt idx="47">
                  <c:v>-11.616570710228526</c:v>
                </c:pt>
                <c:pt idx="48">
                  <c:v>-11.603395368217715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E0-4C6E-877F-4C69C7C6A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00728"/>
        <c:axId val="880898768"/>
      </c:scatterChart>
      <c:valAx>
        <c:axId val="880900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98768"/>
        <c:crossesAt val="-13"/>
        <c:crossBetween val="midCat"/>
      </c:valAx>
      <c:valAx>
        <c:axId val="880898768"/>
        <c:scaling>
          <c:orientation val="minMax"/>
          <c:max val="-11"/>
          <c:min val="-13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900728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d18Os</a:t>
            </a:r>
            <a:r>
              <a:rPr lang="de-DE" baseline="0"/>
              <a:t> GJ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Summary!$CY$95:$CY$276</c:f>
              <c:numCache>
                <c:formatCode>General</c:formatCode>
                <c:ptCount val="182"/>
                <c:pt idx="124" formatCode="0.00">
                  <c:v>-11.746763530866479</c:v>
                </c:pt>
                <c:pt idx="125" formatCode="0.00">
                  <c:v>-11.293634306164563</c:v>
                </c:pt>
                <c:pt idx="126" formatCode="0.00">
                  <c:v>-10.840505081462645</c:v>
                </c:pt>
                <c:pt idx="127" formatCode="0.00">
                  <c:v>-11.295150712009734</c:v>
                </c:pt>
                <c:pt idx="128" formatCode="0.00">
                  <c:v>-11.591767851984581</c:v>
                </c:pt>
                <c:pt idx="129" formatCode="0.00">
                  <c:v>-12.005259964407141</c:v>
                </c:pt>
                <c:pt idx="130" formatCode="0.00">
                  <c:v>-11.707203135222084</c:v>
                </c:pt>
                <c:pt idx="131" formatCode="0.00">
                  <c:v>-11.401561656402148</c:v>
                </c:pt>
                <c:pt idx="132" formatCode="0.00">
                  <c:v>-11.280610418497385</c:v>
                </c:pt>
                <c:pt idx="133" formatCode="0.00">
                  <c:v>-12.265614622142685</c:v>
                </c:pt>
                <c:pt idx="134" formatCode="0.00">
                  <c:v>-12.004639879841655</c:v>
                </c:pt>
                <c:pt idx="135" formatCode="0.00">
                  <c:v>-11.58454905275018</c:v>
                </c:pt>
                <c:pt idx="136" formatCode="0.00">
                  <c:v>-11.980570010251776</c:v>
                </c:pt>
                <c:pt idx="137" formatCode="0.00">
                  <c:v>-11.80681047009733</c:v>
                </c:pt>
                <c:pt idx="138" formatCode="0.00">
                  <c:v>-11.808383312344837</c:v>
                </c:pt>
                <c:pt idx="139" formatCode="0.00">
                  <c:v>-11.360426981486153</c:v>
                </c:pt>
                <c:pt idx="140" formatCode="0.00">
                  <c:v>-11.717393548878176</c:v>
                </c:pt>
                <c:pt idx="141" formatCode="0.00">
                  <c:v>-11.62088211461583</c:v>
                </c:pt>
                <c:pt idx="142" formatCode="0.00">
                  <c:v>-11.769655332069197</c:v>
                </c:pt>
                <c:pt idx="143" formatCode="0.00">
                  <c:v>-11.802180488327142</c:v>
                </c:pt>
                <c:pt idx="144" formatCode="0.00">
                  <c:v>-11.826378660039104</c:v>
                </c:pt>
                <c:pt idx="145" formatCode="0.00">
                  <c:v>-11.826378660039104</c:v>
                </c:pt>
                <c:pt idx="146" formatCode="0.00">
                  <c:v>-11.826378660039104</c:v>
                </c:pt>
                <c:pt idx="147" formatCode="0.00">
                  <c:v>-11.551827402578651</c:v>
                </c:pt>
                <c:pt idx="148" formatCode="0.00">
                  <c:v>-11.492551923225706</c:v>
                </c:pt>
                <c:pt idx="149" formatCode="0.00">
                  <c:v>-11.4115688525611</c:v>
                </c:pt>
                <c:pt idx="150" formatCode="0.00">
                  <c:v>-11.775262141929739</c:v>
                </c:pt>
                <c:pt idx="151" formatCode="0.00">
                  <c:v>-11.983803874053715</c:v>
                </c:pt>
                <c:pt idx="152" formatCode="0.00">
                  <c:v>-12.076525544532739</c:v>
                </c:pt>
                <c:pt idx="153" formatCode="0.00">
                  <c:v>-11.822885862450732</c:v>
                </c:pt>
                <c:pt idx="154" formatCode="0.00">
                  <c:v>-11.680449050257266</c:v>
                </c:pt>
                <c:pt idx="155" formatCode="0.00">
                  <c:v>-11.521110979891951</c:v>
                </c:pt>
                <c:pt idx="156" formatCode="0.00">
                  <c:v>-11.445643251051024</c:v>
                </c:pt>
                <c:pt idx="157" formatCode="0.00">
                  <c:v>-11.517331345582557</c:v>
                </c:pt>
                <c:pt idx="158" formatCode="0.00">
                  <c:v>-11.623379979820907</c:v>
                </c:pt>
                <c:pt idx="159" formatCode="0.00">
                  <c:v>-11.521318689321115</c:v>
                </c:pt>
                <c:pt idx="160" formatCode="0.00">
                  <c:v>-11.968790269762165</c:v>
                </c:pt>
                <c:pt idx="161" formatCode="0.00">
                  <c:v>-11.920373294249977</c:v>
                </c:pt>
                <c:pt idx="162" formatCode="0.00">
                  <c:v>-11.850244482188838</c:v>
                </c:pt>
                <c:pt idx="163" formatCode="0.00">
                  <c:v>-11.601746003413753</c:v>
                </c:pt>
                <c:pt idx="164" formatCode="0.00">
                  <c:v>-11.572578728090773</c:v>
                </c:pt>
                <c:pt idx="165" formatCode="0.00">
                  <c:v>-11.371223617849951</c:v>
                </c:pt>
                <c:pt idx="166" formatCode="0.00">
                  <c:v>-11.312378844363108</c:v>
                </c:pt>
                <c:pt idx="167" formatCode="0.00">
                  <c:v>-11.305537482837554</c:v>
                </c:pt>
                <c:pt idx="168" formatCode="0.00">
                  <c:v>-11.284134453300323</c:v>
                </c:pt>
                <c:pt idx="169" formatCode="0.00">
                  <c:v>-11.268210957659267</c:v>
                </c:pt>
                <c:pt idx="170" formatCode="0.00">
                  <c:v>-10.992138353344933</c:v>
                </c:pt>
                <c:pt idx="171" formatCode="0.00">
                  <c:v>-11.191523732269848</c:v>
                </c:pt>
                <c:pt idx="172" formatCode="0.00">
                  <c:v>-10.976169368486348</c:v>
                </c:pt>
                <c:pt idx="173" formatCode="0.00">
                  <c:v>-11.056093331950029</c:v>
                </c:pt>
                <c:pt idx="174" formatCode="0.00">
                  <c:v>-11.021179245408883</c:v>
                </c:pt>
                <c:pt idx="175" formatCode="0.00">
                  <c:v>-11.237320453884424</c:v>
                </c:pt>
                <c:pt idx="176" formatCode="0.00">
                  <c:v>-11.24430944817132</c:v>
                </c:pt>
                <c:pt idx="177" formatCode="0.00">
                  <c:v>-11.258262775850602</c:v>
                </c:pt>
                <c:pt idx="178" formatCode="0.00">
                  <c:v>-11.557486570059542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F7-4490-B9CF-DCA05279329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Summary!$DJ$95:$DJ$276</c:f>
              <c:numCache>
                <c:formatCode>General</c:formatCode>
                <c:ptCount val="182"/>
                <c:pt idx="98" formatCode="0.00">
                  <c:v>-11.901137070975015</c:v>
                </c:pt>
                <c:pt idx="99" formatCode="0.00">
                  <c:v>-12.280760139793481</c:v>
                </c:pt>
                <c:pt idx="100" formatCode="0.00">
                  <c:v>-11.583146316824614</c:v>
                </c:pt>
                <c:pt idx="101" formatCode="0.00">
                  <c:v>-11.064133312153324</c:v>
                </c:pt>
                <c:pt idx="102" formatCode="0.00">
                  <c:v>-10.693204498546638</c:v>
                </c:pt>
                <c:pt idx="103" formatCode="0.00">
                  <c:v>-10.317781296510432</c:v>
                </c:pt>
                <c:pt idx="104" formatCode="0.00">
                  <c:v>-11.003392203317608</c:v>
                </c:pt>
                <c:pt idx="105" formatCode="0.00">
                  <c:v>-11.461988079284245</c:v>
                </c:pt>
                <c:pt idx="106" formatCode="0.00">
                  <c:v>-11.76500205229587</c:v>
                </c:pt>
                <c:pt idx="107" formatCode="0.00">
                  <c:v>-10.9347020055008</c:v>
                </c:pt>
                <c:pt idx="108" formatCode="0.00">
                  <c:v>-11.413919692389992</c:v>
                </c:pt>
                <c:pt idx="109" formatCode="0.00">
                  <c:v>-11.414101302065639</c:v>
                </c:pt>
                <c:pt idx="110" formatCode="0.00">
                  <c:v>-11.708230950390021</c:v>
                </c:pt>
                <c:pt idx="111" formatCode="0.00">
                  <c:v>-12.047936181881582</c:v>
                </c:pt>
                <c:pt idx="112" formatCode="0.00">
                  <c:v>-11.438740366894995</c:v>
                </c:pt>
                <c:pt idx="113" formatCode="0.00">
                  <c:v>-11.764374583323882</c:v>
                </c:pt>
                <c:pt idx="114" formatCode="0.00">
                  <c:v>-12.109307229138293</c:v>
                </c:pt>
                <c:pt idx="115" formatCode="0.00">
                  <c:v>-11.535811786237494</c:v>
                </c:pt>
                <c:pt idx="116" formatCode="0.00">
                  <c:v>-11.535811786237494</c:v>
                </c:pt>
                <c:pt idx="117" formatCode="0.00">
                  <c:v>-12.094561447453618</c:v>
                </c:pt>
                <c:pt idx="118" formatCode="0.00">
                  <c:v>-12.216798206440739</c:v>
                </c:pt>
                <c:pt idx="119" formatCode="0.00">
                  <c:v>-11.374269897976333</c:v>
                </c:pt>
                <c:pt idx="120" formatCode="0.00">
                  <c:v>-11.003536601727751</c:v>
                </c:pt>
                <c:pt idx="121" formatCode="0.00">
                  <c:v>-11.380279907608104</c:v>
                </c:pt>
                <c:pt idx="122" formatCode="0.00">
                  <c:v>-12.058852182898939</c:v>
                </c:pt>
                <c:pt idx="123" formatCode="0.00">
                  <c:v>-11.75253262404998</c:v>
                </c:pt>
                <c:pt idx="124" formatCode="0.00">
                  <c:v>-11.446213065201023</c:v>
                </c:pt>
                <c:pt idx="125" formatCode="0.00">
                  <c:v>-11.619445259800194</c:v>
                </c:pt>
                <c:pt idx="126" formatCode="0.00">
                  <c:v>-11.411516104902546</c:v>
                </c:pt>
                <c:pt idx="127" formatCode="0.00">
                  <c:v>-11.635635836894526</c:v>
                </c:pt>
                <c:pt idx="128" formatCode="0.00">
                  <c:v>-11.26889491979262</c:v>
                </c:pt>
                <c:pt idx="129" formatCode="0.00">
                  <c:v>-11.401208349174585</c:v>
                </c:pt>
                <c:pt idx="130" formatCode="0.00">
                  <c:v>-11.002696373060617</c:v>
                </c:pt>
                <c:pt idx="131" formatCode="0.00">
                  <c:v>-11.11429002910112</c:v>
                </c:pt>
                <c:pt idx="132" formatCode="0.00">
                  <c:v>-11.067787427011721</c:v>
                </c:pt>
                <c:pt idx="133" formatCode="0.00">
                  <c:v>-11.531855522995418</c:v>
                </c:pt>
                <c:pt idx="134" formatCode="0.00">
                  <c:v>-11.618333665624409</c:v>
                </c:pt>
                <c:pt idx="135" formatCode="0.00">
                  <c:v>-11.503070235616372</c:v>
                </c:pt>
                <c:pt idx="136" formatCode="0.00">
                  <c:v>-11.518659046926464</c:v>
                </c:pt>
                <c:pt idx="137" formatCode="0.00">
                  <c:v>-11.650674339267209</c:v>
                </c:pt>
                <c:pt idx="138" formatCode="0.00">
                  <c:v>-11.757190494549288</c:v>
                </c:pt>
                <c:pt idx="139" formatCode="0.00">
                  <c:v>-11.62305184006906</c:v>
                </c:pt>
                <c:pt idx="140" formatCode="0.00">
                  <c:v>-11.552946802294066</c:v>
                </c:pt>
                <c:pt idx="141" formatCode="0.00">
                  <c:v>-11.566250667492675</c:v>
                </c:pt>
                <c:pt idx="142" formatCode="0.00">
                  <c:v>-11.552776987034042</c:v>
                </c:pt>
                <c:pt idx="143" formatCode="0.00">
                  <c:v>-11.110525867770166</c:v>
                </c:pt>
                <c:pt idx="144" formatCode="0.00">
                  <c:v>-11.724214508626494</c:v>
                </c:pt>
                <c:pt idx="145" formatCode="0.00">
                  <c:v>-12.194097563275577</c:v>
                </c:pt>
                <c:pt idx="146" formatCode="0.00">
                  <c:v>-11.886348929505919</c:v>
                </c:pt>
                <c:pt idx="147" formatCode="0.00">
                  <c:v>-11.947234574883826</c:v>
                </c:pt>
                <c:pt idx="148" formatCode="0.00">
                  <c:v>-11.450571280186841</c:v>
                </c:pt>
                <c:pt idx="149" formatCode="0.00">
                  <c:v>-11.214366874974719</c:v>
                </c:pt>
                <c:pt idx="150" formatCode="0.00">
                  <c:v>-11.54854115619376</c:v>
                </c:pt>
                <c:pt idx="151" formatCode="0.00">
                  <c:v>-11.863411198844412</c:v>
                </c:pt>
                <c:pt idx="152" formatCode="0.00">
                  <c:v>-11.305911515440968</c:v>
                </c:pt>
                <c:pt idx="153" formatCode="0.00">
                  <c:v>-11.39506023990775</c:v>
                </c:pt>
                <c:pt idx="154" formatCode="0.00">
                  <c:v>-11.263113327311917</c:v>
                </c:pt>
                <c:pt idx="155" formatCode="0.00">
                  <c:v>-11.322222243046575</c:v>
                </c:pt>
                <c:pt idx="156" formatCode="0.00">
                  <c:v>-11.350846806551523</c:v>
                </c:pt>
                <c:pt idx="157" formatCode="0.00">
                  <c:v>-11.08591158019151</c:v>
                </c:pt>
                <c:pt idx="158" formatCode="0.00">
                  <c:v>-11.240917661915837</c:v>
                </c:pt>
                <c:pt idx="159" formatCode="0.00">
                  <c:v>-11.71062707845347</c:v>
                </c:pt>
                <c:pt idx="160" formatCode="0.00">
                  <c:v>-12.060083020370024</c:v>
                </c:pt>
                <c:pt idx="161" formatCode="0.00">
                  <c:v>-11.617138290633434</c:v>
                </c:pt>
                <c:pt idx="162" formatCode="0.00">
                  <c:v>-11.28759482759606</c:v>
                </c:pt>
                <c:pt idx="163" formatCode="0.00">
                  <c:v>-11.28759482759606</c:v>
                </c:pt>
                <c:pt idx="164" formatCode="0.00">
                  <c:v>-10.99797918992499</c:v>
                </c:pt>
                <c:pt idx="165" formatCode="0.00">
                  <c:v>-10.782510004312016</c:v>
                </c:pt>
                <c:pt idx="166" formatCode="0.00">
                  <c:v>-10.980047314751449</c:v>
                </c:pt>
                <c:pt idx="167" formatCode="0.00">
                  <c:v>-11.127011766501472</c:v>
                </c:pt>
                <c:pt idx="168" formatCode="0.00">
                  <c:v>-11.04334573399343</c:v>
                </c:pt>
                <c:pt idx="169" formatCode="0.00">
                  <c:v>-11.113469993823077</c:v>
                </c:pt>
                <c:pt idx="170" formatCode="0.00">
                  <c:v>-11.10016535144646</c:v>
                </c:pt>
                <c:pt idx="171" formatCode="0.00">
                  <c:v>-11.350613733693853</c:v>
                </c:pt>
                <c:pt idx="172" formatCode="0.00">
                  <c:v>-11.245484650143622</c:v>
                </c:pt>
                <c:pt idx="173" formatCode="0.00">
                  <c:v>-11.33522622785924</c:v>
                </c:pt>
                <c:pt idx="174" formatCode="0.00">
                  <c:v>-11.258431047049198</c:v>
                </c:pt>
                <c:pt idx="175" formatCode="0.00">
                  <c:v>-11.543841241112494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F7-4490-B9CF-DCA05279329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Summary!$A$33:$A$276</c:f>
              <c:numCache>
                <c:formatCode>General</c:formatCode>
                <c:ptCount val="244"/>
                <c:pt idx="0">
                  <c:v>1756</c:v>
                </c:pt>
                <c:pt idx="1">
                  <c:v>1757</c:v>
                </c:pt>
                <c:pt idx="2">
                  <c:v>1758</c:v>
                </c:pt>
                <c:pt idx="3">
                  <c:v>1759</c:v>
                </c:pt>
                <c:pt idx="4">
                  <c:v>1760</c:v>
                </c:pt>
                <c:pt idx="5">
                  <c:v>1761</c:v>
                </c:pt>
                <c:pt idx="6">
                  <c:v>1762</c:v>
                </c:pt>
                <c:pt idx="7">
                  <c:v>1763</c:v>
                </c:pt>
                <c:pt idx="8">
                  <c:v>1764</c:v>
                </c:pt>
                <c:pt idx="9">
                  <c:v>1765</c:v>
                </c:pt>
                <c:pt idx="10">
                  <c:v>1766</c:v>
                </c:pt>
                <c:pt idx="11">
                  <c:v>1767</c:v>
                </c:pt>
                <c:pt idx="12">
                  <c:v>1768</c:v>
                </c:pt>
                <c:pt idx="13">
                  <c:v>1769</c:v>
                </c:pt>
                <c:pt idx="14">
                  <c:v>1770</c:v>
                </c:pt>
                <c:pt idx="15">
                  <c:v>1771</c:v>
                </c:pt>
                <c:pt idx="16">
                  <c:v>1772</c:v>
                </c:pt>
                <c:pt idx="17">
                  <c:v>1773</c:v>
                </c:pt>
                <c:pt idx="18">
                  <c:v>1774</c:v>
                </c:pt>
                <c:pt idx="19">
                  <c:v>1775</c:v>
                </c:pt>
                <c:pt idx="20">
                  <c:v>1776</c:v>
                </c:pt>
                <c:pt idx="21">
                  <c:v>1777</c:v>
                </c:pt>
                <c:pt idx="22">
                  <c:v>1778</c:v>
                </c:pt>
                <c:pt idx="23">
                  <c:v>1779</c:v>
                </c:pt>
                <c:pt idx="24">
                  <c:v>1780</c:v>
                </c:pt>
                <c:pt idx="25">
                  <c:v>1781</c:v>
                </c:pt>
                <c:pt idx="26">
                  <c:v>1782</c:v>
                </c:pt>
                <c:pt idx="27">
                  <c:v>1783</c:v>
                </c:pt>
                <c:pt idx="28">
                  <c:v>1784</c:v>
                </c:pt>
                <c:pt idx="29">
                  <c:v>1785</c:v>
                </c:pt>
                <c:pt idx="30">
                  <c:v>1786</c:v>
                </c:pt>
                <c:pt idx="31">
                  <c:v>1787</c:v>
                </c:pt>
                <c:pt idx="32">
                  <c:v>1788</c:v>
                </c:pt>
                <c:pt idx="33">
                  <c:v>1789</c:v>
                </c:pt>
                <c:pt idx="34">
                  <c:v>1790</c:v>
                </c:pt>
                <c:pt idx="35">
                  <c:v>1791</c:v>
                </c:pt>
                <c:pt idx="36">
                  <c:v>1792</c:v>
                </c:pt>
                <c:pt idx="37">
                  <c:v>1793</c:v>
                </c:pt>
                <c:pt idx="38">
                  <c:v>1794</c:v>
                </c:pt>
                <c:pt idx="39">
                  <c:v>1795</c:v>
                </c:pt>
                <c:pt idx="40">
                  <c:v>1796</c:v>
                </c:pt>
                <c:pt idx="41">
                  <c:v>1797</c:v>
                </c:pt>
                <c:pt idx="42">
                  <c:v>1798</c:v>
                </c:pt>
                <c:pt idx="43">
                  <c:v>1799</c:v>
                </c:pt>
                <c:pt idx="44">
                  <c:v>1800</c:v>
                </c:pt>
                <c:pt idx="45">
                  <c:v>1801</c:v>
                </c:pt>
                <c:pt idx="46">
                  <c:v>1802</c:v>
                </c:pt>
                <c:pt idx="47">
                  <c:v>1803</c:v>
                </c:pt>
                <c:pt idx="48">
                  <c:v>1804</c:v>
                </c:pt>
                <c:pt idx="49">
                  <c:v>1805</c:v>
                </c:pt>
                <c:pt idx="50">
                  <c:v>1806</c:v>
                </c:pt>
                <c:pt idx="51">
                  <c:v>1807</c:v>
                </c:pt>
                <c:pt idx="52">
                  <c:v>1808</c:v>
                </c:pt>
                <c:pt idx="53">
                  <c:v>1809</c:v>
                </c:pt>
                <c:pt idx="54">
                  <c:v>1810</c:v>
                </c:pt>
                <c:pt idx="55">
                  <c:v>1811</c:v>
                </c:pt>
                <c:pt idx="56">
                  <c:v>1812</c:v>
                </c:pt>
                <c:pt idx="57">
                  <c:v>1813</c:v>
                </c:pt>
                <c:pt idx="58">
                  <c:v>1814</c:v>
                </c:pt>
                <c:pt idx="59">
                  <c:v>1815</c:v>
                </c:pt>
                <c:pt idx="60">
                  <c:v>1816</c:v>
                </c:pt>
                <c:pt idx="61">
                  <c:v>1817</c:v>
                </c:pt>
                <c:pt idx="62">
                  <c:v>1818</c:v>
                </c:pt>
                <c:pt idx="63">
                  <c:v>1819</c:v>
                </c:pt>
                <c:pt idx="64">
                  <c:v>1820</c:v>
                </c:pt>
                <c:pt idx="65">
                  <c:v>1821</c:v>
                </c:pt>
                <c:pt idx="66">
                  <c:v>1822</c:v>
                </c:pt>
                <c:pt idx="67">
                  <c:v>1823</c:v>
                </c:pt>
                <c:pt idx="68">
                  <c:v>1824</c:v>
                </c:pt>
                <c:pt idx="69">
                  <c:v>1825</c:v>
                </c:pt>
                <c:pt idx="70">
                  <c:v>1826</c:v>
                </c:pt>
                <c:pt idx="71">
                  <c:v>1827</c:v>
                </c:pt>
                <c:pt idx="72">
                  <c:v>1828</c:v>
                </c:pt>
                <c:pt idx="73">
                  <c:v>1829</c:v>
                </c:pt>
                <c:pt idx="74">
                  <c:v>1830</c:v>
                </c:pt>
                <c:pt idx="75">
                  <c:v>1831</c:v>
                </c:pt>
                <c:pt idx="76">
                  <c:v>1832</c:v>
                </c:pt>
                <c:pt idx="77">
                  <c:v>1833</c:v>
                </c:pt>
                <c:pt idx="78">
                  <c:v>1834</c:v>
                </c:pt>
                <c:pt idx="79">
                  <c:v>1835</c:v>
                </c:pt>
                <c:pt idx="80">
                  <c:v>1836</c:v>
                </c:pt>
                <c:pt idx="81">
                  <c:v>1837</c:v>
                </c:pt>
                <c:pt idx="82">
                  <c:v>1838</c:v>
                </c:pt>
                <c:pt idx="83">
                  <c:v>1839</c:v>
                </c:pt>
                <c:pt idx="84">
                  <c:v>1840</c:v>
                </c:pt>
                <c:pt idx="85">
                  <c:v>1841</c:v>
                </c:pt>
                <c:pt idx="86">
                  <c:v>1842</c:v>
                </c:pt>
                <c:pt idx="87">
                  <c:v>1843</c:v>
                </c:pt>
                <c:pt idx="88">
                  <c:v>1844</c:v>
                </c:pt>
                <c:pt idx="89">
                  <c:v>1845</c:v>
                </c:pt>
                <c:pt idx="90">
                  <c:v>1846</c:v>
                </c:pt>
                <c:pt idx="91">
                  <c:v>1847</c:v>
                </c:pt>
                <c:pt idx="92">
                  <c:v>1848</c:v>
                </c:pt>
                <c:pt idx="93">
                  <c:v>1849</c:v>
                </c:pt>
                <c:pt idx="94">
                  <c:v>1850</c:v>
                </c:pt>
                <c:pt idx="95">
                  <c:v>1851</c:v>
                </c:pt>
                <c:pt idx="96">
                  <c:v>1852</c:v>
                </c:pt>
                <c:pt idx="97">
                  <c:v>1853</c:v>
                </c:pt>
                <c:pt idx="98">
                  <c:v>1854</c:v>
                </c:pt>
                <c:pt idx="99">
                  <c:v>1855</c:v>
                </c:pt>
                <c:pt idx="100">
                  <c:v>1856</c:v>
                </c:pt>
                <c:pt idx="101">
                  <c:v>1857</c:v>
                </c:pt>
                <c:pt idx="102">
                  <c:v>1858</c:v>
                </c:pt>
                <c:pt idx="103">
                  <c:v>1859</c:v>
                </c:pt>
                <c:pt idx="104">
                  <c:v>1860</c:v>
                </c:pt>
                <c:pt idx="105">
                  <c:v>1861</c:v>
                </c:pt>
                <c:pt idx="106">
                  <c:v>1862</c:v>
                </c:pt>
                <c:pt idx="107">
                  <c:v>1863</c:v>
                </c:pt>
                <c:pt idx="108">
                  <c:v>1864</c:v>
                </c:pt>
                <c:pt idx="109">
                  <c:v>1865</c:v>
                </c:pt>
                <c:pt idx="110">
                  <c:v>1866</c:v>
                </c:pt>
                <c:pt idx="111">
                  <c:v>1867</c:v>
                </c:pt>
                <c:pt idx="112">
                  <c:v>1868</c:v>
                </c:pt>
                <c:pt idx="113">
                  <c:v>1869</c:v>
                </c:pt>
                <c:pt idx="114">
                  <c:v>1870</c:v>
                </c:pt>
                <c:pt idx="115">
                  <c:v>1871</c:v>
                </c:pt>
                <c:pt idx="116">
                  <c:v>1872</c:v>
                </c:pt>
                <c:pt idx="117">
                  <c:v>1873</c:v>
                </c:pt>
                <c:pt idx="118">
                  <c:v>1874</c:v>
                </c:pt>
                <c:pt idx="119">
                  <c:v>1875</c:v>
                </c:pt>
                <c:pt idx="120">
                  <c:v>1876</c:v>
                </c:pt>
                <c:pt idx="121">
                  <c:v>1877</c:v>
                </c:pt>
                <c:pt idx="122">
                  <c:v>1878</c:v>
                </c:pt>
                <c:pt idx="123">
                  <c:v>1879</c:v>
                </c:pt>
                <c:pt idx="124">
                  <c:v>1880</c:v>
                </c:pt>
                <c:pt idx="125">
                  <c:v>1881</c:v>
                </c:pt>
                <c:pt idx="126">
                  <c:v>1882</c:v>
                </c:pt>
                <c:pt idx="127">
                  <c:v>1883</c:v>
                </c:pt>
                <c:pt idx="128">
                  <c:v>1884</c:v>
                </c:pt>
                <c:pt idx="129">
                  <c:v>1885</c:v>
                </c:pt>
                <c:pt idx="130">
                  <c:v>1886</c:v>
                </c:pt>
                <c:pt idx="131">
                  <c:v>1887</c:v>
                </c:pt>
                <c:pt idx="132">
                  <c:v>1888</c:v>
                </c:pt>
                <c:pt idx="133">
                  <c:v>1889</c:v>
                </c:pt>
                <c:pt idx="134">
                  <c:v>1890</c:v>
                </c:pt>
                <c:pt idx="135">
                  <c:v>1891</c:v>
                </c:pt>
                <c:pt idx="136">
                  <c:v>1892</c:v>
                </c:pt>
                <c:pt idx="137">
                  <c:v>1893</c:v>
                </c:pt>
                <c:pt idx="138">
                  <c:v>1894</c:v>
                </c:pt>
                <c:pt idx="139">
                  <c:v>1895</c:v>
                </c:pt>
                <c:pt idx="140">
                  <c:v>1896</c:v>
                </c:pt>
                <c:pt idx="141">
                  <c:v>1897</c:v>
                </c:pt>
                <c:pt idx="142">
                  <c:v>1898</c:v>
                </c:pt>
                <c:pt idx="143">
                  <c:v>1899</c:v>
                </c:pt>
                <c:pt idx="144">
                  <c:v>1900</c:v>
                </c:pt>
                <c:pt idx="145">
                  <c:v>1901</c:v>
                </c:pt>
                <c:pt idx="146">
                  <c:v>1902</c:v>
                </c:pt>
                <c:pt idx="147">
                  <c:v>1903</c:v>
                </c:pt>
                <c:pt idx="148">
                  <c:v>1904</c:v>
                </c:pt>
                <c:pt idx="149">
                  <c:v>1905</c:v>
                </c:pt>
                <c:pt idx="150">
                  <c:v>1906</c:v>
                </c:pt>
                <c:pt idx="151">
                  <c:v>1907</c:v>
                </c:pt>
                <c:pt idx="152">
                  <c:v>1908</c:v>
                </c:pt>
                <c:pt idx="153">
                  <c:v>1909</c:v>
                </c:pt>
                <c:pt idx="154">
                  <c:v>1910</c:v>
                </c:pt>
                <c:pt idx="155">
                  <c:v>1911</c:v>
                </c:pt>
                <c:pt idx="156">
                  <c:v>1912</c:v>
                </c:pt>
                <c:pt idx="157">
                  <c:v>1913</c:v>
                </c:pt>
                <c:pt idx="158">
                  <c:v>1914</c:v>
                </c:pt>
                <c:pt idx="159">
                  <c:v>1915</c:v>
                </c:pt>
                <c:pt idx="160">
                  <c:v>1916</c:v>
                </c:pt>
                <c:pt idx="161">
                  <c:v>1917</c:v>
                </c:pt>
                <c:pt idx="162">
                  <c:v>1918</c:v>
                </c:pt>
                <c:pt idx="163">
                  <c:v>1919</c:v>
                </c:pt>
                <c:pt idx="164">
                  <c:v>1920</c:v>
                </c:pt>
                <c:pt idx="165">
                  <c:v>1921</c:v>
                </c:pt>
                <c:pt idx="166">
                  <c:v>1922</c:v>
                </c:pt>
                <c:pt idx="167">
                  <c:v>1923</c:v>
                </c:pt>
                <c:pt idx="168">
                  <c:v>1924</c:v>
                </c:pt>
                <c:pt idx="169">
                  <c:v>1925</c:v>
                </c:pt>
                <c:pt idx="170">
                  <c:v>1926</c:v>
                </c:pt>
                <c:pt idx="171">
                  <c:v>1927</c:v>
                </c:pt>
                <c:pt idx="172">
                  <c:v>1928</c:v>
                </c:pt>
                <c:pt idx="173">
                  <c:v>1929</c:v>
                </c:pt>
                <c:pt idx="174">
                  <c:v>1930</c:v>
                </c:pt>
                <c:pt idx="175">
                  <c:v>1931</c:v>
                </c:pt>
                <c:pt idx="176">
                  <c:v>1932</c:v>
                </c:pt>
                <c:pt idx="177">
                  <c:v>1933</c:v>
                </c:pt>
                <c:pt idx="178">
                  <c:v>1934</c:v>
                </c:pt>
                <c:pt idx="179">
                  <c:v>1935</c:v>
                </c:pt>
                <c:pt idx="180">
                  <c:v>1936</c:v>
                </c:pt>
                <c:pt idx="181">
                  <c:v>1937</c:v>
                </c:pt>
                <c:pt idx="182">
                  <c:v>1938</c:v>
                </c:pt>
                <c:pt idx="183">
                  <c:v>1939</c:v>
                </c:pt>
                <c:pt idx="184">
                  <c:v>1940</c:v>
                </c:pt>
                <c:pt idx="185">
                  <c:v>1941</c:v>
                </c:pt>
                <c:pt idx="186">
                  <c:v>1942</c:v>
                </c:pt>
                <c:pt idx="187">
                  <c:v>1943</c:v>
                </c:pt>
                <c:pt idx="188">
                  <c:v>1944</c:v>
                </c:pt>
                <c:pt idx="189">
                  <c:v>1945</c:v>
                </c:pt>
                <c:pt idx="190">
                  <c:v>1946</c:v>
                </c:pt>
                <c:pt idx="191">
                  <c:v>1947</c:v>
                </c:pt>
                <c:pt idx="192">
                  <c:v>1948</c:v>
                </c:pt>
                <c:pt idx="193">
                  <c:v>1949</c:v>
                </c:pt>
                <c:pt idx="194">
                  <c:v>1950</c:v>
                </c:pt>
                <c:pt idx="195">
                  <c:v>1951</c:v>
                </c:pt>
                <c:pt idx="196">
                  <c:v>1952</c:v>
                </c:pt>
                <c:pt idx="197">
                  <c:v>1953</c:v>
                </c:pt>
                <c:pt idx="198">
                  <c:v>1954</c:v>
                </c:pt>
                <c:pt idx="199">
                  <c:v>1955</c:v>
                </c:pt>
                <c:pt idx="200">
                  <c:v>1956</c:v>
                </c:pt>
                <c:pt idx="201">
                  <c:v>1957</c:v>
                </c:pt>
                <c:pt idx="202">
                  <c:v>1958</c:v>
                </c:pt>
                <c:pt idx="203">
                  <c:v>1959</c:v>
                </c:pt>
                <c:pt idx="204">
                  <c:v>1960</c:v>
                </c:pt>
                <c:pt idx="205">
                  <c:v>1961</c:v>
                </c:pt>
                <c:pt idx="206">
                  <c:v>1962</c:v>
                </c:pt>
                <c:pt idx="207">
                  <c:v>1963</c:v>
                </c:pt>
                <c:pt idx="208">
                  <c:v>1964</c:v>
                </c:pt>
                <c:pt idx="209">
                  <c:v>1965</c:v>
                </c:pt>
                <c:pt idx="210">
                  <c:v>1966</c:v>
                </c:pt>
                <c:pt idx="211">
                  <c:v>1967</c:v>
                </c:pt>
                <c:pt idx="212">
                  <c:v>1968</c:v>
                </c:pt>
                <c:pt idx="213">
                  <c:v>1969</c:v>
                </c:pt>
                <c:pt idx="214">
                  <c:v>1970</c:v>
                </c:pt>
                <c:pt idx="215">
                  <c:v>1971</c:v>
                </c:pt>
                <c:pt idx="216">
                  <c:v>1972</c:v>
                </c:pt>
                <c:pt idx="217">
                  <c:v>1973</c:v>
                </c:pt>
                <c:pt idx="218">
                  <c:v>1974</c:v>
                </c:pt>
                <c:pt idx="219">
                  <c:v>1975</c:v>
                </c:pt>
                <c:pt idx="220">
                  <c:v>1976</c:v>
                </c:pt>
                <c:pt idx="221">
                  <c:v>1977</c:v>
                </c:pt>
                <c:pt idx="222">
                  <c:v>1978</c:v>
                </c:pt>
                <c:pt idx="223">
                  <c:v>1979</c:v>
                </c:pt>
                <c:pt idx="224">
                  <c:v>1980</c:v>
                </c:pt>
                <c:pt idx="225">
                  <c:v>1981</c:v>
                </c:pt>
                <c:pt idx="226">
                  <c:v>1982</c:v>
                </c:pt>
                <c:pt idx="227">
                  <c:v>1983</c:v>
                </c:pt>
                <c:pt idx="228">
                  <c:v>1984</c:v>
                </c:pt>
                <c:pt idx="229">
                  <c:v>1985</c:v>
                </c:pt>
                <c:pt idx="230">
                  <c:v>1986</c:v>
                </c:pt>
                <c:pt idx="231">
                  <c:v>1987</c:v>
                </c:pt>
                <c:pt idx="232">
                  <c:v>1988</c:v>
                </c:pt>
                <c:pt idx="233">
                  <c:v>1989</c:v>
                </c:pt>
                <c:pt idx="234">
                  <c:v>1990</c:v>
                </c:pt>
                <c:pt idx="235">
                  <c:v>1991</c:v>
                </c:pt>
                <c:pt idx="236">
                  <c:v>1992</c:v>
                </c:pt>
                <c:pt idx="237">
                  <c:v>1993</c:v>
                </c:pt>
                <c:pt idx="238">
                  <c:v>1994</c:v>
                </c:pt>
                <c:pt idx="239">
                  <c:v>1995</c:v>
                </c:pt>
                <c:pt idx="240">
                  <c:v>1996</c:v>
                </c:pt>
                <c:pt idx="241">
                  <c:v>1997</c:v>
                </c:pt>
                <c:pt idx="242">
                  <c:v>1998</c:v>
                </c:pt>
                <c:pt idx="243">
                  <c:v>1999</c:v>
                </c:pt>
              </c:numCache>
            </c:numRef>
          </c:xVal>
          <c:yVal>
            <c:numRef>
              <c:f>Summary!$DU$33:$DU$276</c:f>
              <c:numCache>
                <c:formatCode>General</c:formatCode>
                <c:ptCount val="244"/>
                <c:pt idx="147" formatCode="0.00">
                  <c:v>-10.478880012184943</c:v>
                </c:pt>
                <c:pt idx="148" formatCode="0.00">
                  <c:v>-10.942870475066337</c:v>
                </c:pt>
                <c:pt idx="149" formatCode="0.00">
                  <c:v>-10.95193910583429</c:v>
                </c:pt>
                <c:pt idx="150" formatCode="0.00">
                  <c:v>-10.876844126267633</c:v>
                </c:pt>
                <c:pt idx="151" formatCode="0.00">
                  <c:v>-11.122718071472875</c:v>
                </c:pt>
                <c:pt idx="152" formatCode="0.00">
                  <c:v>-11.270188936911522</c:v>
                </c:pt>
                <c:pt idx="153" formatCode="0.00">
                  <c:v>-11.194084420242504</c:v>
                </c:pt>
                <c:pt idx="154" formatCode="0.00">
                  <c:v>-11.145476063772078</c:v>
                </c:pt>
                <c:pt idx="155" formatCode="0.00">
                  <c:v>-11.407335285953359</c:v>
                </c:pt>
                <c:pt idx="156" formatCode="0.00">
                  <c:v>-11.32684793224929</c:v>
                </c:pt>
                <c:pt idx="157" formatCode="0.00">
                  <c:v>-11.266966688631999</c:v>
                </c:pt>
                <c:pt idx="158" formatCode="0.00">
                  <c:v>-11.366883681550302</c:v>
                </c:pt>
                <c:pt idx="159" formatCode="0.00">
                  <c:v>-11.402215794681103</c:v>
                </c:pt>
                <c:pt idx="160" formatCode="0.00">
                  <c:v>-11.609374257188017</c:v>
                </c:pt>
                <c:pt idx="161" formatCode="0.00">
                  <c:v>-11.689000785468199</c:v>
                </c:pt>
                <c:pt idx="162" formatCode="0.00">
                  <c:v>-11.689310234141679</c:v>
                </c:pt>
                <c:pt idx="163" formatCode="0.00">
                  <c:v>-11.689540458773884</c:v>
                </c:pt>
                <c:pt idx="164" formatCode="0.00">
                  <c:v>-11.399521165488745</c:v>
                </c:pt>
                <c:pt idx="165" formatCode="0.00">
                  <c:v>-11.419210975933805</c:v>
                </c:pt>
                <c:pt idx="166" formatCode="0.00">
                  <c:v>-11.476929541728065</c:v>
                </c:pt>
                <c:pt idx="167" formatCode="0.00">
                  <c:v>-11.722373058535164</c:v>
                </c:pt>
                <c:pt idx="168" formatCode="0.00">
                  <c:v>-11.976881622513394</c:v>
                </c:pt>
                <c:pt idx="169" formatCode="0.00">
                  <c:v>-11.552554512752327</c:v>
                </c:pt>
                <c:pt idx="170" formatCode="0.00">
                  <c:v>-11.571464657370246</c:v>
                </c:pt>
                <c:pt idx="171" formatCode="0.00">
                  <c:v>-11.538620019725997</c:v>
                </c:pt>
                <c:pt idx="172" formatCode="0.00">
                  <c:v>-11.571039197333061</c:v>
                </c:pt>
                <c:pt idx="173" formatCode="0.00">
                  <c:v>-11.610533896124799</c:v>
                </c:pt>
                <c:pt idx="174" formatCode="0.00">
                  <c:v>-11.526735941257764</c:v>
                </c:pt>
                <c:pt idx="175" formatCode="0.00">
                  <c:v>-11.484910156034562</c:v>
                </c:pt>
                <c:pt idx="176" formatCode="0.00">
                  <c:v>-11.576459262925203</c:v>
                </c:pt>
                <c:pt idx="177" formatCode="0.00">
                  <c:v>-11.403684876558492</c:v>
                </c:pt>
                <c:pt idx="178" formatCode="0.00">
                  <c:v>-11.541230036045008</c:v>
                </c:pt>
                <c:pt idx="179" formatCode="0.00">
                  <c:v>-11.779688382557865</c:v>
                </c:pt>
                <c:pt idx="180" formatCode="0.00">
                  <c:v>-12.132651616843884</c:v>
                </c:pt>
                <c:pt idx="181" formatCode="0.00">
                  <c:v>-11.916639200940757</c:v>
                </c:pt>
                <c:pt idx="182" formatCode="0.00">
                  <c:v>-11.660150698416135</c:v>
                </c:pt>
                <c:pt idx="183" formatCode="0.00">
                  <c:v>-11.885004433453757</c:v>
                </c:pt>
                <c:pt idx="184" formatCode="0.00">
                  <c:v>-12.052291847766718</c:v>
                </c:pt>
                <c:pt idx="185" formatCode="0.00">
                  <c:v>-11.761846683601654</c:v>
                </c:pt>
                <c:pt idx="186" formatCode="0.00">
                  <c:v>-11.605388255747794</c:v>
                </c:pt>
                <c:pt idx="187" formatCode="0.00">
                  <c:v>-11.133784928527517</c:v>
                </c:pt>
                <c:pt idx="188" formatCode="0.00">
                  <c:v>-11.484369208720521</c:v>
                </c:pt>
                <c:pt idx="189" formatCode="0.00">
                  <c:v>-11.599640951775498</c:v>
                </c:pt>
                <c:pt idx="190" formatCode="0.00">
                  <c:v>-11.599640951775498</c:v>
                </c:pt>
                <c:pt idx="191" formatCode="0.00">
                  <c:v>-11.881298145679695</c:v>
                </c:pt>
                <c:pt idx="192" formatCode="0.00">
                  <c:v>-11.696145937918097</c:v>
                </c:pt>
                <c:pt idx="193" formatCode="0.00">
                  <c:v>-11.780538611882118</c:v>
                </c:pt>
                <c:pt idx="194" formatCode="0.00">
                  <c:v>-11.650593484725345</c:v>
                </c:pt>
                <c:pt idx="195" formatCode="0.00">
                  <c:v>-11.695346611408292</c:v>
                </c:pt>
                <c:pt idx="196" formatCode="0.00">
                  <c:v>-11.296526731497059</c:v>
                </c:pt>
                <c:pt idx="197" formatCode="0.00">
                  <c:v>-11.445828567638953</c:v>
                </c:pt>
                <c:pt idx="198" formatCode="0.00">
                  <c:v>-11.556906634081455</c:v>
                </c:pt>
                <c:pt idx="199" formatCode="0.00">
                  <c:v>-12.044442517914224</c:v>
                </c:pt>
                <c:pt idx="200" formatCode="0.00">
                  <c:v>-11.945467063953419</c:v>
                </c:pt>
                <c:pt idx="201" formatCode="0.00">
                  <c:v>-11.587401935778287</c:v>
                </c:pt>
                <c:pt idx="202" formatCode="0.00">
                  <c:v>-11.704230604188428</c:v>
                </c:pt>
                <c:pt idx="203" formatCode="0.00">
                  <c:v>-11.612543455952657</c:v>
                </c:pt>
                <c:pt idx="204" formatCode="0.00">
                  <c:v>-11.682542576592509</c:v>
                </c:pt>
                <c:pt idx="205" formatCode="0.00">
                  <c:v>-11.211710966480943</c:v>
                </c:pt>
                <c:pt idx="206" formatCode="0.00">
                  <c:v>-11.258264756525948</c:v>
                </c:pt>
                <c:pt idx="207" formatCode="0.00">
                  <c:v>-11.352808740772105</c:v>
                </c:pt>
                <c:pt idx="208" formatCode="0.00">
                  <c:v>-11.48167850092749</c:v>
                </c:pt>
                <c:pt idx="209" formatCode="0.00">
                  <c:v>-11.549370630712191</c:v>
                </c:pt>
                <c:pt idx="210" formatCode="0.00">
                  <c:v>-11.711962066191068</c:v>
                </c:pt>
                <c:pt idx="211" formatCode="0.00">
                  <c:v>-11.715339857582167</c:v>
                </c:pt>
                <c:pt idx="212" formatCode="0.00">
                  <c:v>-11.717752107873537</c:v>
                </c:pt>
                <c:pt idx="213" formatCode="0.00">
                  <c:v>-11.791261576898496</c:v>
                </c:pt>
                <c:pt idx="214" formatCode="0.00">
                  <c:v>-11.728540778698408</c:v>
                </c:pt>
                <c:pt idx="215" formatCode="0.00">
                  <c:v>-11.681877554924153</c:v>
                </c:pt>
                <c:pt idx="216" formatCode="0.00">
                  <c:v>-11.532030324237201</c:v>
                </c:pt>
                <c:pt idx="217" formatCode="0.00">
                  <c:v>-11.557154307374509</c:v>
                </c:pt>
                <c:pt idx="218" formatCode="0.00">
                  <c:v>-11.564306577722746</c:v>
                </c:pt>
                <c:pt idx="219" formatCode="0.00">
                  <c:v>-11.63937079855137</c:v>
                </c:pt>
                <c:pt idx="220" formatCode="0.00">
                  <c:v>-12.019798474440956</c:v>
                </c:pt>
                <c:pt idx="221" formatCode="0.00">
                  <c:v>-12.20543062279798</c:v>
                </c:pt>
                <c:pt idx="222" formatCode="0.00">
                  <c:v>-12.163563856230653</c:v>
                </c:pt>
                <c:pt idx="223" formatCode="0.00">
                  <c:v>-12.207163201758073</c:v>
                </c:pt>
                <c:pt idx="224" formatCode="0.00">
                  <c:v>-11.89874696345473</c:v>
                </c:pt>
                <c:pt idx="225" formatCode="0.00">
                  <c:v>-11.597510547641793</c:v>
                </c:pt>
                <c:pt idx="226" formatCode="0.00">
                  <c:v>-11.383169742323501</c:v>
                </c:pt>
                <c:pt idx="227" formatCode="0.00">
                  <c:v>-11.475167663255135</c:v>
                </c:pt>
                <c:pt idx="228" formatCode="0.00">
                  <c:v>-11.815472768051977</c:v>
                </c:pt>
                <c:pt idx="229" formatCode="0.00">
                  <c:v>-11.604597274116728</c:v>
                </c:pt>
                <c:pt idx="230" formatCode="0.00">
                  <c:v>-11.398288456311164</c:v>
                </c:pt>
                <c:pt idx="231" formatCode="0.00">
                  <c:v>-11.526935057134065</c:v>
                </c:pt>
                <c:pt idx="232" formatCode="0.00">
                  <c:v>-11.677828334273435</c:v>
                </c:pt>
                <c:pt idx="233" formatCode="0.00">
                  <c:v>-11.310411896399154</c:v>
                </c:pt>
                <c:pt idx="234" formatCode="0.00">
                  <c:v>-11.510673515657864</c:v>
                </c:pt>
                <c:pt idx="235" formatCode="0.00">
                  <c:v>-11.688702479887091</c:v>
                </c:pt>
                <c:pt idx="236" formatCode="0.00">
                  <c:v>-11.182875840531549</c:v>
                </c:pt>
                <c:pt idx="237" formatCode="0.00">
                  <c:v>-11.41909886861729</c:v>
                </c:pt>
                <c:pt idx="238" formatCode="0.00">
                  <c:v>-11.662619084054572</c:v>
                </c:pt>
                <c:pt idx="239" formatCode="0.00">
                  <c:v>-11.356814838020895</c:v>
                </c:pt>
                <c:pt idx="240" formatCode="0.00">
                  <c:v>-12.024737042758124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AF7-4490-B9CF-DCA05279329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Summary!$EF$95:$EF$276</c:f>
              <c:numCache>
                <c:formatCode>0.00</c:formatCode>
                <c:ptCount val="182"/>
                <c:pt idx="1">
                  <c:v>-12.257998459353031</c:v>
                </c:pt>
                <c:pt idx="2">
                  <c:v>-12.208604063506986</c:v>
                </c:pt>
                <c:pt idx="3">
                  <c:v>-12.263933974254265</c:v>
                </c:pt>
                <c:pt idx="4">
                  <c:v>-12.259075099719404</c:v>
                </c:pt>
                <c:pt idx="5">
                  <c:v>-12.283927169757421</c:v>
                </c:pt>
                <c:pt idx="6">
                  <c:v>-12.301391880371526</c:v>
                </c:pt>
                <c:pt idx="7">
                  <c:v>-12.255835211653313</c:v>
                </c:pt>
                <c:pt idx="8">
                  <c:v>-12.13983335102545</c:v>
                </c:pt>
                <c:pt idx="9">
                  <c:v>-11.942040675837799</c:v>
                </c:pt>
                <c:pt idx="10">
                  <c:v>-12.177031194880261</c:v>
                </c:pt>
                <c:pt idx="11">
                  <c:v>-11.936734137445196</c:v>
                </c:pt>
                <c:pt idx="12">
                  <c:v>-12.052265017223636</c:v>
                </c:pt>
                <c:pt idx="13">
                  <c:v>-11.890096576529558</c:v>
                </c:pt>
                <c:pt idx="14">
                  <c:v>-11.918402027278173</c:v>
                </c:pt>
                <c:pt idx="15">
                  <c:v>-11.861337462086304</c:v>
                </c:pt>
                <c:pt idx="16">
                  <c:v>-11.678476200303866</c:v>
                </c:pt>
                <c:pt idx="17">
                  <c:v>-11.742258140286937</c:v>
                </c:pt>
                <c:pt idx="18">
                  <c:v>-11.555079364235622</c:v>
                </c:pt>
                <c:pt idx="19">
                  <c:v>-11.348096262633277</c:v>
                </c:pt>
                <c:pt idx="20">
                  <c:v>-11.189992752879812</c:v>
                </c:pt>
                <c:pt idx="21">
                  <c:v>-11.803326377841326</c:v>
                </c:pt>
                <c:pt idx="22">
                  <c:v>-11.532236335852579</c:v>
                </c:pt>
                <c:pt idx="23">
                  <c:v>-11.856311143261991</c:v>
                </c:pt>
                <c:pt idx="24">
                  <c:v>-11.69397501642684</c:v>
                </c:pt>
                <c:pt idx="25">
                  <c:v>-11.521827730880744</c:v>
                </c:pt>
                <c:pt idx="26">
                  <c:v>-11.429927040310043</c:v>
                </c:pt>
                <c:pt idx="27">
                  <c:v>-11.256211114167812</c:v>
                </c:pt>
                <c:pt idx="28">
                  <c:v>-11.22737496235294</c:v>
                </c:pt>
                <c:pt idx="29">
                  <c:v>-11.320492588270195</c:v>
                </c:pt>
                <c:pt idx="30">
                  <c:v>-11.228398286466913</c:v>
                </c:pt>
                <c:pt idx="31">
                  <c:v>-11.160322203901142</c:v>
                </c:pt>
                <c:pt idx="32">
                  <c:v>-11.374984558695337</c:v>
                </c:pt>
                <c:pt idx="33">
                  <c:v>-11.19523278852046</c:v>
                </c:pt>
                <c:pt idx="34">
                  <c:v>-11.554120459525308</c:v>
                </c:pt>
                <c:pt idx="35">
                  <c:v>-11.433623588527256</c:v>
                </c:pt>
                <c:pt idx="36">
                  <c:v>-11.394786450280979</c:v>
                </c:pt>
                <c:pt idx="37">
                  <c:v>-10.936887480184698</c:v>
                </c:pt>
                <c:pt idx="38">
                  <c:v>-11.165322229909613</c:v>
                </c:pt>
                <c:pt idx="39">
                  <c:v>-11.738732290159639</c:v>
                </c:pt>
                <c:pt idx="40">
                  <c:v>-11.331112282693049</c:v>
                </c:pt>
                <c:pt idx="41">
                  <c:v>-11.185105138064207</c:v>
                </c:pt>
                <c:pt idx="42">
                  <c:v>-11.054415347327943</c:v>
                </c:pt>
                <c:pt idx="43">
                  <c:v>-11.119018025592622</c:v>
                </c:pt>
                <c:pt idx="44">
                  <c:v>-11.119018025592622</c:v>
                </c:pt>
                <c:pt idx="45">
                  <c:v>-11.567758054674387</c:v>
                </c:pt>
                <c:pt idx="46">
                  <c:v>-11.228347231224625</c:v>
                </c:pt>
                <c:pt idx="47">
                  <c:v>-11.228347231224625</c:v>
                </c:pt>
                <c:pt idx="48">
                  <c:v>-11.459784107992283</c:v>
                </c:pt>
                <c:pt idx="49">
                  <c:v>-11.564185929532183</c:v>
                </c:pt>
                <c:pt idx="50">
                  <c:v>-11.144281929740359</c:v>
                </c:pt>
                <c:pt idx="51">
                  <c:v>-11.556246266950261</c:v>
                </c:pt>
                <c:pt idx="52">
                  <c:v>-11.791992491109772</c:v>
                </c:pt>
                <c:pt idx="53">
                  <c:v>-11.532925132577423</c:v>
                </c:pt>
                <c:pt idx="54">
                  <c:v>-11.312483279508079</c:v>
                </c:pt>
                <c:pt idx="55">
                  <c:v>-11.312507190183702</c:v>
                </c:pt>
                <c:pt idx="56">
                  <c:v>-11.135281887268871</c:v>
                </c:pt>
                <c:pt idx="57">
                  <c:v>-10.958056584354038</c:v>
                </c:pt>
                <c:pt idx="58">
                  <c:v>-11.360180847737313</c:v>
                </c:pt>
                <c:pt idx="59">
                  <c:v>-11.279932280447944</c:v>
                </c:pt>
                <c:pt idx="60">
                  <c:v>-11.048393834126058</c:v>
                </c:pt>
                <c:pt idx="61">
                  <c:v>-11.082098828884735</c:v>
                </c:pt>
                <c:pt idx="62">
                  <c:v>-11.080614456474402</c:v>
                </c:pt>
                <c:pt idx="63">
                  <c:v>-10.922235274266994</c:v>
                </c:pt>
                <c:pt idx="64">
                  <c:v>-10.680201840746907</c:v>
                </c:pt>
                <c:pt idx="65">
                  <c:v>-10.843074131199115</c:v>
                </c:pt>
                <c:pt idx="66">
                  <c:v>-10.711799772462111</c:v>
                </c:pt>
                <c:pt idx="67">
                  <c:v>-10.711799772462111</c:v>
                </c:pt>
                <c:pt idx="68">
                  <c:v>-10.755855273967857</c:v>
                </c:pt>
                <c:pt idx="69">
                  <c:v>-10.74237899032113</c:v>
                </c:pt>
                <c:pt idx="70">
                  <c:v>-10.791825175028784</c:v>
                </c:pt>
                <c:pt idx="71">
                  <c:v>-10.690218220563015</c:v>
                </c:pt>
                <c:pt idx="72">
                  <c:v>-10.694058191310212</c:v>
                </c:pt>
                <c:pt idx="73">
                  <c:v>-10.836544847437379</c:v>
                </c:pt>
                <c:pt idx="74">
                  <c:v>-10.959816150275998</c:v>
                </c:pt>
                <c:pt idx="75">
                  <c:v>-11.033209194169476</c:v>
                </c:pt>
                <c:pt idx="76">
                  <c:v>-11.096109005692497</c:v>
                </c:pt>
                <c:pt idx="77">
                  <c:v>-11.241671991470776</c:v>
                </c:pt>
                <c:pt idx="78">
                  <c:v>-11.246076145158636</c:v>
                </c:pt>
                <c:pt idx="79">
                  <c:v>-11.2890823320956</c:v>
                </c:pt>
                <c:pt idx="80">
                  <c:v>-11.248177190888114</c:v>
                </c:pt>
                <c:pt idx="81">
                  <c:v>-11.354701497038693</c:v>
                </c:pt>
                <c:pt idx="82">
                  <c:v>-11.381601626071609</c:v>
                </c:pt>
                <c:pt idx="83">
                  <c:v>-11.407307303659472</c:v>
                </c:pt>
                <c:pt idx="84">
                  <c:v>-11.440770540574809</c:v>
                </c:pt>
                <c:pt idx="85">
                  <c:v>-11.434159439639231</c:v>
                </c:pt>
                <c:pt idx="86">
                  <c:v>-11.427548338703655</c:v>
                </c:pt>
                <c:pt idx="87">
                  <c:v>-11.346772145445659</c:v>
                </c:pt>
                <c:pt idx="88">
                  <c:v>-11.346772145445659</c:v>
                </c:pt>
                <c:pt idx="89">
                  <c:v>-11.358567733021729</c:v>
                </c:pt>
                <c:pt idx="90">
                  <c:v>-11.358567733021729</c:v>
                </c:pt>
                <c:pt idx="91">
                  <c:v>-11.512818372493857</c:v>
                </c:pt>
                <c:pt idx="92">
                  <c:v>-11.399487135277862</c:v>
                </c:pt>
                <c:pt idx="93">
                  <c:v>-11.399487135277862</c:v>
                </c:pt>
                <c:pt idx="94">
                  <c:v>-11.399487135277862</c:v>
                </c:pt>
                <c:pt idx="95">
                  <c:v>-11.509888898359309</c:v>
                </c:pt>
                <c:pt idx="96">
                  <c:v>-11.509888898359309</c:v>
                </c:pt>
                <c:pt idx="97">
                  <c:v>-11.372447819741689</c:v>
                </c:pt>
                <c:pt idx="98">
                  <c:v>-11.560715359098072</c:v>
                </c:pt>
                <c:pt idx="99">
                  <c:v>-11.562083554945316</c:v>
                </c:pt>
                <c:pt idx="100">
                  <c:v>-11.595310401257684</c:v>
                </c:pt>
                <c:pt idx="101">
                  <c:v>-11.240397469272779</c:v>
                </c:pt>
                <c:pt idx="102">
                  <c:v>-11.328503954493796</c:v>
                </c:pt>
                <c:pt idx="103">
                  <c:v>-11.328503954493796</c:v>
                </c:pt>
                <c:pt idx="104">
                  <c:v>-11.56849944692596</c:v>
                </c:pt>
                <c:pt idx="105">
                  <c:v>-11.538323377678731</c:v>
                </c:pt>
                <c:pt idx="106">
                  <c:v>-11.662492617613598</c:v>
                </c:pt>
                <c:pt idx="107">
                  <c:v>-11.31522757398343</c:v>
                </c:pt>
                <c:pt idx="108">
                  <c:v>-11.658567317907881</c:v>
                </c:pt>
                <c:pt idx="109">
                  <c:v>-11.762861293092898</c:v>
                </c:pt>
                <c:pt idx="110">
                  <c:v>-11.434240301931442</c:v>
                </c:pt>
                <c:pt idx="111">
                  <c:v>-11.469938353782984</c:v>
                </c:pt>
                <c:pt idx="112">
                  <c:v>-11.434236959017571</c:v>
                </c:pt>
                <c:pt idx="113">
                  <c:v>-11.489429744330225</c:v>
                </c:pt>
                <c:pt idx="114">
                  <c:v>-11.129782978087455</c:v>
                </c:pt>
                <c:pt idx="115">
                  <c:v>-11.022503770598858</c:v>
                </c:pt>
                <c:pt idx="116">
                  <c:v>-11.17336966542873</c:v>
                </c:pt>
                <c:pt idx="117">
                  <c:v>-11.017487672677897</c:v>
                </c:pt>
                <c:pt idx="118">
                  <c:v>-11.087464364409684</c:v>
                </c:pt>
                <c:pt idx="119">
                  <c:v>-11.044377762573042</c:v>
                </c:pt>
                <c:pt idx="120">
                  <c:v>-10.872758070929311</c:v>
                </c:pt>
                <c:pt idx="121">
                  <c:v>-11.277213794514868</c:v>
                </c:pt>
                <c:pt idx="122">
                  <c:v>-11.49946049781034</c:v>
                </c:pt>
                <c:pt idx="123">
                  <c:v>-11.630677739258859</c:v>
                </c:pt>
                <c:pt idx="124">
                  <c:v>-11.485254160777147</c:v>
                </c:pt>
                <c:pt idx="125">
                  <c:v>-11.377061453103099</c:v>
                </c:pt>
                <c:pt idx="126">
                  <c:v>-11.302339085271489</c:v>
                </c:pt>
                <c:pt idx="127">
                  <c:v>-11.227233283899734</c:v>
                </c:pt>
                <c:pt idx="128">
                  <c:v>-11.267313862396611</c:v>
                </c:pt>
                <c:pt idx="129">
                  <c:v>-11.270967658052939</c:v>
                </c:pt>
                <c:pt idx="130">
                  <c:v>-11.214594112924475</c:v>
                </c:pt>
                <c:pt idx="131">
                  <c:v>-11.109453296664034</c:v>
                </c:pt>
                <c:pt idx="132">
                  <c:v>-11.134512353928736</c:v>
                </c:pt>
                <c:pt idx="133">
                  <c:v>-11.371668694829884</c:v>
                </c:pt>
                <c:pt idx="134">
                  <c:v>-11.283107101201365</c:v>
                </c:pt>
                <c:pt idx="135">
                  <c:v>-11.405326327290759</c:v>
                </c:pt>
                <c:pt idx="136">
                  <c:v>-11.406674625931261</c:v>
                </c:pt>
                <c:pt idx="137">
                  <c:v>-11.439703012937773</c:v>
                </c:pt>
                <c:pt idx="138">
                  <c:v>-11.291394404257904</c:v>
                </c:pt>
                <c:pt idx="139">
                  <c:v>-11.373568161721945</c:v>
                </c:pt>
                <c:pt idx="140">
                  <c:v>-11.377312829149048</c:v>
                </c:pt>
                <c:pt idx="141">
                  <c:v>-11.380560975260687</c:v>
                </c:pt>
                <c:pt idx="142">
                  <c:v>-11.266539496789903</c:v>
                </c:pt>
                <c:pt idx="143">
                  <c:v>-11.293556541780099</c:v>
                </c:pt>
                <c:pt idx="144">
                  <c:v>-11.540561975378434</c:v>
                </c:pt>
                <c:pt idx="145">
                  <c:v>-11.575735433851936</c:v>
                </c:pt>
                <c:pt idx="146">
                  <c:v>-11.580984131791633</c:v>
                </c:pt>
                <c:pt idx="147">
                  <c:v>-11.704358765607612</c:v>
                </c:pt>
                <c:pt idx="148">
                  <c:v>-11.824053265362615</c:v>
                </c:pt>
                <c:pt idx="149">
                  <c:v>-11.720463676033834</c:v>
                </c:pt>
                <c:pt idx="150">
                  <c:v>-11.54083859685926</c:v>
                </c:pt>
                <c:pt idx="151">
                  <c:v>-11.722688280816563</c:v>
                </c:pt>
                <c:pt idx="152">
                  <c:v>-11.438168680789733</c:v>
                </c:pt>
                <c:pt idx="153">
                  <c:v>-11.14707306849728</c:v>
                </c:pt>
                <c:pt idx="154">
                  <c:v>-11.39729829815073</c:v>
                </c:pt>
                <c:pt idx="155">
                  <c:v>-11.095423516198785</c:v>
                </c:pt>
                <c:pt idx="156">
                  <c:v>-11.081632628783709</c:v>
                </c:pt>
                <c:pt idx="157">
                  <c:v>-11.115494148505316</c:v>
                </c:pt>
                <c:pt idx="158">
                  <c:v>-11.128989946020749</c:v>
                </c:pt>
                <c:pt idx="159">
                  <c:v>-11.32059585999168</c:v>
                </c:pt>
                <c:pt idx="160">
                  <c:v>-11.236756807083252</c:v>
                </c:pt>
                <c:pt idx="161">
                  <c:v>-11.009000025666628</c:v>
                </c:pt>
                <c:pt idx="162">
                  <c:v>-11.014138276263372</c:v>
                </c:pt>
                <c:pt idx="163">
                  <c:v>-11.014138276263372</c:v>
                </c:pt>
                <c:pt idx="164">
                  <c:v>-10.879765097899693</c:v>
                </c:pt>
                <c:pt idx="165">
                  <c:v>-10.879765097899693</c:v>
                </c:pt>
                <c:pt idx="166">
                  <c:v>-10.88460615728223</c:v>
                </c:pt>
                <c:pt idx="167">
                  <c:v>-10.88460615728223</c:v>
                </c:pt>
                <c:pt idx="168">
                  <c:v>-10.858785041127202</c:v>
                </c:pt>
                <c:pt idx="169">
                  <c:v>-10.858785041127202</c:v>
                </c:pt>
                <c:pt idx="170">
                  <c:v>-10.858419324431569</c:v>
                </c:pt>
                <c:pt idx="171">
                  <c:v>-10.858419324431569</c:v>
                </c:pt>
                <c:pt idx="172">
                  <c:v>-10.695568375026479</c:v>
                </c:pt>
                <c:pt idx="173">
                  <c:v>-10.695568375026479</c:v>
                </c:pt>
                <c:pt idx="174">
                  <c:v>-10.846180924989973</c:v>
                </c:pt>
                <c:pt idx="175">
                  <c:v>-10.846180924989973</c:v>
                </c:pt>
                <c:pt idx="176">
                  <c:v>-10.829027273514132</c:v>
                </c:pt>
                <c:pt idx="177">
                  <c:v>-10.829027273514132</c:v>
                </c:pt>
                <c:pt idx="178">
                  <c:v>-10.76419292367712</c:v>
                </c:pt>
                <c:pt idx="179">
                  <c:v>-10.76419292367712</c:v>
                </c:pt>
                <c:pt idx="180">
                  <c:v>-10.76419292367712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AF7-4490-B9CF-DCA052793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899944"/>
        <c:axId val="880899552"/>
      </c:scatterChart>
      <c:valAx>
        <c:axId val="880899944"/>
        <c:scaling>
          <c:orientation val="minMax"/>
          <c:max val="2000"/>
          <c:min val="175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99552"/>
        <c:crossesAt val="-15"/>
        <c:crossBetween val="midCat"/>
        <c:majorUnit val="50"/>
      </c:valAx>
      <c:valAx>
        <c:axId val="880899552"/>
        <c:scaling>
          <c:orientation val="minMax"/>
          <c:max val="-10"/>
          <c:min val="-15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89994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d18O(water reco) GJ5 and NAO (orange)</a:t>
            </a:r>
          </a:p>
        </c:rich>
      </c:tx>
      <c:layout>
        <c:manualLayout>
          <c:xMode val="edge"/>
          <c:yMode val="edge"/>
          <c:x val="0.15524379930774679"/>
          <c:y val="5.59677649177597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Summary!$A$3:$A$276</c:f>
              <c:numCache>
                <c:formatCode>General</c:formatCode>
                <c:ptCount val="274"/>
                <c:pt idx="0">
                  <c:v>1726</c:v>
                </c:pt>
                <c:pt idx="1">
                  <c:v>1727</c:v>
                </c:pt>
                <c:pt idx="2">
                  <c:v>1728</c:v>
                </c:pt>
                <c:pt idx="3">
                  <c:v>1729</c:v>
                </c:pt>
                <c:pt idx="4">
                  <c:v>1730</c:v>
                </c:pt>
                <c:pt idx="5">
                  <c:v>1731</c:v>
                </c:pt>
                <c:pt idx="6">
                  <c:v>1732</c:v>
                </c:pt>
                <c:pt idx="7">
                  <c:v>1733</c:v>
                </c:pt>
                <c:pt idx="8">
                  <c:v>1734</c:v>
                </c:pt>
                <c:pt idx="9">
                  <c:v>1735</c:v>
                </c:pt>
                <c:pt idx="10">
                  <c:v>1736</c:v>
                </c:pt>
                <c:pt idx="11">
                  <c:v>1737</c:v>
                </c:pt>
                <c:pt idx="12">
                  <c:v>1738</c:v>
                </c:pt>
                <c:pt idx="13">
                  <c:v>1739</c:v>
                </c:pt>
                <c:pt idx="14">
                  <c:v>1740</c:v>
                </c:pt>
                <c:pt idx="15">
                  <c:v>1741</c:v>
                </c:pt>
                <c:pt idx="16">
                  <c:v>1742</c:v>
                </c:pt>
                <c:pt idx="17">
                  <c:v>1743</c:v>
                </c:pt>
                <c:pt idx="18">
                  <c:v>1744</c:v>
                </c:pt>
                <c:pt idx="19">
                  <c:v>1745</c:v>
                </c:pt>
                <c:pt idx="20">
                  <c:v>1746</c:v>
                </c:pt>
                <c:pt idx="21">
                  <c:v>1747</c:v>
                </c:pt>
                <c:pt idx="22">
                  <c:v>1748</c:v>
                </c:pt>
                <c:pt idx="23">
                  <c:v>1749</c:v>
                </c:pt>
                <c:pt idx="24">
                  <c:v>1750</c:v>
                </c:pt>
                <c:pt idx="25">
                  <c:v>1751</c:v>
                </c:pt>
                <c:pt idx="26">
                  <c:v>1752</c:v>
                </c:pt>
                <c:pt idx="27">
                  <c:v>1753</c:v>
                </c:pt>
                <c:pt idx="28">
                  <c:v>1754</c:v>
                </c:pt>
                <c:pt idx="29">
                  <c:v>1755</c:v>
                </c:pt>
                <c:pt idx="30">
                  <c:v>1756</c:v>
                </c:pt>
                <c:pt idx="31">
                  <c:v>1757</c:v>
                </c:pt>
                <c:pt idx="32">
                  <c:v>1758</c:v>
                </c:pt>
                <c:pt idx="33">
                  <c:v>1759</c:v>
                </c:pt>
                <c:pt idx="34">
                  <c:v>1760</c:v>
                </c:pt>
                <c:pt idx="35">
                  <c:v>1761</c:v>
                </c:pt>
                <c:pt idx="36">
                  <c:v>1762</c:v>
                </c:pt>
                <c:pt idx="37">
                  <c:v>1763</c:v>
                </c:pt>
                <c:pt idx="38">
                  <c:v>1764</c:v>
                </c:pt>
                <c:pt idx="39">
                  <c:v>1765</c:v>
                </c:pt>
                <c:pt idx="40">
                  <c:v>1766</c:v>
                </c:pt>
                <c:pt idx="41">
                  <c:v>1767</c:v>
                </c:pt>
                <c:pt idx="42">
                  <c:v>1768</c:v>
                </c:pt>
                <c:pt idx="43">
                  <c:v>1769</c:v>
                </c:pt>
                <c:pt idx="44">
                  <c:v>1770</c:v>
                </c:pt>
                <c:pt idx="45">
                  <c:v>1771</c:v>
                </c:pt>
                <c:pt idx="46">
                  <c:v>1772</c:v>
                </c:pt>
                <c:pt idx="47">
                  <c:v>1773</c:v>
                </c:pt>
                <c:pt idx="48">
                  <c:v>1774</c:v>
                </c:pt>
                <c:pt idx="49">
                  <c:v>1775</c:v>
                </c:pt>
                <c:pt idx="50">
                  <c:v>1776</c:v>
                </c:pt>
                <c:pt idx="51">
                  <c:v>1777</c:v>
                </c:pt>
                <c:pt idx="52">
                  <c:v>1778</c:v>
                </c:pt>
                <c:pt idx="53">
                  <c:v>1779</c:v>
                </c:pt>
                <c:pt idx="54">
                  <c:v>1780</c:v>
                </c:pt>
                <c:pt idx="55">
                  <c:v>1781</c:v>
                </c:pt>
                <c:pt idx="56">
                  <c:v>1782</c:v>
                </c:pt>
                <c:pt idx="57">
                  <c:v>1783</c:v>
                </c:pt>
                <c:pt idx="58">
                  <c:v>1784</c:v>
                </c:pt>
                <c:pt idx="59">
                  <c:v>1785</c:v>
                </c:pt>
                <c:pt idx="60">
                  <c:v>1786</c:v>
                </c:pt>
                <c:pt idx="61">
                  <c:v>1787</c:v>
                </c:pt>
                <c:pt idx="62">
                  <c:v>1788</c:v>
                </c:pt>
                <c:pt idx="63">
                  <c:v>1789</c:v>
                </c:pt>
                <c:pt idx="64">
                  <c:v>1790</c:v>
                </c:pt>
                <c:pt idx="65">
                  <c:v>1791</c:v>
                </c:pt>
                <c:pt idx="66">
                  <c:v>1792</c:v>
                </c:pt>
                <c:pt idx="67">
                  <c:v>1793</c:v>
                </c:pt>
                <c:pt idx="68">
                  <c:v>1794</c:v>
                </c:pt>
                <c:pt idx="69">
                  <c:v>1795</c:v>
                </c:pt>
                <c:pt idx="70">
                  <c:v>1796</c:v>
                </c:pt>
                <c:pt idx="71">
                  <c:v>1797</c:v>
                </c:pt>
                <c:pt idx="72">
                  <c:v>1798</c:v>
                </c:pt>
                <c:pt idx="73">
                  <c:v>1799</c:v>
                </c:pt>
                <c:pt idx="74">
                  <c:v>1800</c:v>
                </c:pt>
                <c:pt idx="75">
                  <c:v>1801</c:v>
                </c:pt>
                <c:pt idx="76">
                  <c:v>1802</c:v>
                </c:pt>
                <c:pt idx="77">
                  <c:v>1803</c:v>
                </c:pt>
                <c:pt idx="78">
                  <c:v>1804</c:v>
                </c:pt>
                <c:pt idx="79">
                  <c:v>1805</c:v>
                </c:pt>
                <c:pt idx="80">
                  <c:v>1806</c:v>
                </c:pt>
                <c:pt idx="81">
                  <c:v>1807</c:v>
                </c:pt>
                <c:pt idx="82">
                  <c:v>1808</c:v>
                </c:pt>
                <c:pt idx="83">
                  <c:v>1809</c:v>
                </c:pt>
                <c:pt idx="84">
                  <c:v>1810</c:v>
                </c:pt>
                <c:pt idx="85">
                  <c:v>1811</c:v>
                </c:pt>
                <c:pt idx="86">
                  <c:v>1812</c:v>
                </c:pt>
                <c:pt idx="87">
                  <c:v>1813</c:v>
                </c:pt>
                <c:pt idx="88">
                  <c:v>1814</c:v>
                </c:pt>
                <c:pt idx="89">
                  <c:v>1815</c:v>
                </c:pt>
                <c:pt idx="90">
                  <c:v>1816</c:v>
                </c:pt>
                <c:pt idx="91">
                  <c:v>1817</c:v>
                </c:pt>
                <c:pt idx="92">
                  <c:v>1818</c:v>
                </c:pt>
                <c:pt idx="93">
                  <c:v>1819</c:v>
                </c:pt>
                <c:pt idx="94">
                  <c:v>1820</c:v>
                </c:pt>
                <c:pt idx="95">
                  <c:v>1821</c:v>
                </c:pt>
                <c:pt idx="96">
                  <c:v>1822</c:v>
                </c:pt>
                <c:pt idx="97">
                  <c:v>1823</c:v>
                </c:pt>
                <c:pt idx="98">
                  <c:v>1824</c:v>
                </c:pt>
                <c:pt idx="99">
                  <c:v>1825</c:v>
                </c:pt>
                <c:pt idx="100">
                  <c:v>1826</c:v>
                </c:pt>
                <c:pt idx="101">
                  <c:v>1827</c:v>
                </c:pt>
                <c:pt idx="102">
                  <c:v>1828</c:v>
                </c:pt>
                <c:pt idx="103">
                  <c:v>1829</c:v>
                </c:pt>
                <c:pt idx="104">
                  <c:v>1830</c:v>
                </c:pt>
                <c:pt idx="105">
                  <c:v>1831</c:v>
                </c:pt>
                <c:pt idx="106">
                  <c:v>1832</c:v>
                </c:pt>
                <c:pt idx="107">
                  <c:v>1833</c:v>
                </c:pt>
                <c:pt idx="108">
                  <c:v>1834</c:v>
                </c:pt>
                <c:pt idx="109">
                  <c:v>1835</c:v>
                </c:pt>
                <c:pt idx="110">
                  <c:v>1836</c:v>
                </c:pt>
                <c:pt idx="111">
                  <c:v>1837</c:v>
                </c:pt>
                <c:pt idx="112">
                  <c:v>1838</c:v>
                </c:pt>
                <c:pt idx="113">
                  <c:v>1839</c:v>
                </c:pt>
                <c:pt idx="114">
                  <c:v>1840</c:v>
                </c:pt>
                <c:pt idx="115">
                  <c:v>1841</c:v>
                </c:pt>
                <c:pt idx="116">
                  <c:v>1842</c:v>
                </c:pt>
                <c:pt idx="117">
                  <c:v>1843</c:v>
                </c:pt>
                <c:pt idx="118">
                  <c:v>1844</c:v>
                </c:pt>
                <c:pt idx="119">
                  <c:v>1845</c:v>
                </c:pt>
                <c:pt idx="120">
                  <c:v>1846</c:v>
                </c:pt>
                <c:pt idx="121">
                  <c:v>1847</c:v>
                </c:pt>
                <c:pt idx="122">
                  <c:v>1848</c:v>
                </c:pt>
                <c:pt idx="123">
                  <c:v>1849</c:v>
                </c:pt>
                <c:pt idx="124">
                  <c:v>1850</c:v>
                </c:pt>
                <c:pt idx="125">
                  <c:v>1851</c:v>
                </c:pt>
                <c:pt idx="126">
                  <c:v>1852</c:v>
                </c:pt>
                <c:pt idx="127">
                  <c:v>1853</c:v>
                </c:pt>
                <c:pt idx="128">
                  <c:v>1854</c:v>
                </c:pt>
                <c:pt idx="129">
                  <c:v>1855</c:v>
                </c:pt>
                <c:pt idx="130">
                  <c:v>1856</c:v>
                </c:pt>
                <c:pt idx="131">
                  <c:v>1857</c:v>
                </c:pt>
                <c:pt idx="132">
                  <c:v>1858</c:v>
                </c:pt>
                <c:pt idx="133">
                  <c:v>1859</c:v>
                </c:pt>
                <c:pt idx="134">
                  <c:v>1860</c:v>
                </c:pt>
                <c:pt idx="135">
                  <c:v>1861</c:v>
                </c:pt>
                <c:pt idx="136">
                  <c:v>1862</c:v>
                </c:pt>
                <c:pt idx="137">
                  <c:v>1863</c:v>
                </c:pt>
                <c:pt idx="138">
                  <c:v>1864</c:v>
                </c:pt>
                <c:pt idx="139">
                  <c:v>1865</c:v>
                </c:pt>
                <c:pt idx="140">
                  <c:v>1866</c:v>
                </c:pt>
                <c:pt idx="141">
                  <c:v>1867</c:v>
                </c:pt>
                <c:pt idx="142">
                  <c:v>1868</c:v>
                </c:pt>
                <c:pt idx="143">
                  <c:v>1869</c:v>
                </c:pt>
                <c:pt idx="144">
                  <c:v>1870</c:v>
                </c:pt>
                <c:pt idx="145">
                  <c:v>1871</c:v>
                </c:pt>
                <c:pt idx="146">
                  <c:v>1872</c:v>
                </c:pt>
                <c:pt idx="147">
                  <c:v>1873</c:v>
                </c:pt>
                <c:pt idx="148">
                  <c:v>1874</c:v>
                </c:pt>
                <c:pt idx="149">
                  <c:v>1875</c:v>
                </c:pt>
                <c:pt idx="150">
                  <c:v>1876</c:v>
                </c:pt>
                <c:pt idx="151">
                  <c:v>1877</c:v>
                </c:pt>
                <c:pt idx="152">
                  <c:v>1878</c:v>
                </c:pt>
                <c:pt idx="153">
                  <c:v>1879</c:v>
                </c:pt>
                <c:pt idx="154">
                  <c:v>1880</c:v>
                </c:pt>
                <c:pt idx="155">
                  <c:v>1881</c:v>
                </c:pt>
                <c:pt idx="156">
                  <c:v>1882</c:v>
                </c:pt>
                <c:pt idx="157">
                  <c:v>1883</c:v>
                </c:pt>
                <c:pt idx="158">
                  <c:v>1884</c:v>
                </c:pt>
                <c:pt idx="159">
                  <c:v>1885</c:v>
                </c:pt>
                <c:pt idx="160">
                  <c:v>1886</c:v>
                </c:pt>
                <c:pt idx="161">
                  <c:v>1887</c:v>
                </c:pt>
                <c:pt idx="162">
                  <c:v>1888</c:v>
                </c:pt>
                <c:pt idx="163">
                  <c:v>1889</c:v>
                </c:pt>
                <c:pt idx="164">
                  <c:v>1890</c:v>
                </c:pt>
                <c:pt idx="165">
                  <c:v>1891</c:v>
                </c:pt>
                <c:pt idx="166">
                  <c:v>1892</c:v>
                </c:pt>
                <c:pt idx="167">
                  <c:v>1893</c:v>
                </c:pt>
                <c:pt idx="168">
                  <c:v>1894</c:v>
                </c:pt>
                <c:pt idx="169">
                  <c:v>1895</c:v>
                </c:pt>
                <c:pt idx="170">
                  <c:v>1896</c:v>
                </c:pt>
                <c:pt idx="171">
                  <c:v>1897</c:v>
                </c:pt>
                <c:pt idx="172">
                  <c:v>1898</c:v>
                </c:pt>
                <c:pt idx="173">
                  <c:v>1899</c:v>
                </c:pt>
                <c:pt idx="174">
                  <c:v>1900</c:v>
                </c:pt>
                <c:pt idx="175">
                  <c:v>1901</c:v>
                </c:pt>
                <c:pt idx="176">
                  <c:v>1902</c:v>
                </c:pt>
                <c:pt idx="177">
                  <c:v>1903</c:v>
                </c:pt>
                <c:pt idx="178">
                  <c:v>1904</c:v>
                </c:pt>
                <c:pt idx="179">
                  <c:v>1905</c:v>
                </c:pt>
                <c:pt idx="180">
                  <c:v>1906</c:v>
                </c:pt>
                <c:pt idx="181">
                  <c:v>1907</c:v>
                </c:pt>
                <c:pt idx="182">
                  <c:v>1908</c:v>
                </c:pt>
                <c:pt idx="183">
                  <c:v>1909</c:v>
                </c:pt>
                <c:pt idx="184">
                  <c:v>1910</c:v>
                </c:pt>
                <c:pt idx="185">
                  <c:v>1911</c:v>
                </c:pt>
                <c:pt idx="186">
                  <c:v>1912</c:v>
                </c:pt>
                <c:pt idx="187">
                  <c:v>1913</c:v>
                </c:pt>
                <c:pt idx="188">
                  <c:v>1914</c:v>
                </c:pt>
                <c:pt idx="189">
                  <c:v>1915</c:v>
                </c:pt>
                <c:pt idx="190">
                  <c:v>1916</c:v>
                </c:pt>
                <c:pt idx="191">
                  <c:v>1917</c:v>
                </c:pt>
                <c:pt idx="192">
                  <c:v>1918</c:v>
                </c:pt>
                <c:pt idx="193">
                  <c:v>1919</c:v>
                </c:pt>
                <c:pt idx="194">
                  <c:v>1920</c:v>
                </c:pt>
                <c:pt idx="195">
                  <c:v>1921</c:v>
                </c:pt>
                <c:pt idx="196">
                  <c:v>1922</c:v>
                </c:pt>
                <c:pt idx="197">
                  <c:v>1923</c:v>
                </c:pt>
                <c:pt idx="198">
                  <c:v>1924</c:v>
                </c:pt>
                <c:pt idx="199">
                  <c:v>1925</c:v>
                </c:pt>
                <c:pt idx="200">
                  <c:v>1926</c:v>
                </c:pt>
                <c:pt idx="201">
                  <c:v>1927</c:v>
                </c:pt>
                <c:pt idx="202">
                  <c:v>1928</c:v>
                </c:pt>
                <c:pt idx="203">
                  <c:v>1929</c:v>
                </c:pt>
                <c:pt idx="204">
                  <c:v>1930</c:v>
                </c:pt>
                <c:pt idx="205">
                  <c:v>1931</c:v>
                </c:pt>
                <c:pt idx="206">
                  <c:v>1932</c:v>
                </c:pt>
                <c:pt idx="207">
                  <c:v>1933</c:v>
                </c:pt>
                <c:pt idx="208">
                  <c:v>1934</c:v>
                </c:pt>
                <c:pt idx="209">
                  <c:v>1935</c:v>
                </c:pt>
                <c:pt idx="210">
                  <c:v>1936</c:v>
                </c:pt>
                <c:pt idx="211">
                  <c:v>1937</c:v>
                </c:pt>
                <c:pt idx="212">
                  <c:v>1938</c:v>
                </c:pt>
                <c:pt idx="213">
                  <c:v>1939</c:v>
                </c:pt>
                <c:pt idx="214">
                  <c:v>1940</c:v>
                </c:pt>
                <c:pt idx="215">
                  <c:v>1941</c:v>
                </c:pt>
                <c:pt idx="216">
                  <c:v>1942</c:v>
                </c:pt>
                <c:pt idx="217">
                  <c:v>1943</c:v>
                </c:pt>
                <c:pt idx="218">
                  <c:v>1944</c:v>
                </c:pt>
                <c:pt idx="219">
                  <c:v>1945</c:v>
                </c:pt>
                <c:pt idx="220">
                  <c:v>1946</c:v>
                </c:pt>
                <c:pt idx="221">
                  <c:v>1947</c:v>
                </c:pt>
                <c:pt idx="222">
                  <c:v>1948</c:v>
                </c:pt>
                <c:pt idx="223">
                  <c:v>1949</c:v>
                </c:pt>
                <c:pt idx="224">
                  <c:v>1950</c:v>
                </c:pt>
                <c:pt idx="225">
                  <c:v>1951</c:v>
                </c:pt>
                <c:pt idx="226">
                  <c:v>1952</c:v>
                </c:pt>
                <c:pt idx="227">
                  <c:v>1953</c:v>
                </c:pt>
                <c:pt idx="228">
                  <c:v>1954</c:v>
                </c:pt>
                <c:pt idx="229">
                  <c:v>1955</c:v>
                </c:pt>
                <c:pt idx="230">
                  <c:v>1956</c:v>
                </c:pt>
                <c:pt idx="231">
                  <c:v>1957</c:v>
                </c:pt>
                <c:pt idx="232">
                  <c:v>1958</c:v>
                </c:pt>
                <c:pt idx="233">
                  <c:v>1959</c:v>
                </c:pt>
                <c:pt idx="234">
                  <c:v>1960</c:v>
                </c:pt>
                <c:pt idx="235">
                  <c:v>1961</c:v>
                </c:pt>
                <c:pt idx="236">
                  <c:v>1962</c:v>
                </c:pt>
                <c:pt idx="237">
                  <c:v>1963</c:v>
                </c:pt>
                <c:pt idx="238">
                  <c:v>1964</c:v>
                </c:pt>
                <c:pt idx="239">
                  <c:v>1965</c:v>
                </c:pt>
                <c:pt idx="240">
                  <c:v>1966</c:v>
                </c:pt>
                <c:pt idx="241">
                  <c:v>1967</c:v>
                </c:pt>
                <c:pt idx="242">
                  <c:v>1968</c:v>
                </c:pt>
                <c:pt idx="243">
                  <c:v>1969</c:v>
                </c:pt>
                <c:pt idx="244">
                  <c:v>1970</c:v>
                </c:pt>
                <c:pt idx="245">
                  <c:v>1971</c:v>
                </c:pt>
                <c:pt idx="246">
                  <c:v>1972</c:v>
                </c:pt>
                <c:pt idx="247">
                  <c:v>1973</c:v>
                </c:pt>
                <c:pt idx="248">
                  <c:v>1974</c:v>
                </c:pt>
                <c:pt idx="249">
                  <c:v>1975</c:v>
                </c:pt>
                <c:pt idx="250">
                  <c:v>1976</c:v>
                </c:pt>
                <c:pt idx="251">
                  <c:v>1977</c:v>
                </c:pt>
                <c:pt idx="252">
                  <c:v>1978</c:v>
                </c:pt>
                <c:pt idx="253">
                  <c:v>1979</c:v>
                </c:pt>
                <c:pt idx="254">
                  <c:v>1980</c:v>
                </c:pt>
                <c:pt idx="255">
                  <c:v>1981</c:v>
                </c:pt>
                <c:pt idx="256">
                  <c:v>1982</c:v>
                </c:pt>
                <c:pt idx="257">
                  <c:v>1983</c:v>
                </c:pt>
                <c:pt idx="258">
                  <c:v>1984</c:v>
                </c:pt>
                <c:pt idx="259">
                  <c:v>1985</c:v>
                </c:pt>
                <c:pt idx="260">
                  <c:v>1986</c:v>
                </c:pt>
                <c:pt idx="261">
                  <c:v>1987</c:v>
                </c:pt>
                <c:pt idx="262">
                  <c:v>1988</c:v>
                </c:pt>
                <c:pt idx="263">
                  <c:v>1989</c:v>
                </c:pt>
                <c:pt idx="264">
                  <c:v>1990</c:v>
                </c:pt>
                <c:pt idx="265">
                  <c:v>1991</c:v>
                </c:pt>
                <c:pt idx="266">
                  <c:v>1992</c:v>
                </c:pt>
                <c:pt idx="267">
                  <c:v>1993</c:v>
                </c:pt>
                <c:pt idx="268">
                  <c:v>1994</c:v>
                </c:pt>
                <c:pt idx="269">
                  <c:v>1995</c:v>
                </c:pt>
                <c:pt idx="270">
                  <c:v>1996</c:v>
                </c:pt>
                <c:pt idx="271">
                  <c:v>1997</c:v>
                </c:pt>
                <c:pt idx="272">
                  <c:v>1998</c:v>
                </c:pt>
                <c:pt idx="273">
                  <c:v>1999</c:v>
                </c:pt>
              </c:numCache>
            </c:numRef>
          </c:xVal>
          <c:yVal>
            <c:numRef>
              <c:f>Summary!$ET$3:$ET$276</c:f>
              <c:numCache>
                <c:formatCode>General</c:formatCode>
                <c:ptCount val="274"/>
                <c:pt idx="31" formatCode="0.00">
                  <c:v>-15.542232765745068</c:v>
                </c:pt>
                <c:pt idx="32" formatCode="0.00">
                  <c:v>-16.128036030116071</c:v>
                </c:pt>
                <c:pt idx="33" formatCode="0.00">
                  <c:v>-16.128036030116071</c:v>
                </c:pt>
                <c:pt idx="34" formatCode="0.00">
                  <c:v>-16.362644300462346</c:v>
                </c:pt>
                <c:pt idx="35" formatCode="0.00">
                  <c:v>-16.584758450063141</c:v>
                </c:pt>
                <c:pt idx="36" formatCode="0.00">
                  <c:v>-16.584758450063141</c:v>
                </c:pt>
                <c:pt idx="37" formatCode="0.00">
                  <c:v>-16.039815121395606</c:v>
                </c:pt>
                <c:pt idx="38" formatCode="0.00">
                  <c:v>-15.71289893390442</c:v>
                </c:pt>
                <c:pt idx="39" formatCode="0.00">
                  <c:v>-16.344737629966744</c:v>
                </c:pt>
                <c:pt idx="40" formatCode="0.00">
                  <c:v>-16.344737629966744</c:v>
                </c:pt>
                <c:pt idx="41" formatCode="0.00">
                  <c:v>-16.091930354916975</c:v>
                </c:pt>
                <c:pt idx="42" formatCode="0.00">
                  <c:v>-15.972709078628284</c:v>
                </c:pt>
                <c:pt idx="43" formatCode="0.00">
                  <c:v>-15.911457124053396</c:v>
                </c:pt>
                <c:pt idx="44" formatCode="0.00">
                  <c:v>-15.911457124053396</c:v>
                </c:pt>
                <c:pt idx="45" formatCode="0.00">
                  <c:v>-15.774784752177233</c:v>
                </c:pt>
                <c:pt idx="46" formatCode="0.00">
                  <c:v>-15.646048149596384</c:v>
                </c:pt>
                <c:pt idx="47" formatCode="0.00">
                  <c:v>-15.754311304655486</c:v>
                </c:pt>
                <c:pt idx="48" formatCode="0.00">
                  <c:v>-15.759389421436699</c:v>
                </c:pt>
                <c:pt idx="49" formatCode="0.00">
                  <c:v>-15.975560296818871</c:v>
                </c:pt>
                <c:pt idx="50" formatCode="0.00">
                  <c:v>-15.65376423790406</c:v>
                </c:pt>
                <c:pt idx="51" formatCode="0.00">
                  <c:v>-15.609792632279076</c:v>
                </c:pt>
                <c:pt idx="52" formatCode="0.00">
                  <c:v>-15.771550217682822</c:v>
                </c:pt>
                <c:pt idx="53" formatCode="0.00">
                  <c:v>-15.408235610637774</c:v>
                </c:pt>
                <c:pt idx="54" formatCode="0.00">
                  <c:v>-14.974110964539857</c:v>
                </c:pt>
                <c:pt idx="55" formatCode="0.00">
                  <c:v>-15.203838835229091</c:v>
                </c:pt>
                <c:pt idx="56" formatCode="0.00">
                  <c:v>-15.653632163137427</c:v>
                </c:pt>
                <c:pt idx="57" formatCode="0.00">
                  <c:v>-15.322740368419323</c:v>
                </c:pt>
                <c:pt idx="58" formatCode="0.00">
                  <c:v>-14.920276910275518</c:v>
                </c:pt>
                <c:pt idx="59" formatCode="0.00">
                  <c:v>-15.249642681233585</c:v>
                </c:pt>
                <c:pt idx="60" formatCode="0.00">
                  <c:v>-15.122240822919322</c:v>
                </c:pt>
                <c:pt idx="61" formatCode="0.00">
                  <c:v>-15.08168644905704</c:v>
                </c:pt>
                <c:pt idx="62" formatCode="0.00">
                  <c:v>-15.236533244217007</c:v>
                </c:pt>
                <c:pt idx="63" formatCode="0.00">
                  <c:v>-15.258083575601342</c:v>
                </c:pt>
                <c:pt idx="64" formatCode="0.00">
                  <c:v>-15.436440707601895</c:v>
                </c:pt>
                <c:pt idx="65" formatCode="0.00">
                  <c:v>-15.270392096773797</c:v>
                </c:pt>
                <c:pt idx="66" formatCode="0.00">
                  <c:v>-15.376367407760018</c:v>
                </c:pt>
                <c:pt idx="67" formatCode="0.00">
                  <c:v>-15.376367407760018</c:v>
                </c:pt>
                <c:pt idx="68" formatCode="0.00">
                  <c:v>-15.679703583227653</c:v>
                </c:pt>
                <c:pt idx="69" formatCode="0.00">
                  <c:v>-15.679703583227653</c:v>
                </c:pt>
                <c:pt idx="70" formatCode="0.00">
                  <c:v>-15.439129884435118</c:v>
                </c:pt>
                <c:pt idx="71" formatCode="0.00">
                  <c:v>-15.439129884435118</c:v>
                </c:pt>
                <c:pt idx="72" formatCode="0.00">
                  <c:v>-15.584423964754908</c:v>
                </c:pt>
                <c:pt idx="73" formatCode="0.00">
                  <c:v>-15.584423964754908</c:v>
                </c:pt>
                <c:pt idx="74" formatCode="0.00">
                  <c:v>-15.231418163432171</c:v>
                </c:pt>
                <c:pt idx="75" formatCode="0.00">
                  <c:v>-15.231418163432171</c:v>
                </c:pt>
                <c:pt idx="76" formatCode="0.00">
                  <c:v>-15.471436010124167</c:v>
                </c:pt>
                <c:pt idx="77" formatCode="0.00">
                  <c:v>-15.471436010124167</c:v>
                </c:pt>
                <c:pt idx="78" formatCode="0.00">
                  <c:v>-15.487792877992906</c:v>
                </c:pt>
                <c:pt idx="79" formatCode="0.00">
                  <c:v>-15.487792877992906</c:v>
                </c:pt>
                <c:pt idx="80" formatCode="0.00">
                  <c:v>-15.554488009456787</c:v>
                </c:pt>
                <c:pt idx="81" formatCode="0.00">
                  <c:v>-15.554488009456787</c:v>
                </c:pt>
                <c:pt idx="82" formatCode="0.00">
                  <c:v>-15.625332670501585</c:v>
                </c:pt>
                <c:pt idx="83" formatCode="0.00">
                  <c:v>-15.625332670501585</c:v>
                </c:pt>
                <c:pt idx="84" formatCode="0.00">
                  <c:v>-15.948074558841128</c:v>
                </c:pt>
                <c:pt idx="85" formatCode="0.00">
                  <c:v>-16.028786280553526</c:v>
                </c:pt>
                <c:pt idx="86" formatCode="0.00">
                  <c:v>-16.028786280553526</c:v>
                </c:pt>
                <c:pt idx="87" formatCode="0.00">
                  <c:v>-16.040139621268036</c:v>
                </c:pt>
                <c:pt idx="88" formatCode="0.00">
                  <c:v>-15.685507473357248</c:v>
                </c:pt>
                <c:pt idx="89" formatCode="0.00">
                  <c:v>-15.685507473357248</c:v>
                </c:pt>
                <c:pt idx="90" formatCode="0.00">
                  <c:v>-15.469782262452139</c:v>
                </c:pt>
                <c:pt idx="91" formatCode="0.00">
                  <c:v>-16.117315443497944</c:v>
                </c:pt>
                <c:pt idx="92" formatCode="0.00">
                  <c:v>-16.117315443497944</c:v>
                </c:pt>
                <c:pt idx="93" formatCode="0.00">
                  <c:v>-13.792184897777016</c:v>
                </c:pt>
                <c:pt idx="94" formatCode="0.00">
                  <c:v>-13.899492099662416</c:v>
                </c:pt>
                <c:pt idx="95" formatCode="0.00">
                  <c:v>-14.155175093479947</c:v>
                </c:pt>
                <c:pt idx="96" formatCode="0.00">
                  <c:v>-13.52698375059963</c:v>
                </c:pt>
                <c:pt idx="97" formatCode="0.00">
                  <c:v>-13.747761357981791</c:v>
                </c:pt>
                <c:pt idx="98" formatCode="0.00">
                  <c:v>-14.190959772336338</c:v>
                </c:pt>
                <c:pt idx="99" formatCode="0.00">
                  <c:v>-13.546546517986917</c:v>
                </c:pt>
                <c:pt idx="100" formatCode="0.00">
                  <c:v>-13.75078505781614</c:v>
                </c:pt>
                <c:pt idx="101" formatCode="0.00">
                  <c:v>-13.728645810663021</c:v>
                </c:pt>
                <c:pt idx="102" formatCode="0.00">
                  <c:v>-13.680652774367049</c:v>
                </c:pt>
                <c:pt idx="103" formatCode="0.00">
                  <c:v>-14.098787181758333</c:v>
                </c:pt>
                <c:pt idx="104" formatCode="0.00">
                  <c:v>-14.046318862742924</c:v>
                </c:pt>
                <c:pt idx="105" formatCode="0.00">
                  <c:v>-14.006137845752489</c:v>
                </c:pt>
                <c:pt idx="106" formatCode="0.00">
                  <c:v>-13.933297789915956</c:v>
                </c:pt>
                <c:pt idx="107" formatCode="0.00">
                  <c:v>-13.747865693941593</c:v>
                </c:pt>
                <c:pt idx="108" formatCode="0.00">
                  <c:v>-13.031808557106654</c:v>
                </c:pt>
                <c:pt idx="109" formatCode="0.00">
                  <c:v>-13.822181599736053</c:v>
                </c:pt>
                <c:pt idx="110" formatCode="0.00">
                  <c:v>-13.057786371600164</c:v>
                </c:pt>
                <c:pt idx="111" formatCode="0.00">
                  <c:v>-13.271012597903567</c:v>
                </c:pt>
                <c:pt idx="112" formatCode="0.00">
                  <c:v>-13.670335217339696</c:v>
                </c:pt>
                <c:pt idx="113" formatCode="0.00">
                  <c:v>-13.441300234339966</c:v>
                </c:pt>
                <c:pt idx="114" formatCode="0.00">
                  <c:v>-13.328179167630624</c:v>
                </c:pt>
                <c:pt idx="115" formatCode="0.00">
                  <c:v>-13.205032284926112</c:v>
                </c:pt>
                <c:pt idx="116" formatCode="0.00">
                  <c:v>-13.049075207522279</c:v>
                </c:pt>
                <c:pt idx="117" formatCode="0.00">
                  <c:v>-13.03312882805335</c:v>
                </c:pt>
                <c:pt idx="118" formatCode="0.00">
                  <c:v>-13.904176666556816</c:v>
                </c:pt>
                <c:pt idx="119" formatCode="0.00">
                  <c:v>-14.074805583682553</c:v>
                </c:pt>
                <c:pt idx="120" formatCode="0.00">
                  <c:v>-13.610889378605533</c:v>
                </c:pt>
                <c:pt idx="121" formatCode="0.00">
                  <c:v>-13.203557074148517</c:v>
                </c:pt>
                <c:pt idx="122" formatCode="0.00">
                  <c:v>-13.921951430716547</c:v>
                </c:pt>
                <c:pt idx="123" formatCode="0.00">
                  <c:v>-13.618944793689943</c:v>
                </c:pt>
                <c:pt idx="124" formatCode="0.00">
                  <c:v>-13.067004609068569</c:v>
                </c:pt>
                <c:pt idx="125" formatCode="0.00">
                  <c:v>-12.612824544802942</c:v>
                </c:pt>
                <c:pt idx="126" formatCode="0.00">
                  <c:v>-12.595995378605991</c:v>
                </c:pt>
                <c:pt idx="127" formatCode="0.00">
                  <c:v>-12.633824972961156</c:v>
                </c:pt>
                <c:pt idx="128" formatCode="0.00">
                  <c:v>-12.358419967736589</c:v>
                </c:pt>
                <c:pt idx="129" formatCode="0.00">
                  <c:v>-13.339955626541581</c:v>
                </c:pt>
                <c:pt idx="130" formatCode="0.00">
                  <c:v>-13.959138397184502</c:v>
                </c:pt>
                <c:pt idx="131" formatCode="0.00">
                  <c:v>-14.417584671665061</c:v>
                </c:pt>
                <c:pt idx="132" formatCode="0.00">
                  <c:v>-14.522221445634408</c:v>
                </c:pt>
                <c:pt idx="133" formatCode="0.00">
                  <c:v>-14.06132506490167</c:v>
                </c:pt>
                <c:pt idx="134" formatCode="0.00">
                  <c:v>-13.320280086992446</c:v>
                </c:pt>
                <c:pt idx="135" formatCode="0.00">
                  <c:v>-13.267679791516215</c:v>
                </c:pt>
                <c:pt idx="136" formatCode="0.00">
                  <c:v>-13.301067272416562</c:v>
                </c:pt>
                <c:pt idx="137" formatCode="0.00">
                  <c:v>-13.427583254497803</c:v>
                </c:pt>
                <c:pt idx="138" formatCode="0.00">
                  <c:v>-13.532755006122168</c:v>
                </c:pt>
                <c:pt idx="139" formatCode="0.00">
                  <c:v>-13.390399697988377</c:v>
                </c:pt>
                <c:pt idx="140" formatCode="0.00">
                  <c:v>-13.569704428569525</c:v>
                </c:pt>
                <c:pt idx="141" formatCode="0.00">
                  <c:v>-13.722248752770223</c:v>
                </c:pt>
                <c:pt idx="142" formatCode="0.00">
                  <c:v>-13.4682577160681</c:v>
                </c:pt>
                <c:pt idx="143" formatCode="0.00">
                  <c:v>-13.725778793773255</c:v>
                </c:pt>
                <c:pt idx="144" formatCode="0.00">
                  <c:v>-13.266228152814351</c:v>
                </c:pt>
                <c:pt idx="145" formatCode="0.00">
                  <c:v>-13.200341097572281</c:v>
                </c:pt>
                <c:pt idx="146" formatCode="0.00">
                  <c:v>-13.169705367391964</c:v>
                </c:pt>
                <c:pt idx="147" formatCode="0.00">
                  <c:v>-13.840422229662645</c:v>
                </c:pt>
                <c:pt idx="148" formatCode="0.00">
                  <c:v>-13.602727360315308</c:v>
                </c:pt>
                <c:pt idx="149" formatCode="0.00">
                  <c:v>-13.456160498018681</c:v>
                </c:pt>
                <c:pt idx="150" formatCode="0.00">
                  <c:v>-13.872381638419538</c:v>
                </c:pt>
                <c:pt idx="151" formatCode="0.00">
                  <c:v>-13.586367500343389</c:v>
                </c:pt>
                <c:pt idx="152" formatCode="0.00">
                  <c:v>-13.492586785314989</c:v>
                </c:pt>
                <c:pt idx="153" formatCode="0.00">
                  <c:v>-13.48332404511074</c:v>
                </c:pt>
                <c:pt idx="154" formatCode="0.00">
                  <c:v>-13.342476142027657</c:v>
                </c:pt>
                <c:pt idx="155" formatCode="0.00">
                  <c:v>-13.431923359072011</c:v>
                </c:pt>
                <c:pt idx="156" formatCode="0.00">
                  <c:v>-13.173230497476098</c:v>
                </c:pt>
                <c:pt idx="157" formatCode="0.00">
                  <c:v>-13.20121216464303</c:v>
                </c:pt>
                <c:pt idx="158" formatCode="0.00">
                  <c:v>-13.315394603845698</c:v>
                </c:pt>
                <c:pt idx="159" formatCode="0.00">
                  <c:v>-13.824349534407908</c:v>
                </c:pt>
                <c:pt idx="160" formatCode="0.00">
                  <c:v>-13.846781479140768</c:v>
                </c:pt>
                <c:pt idx="161" formatCode="0.00">
                  <c:v>-13.830638204667169</c:v>
                </c:pt>
                <c:pt idx="162" formatCode="0.00">
                  <c:v>-13.791002762727967</c:v>
                </c:pt>
                <c:pt idx="163" formatCode="0.00">
                  <c:v>-13.749548405922791</c:v>
                </c:pt>
                <c:pt idx="164" formatCode="0.00">
                  <c:v>-13.797785592068452</c:v>
                </c:pt>
                <c:pt idx="165" formatCode="0.00">
                  <c:v>-13.859438417270034</c:v>
                </c:pt>
                <c:pt idx="166" formatCode="0.00">
                  <c:v>-13.514789640554124</c:v>
                </c:pt>
                <c:pt idx="167" formatCode="0.00">
                  <c:v>-13.490055380728872</c:v>
                </c:pt>
                <c:pt idx="168" formatCode="0.00">
                  <c:v>-13.406944573752556</c:v>
                </c:pt>
                <c:pt idx="169" formatCode="0.00">
                  <c:v>-13.090088665043011</c:v>
                </c:pt>
                <c:pt idx="170" formatCode="0.00">
                  <c:v>-12.809552099417417</c:v>
                </c:pt>
                <c:pt idx="171" formatCode="0.00">
                  <c:v>-12.8080183136624</c:v>
                </c:pt>
                <c:pt idx="172" formatCode="0.00">
                  <c:v>-12.920986703049339</c:v>
                </c:pt>
                <c:pt idx="173" formatCode="0.00">
                  <c:v>-12.895535324022916</c:v>
                </c:pt>
                <c:pt idx="174" formatCode="0.00">
                  <c:v>-13.022631058548344</c:v>
                </c:pt>
                <c:pt idx="175" formatCode="0.00">
                  <c:v>-12.820213756096658</c:v>
                </c:pt>
                <c:pt idx="176" formatCode="0.00">
                  <c:v>-13.220843033543014</c:v>
                </c:pt>
                <c:pt idx="177" formatCode="0.00">
                  <c:v>-13.03128051779958</c:v>
                </c:pt>
                <c:pt idx="178" formatCode="0.00">
                  <c:v>-13.237024698084356</c:v>
                </c:pt>
                <c:pt idx="179" formatCode="0.00">
                  <c:v>-13.193640930157983</c:v>
                </c:pt>
                <c:pt idx="180" formatCode="0.00">
                  <c:v>-13.315796326879193</c:v>
                </c:pt>
                <c:pt idx="181" formatCode="0.00">
                  <c:v>-13.374007631994617</c:v>
                </c:pt>
                <c:pt idx="182" formatCode="0.00">
                  <c:v>-13.43727250860449</c:v>
                </c:pt>
                <c:pt idx="183" formatCode="0.00">
                  <c:v>-13.47778235550506</c:v>
                </c:pt>
                <c:pt idx="184" formatCode="0.00">
                  <c:v>-13.432224170936346</c:v>
                </c:pt>
                <c:pt idx="185" formatCode="0.00">
                  <c:v>-13.598608173919589</c:v>
                </c:pt>
                <c:pt idx="186" formatCode="0.00">
                  <c:v>-13.390691911826277</c:v>
                </c:pt>
                <c:pt idx="187" formatCode="0.00">
                  <c:v>-13.614650972040344</c:v>
                </c:pt>
                <c:pt idx="188" formatCode="0.00">
                  <c:v>-13.377482064385674</c:v>
                </c:pt>
                <c:pt idx="189" formatCode="0.00">
                  <c:v>-13.332801084865196</c:v>
                </c:pt>
                <c:pt idx="190" formatCode="0.00">
                  <c:v>-13.205478206198732</c:v>
                </c:pt>
                <c:pt idx="191" formatCode="0.00">
                  <c:v>-13.390456646203807</c:v>
                </c:pt>
                <c:pt idx="192" formatCode="0.00">
                  <c:v>-13.297672679783922</c:v>
                </c:pt>
                <c:pt idx="193" formatCode="0.00">
                  <c:v>-13.511081292741371</c:v>
                </c:pt>
                <c:pt idx="194" formatCode="0.00">
                  <c:v>-13.7633330114574</c:v>
                </c:pt>
                <c:pt idx="195" formatCode="0.00">
                  <c:v>-13.66960694438353</c:v>
                </c:pt>
                <c:pt idx="196" formatCode="0.00">
                  <c:v>-14.086612139213127</c:v>
                </c:pt>
                <c:pt idx="197" formatCode="0.00">
                  <c:v>-14.198046169034386</c:v>
                </c:pt>
                <c:pt idx="198" formatCode="0.00">
                  <c:v>-13.887713361035937</c:v>
                </c:pt>
                <c:pt idx="199" formatCode="0.00">
                  <c:v>-13.999819674092727</c:v>
                </c:pt>
                <c:pt idx="200" formatCode="0.00">
                  <c:v>-14.347087855546576</c:v>
                </c:pt>
                <c:pt idx="201" formatCode="0.00">
                  <c:v>-14.287506282638118</c:v>
                </c:pt>
                <c:pt idx="202" formatCode="0.00">
                  <c:v>-14.40874001056822</c:v>
                </c:pt>
                <c:pt idx="203" formatCode="0.00">
                  <c:v>-14.384065938664133</c:v>
                </c:pt>
                <c:pt idx="204" formatCode="0.00">
                  <c:v>-13.79886716824277</c:v>
                </c:pt>
                <c:pt idx="205" formatCode="0.00">
                  <c:v>-13.930773198839839</c:v>
                </c:pt>
                <c:pt idx="206" formatCode="0.00">
                  <c:v>-13.86462999358884</c:v>
                </c:pt>
                <c:pt idx="207" formatCode="0.00">
                  <c:v>-13.572829550229269</c:v>
                </c:pt>
                <c:pt idx="208" formatCode="0.00">
                  <c:v>-13.507090334624435</c:v>
                </c:pt>
                <c:pt idx="209" formatCode="0.00">
                  <c:v>-13.926025816226893</c:v>
                </c:pt>
                <c:pt idx="210" formatCode="0.00">
                  <c:v>-13.77977776425568</c:v>
                </c:pt>
                <c:pt idx="211" formatCode="0.00">
                  <c:v>-13.488972783489102</c:v>
                </c:pt>
                <c:pt idx="212" formatCode="0.00">
                  <c:v>-13.852723816654747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DA-4C5F-B262-8C35DDE73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01120"/>
        <c:axId val="880901512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Summary!$A$141:$A$276</c:f>
              <c:numCache>
                <c:formatCode>General</c:formatCode>
                <c:ptCount val="136"/>
                <c:pt idx="0">
                  <c:v>1864</c:v>
                </c:pt>
                <c:pt idx="1">
                  <c:v>1865</c:v>
                </c:pt>
                <c:pt idx="2">
                  <c:v>1866</c:v>
                </c:pt>
                <c:pt idx="3">
                  <c:v>1867</c:v>
                </c:pt>
                <c:pt idx="4">
                  <c:v>1868</c:v>
                </c:pt>
                <c:pt idx="5">
                  <c:v>1869</c:v>
                </c:pt>
                <c:pt idx="6">
                  <c:v>1870</c:v>
                </c:pt>
                <c:pt idx="7">
                  <c:v>1871</c:v>
                </c:pt>
                <c:pt idx="8">
                  <c:v>1872</c:v>
                </c:pt>
                <c:pt idx="9">
                  <c:v>1873</c:v>
                </c:pt>
                <c:pt idx="10">
                  <c:v>1874</c:v>
                </c:pt>
                <c:pt idx="11">
                  <c:v>1875</c:v>
                </c:pt>
                <c:pt idx="12">
                  <c:v>1876</c:v>
                </c:pt>
                <c:pt idx="13">
                  <c:v>1877</c:v>
                </c:pt>
                <c:pt idx="14">
                  <c:v>1878</c:v>
                </c:pt>
                <c:pt idx="15">
                  <c:v>1879</c:v>
                </c:pt>
                <c:pt idx="16">
                  <c:v>1880</c:v>
                </c:pt>
                <c:pt idx="17">
                  <c:v>1881</c:v>
                </c:pt>
                <c:pt idx="18">
                  <c:v>1882</c:v>
                </c:pt>
                <c:pt idx="19">
                  <c:v>1883</c:v>
                </c:pt>
                <c:pt idx="20">
                  <c:v>1884</c:v>
                </c:pt>
                <c:pt idx="21">
                  <c:v>1885</c:v>
                </c:pt>
                <c:pt idx="22">
                  <c:v>1886</c:v>
                </c:pt>
                <c:pt idx="23">
                  <c:v>1887</c:v>
                </c:pt>
                <c:pt idx="24">
                  <c:v>1888</c:v>
                </c:pt>
                <c:pt idx="25">
                  <c:v>1889</c:v>
                </c:pt>
                <c:pt idx="26">
                  <c:v>1890</c:v>
                </c:pt>
                <c:pt idx="27">
                  <c:v>1891</c:v>
                </c:pt>
                <c:pt idx="28">
                  <c:v>1892</c:v>
                </c:pt>
                <c:pt idx="29">
                  <c:v>1893</c:v>
                </c:pt>
                <c:pt idx="30">
                  <c:v>1894</c:v>
                </c:pt>
                <c:pt idx="31">
                  <c:v>1895</c:v>
                </c:pt>
                <c:pt idx="32">
                  <c:v>1896</c:v>
                </c:pt>
                <c:pt idx="33">
                  <c:v>1897</c:v>
                </c:pt>
                <c:pt idx="34">
                  <c:v>1898</c:v>
                </c:pt>
                <c:pt idx="35">
                  <c:v>1899</c:v>
                </c:pt>
                <c:pt idx="36">
                  <c:v>1900</c:v>
                </c:pt>
                <c:pt idx="37">
                  <c:v>1901</c:v>
                </c:pt>
                <c:pt idx="38">
                  <c:v>1902</c:v>
                </c:pt>
                <c:pt idx="39">
                  <c:v>1903</c:v>
                </c:pt>
                <c:pt idx="40">
                  <c:v>1904</c:v>
                </c:pt>
                <c:pt idx="41">
                  <c:v>1905</c:v>
                </c:pt>
                <c:pt idx="42">
                  <c:v>1906</c:v>
                </c:pt>
                <c:pt idx="43">
                  <c:v>1907</c:v>
                </c:pt>
                <c:pt idx="44">
                  <c:v>1908</c:v>
                </c:pt>
                <c:pt idx="45">
                  <c:v>1909</c:v>
                </c:pt>
                <c:pt idx="46">
                  <c:v>1910</c:v>
                </c:pt>
                <c:pt idx="47">
                  <c:v>1911</c:v>
                </c:pt>
                <c:pt idx="48">
                  <c:v>1912</c:v>
                </c:pt>
                <c:pt idx="49">
                  <c:v>1913</c:v>
                </c:pt>
                <c:pt idx="50">
                  <c:v>1914</c:v>
                </c:pt>
                <c:pt idx="51">
                  <c:v>1915</c:v>
                </c:pt>
                <c:pt idx="52">
                  <c:v>1916</c:v>
                </c:pt>
                <c:pt idx="53">
                  <c:v>1917</c:v>
                </c:pt>
                <c:pt idx="54">
                  <c:v>1918</c:v>
                </c:pt>
                <c:pt idx="55">
                  <c:v>1919</c:v>
                </c:pt>
                <c:pt idx="56">
                  <c:v>1920</c:v>
                </c:pt>
                <c:pt idx="57">
                  <c:v>1921</c:v>
                </c:pt>
                <c:pt idx="58">
                  <c:v>1922</c:v>
                </c:pt>
                <c:pt idx="59">
                  <c:v>1923</c:v>
                </c:pt>
                <c:pt idx="60">
                  <c:v>1924</c:v>
                </c:pt>
                <c:pt idx="61">
                  <c:v>1925</c:v>
                </c:pt>
                <c:pt idx="62">
                  <c:v>1926</c:v>
                </c:pt>
                <c:pt idx="63">
                  <c:v>1927</c:v>
                </c:pt>
                <c:pt idx="64">
                  <c:v>1928</c:v>
                </c:pt>
                <c:pt idx="65">
                  <c:v>1929</c:v>
                </c:pt>
                <c:pt idx="66">
                  <c:v>1930</c:v>
                </c:pt>
                <c:pt idx="67">
                  <c:v>1931</c:v>
                </c:pt>
                <c:pt idx="68">
                  <c:v>1932</c:v>
                </c:pt>
                <c:pt idx="69">
                  <c:v>1933</c:v>
                </c:pt>
                <c:pt idx="70">
                  <c:v>1934</c:v>
                </c:pt>
                <c:pt idx="71">
                  <c:v>1935</c:v>
                </c:pt>
                <c:pt idx="72">
                  <c:v>1936</c:v>
                </c:pt>
                <c:pt idx="73">
                  <c:v>1937</c:v>
                </c:pt>
                <c:pt idx="74">
                  <c:v>1938</c:v>
                </c:pt>
                <c:pt idx="75">
                  <c:v>1939</c:v>
                </c:pt>
                <c:pt idx="76">
                  <c:v>1940</c:v>
                </c:pt>
                <c:pt idx="77">
                  <c:v>1941</c:v>
                </c:pt>
                <c:pt idx="78">
                  <c:v>1942</c:v>
                </c:pt>
                <c:pt idx="79">
                  <c:v>1943</c:v>
                </c:pt>
                <c:pt idx="80">
                  <c:v>1944</c:v>
                </c:pt>
                <c:pt idx="81">
                  <c:v>1945</c:v>
                </c:pt>
                <c:pt idx="82">
                  <c:v>1946</c:v>
                </c:pt>
                <c:pt idx="83">
                  <c:v>1947</c:v>
                </c:pt>
                <c:pt idx="84">
                  <c:v>1948</c:v>
                </c:pt>
                <c:pt idx="85">
                  <c:v>1949</c:v>
                </c:pt>
                <c:pt idx="86">
                  <c:v>1950</c:v>
                </c:pt>
                <c:pt idx="87">
                  <c:v>1951</c:v>
                </c:pt>
                <c:pt idx="88">
                  <c:v>1952</c:v>
                </c:pt>
                <c:pt idx="89">
                  <c:v>1953</c:v>
                </c:pt>
                <c:pt idx="90">
                  <c:v>1954</c:v>
                </c:pt>
                <c:pt idx="91">
                  <c:v>1955</c:v>
                </c:pt>
                <c:pt idx="92">
                  <c:v>1956</c:v>
                </c:pt>
                <c:pt idx="93">
                  <c:v>1957</c:v>
                </c:pt>
                <c:pt idx="94">
                  <c:v>1958</c:v>
                </c:pt>
                <c:pt idx="95">
                  <c:v>1959</c:v>
                </c:pt>
                <c:pt idx="96">
                  <c:v>1960</c:v>
                </c:pt>
                <c:pt idx="97">
                  <c:v>1961</c:v>
                </c:pt>
                <c:pt idx="98">
                  <c:v>1962</c:v>
                </c:pt>
                <c:pt idx="99">
                  <c:v>1963</c:v>
                </c:pt>
                <c:pt idx="100">
                  <c:v>1964</c:v>
                </c:pt>
                <c:pt idx="101">
                  <c:v>1965</c:v>
                </c:pt>
                <c:pt idx="102">
                  <c:v>1966</c:v>
                </c:pt>
                <c:pt idx="103">
                  <c:v>1967</c:v>
                </c:pt>
                <c:pt idx="104">
                  <c:v>1968</c:v>
                </c:pt>
                <c:pt idx="105">
                  <c:v>1969</c:v>
                </c:pt>
                <c:pt idx="106">
                  <c:v>1970</c:v>
                </c:pt>
                <c:pt idx="107">
                  <c:v>1971</c:v>
                </c:pt>
                <c:pt idx="108">
                  <c:v>1972</c:v>
                </c:pt>
                <c:pt idx="109">
                  <c:v>1973</c:v>
                </c:pt>
                <c:pt idx="110">
                  <c:v>1974</c:v>
                </c:pt>
                <c:pt idx="111">
                  <c:v>1975</c:v>
                </c:pt>
                <c:pt idx="112">
                  <c:v>1976</c:v>
                </c:pt>
                <c:pt idx="113">
                  <c:v>1977</c:v>
                </c:pt>
                <c:pt idx="114">
                  <c:v>1978</c:v>
                </c:pt>
                <c:pt idx="115">
                  <c:v>1979</c:v>
                </c:pt>
                <c:pt idx="116">
                  <c:v>1980</c:v>
                </c:pt>
                <c:pt idx="117">
                  <c:v>1981</c:v>
                </c:pt>
                <c:pt idx="118">
                  <c:v>1982</c:v>
                </c:pt>
                <c:pt idx="119">
                  <c:v>1983</c:v>
                </c:pt>
                <c:pt idx="120">
                  <c:v>1984</c:v>
                </c:pt>
                <c:pt idx="121">
                  <c:v>1985</c:v>
                </c:pt>
                <c:pt idx="122">
                  <c:v>1986</c:v>
                </c:pt>
                <c:pt idx="123">
                  <c:v>1987</c:v>
                </c:pt>
                <c:pt idx="124">
                  <c:v>1988</c:v>
                </c:pt>
                <c:pt idx="125">
                  <c:v>1989</c:v>
                </c:pt>
                <c:pt idx="126">
                  <c:v>1990</c:v>
                </c:pt>
                <c:pt idx="127">
                  <c:v>1991</c:v>
                </c:pt>
                <c:pt idx="128">
                  <c:v>1992</c:v>
                </c:pt>
                <c:pt idx="129">
                  <c:v>1993</c:v>
                </c:pt>
                <c:pt idx="130">
                  <c:v>1994</c:v>
                </c:pt>
                <c:pt idx="131">
                  <c:v>1995</c:v>
                </c:pt>
                <c:pt idx="132">
                  <c:v>1996</c:v>
                </c:pt>
                <c:pt idx="133">
                  <c:v>1997</c:v>
                </c:pt>
                <c:pt idx="134">
                  <c:v>1998</c:v>
                </c:pt>
                <c:pt idx="135">
                  <c:v>1999</c:v>
                </c:pt>
              </c:numCache>
            </c:numRef>
          </c:xVal>
          <c:yVal>
            <c:numRef>
              <c:f>Summary!$B$141:$B$276</c:f>
              <c:numCache>
                <c:formatCode>General</c:formatCode>
                <c:ptCount val="136"/>
                <c:pt idx="0">
                  <c:v>-1.02</c:v>
                </c:pt>
                <c:pt idx="1">
                  <c:v>-1.24</c:v>
                </c:pt>
                <c:pt idx="2">
                  <c:v>0.54</c:v>
                </c:pt>
                <c:pt idx="3">
                  <c:v>-1.38</c:v>
                </c:pt>
                <c:pt idx="4">
                  <c:v>2.81</c:v>
                </c:pt>
                <c:pt idx="5">
                  <c:v>1.7</c:v>
                </c:pt>
                <c:pt idx="6">
                  <c:v>-3.01</c:v>
                </c:pt>
                <c:pt idx="7">
                  <c:v>-1.01</c:v>
                </c:pt>
                <c:pt idx="8">
                  <c:v>-0.76</c:v>
                </c:pt>
                <c:pt idx="9">
                  <c:v>-0.5</c:v>
                </c:pt>
                <c:pt idx="10">
                  <c:v>2.3199999999999998</c:v>
                </c:pt>
                <c:pt idx="11">
                  <c:v>-1.35</c:v>
                </c:pt>
                <c:pt idx="12">
                  <c:v>0.21</c:v>
                </c:pt>
                <c:pt idx="13">
                  <c:v>0.05</c:v>
                </c:pt>
                <c:pt idx="14">
                  <c:v>1.46</c:v>
                </c:pt>
                <c:pt idx="15">
                  <c:v>-2.2200000000000002</c:v>
                </c:pt>
                <c:pt idx="16">
                  <c:v>0.89</c:v>
                </c:pt>
                <c:pt idx="17">
                  <c:v>-3.8</c:v>
                </c:pt>
                <c:pt idx="18">
                  <c:v>3.87</c:v>
                </c:pt>
                <c:pt idx="19">
                  <c:v>-0.23</c:v>
                </c:pt>
                <c:pt idx="20">
                  <c:v>1.44</c:v>
                </c:pt>
                <c:pt idx="21">
                  <c:v>0.89</c:v>
                </c:pt>
                <c:pt idx="22">
                  <c:v>-1.1200000000000001</c:v>
                </c:pt>
                <c:pt idx="23">
                  <c:v>0.45</c:v>
                </c:pt>
                <c:pt idx="24">
                  <c:v>-2.75</c:v>
                </c:pt>
                <c:pt idx="25">
                  <c:v>-0.1</c:v>
                </c:pt>
                <c:pt idx="26">
                  <c:v>1.78</c:v>
                </c:pt>
                <c:pt idx="27">
                  <c:v>-0.82</c:v>
                </c:pt>
                <c:pt idx="28">
                  <c:v>-2.02</c:v>
                </c:pt>
                <c:pt idx="29">
                  <c:v>-1.07</c:v>
                </c:pt>
                <c:pt idx="30">
                  <c:v>2.68</c:v>
                </c:pt>
                <c:pt idx="31">
                  <c:v>-3.97</c:v>
                </c:pt>
                <c:pt idx="32">
                  <c:v>1.1200000000000001</c:v>
                </c:pt>
                <c:pt idx="33">
                  <c:v>1.0900000000000001</c:v>
                </c:pt>
                <c:pt idx="34">
                  <c:v>1.02</c:v>
                </c:pt>
                <c:pt idx="35">
                  <c:v>0.03</c:v>
                </c:pt>
                <c:pt idx="36">
                  <c:v>-2.13</c:v>
                </c:pt>
                <c:pt idx="37">
                  <c:v>-0.33</c:v>
                </c:pt>
                <c:pt idx="38">
                  <c:v>-1.41</c:v>
                </c:pt>
                <c:pt idx="39">
                  <c:v>3.89</c:v>
                </c:pt>
                <c:pt idx="40">
                  <c:v>0.23</c:v>
                </c:pt>
                <c:pt idx="41">
                  <c:v>1.98</c:v>
                </c:pt>
                <c:pt idx="42">
                  <c:v>2.06</c:v>
                </c:pt>
                <c:pt idx="43">
                  <c:v>2.06</c:v>
                </c:pt>
                <c:pt idx="44">
                  <c:v>1.44</c:v>
                </c:pt>
                <c:pt idx="45">
                  <c:v>0</c:v>
                </c:pt>
                <c:pt idx="46">
                  <c:v>2.1</c:v>
                </c:pt>
                <c:pt idx="47">
                  <c:v>0.28999999999999998</c:v>
                </c:pt>
                <c:pt idx="48">
                  <c:v>0.24</c:v>
                </c:pt>
                <c:pt idx="49">
                  <c:v>2.69</c:v>
                </c:pt>
                <c:pt idx="50">
                  <c:v>1.48</c:v>
                </c:pt>
                <c:pt idx="51">
                  <c:v>-0.2</c:v>
                </c:pt>
                <c:pt idx="52">
                  <c:v>-0.69</c:v>
                </c:pt>
                <c:pt idx="53">
                  <c:v>-3.8</c:v>
                </c:pt>
                <c:pt idx="54">
                  <c:v>-0.8</c:v>
                </c:pt>
                <c:pt idx="55">
                  <c:v>-0.8</c:v>
                </c:pt>
                <c:pt idx="56">
                  <c:v>3.18</c:v>
                </c:pt>
                <c:pt idx="57">
                  <c:v>1.63</c:v>
                </c:pt>
                <c:pt idx="58">
                  <c:v>1.85</c:v>
                </c:pt>
                <c:pt idx="59">
                  <c:v>1.73</c:v>
                </c:pt>
                <c:pt idx="60">
                  <c:v>-1.1299999999999999</c:v>
                </c:pt>
                <c:pt idx="61">
                  <c:v>2.39</c:v>
                </c:pt>
                <c:pt idx="62">
                  <c:v>0.11</c:v>
                </c:pt>
                <c:pt idx="63">
                  <c:v>1.72</c:v>
                </c:pt>
                <c:pt idx="64">
                  <c:v>0.63</c:v>
                </c:pt>
                <c:pt idx="65">
                  <c:v>-1.03</c:v>
                </c:pt>
                <c:pt idx="66">
                  <c:v>0.91</c:v>
                </c:pt>
                <c:pt idx="67">
                  <c:v>-0.16</c:v>
                </c:pt>
                <c:pt idx="68">
                  <c:v>-0.5</c:v>
                </c:pt>
                <c:pt idx="69">
                  <c:v>0.25</c:v>
                </c:pt>
                <c:pt idx="70">
                  <c:v>0.86</c:v>
                </c:pt>
                <c:pt idx="71">
                  <c:v>0.97</c:v>
                </c:pt>
                <c:pt idx="72">
                  <c:v>-3.89</c:v>
                </c:pt>
                <c:pt idx="73">
                  <c:v>0.72</c:v>
                </c:pt>
                <c:pt idx="74">
                  <c:v>1.79</c:v>
                </c:pt>
                <c:pt idx="75">
                  <c:v>0.37</c:v>
                </c:pt>
                <c:pt idx="76">
                  <c:v>-2.86</c:v>
                </c:pt>
                <c:pt idx="77">
                  <c:v>-2.31</c:v>
                </c:pt>
                <c:pt idx="78">
                  <c:v>-0.55000000000000004</c:v>
                </c:pt>
                <c:pt idx="79">
                  <c:v>1.48</c:v>
                </c:pt>
                <c:pt idx="80">
                  <c:v>0.61</c:v>
                </c:pt>
                <c:pt idx="81">
                  <c:v>1.64</c:v>
                </c:pt>
                <c:pt idx="82">
                  <c:v>0.27</c:v>
                </c:pt>
                <c:pt idx="83">
                  <c:v>-2.71</c:v>
                </c:pt>
                <c:pt idx="84">
                  <c:v>1.34</c:v>
                </c:pt>
                <c:pt idx="85">
                  <c:v>1.87</c:v>
                </c:pt>
                <c:pt idx="86">
                  <c:v>1.4</c:v>
                </c:pt>
                <c:pt idx="87">
                  <c:v>-1.26</c:v>
                </c:pt>
                <c:pt idx="88">
                  <c:v>0.83</c:v>
                </c:pt>
                <c:pt idx="89">
                  <c:v>0.18</c:v>
                </c:pt>
                <c:pt idx="90">
                  <c:v>0.13</c:v>
                </c:pt>
                <c:pt idx="91">
                  <c:v>-2.54</c:v>
                </c:pt>
                <c:pt idx="92">
                  <c:v>-1.73</c:v>
                </c:pt>
                <c:pt idx="93">
                  <c:v>1.52</c:v>
                </c:pt>
                <c:pt idx="94">
                  <c:v>-1.02</c:v>
                </c:pt>
                <c:pt idx="95">
                  <c:v>-0.37</c:v>
                </c:pt>
                <c:pt idx="96">
                  <c:v>-1.54</c:v>
                </c:pt>
                <c:pt idx="97">
                  <c:v>1.8</c:v>
                </c:pt>
                <c:pt idx="98">
                  <c:v>-2.38</c:v>
                </c:pt>
                <c:pt idx="99">
                  <c:v>-3.6</c:v>
                </c:pt>
                <c:pt idx="100">
                  <c:v>-2.86</c:v>
                </c:pt>
                <c:pt idx="101">
                  <c:v>-2.88</c:v>
                </c:pt>
                <c:pt idx="102">
                  <c:v>-1.69</c:v>
                </c:pt>
                <c:pt idx="103">
                  <c:v>1.28</c:v>
                </c:pt>
                <c:pt idx="104">
                  <c:v>-1.04</c:v>
                </c:pt>
                <c:pt idx="105">
                  <c:v>-4.8899999999999997</c:v>
                </c:pt>
                <c:pt idx="106">
                  <c:v>-1.89</c:v>
                </c:pt>
                <c:pt idx="107">
                  <c:v>-0.96</c:v>
                </c:pt>
                <c:pt idx="108">
                  <c:v>0.34</c:v>
                </c:pt>
                <c:pt idx="109">
                  <c:v>2.52</c:v>
                </c:pt>
                <c:pt idx="110">
                  <c:v>1.23</c:v>
                </c:pt>
                <c:pt idx="111">
                  <c:v>1.63</c:v>
                </c:pt>
                <c:pt idx="112">
                  <c:v>1.37</c:v>
                </c:pt>
                <c:pt idx="113">
                  <c:v>-2.14</c:v>
                </c:pt>
                <c:pt idx="114">
                  <c:v>0.17</c:v>
                </c:pt>
                <c:pt idx="115">
                  <c:v>-2.25</c:v>
                </c:pt>
                <c:pt idx="116">
                  <c:v>0.56000000000000005</c:v>
                </c:pt>
                <c:pt idx="117">
                  <c:v>2.0499999999999998</c:v>
                </c:pt>
                <c:pt idx="118">
                  <c:v>0.8</c:v>
                </c:pt>
                <c:pt idx="119">
                  <c:v>3.42</c:v>
                </c:pt>
                <c:pt idx="120">
                  <c:v>1.6</c:v>
                </c:pt>
                <c:pt idx="121">
                  <c:v>-0.63</c:v>
                </c:pt>
                <c:pt idx="122">
                  <c:v>0.5</c:v>
                </c:pt>
                <c:pt idx="123">
                  <c:v>-0.75</c:v>
                </c:pt>
                <c:pt idx="124">
                  <c:v>0.72</c:v>
                </c:pt>
                <c:pt idx="125">
                  <c:v>5.08</c:v>
                </c:pt>
                <c:pt idx="126">
                  <c:v>3.96</c:v>
                </c:pt>
                <c:pt idx="127">
                  <c:v>1.03</c:v>
                </c:pt>
                <c:pt idx="128">
                  <c:v>3.28</c:v>
                </c:pt>
                <c:pt idx="129">
                  <c:v>2.67</c:v>
                </c:pt>
                <c:pt idx="130">
                  <c:v>3.03</c:v>
                </c:pt>
                <c:pt idx="131">
                  <c:v>3.96</c:v>
                </c:pt>
                <c:pt idx="132">
                  <c:v>-3.78</c:v>
                </c:pt>
                <c:pt idx="133">
                  <c:v>-0.2</c:v>
                </c:pt>
                <c:pt idx="134">
                  <c:v>0.72</c:v>
                </c:pt>
                <c:pt idx="135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DA-4C5F-B262-8C35DDE73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104296"/>
        <c:axId val="596104688"/>
      </c:scatterChart>
      <c:valAx>
        <c:axId val="880901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901512"/>
        <c:crossesAt val="-13"/>
        <c:crossBetween val="midCat"/>
      </c:valAx>
      <c:valAx>
        <c:axId val="880901512"/>
        <c:scaling>
          <c:orientation val="minMax"/>
          <c:max val="-12"/>
          <c:min val="-15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80901120"/>
        <c:crosses val="autoZero"/>
        <c:crossBetween val="midCat"/>
        <c:majorUnit val="1"/>
      </c:valAx>
      <c:valAx>
        <c:axId val="59610468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104296"/>
        <c:crosses val="max"/>
        <c:crossBetween val="midCat"/>
      </c:valAx>
      <c:valAx>
        <c:axId val="596104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6104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GJ5 vs wNAO (D[t-1]-M[t])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2.7573058151425609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6601569373992589E-2"/>
                  <c:y val="-0.3451177647546846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Summary!$AC$2:$AC$276</c:f>
              <c:numCache>
                <c:formatCode>General</c:formatCode>
                <c:ptCount val="275"/>
                <c:pt idx="139">
                  <c:v>-1.02</c:v>
                </c:pt>
                <c:pt idx="140">
                  <c:v>-1.24</c:v>
                </c:pt>
                <c:pt idx="141">
                  <c:v>0.54</c:v>
                </c:pt>
                <c:pt idx="142">
                  <c:v>-1.38</c:v>
                </c:pt>
                <c:pt idx="143">
                  <c:v>2.81</c:v>
                </c:pt>
                <c:pt idx="144">
                  <c:v>1.7</c:v>
                </c:pt>
                <c:pt idx="145">
                  <c:v>-3.01</c:v>
                </c:pt>
                <c:pt idx="146">
                  <c:v>-1.01</c:v>
                </c:pt>
                <c:pt idx="147">
                  <c:v>-0.76</c:v>
                </c:pt>
                <c:pt idx="148">
                  <c:v>-0.5</c:v>
                </c:pt>
                <c:pt idx="149">
                  <c:v>2.3199999999999998</c:v>
                </c:pt>
                <c:pt idx="150">
                  <c:v>-1.35</c:v>
                </c:pt>
                <c:pt idx="151">
                  <c:v>0.21</c:v>
                </c:pt>
                <c:pt idx="152">
                  <c:v>0.05</c:v>
                </c:pt>
                <c:pt idx="153">
                  <c:v>1.46</c:v>
                </c:pt>
                <c:pt idx="154">
                  <c:v>-2.2200000000000002</c:v>
                </c:pt>
                <c:pt idx="155">
                  <c:v>0.89</c:v>
                </c:pt>
                <c:pt idx="156">
                  <c:v>-3.8</c:v>
                </c:pt>
                <c:pt idx="157">
                  <c:v>3.87</c:v>
                </c:pt>
                <c:pt idx="158">
                  <c:v>-0.23</c:v>
                </c:pt>
                <c:pt idx="159">
                  <c:v>1.44</c:v>
                </c:pt>
                <c:pt idx="160">
                  <c:v>0.89</c:v>
                </c:pt>
                <c:pt idx="161">
                  <c:v>-1.1200000000000001</c:v>
                </c:pt>
                <c:pt idx="162">
                  <c:v>0.45</c:v>
                </c:pt>
                <c:pt idx="163">
                  <c:v>-2.75</c:v>
                </c:pt>
                <c:pt idx="164">
                  <c:v>-0.1</c:v>
                </c:pt>
                <c:pt idx="165">
                  <c:v>1.78</c:v>
                </c:pt>
                <c:pt idx="166">
                  <c:v>-0.82</c:v>
                </c:pt>
                <c:pt idx="167">
                  <c:v>-2.02</c:v>
                </c:pt>
                <c:pt idx="168">
                  <c:v>-1.07</c:v>
                </c:pt>
                <c:pt idx="169">
                  <c:v>2.68</c:v>
                </c:pt>
                <c:pt idx="170">
                  <c:v>-3.97</c:v>
                </c:pt>
                <c:pt idx="171">
                  <c:v>1.1200000000000001</c:v>
                </c:pt>
                <c:pt idx="172">
                  <c:v>1.0900000000000001</c:v>
                </c:pt>
                <c:pt idx="173">
                  <c:v>1.02</c:v>
                </c:pt>
                <c:pt idx="174">
                  <c:v>0.03</c:v>
                </c:pt>
                <c:pt idx="175">
                  <c:v>-2.13</c:v>
                </c:pt>
                <c:pt idx="176">
                  <c:v>-0.33</c:v>
                </c:pt>
                <c:pt idx="177">
                  <c:v>-1.41</c:v>
                </c:pt>
                <c:pt idx="178">
                  <c:v>3.89</c:v>
                </c:pt>
                <c:pt idx="179">
                  <c:v>0.23</c:v>
                </c:pt>
                <c:pt idx="180">
                  <c:v>1.98</c:v>
                </c:pt>
                <c:pt idx="181">
                  <c:v>2.06</c:v>
                </c:pt>
                <c:pt idx="182">
                  <c:v>2.06</c:v>
                </c:pt>
                <c:pt idx="183">
                  <c:v>1.44</c:v>
                </c:pt>
                <c:pt idx="184">
                  <c:v>0</c:v>
                </c:pt>
                <c:pt idx="185">
                  <c:v>2.1</c:v>
                </c:pt>
                <c:pt idx="186">
                  <c:v>0.28999999999999998</c:v>
                </c:pt>
                <c:pt idx="187">
                  <c:v>0.24</c:v>
                </c:pt>
                <c:pt idx="188">
                  <c:v>2.69</c:v>
                </c:pt>
                <c:pt idx="189">
                  <c:v>1.48</c:v>
                </c:pt>
                <c:pt idx="190">
                  <c:v>-0.2</c:v>
                </c:pt>
                <c:pt idx="191">
                  <c:v>-0.69</c:v>
                </c:pt>
                <c:pt idx="192">
                  <c:v>-3.8</c:v>
                </c:pt>
                <c:pt idx="193">
                  <c:v>-0.8</c:v>
                </c:pt>
                <c:pt idx="194">
                  <c:v>-0.8</c:v>
                </c:pt>
                <c:pt idx="195">
                  <c:v>3.18</c:v>
                </c:pt>
                <c:pt idx="196">
                  <c:v>1.63</c:v>
                </c:pt>
                <c:pt idx="197">
                  <c:v>1.85</c:v>
                </c:pt>
                <c:pt idx="198">
                  <c:v>1.73</c:v>
                </c:pt>
                <c:pt idx="199">
                  <c:v>-1.1299999999999999</c:v>
                </c:pt>
                <c:pt idx="200">
                  <c:v>2.39</c:v>
                </c:pt>
                <c:pt idx="201">
                  <c:v>0.11</c:v>
                </c:pt>
                <c:pt idx="202">
                  <c:v>1.72</c:v>
                </c:pt>
                <c:pt idx="203">
                  <c:v>0.63</c:v>
                </c:pt>
                <c:pt idx="204">
                  <c:v>-1.03</c:v>
                </c:pt>
                <c:pt idx="205">
                  <c:v>0.91</c:v>
                </c:pt>
                <c:pt idx="206">
                  <c:v>-0.16</c:v>
                </c:pt>
                <c:pt idx="207">
                  <c:v>-0.5</c:v>
                </c:pt>
                <c:pt idx="208">
                  <c:v>0.25</c:v>
                </c:pt>
                <c:pt idx="209">
                  <c:v>0.86</c:v>
                </c:pt>
                <c:pt idx="210">
                  <c:v>0.97</c:v>
                </c:pt>
                <c:pt idx="211">
                  <c:v>-3.89</c:v>
                </c:pt>
                <c:pt idx="212">
                  <c:v>0.72</c:v>
                </c:pt>
                <c:pt idx="213">
                  <c:v>1.79</c:v>
                </c:pt>
                <c:pt idx="214">
                  <c:v>0.37</c:v>
                </c:pt>
                <c:pt idx="215">
                  <c:v>-2.86</c:v>
                </c:pt>
                <c:pt idx="216">
                  <c:v>-2.31</c:v>
                </c:pt>
                <c:pt idx="217">
                  <c:v>-0.55000000000000004</c:v>
                </c:pt>
                <c:pt idx="218">
                  <c:v>1.48</c:v>
                </c:pt>
                <c:pt idx="219">
                  <c:v>0.61</c:v>
                </c:pt>
                <c:pt idx="220">
                  <c:v>1.64</c:v>
                </c:pt>
                <c:pt idx="221">
                  <c:v>0.27</c:v>
                </c:pt>
                <c:pt idx="222">
                  <c:v>-2.71</c:v>
                </c:pt>
                <c:pt idx="223">
                  <c:v>1.34</c:v>
                </c:pt>
                <c:pt idx="224">
                  <c:v>1.87</c:v>
                </c:pt>
                <c:pt idx="225">
                  <c:v>1.4</c:v>
                </c:pt>
                <c:pt idx="226">
                  <c:v>-1.26</c:v>
                </c:pt>
                <c:pt idx="227">
                  <c:v>0.83</c:v>
                </c:pt>
                <c:pt idx="228">
                  <c:v>0.18</c:v>
                </c:pt>
                <c:pt idx="229">
                  <c:v>0.13</c:v>
                </c:pt>
                <c:pt idx="230">
                  <c:v>-2.54</c:v>
                </c:pt>
                <c:pt idx="231">
                  <c:v>-1.73</c:v>
                </c:pt>
                <c:pt idx="232">
                  <c:v>1.52</c:v>
                </c:pt>
                <c:pt idx="233">
                  <c:v>-1.02</c:v>
                </c:pt>
                <c:pt idx="234">
                  <c:v>-0.37</c:v>
                </c:pt>
                <c:pt idx="235">
                  <c:v>-1.54</c:v>
                </c:pt>
                <c:pt idx="236">
                  <c:v>1.8</c:v>
                </c:pt>
                <c:pt idx="237">
                  <c:v>-2.38</c:v>
                </c:pt>
                <c:pt idx="238">
                  <c:v>-3.6</c:v>
                </c:pt>
                <c:pt idx="239">
                  <c:v>-2.86</c:v>
                </c:pt>
                <c:pt idx="240">
                  <c:v>-2.88</c:v>
                </c:pt>
                <c:pt idx="241">
                  <c:v>-1.69</c:v>
                </c:pt>
                <c:pt idx="242">
                  <c:v>1.28</c:v>
                </c:pt>
                <c:pt idx="243">
                  <c:v>-1.04</c:v>
                </c:pt>
                <c:pt idx="244">
                  <c:v>-4.8899999999999997</c:v>
                </c:pt>
                <c:pt idx="245">
                  <c:v>-1.89</c:v>
                </c:pt>
                <c:pt idx="246">
                  <c:v>-0.96</c:v>
                </c:pt>
                <c:pt idx="247">
                  <c:v>0.34</c:v>
                </c:pt>
                <c:pt idx="248">
                  <c:v>2.52</c:v>
                </c:pt>
                <c:pt idx="249">
                  <c:v>1.23</c:v>
                </c:pt>
                <c:pt idx="250">
                  <c:v>1.63</c:v>
                </c:pt>
                <c:pt idx="251">
                  <c:v>1.37</c:v>
                </c:pt>
                <c:pt idx="252">
                  <c:v>-2.14</c:v>
                </c:pt>
                <c:pt idx="253">
                  <c:v>0.17</c:v>
                </c:pt>
                <c:pt idx="254">
                  <c:v>-2.25</c:v>
                </c:pt>
                <c:pt idx="255">
                  <c:v>0.56000000000000005</c:v>
                </c:pt>
                <c:pt idx="256">
                  <c:v>2.0499999999999998</c:v>
                </c:pt>
                <c:pt idx="257">
                  <c:v>0.8</c:v>
                </c:pt>
                <c:pt idx="258">
                  <c:v>3.42</c:v>
                </c:pt>
                <c:pt idx="259">
                  <c:v>1.6</c:v>
                </c:pt>
                <c:pt idx="260">
                  <c:v>-0.63</c:v>
                </c:pt>
                <c:pt idx="261">
                  <c:v>0.5</c:v>
                </c:pt>
                <c:pt idx="262">
                  <c:v>-0.75</c:v>
                </c:pt>
                <c:pt idx="263">
                  <c:v>0.72</c:v>
                </c:pt>
                <c:pt idx="264">
                  <c:v>5.08</c:v>
                </c:pt>
                <c:pt idx="265">
                  <c:v>3.96</c:v>
                </c:pt>
                <c:pt idx="266">
                  <c:v>1.03</c:v>
                </c:pt>
                <c:pt idx="267">
                  <c:v>3.28</c:v>
                </c:pt>
                <c:pt idx="268">
                  <c:v>2.67</c:v>
                </c:pt>
                <c:pt idx="269">
                  <c:v>3.03</c:v>
                </c:pt>
                <c:pt idx="270">
                  <c:v>3.96</c:v>
                </c:pt>
                <c:pt idx="271">
                  <c:v>-3.78</c:v>
                </c:pt>
                <c:pt idx="272">
                  <c:v>-0.2</c:v>
                </c:pt>
                <c:pt idx="273">
                  <c:v>0.72</c:v>
                </c:pt>
                <c:pt idx="274">
                  <c:v>1.7</c:v>
                </c:pt>
              </c:numCache>
            </c:numRef>
          </c:xVal>
          <c:yVal>
            <c:numRef>
              <c:f>Summary!$ET$2:$ET$276</c:f>
              <c:numCache>
                <c:formatCode>General</c:formatCode>
                <c:ptCount val="275"/>
                <c:pt idx="32" formatCode="0.00">
                  <c:v>-15.542232765745068</c:v>
                </c:pt>
                <c:pt idx="33" formatCode="0.00">
                  <c:v>-16.128036030116071</c:v>
                </c:pt>
                <c:pt idx="34" formatCode="0.00">
                  <c:v>-16.128036030116071</c:v>
                </c:pt>
                <c:pt idx="35" formatCode="0.00">
                  <c:v>-16.362644300462346</c:v>
                </c:pt>
                <c:pt idx="36" formatCode="0.00">
                  <c:v>-16.584758450063141</c:v>
                </c:pt>
                <c:pt idx="37" formatCode="0.00">
                  <c:v>-16.584758450063141</c:v>
                </c:pt>
                <c:pt idx="38" formatCode="0.00">
                  <c:v>-16.039815121395606</c:v>
                </c:pt>
                <c:pt idx="39" formatCode="0.00">
                  <c:v>-15.71289893390442</c:v>
                </c:pt>
                <c:pt idx="40" formatCode="0.00">
                  <c:v>-16.344737629966744</c:v>
                </c:pt>
                <c:pt idx="41" formatCode="0.00">
                  <c:v>-16.344737629966744</c:v>
                </c:pt>
                <c:pt idx="42" formatCode="0.00">
                  <c:v>-16.091930354916975</c:v>
                </c:pt>
                <c:pt idx="43" formatCode="0.00">
                  <c:v>-15.972709078628284</c:v>
                </c:pt>
                <c:pt idx="44" formatCode="0.00">
                  <c:v>-15.911457124053396</c:v>
                </c:pt>
                <c:pt idx="45" formatCode="0.00">
                  <c:v>-15.911457124053396</c:v>
                </c:pt>
                <c:pt idx="46" formatCode="0.00">
                  <c:v>-15.774784752177233</c:v>
                </c:pt>
                <c:pt idx="47" formatCode="0.00">
                  <c:v>-15.646048149596384</c:v>
                </c:pt>
                <c:pt idx="48" formatCode="0.00">
                  <c:v>-15.754311304655486</c:v>
                </c:pt>
                <c:pt idx="49" formatCode="0.00">
                  <c:v>-15.759389421436699</c:v>
                </c:pt>
                <c:pt idx="50" formatCode="0.00">
                  <c:v>-15.975560296818871</c:v>
                </c:pt>
                <c:pt idx="51" formatCode="0.00">
                  <c:v>-15.65376423790406</c:v>
                </c:pt>
                <c:pt idx="52" formatCode="0.00">
                  <c:v>-15.609792632279076</c:v>
                </c:pt>
                <c:pt idx="53" formatCode="0.00">
                  <c:v>-15.771550217682822</c:v>
                </c:pt>
                <c:pt idx="54" formatCode="0.00">
                  <c:v>-15.408235610637774</c:v>
                </c:pt>
                <c:pt idx="55" formatCode="0.00">
                  <c:v>-14.974110964539857</c:v>
                </c:pt>
                <c:pt idx="56" formatCode="0.00">
                  <c:v>-15.203838835229091</c:v>
                </c:pt>
                <c:pt idx="57" formatCode="0.00">
                  <c:v>-15.653632163137427</c:v>
                </c:pt>
                <c:pt idx="58" formatCode="0.00">
                  <c:v>-15.322740368419323</c:v>
                </c:pt>
                <c:pt idx="59" formatCode="0.00">
                  <c:v>-14.920276910275518</c:v>
                </c:pt>
                <c:pt idx="60" formatCode="0.00">
                  <c:v>-15.249642681233585</c:v>
                </c:pt>
                <c:pt idx="61" formatCode="0.00">
                  <c:v>-15.122240822919322</c:v>
                </c:pt>
                <c:pt idx="62" formatCode="0.00">
                  <c:v>-15.08168644905704</c:v>
                </c:pt>
                <c:pt idx="63" formatCode="0.00">
                  <c:v>-15.236533244217007</c:v>
                </c:pt>
                <c:pt idx="64" formatCode="0.00">
                  <c:v>-15.258083575601342</c:v>
                </c:pt>
                <c:pt idx="65" formatCode="0.00">
                  <c:v>-15.436440707601895</c:v>
                </c:pt>
                <c:pt idx="66" formatCode="0.00">
                  <c:v>-15.270392096773797</c:v>
                </c:pt>
                <c:pt idx="67" formatCode="0.00">
                  <c:v>-15.376367407760018</c:v>
                </c:pt>
                <c:pt idx="68" formatCode="0.00">
                  <c:v>-15.376367407760018</c:v>
                </c:pt>
                <c:pt idx="69" formatCode="0.00">
                  <c:v>-15.679703583227653</c:v>
                </c:pt>
                <c:pt idx="70" formatCode="0.00">
                  <c:v>-15.679703583227653</c:v>
                </c:pt>
                <c:pt idx="71" formatCode="0.00">
                  <c:v>-15.439129884435118</c:v>
                </c:pt>
                <c:pt idx="72" formatCode="0.00">
                  <c:v>-15.439129884435118</c:v>
                </c:pt>
                <c:pt idx="73" formatCode="0.00">
                  <c:v>-15.584423964754908</c:v>
                </c:pt>
                <c:pt idx="74" formatCode="0.00">
                  <c:v>-15.584423964754908</c:v>
                </c:pt>
                <c:pt idx="75" formatCode="0.00">
                  <c:v>-15.231418163432171</c:v>
                </c:pt>
                <c:pt idx="76" formatCode="0.00">
                  <c:v>-15.231418163432171</c:v>
                </c:pt>
                <c:pt idx="77" formatCode="0.00">
                  <c:v>-15.471436010124167</c:v>
                </c:pt>
                <c:pt idx="78" formatCode="0.00">
                  <c:v>-15.471436010124167</c:v>
                </c:pt>
                <c:pt idx="79" formatCode="0.00">
                  <c:v>-15.487792877992906</c:v>
                </c:pt>
                <c:pt idx="80" formatCode="0.00">
                  <c:v>-15.487792877992906</c:v>
                </c:pt>
                <c:pt idx="81" formatCode="0.00">
                  <c:v>-15.554488009456787</c:v>
                </c:pt>
                <c:pt idx="82" formatCode="0.00">
                  <c:v>-15.554488009456787</c:v>
                </c:pt>
                <c:pt idx="83" formatCode="0.00">
                  <c:v>-15.625332670501585</c:v>
                </c:pt>
                <c:pt idx="84" formatCode="0.00">
                  <c:v>-15.625332670501585</c:v>
                </c:pt>
                <c:pt idx="85" formatCode="0.00">
                  <c:v>-15.948074558841128</c:v>
                </c:pt>
                <c:pt idx="86" formatCode="0.00">
                  <c:v>-16.028786280553526</c:v>
                </c:pt>
                <c:pt idx="87" formatCode="0.00">
                  <c:v>-16.028786280553526</c:v>
                </c:pt>
                <c:pt idx="88" formatCode="0.00">
                  <c:v>-16.040139621268036</c:v>
                </c:pt>
                <c:pt idx="89" formatCode="0.00">
                  <c:v>-15.685507473357248</c:v>
                </c:pt>
                <c:pt idx="90" formatCode="0.00">
                  <c:v>-15.685507473357248</c:v>
                </c:pt>
                <c:pt idx="91" formatCode="0.00">
                  <c:v>-15.469782262452139</c:v>
                </c:pt>
                <c:pt idx="92" formatCode="0.00">
                  <c:v>-16.117315443497944</c:v>
                </c:pt>
                <c:pt idx="93" formatCode="0.00">
                  <c:v>-16.117315443497944</c:v>
                </c:pt>
                <c:pt idx="94" formatCode="0.00">
                  <c:v>-13.792184897777016</c:v>
                </c:pt>
                <c:pt idx="95" formatCode="0.00">
                  <c:v>-13.899492099662416</c:v>
                </c:pt>
                <c:pt idx="96" formatCode="0.00">
                  <c:v>-14.155175093479947</c:v>
                </c:pt>
                <c:pt idx="97" formatCode="0.00">
                  <c:v>-13.52698375059963</c:v>
                </c:pt>
                <c:pt idx="98" formatCode="0.00">
                  <c:v>-13.747761357981791</c:v>
                </c:pt>
                <c:pt idx="99" formatCode="0.00">
                  <c:v>-14.190959772336338</c:v>
                </c:pt>
                <c:pt idx="100" formatCode="0.00">
                  <c:v>-13.546546517986917</c:v>
                </c:pt>
                <c:pt idx="101" formatCode="0.00">
                  <c:v>-13.75078505781614</c:v>
                </c:pt>
                <c:pt idx="102" formatCode="0.00">
                  <c:v>-13.728645810663021</c:v>
                </c:pt>
                <c:pt idx="103" formatCode="0.00">
                  <c:v>-13.680652774367049</c:v>
                </c:pt>
                <c:pt idx="104" formatCode="0.00">
                  <c:v>-14.098787181758333</c:v>
                </c:pt>
                <c:pt idx="105" formatCode="0.00">
                  <c:v>-14.046318862742924</c:v>
                </c:pt>
                <c:pt idx="106" formatCode="0.00">
                  <c:v>-14.006137845752489</c:v>
                </c:pt>
                <c:pt idx="107" formatCode="0.00">
                  <c:v>-13.933297789915956</c:v>
                </c:pt>
                <c:pt idx="108" formatCode="0.00">
                  <c:v>-13.747865693941593</c:v>
                </c:pt>
                <c:pt idx="109" formatCode="0.00">
                  <c:v>-13.031808557106654</c:v>
                </c:pt>
                <c:pt idx="110" formatCode="0.00">
                  <c:v>-13.822181599736053</c:v>
                </c:pt>
                <c:pt idx="111" formatCode="0.00">
                  <c:v>-13.057786371600164</c:v>
                </c:pt>
                <c:pt idx="112" formatCode="0.00">
                  <c:v>-13.271012597903567</c:v>
                </c:pt>
                <c:pt idx="113" formatCode="0.00">
                  <c:v>-13.670335217339696</c:v>
                </c:pt>
                <c:pt idx="114" formatCode="0.00">
                  <c:v>-13.441300234339966</c:v>
                </c:pt>
                <c:pt idx="115" formatCode="0.00">
                  <c:v>-13.328179167630624</c:v>
                </c:pt>
                <c:pt idx="116" formatCode="0.00">
                  <c:v>-13.205032284926112</c:v>
                </c:pt>
                <c:pt idx="117" formatCode="0.00">
                  <c:v>-13.049075207522279</c:v>
                </c:pt>
                <c:pt idx="118" formatCode="0.00">
                  <c:v>-13.03312882805335</c:v>
                </c:pt>
                <c:pt idx="119" formatCode="0.00">
                  <c:v>-13.904176666556816</c:v>
                </c:pt>
                <c:pt idx="120" formatCode="0.00">
                  <c:v>-14.074805583682553</c:v>
                </c:pt>
                <c:pt idx="121" formatCode="0.00">
                  <c:v>-13.610889378605533</c:v>
                </c:pt>
                <c:pt idx="122" formatCode="0.00">
                  <c:v>-13.203557074148517</c:v>
                </c:pt>
                <c:pt idx="123" formatCode="0.00">
                  <c:v>-13.921951430716547</c:v>
                </c:pt>
                <c:pt idx="124" formatCode="0.00">
                  <c:v>-13.618944793689943</c:v>
                </c:pt>
                <c:pt idx="125" formatCode="0.00">
                  <c:v>-13.067004609068569</c:v>
                </c:pt>
                <c:pt idx="126" formatCode="0.00">
                  <c:v>-12.612824544802942</c:v>
                </c:pt>
                <c:pt idx="127" formatCode="0.00">
                  <c:v>-12.595995378605991</c:v>
                </c:pt>
                <c:pt idx="128" formatCode="0.00">
                  <c:v>-12.633824972961156</c:v>
                </c:pt>
                <c:pt idx="129" formatCode="0.00">
                  <c:v>-12.358419967736589</c:v>
                </c:pt>
                <c:pt idx="130" formatCode="0.00">
                  <c:v>-13.339955626541581</c:v>
                </c:pt>
                <c:pt idx="131" formatCode="0.00">
                  <c:v>-13.959138397184502</c:v>
                </c:pt>
                <c:pt idx="132" formatCode="0.00">
                  <c:v>-14.417584671665061</c:v>
                </c:pt>
                <c:pt idx="133" formatCode="0.00">
                  <c:v>-14.522221445634408</c:v>
                </c:pt>
                <c:pt idx="134" formatCode="0.00">
                  <c:v>-14.06132506490167</c:v>
                </c:pt>
                <c:pt idx="135" formatCode="0.00">
                  <c:v>-13.320280086992446</c:v>
                </c:pt>
                <c:pt idx="136" formatCode="0.00">
                  <c:v>-13.267679791516215</c:v>
                </c:pt>
                <c:pt idx="137" formatCode="0.00">
                  <c:v>-13.301067272416562</c:v>
                </c:pt>
                <c:pt idx="138" formatCode="0.00">
                  <c:v>-13.427583254497803</c:v>
                </c:pt>
                <c:pt idx="139" formatCode="0.00">
                  <c:v>-13.532755006122168</c:v>
                </c:pt>
                <c:pt idx="140" formatCode="0.00">
                  <c:v>-13.390399697988377</c:v>
                </c:pt>
                <c:pt idx="141" formatCode="0.00">
                  <c:v>-13.569704428569525</c:v>
                </c:pt>
                <c:pt idx="142" formatCode="0.00">
                  <c:v>-13.722248752770223</c:v>
                </c:pt>
                <c:pt idx="143" formatCode="0.00">
                  <c:v>-13.4682577160681</c:v>
                </c:pt>
                <c:pt idx="144" formatCode="0.00">
                  <c:v>-13.725778793773255</c:v>
                </c:pt>
                <c:pt idx="145" formatCode="0.00">
                  <c:v>-13.266228152814351</c:v>
                </c:pt>
                <c:pt idx="146" formatCode="0.00">
                  <c:v>-13.200341097572281</c:v>
                </c:pt>
                <c:pt idx="147" formatCode="0.00">
                  <c:v>-13.169705367391964</c:v>
                </c:pt>
                <c:pt idx="148" formatCode="0.00">
                  <c:v>-13.840422229662645</c:v>
                </c:pt>
                <c:pt idx="149" formatCode="0.00">
                  <c:v>-13.602727360315308</c:v>
                </c:pt>
                <c:pt idx="150" formatCode="0.00">
                  <c:v>-13.456160498018681</c:v>
                </c:pt>
                <c:pt idx="151" formatCode="0.00">
                  <c:v>-13.872381638419538</c:v>
                </c:pt>
                <c:pt idx="152" formatCode="0.00">
                  <c:v>-13.586367500343389</c:v>
                </c:pt>
                <c:pt idx="153" formatCode="0.00">
                  <c:v>-13.492586785314989</c:v>
                </c:pt>
                <c:pt idx="154" formatCode="0.00">
                  <c:v>-13.48332404511074</c:v>
                </c:pt>
                <c:pt idx="155" formatCode="0.00">
                  <c:v>-13.342476142027657</c:v>
                </c:pt>
                <c:pt idx="156" formatCode="0.00">
                  <c:v>-13.431923359072011</c:v>
                </c:pt>
                <c:pt idx="157" formatCode="0.00">
                  <c:v>-13.173230497476098</c:v>
                </c:pt>
                <c:pt idx="158" formatCode="0.00">
                  <c:v>-13.20121216464303</c:v>
                </c:pt>
                <c:pt idx="159" formatCode="0.00">
                  <c:v>-13.315394603845698</c:v>
                </c:pt>
                <c:pt idx="160" formatCode="0.00">
                  <c:v>-13.824349534407908</c:v>
                </c:pt>
                <c:pt idx="161" formatCode="0.00">
                  <c:v>-13.846781479140768</c:v>
                </c:pt>
                <c:pt idx="162" formatCode="0.00">
                  <c:v>-13.830638204667169</c:v>
                </c:pt>
                <c:pt idx="163" formatCode="0.00">
                  <c:v>-13.791002762727967</c:v>
                </c:pt>
                <c:pt idx="164" formatCode="0.00">
                  <c:v>-13.749548405922791</c:v>
                </c:pt>
                <c:pt idx="165" formatCode="0.00">
                  <c:v>-13.797785592068452</c:v>
                </c:pt>
                <c:pt idx="166" formatCode="0.00">
                  <c:v>-13.859438417270034</c:v>
                </c:pt>
                <c:pt idx="167" formatCode="0.00">
                  <c:v>-13.514789640554124</c:v>
                </c:pt>
                <c:pt idx="168" formatCode="0.00">
                  <c:v>-13.490055380728872</c:v>
                </c:pt>
                <c:pt idx="169" formatCode="0.00">
                  <c:v>-13.406944573752556</c:v>
                </c:pt>
                <c:pt idx="170" formatCode="0.00">
                  <c:v>-13.090088665043011</c:v>
                </c:pt>
                <c:pt idx="171" formatCode="0.00">
                  <c:v>-12.809552099417417</c:v>
                </c:pt>
                <c:pt idx="172" formatCode="0.00">
                  <c:v>-12.8080183136624</c:v>
                </c:pt>
                <c:pt idx="173" formatCode="0.00">
                  <c:v>-12.920986703049339</c:v>
                </c:pt>
                <c:pt idx="174" formatCode="0.00">
                  <c:v>-12.895535324022916</c:v>
                </c:pt>
                <c:pt idx="175" formatCode="0.00">
                  <c:v>-13.022631058548344</c:v>
                </c:pt>
                <c:pt idx="176" formatCode="0.00">
                  <c:v>-12.820213756096658</c:v>
                </c:pt>
                <c:pt idx="177" formatCode="0.00">
                  <c:v>-13.220843033543014</c:v>
                </c:pt>
                <c:pt idx="178" formatCode="0.00">
                  <c:v>-13.03128051779958</c:v>
                </c:pt>
                <c:pt idx="179" formatCode="0.00">
                  <c:v>-13.237024698084356</c:v>
                </c:pt>
                <c:pt idx="180" formatCode="0.00">
                  <c:v>-13.193640930157983</c:v>
                </c:pt>
                <c:pt idx="181" formatCode="0.00">
                  <c:v>-13.315796326879193</c:v>
                </c:pt>
                <c:pt idx="182" formatCode="0.00">
                  <c:v>-13.374007631994617</c:v>
                </c:pt>
                <c:pt idx="183" formatCode="0.00">
                  <c:v>-13.43727250860449</c:v>
                </c:pt>
                <c:pt idx="184" formatCode="0.00">
                  <c:v>-13.47778235550506</c:v>
                </c:pt>
                <c:pt idx="185" formatCode="0.00">
                  <c:v>-13.432224170936346</c:v>
                </c:pt>
                <c:pt idx="186" formatCode="0.00">
                  <c:v>-13.598608173919589</c:v>
                </c:pt>
                <c:pt idx="187" formatCode="0.00">
                  <c:v>-13.390691911826277</c:v>
                </c:pt>
                <c:pt idx="188" formatCode="0.00">
                  <c:v>-13.614650972040344</c:v>
                </c:pt>
                <c:pt idx="189" formatCode="0.00">
                  <c:v>-13.377482064385674</c:v>
                </c:pt>
                <c:pt idx="190" formatCode="0.00">
                  <c:v>-13.332801084865196</c:v>
                </c:pt>
                <c:pt idx="191" formatCode="0.00">
                  <c:v>-13.205478206198732</c:v>
                </c:pt>
                <c:pt idx="192" formatCode="0.00">
                  <c:v>-13.390456646203807</c:v>
                </c:pt>
                <c:pt idx="193" formatCode="0.00">
                  <c:v>-13.297672679783922</c:v>
                </c:pt>
                <c:pt idx="194" formatCode="0.00">
                  <c:v>-13.511081292741371</c:v>
                </c:pt>
                <c:pt idx="195" formatCode="0.00">
                  <c:v>-13.7633330114574</c:v>
                </c:pt>
                <c:pt idx="196" formatCode="0.00">
                  <c:v>-13.66960694438353</c:v>
                </c:pt>
                <c:pt idx="197" formatCode="0.00">
                  <c:v>-14.086612139213127</c:v>
                </c:pt>
                <c:pt idx="198" formatCode="0.00">
                  <c:v>-14.198046169034386</c:v>
                </c:pt>
                <c:pt idx="199" formatCode="0.00">
                  <c:v>-13.887713361035937</c:v>
                </c:pt>
                <c:pt idx="200" formatCode="0.00">
                  <c:v>-13.999819674092727</c:v>
                </c:pt>
                <c:pt idx="201" formatCode="0.00">
                  <c:v>-14.347087855546576</c:v>
                </c:pt>
                <c:pt idx="202" formatCode="0.00">
                  <c:v>-14.287506282638118</c:v>
                </c:pt>
                <c:pt idx="203" formatCode="0.00">
                  <c:v>-14.40874001056822</c:v>
                </c:pt>
                <c:pt idx="204" formatCode="0.00">
                  <c:v>-14.384065938664133</c:v>
                </c:pt>
                <c:pt idx="205" formatCode="0.00">
                  <c:v>-13.79886716824277</c:v>
                </c:pt>
                <c:pt idx="206" formatCode="0.00">
                  <c:v>-13.930773198839839</c:v>
                </c:pt>
                <c:pt idx="207" formatCode="0.00">
                  <c:v>-13.86462999358884</c:v>
                </c:pt>
                <c:pt idx="208" formatCode="0.00">
                  <c:v>-13.572829550229269</c:v>
                </c:pt>
                <c:pt idx="209" formatCode="0.00">
                  <c:v>-13.507090334624435</c:v>
                </c:pt>
                <c:pt idx="210" formatCode="0.00">
                  <c:v>-13.926025816226893</c:v>
                </c:pt>
                <c:pt idx="211" formatCode="0.00">
                  <c:v>-13.77977776425568</c:v>
                </c:pt>
                <c:pt idx="212" formatCode="0.00">
                  <c:v>-13.488972783489102</c:v>
                </c:pt>
                <c:pt idx="213" formatCode="0.00">
                  <c:v>-13.852723816654747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FE-4281-9A01-A062270A7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103512"/>
        <c:axId val="596105864"/>
      </c:scatterChart>
      <c:valAx>
        <c:axId val="596103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105864"/>
        <c:crosses val="autoZero"/>
        <c:crossBetween val="midCat"/>
      </c:valAx>
      <c:valAx>
        <c:axId val="596105864"/>
        <c:scaling>
          <c:orientation val="minMax"/>
          <c:max val="-8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103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d18O(water</a:t>
            </a:r>
            <a:r>
              <a:rPr lang="de-DE" baseline="0"/>
              <a:t> reco), Summary vs NAO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Summary!$GL$95:$GL$276</c:f>
              <c:numCache>
                <c:formatCode>0.00</c:formatCode>
                <c:ptCount val="182"/>
                <c:pt idx="129">
                  <c:v>-12.38520948277764</c:v>
                </c:pt>
                <c:pt idx="130">
                  <c:v>-12.114449464960371</c:v>
                </c:pt>
                <c:pt idx="131">
                  <c:v>-11.838005070079554</c:v>
                </c:pt>
                <c:pt idx="132">
                  <c:v>-11.734890939002518</c:v>
                </c:pt>
                <c:pt idx="133">
                  <c:v>-12.445388042492656</c:v>
                </c:pt>
                <c:pt idx="134">
                  <c:v>-11.885123107858258</c:v>
                </c:pt>
                <c:pt idx="135">
                  <c:v>-11.991052508757056</c:v>
                </c:pt>
                <c:pt idx="136">
                  <c:v>-12.419094981881052</c:v>
                </c:pt>
                <c:pt idx="137">
                  <c:v>-13.027023267748525</c:v>
                </c:pt>
                <c:pt idx="138">
                  <c:v>-12.433936956300823</c:v>
                </c:pt>
                <c:pt idx="139">
                  <c:v>-12.501654120653939</c:v>
                </c:pt>
                <c:pt idx="140">
                  <c:v>-12.908668724716119</c:v>
                </c:pt>
                <c:pt idx="141">
                  <c:v>-12.717301918253018</c:v>
                </c:pt>
                <c:pt idx="142">
                  <c:v>-12.386062636526415</c:v>
                </c:pt>
                <c:pt idx="143">
                  <c:v>-12.264879536438043</c:v>
                </c:pt>
                <c:pt idx="144">
                  <c:v>-12.564254154918716</c:v>
                </c:pt>
                <c:pt idx="145">
                  <c:v>-12.523127987413631</c:v>
                </c:pt>
                <c:pt idx="146">
                  <c:v>-12.812372935178219</c:v>
                </c:pt>
                <c:pt idx="147">
                  <c:v>-12.620851805625419</c:v>
                </c:pt>
                <c:pt idx="148">
                  <c:v>-12.427230108635902</c:v>
                </c:pt>
                <c:pt idx="149">
                  <c:v>-11.901165931947373</c:v>
                </c:pt>
                <c:pt idx="150">
                  <c:v>-12.421312668230378</c:v>
                </c:pt>
                <c:pt idx="151">
                  <c:v>-12.844875785021893</c:v>
                </c:pt>
                <c:pt idx="152">
                  <c:v>-12.863558913297792</c:v>
                </c:pt>
                <c:pt idx="153">
                  <c:v>-12.644933727824991</c:v>
                </c:pt>
                <c:pt idx="154">
                  <c:v>-12.335499672474839</c:v>
                </c:pt>
                <c:pt idx="155">
                  <c:v>-12.391164985050619</c:v>
                </c:pt>
                <c:pt idx="156">
                  <c:v>-12.641045096586284</c:v>
                </c:pt>
                <c:pt idx="157">
                  <c:v>-12.477051857124701</c:v>
                </c:pt>
                <c:pt idx="158">
                  <c:v>-12.421446515952297</c:v>
                </c:pt>
                <c:pt idx="159">
                  <c:v>-12.614559163644163</c:v>
                </c:pt>
                <c:pt idx="160">
                  <c:v>-12.323407136870475</c:v>
                </c:pt>
                <c:pt idx="161">
                  <c:v>-12.568743638553659</c:v>
                </c:pt>
                <c:pt idx="162">
                  <c:v>-12.338044629359114</c:v>
                </c:pt>
                <c:pt idx="163">
                  <c:v>-12.287567523784453</c:v>
                </c:pt>
                <c:pt idx="164">
                  <c:v>-12.270805901962449</c:v>
                </c:pt>
                <c:pt idx="165">
                  <c:v>-12.076891096057448</c:v>
                </c:pt>
                <c:pt idx="166">
                  <c:v>-12.364666115273939</c:v>
                </c:pt>
                <c:pt idx="167">
                  <c:v>-12.489103440413919</c:v>
                </c:pt>
                <c:pt idx="168">
                  <c:v>-12.521469558782076</c:v>
                </c:pt>
                <c:pt idx="169">
                  <c:v>-12.929561349503414</c:v>
                </c:pt>
                <c:pt idx="170">
                  <c:v>-12.078898818227556</c:v>
                </c:pt>
                <c:pt idx="171">
                  <c:v>-11.808358095943733</c:v>
                </c:pt>
                <c:pt idx="172">
                  <c:v>-11.632161753044677</c:v>
                </c:pt>
                <c:pt idx="173">
                  <c:v>-11.653396318001992</c:v>
                </c:pt>
                <c:pt idx="174">
                  <c:v>-11.758836271416659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F4-48D3-842B-ACBD66CCD867}"/>
            </c:ext>
          </c:extLst>
        </c:ser>
        <c:ser>
          <c:idx val="1"/>
          <c:order val="1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Summary!$GM$95:$GM$276</c:f>
              <c:numCache>
                <c:formatCode>0.00</c:formatCode>
                <c:ptCount val="182"/>
                <c:pt idx="126">
                  <c:v>-10.893519296515782</c:v>
                </c:pt>
                <c:pt idx="127">
                  <c:v>-11.126437818681014</c:v>
                </c:pt>
                <c:pt idx="128">
                  <c:v>-11.443444481739643</c:v>
                </c:pt>
                <c:pt idx="129">
                  <c:v>-11.782293436832113</c:v>
                </c:pt>
                <c:pt idx="130">
                  <c:v>-11.615786802381212</c:v>
                </c:pt>
                <c:pt idx="131">
                  <c:v>-11.660854564316502</c:v>
                </c:pt>
                <c:pt idx="132">
                  <c:v>-11.688189958508108</c:v>
                </c:pt>
                <c:pt idx="133">
                  <c:v>-12.087773689900445</c:v>
                </c:pt>
                <c:pt idx="134">
                  <c:v>-11.89284131304643</c:v>
                </c:pt>
                <c:pt idx="135">
                  <c:v>-12.113138081815142</c:v>
                </c:pt>
                <c:pt idx="136">
                  <c:v>-12.325086800575836</c:v>
                </c:pt>
                <c:pt idx="137">
                  <c:v>-12.46183629613892</c:v>
                </c:pt>
                <c:pt idx="138">
                  <c:v>-12.409351281071046</c:v>
                </c:pt>
                <c:pt idx="139">
                  <c:v>-12.481630464808205</c:v>
                </c:pt>
                <c:pt idx="140">
                  <c:v>-12.275910930966006</c:v>
                </c:pt>
                <c:pt idx="141">
                  <c:v>-11.948813041685522</c:v>
                </c:pt>
                <c:pt idx="142">
                  <c:v>-11.546961684299093</c:v>
                </c:pt>
                <c:pt idx="143">
                  <c:v>-11.621664019585271</c:v>
                </c:pt>
                <c:pt idx="144">
                  <c:v>-12.417167023013645</c:v>
                </c:pt>
                <c:pt idx="145">
                  <c:v>-12.681431941835097</c:v>
                </c:pt>
                <c:pt idx="146">
                  <c:v>-12.873241433900802</c:v>
                </c:pt>
                <c:pt idx="147">
                  <c:v>-12.587547192251144</c:v>
                </c:pt>
                <c:pt idx="148">
                  <c:v>-12.374739992993518</c:v>
                </c:pt>
                <c:pt idx="149">
                  <c:v>-12.084036813740116</c:v>
                </c:pt>
                <c:pt idx="150">
                  <c:v>-12.078492552680052</c:v>
                </c:pt>
                <c:pt idx="151">
                  <c:v>-12.298951441505576</c:v>
                </c:pt>
                <c:pt idx="152">
                  <c:v>-12.151043656087332</c:v>
                </c:pt>
                <c:pt idx="153">
                  <c:v>-12.188823755034974</c:v>
                </c:pt>
                <c:pt idx="154">
                  <c:v>-11.773141259414322</c:v>
                </c:pt>
                <c:pt idx="155">
                  <c:v>-11.627569881211118</c:v>
                </c:pt>
                <c:pt idx="156">
                  <c:v>-11.539282793171083</c:v>
                </c:pt>
                <c:pt idx="157">
                  <c:v>-11.601416930571828</c:v>
                </c:pt>
                <c:pt idx="158">
                  <c:v>-12.070403886051803</c:v>
                </c:pt>
                <c:pt idx="159">
                  <c:v>-12.268803500020027</c:v>
                </c:pt>
                <c:pt idx="160">
                  <c:v>-11.955540346472215</c:v>
                </c:pt>
                <c:pt idx="161">
                  <c:v>-12.186292469698513</c:v>
                </c:pt>
                <c:pt idx="162">
                  <c:v>-12.188159591834918</c:v>
                </c:pt>
                <c:pt idx="163">
                  <c:v>-12.30413485508279</c:v>
                </c:pt>
                <c:pt idx="164">
                  <c:v>-12.375011691560672</c:v>
                </c:pt>
                <c:pt idx="165">
                  <c:v>-12.178928412658312</c:v>
                </c:pt>
                <c:pt idx="166">
                  <c:v>-12.291683182417906</c:v>
                </c:pt>
                <c:pt idx="167">
                  <c:v>-12.149531179634707</c:v>
                </c:pt>
                <c:pt idx="168">
                  <c:v>-12.309806660753257</c:v>
                </c:pt>
                <c:pt idx="169">
                  <c:v>-12.567212715731614</c:v>
                </c:pt>
                <c:pt idx="170">
                  <c:v>-11.589622860239402</c:v>
                </c:pt>
                <c:pt idx="171">
                  <c:v>-11.63122374763792</c:v>
                </c:pt>
                <c:pt idx="172">
                  <c:v>-11.603106134567861</c:v>
                </c:pt>
                <c:pt idx="173">
                  <c:v>-11.584578608196287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F4-48D3-842B-ACBD66CCD867}"/>
            </c:ext>
          </c:extLst>
        </c:ser>
        <c:ser>
          <c:idx val="3"/>
          <c:order val="2"/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Summary!$GN$95:$GN$276</c:f>
              <c:numCache>
                <c:formatCode>0.00</c:formatCode>
                <c:ptCount val="182"/>
                <c:pt idx="1">
                  <c:v>-14.2934994156586</c:v>
                </c:pt>
                <c:pt idx="2">
                  <c:v>-14.616079142825214</c:v>
                </c:pt>
                <c:pt idx="3">
                  <c:v>-14.927092047390024</c:v>
                </c:pt>
                <c:pt idx="4">
                  <c:v>-14.315457345004036</c:v>
                </c:pt>
                <c:pt idx="5">
                  <c:v>-14.879862970561138</c:v>
                </c:pt>
                <c:pt idx="6">
                  <c:v>-15.340526095529793</c:v>
                </c:pt>
                <c:pt idx="7">
                  <c:v>-14.624672551087956</c:v>
                </c:pt>
                <c:pt idx="8">
                  <c:v>-14.721377199600258</c:v>
                </c:pt>
                <c:pt idx="9">
                  <c:v>-14.501445277259489</c:v>
                </c:pt>
                <c:pt idx="10">
                  <c:v>-14.763910203676572</c:v>
                </c:pt>
                <c:pt idx="11">
                  <c:v>-14.86649477652062</c:v>
                </c:pt>
                <c:pt idx="12">
                  <c:v>-14.929557337283651</c:v>
                </c:pt>
                <c:pt idx="13">
                  <c:v>-14.855654505800612</c:v>
                </c:pt>
                <c:pt idx="14">
                  <c:v>-15.094451949486604</c:v>
                </c:pt>
                <c:pt idx="15">
                  <c:v>-14.851955288320372</c:v>
                </c:pt>
                <c:pt idx="16">
                  <c:v>-13.668902072840879</c:v>
                </c:pt>
                <c:pt idx="17">
                  <c:v>-14.219567950241226</c:v>
                </c:pt>
                <c:pt idx="18">
                  <c:v>-13.426178452417002</c:v>
                </c:pt>
                <c:pt idx="19">
                  <c:v>-13.432421577118062</c:v>
                </c:pt>
                <c:pt idx="20">
                  <c:v>-13.594465009461938</c:v>
                </c:pt>
                <c:pt idx="21">
                  <c:v>-14.263887007078498</c:v>
                </c:pt>
                <c:pt idx="22">
                  <c:v>-13.986722187144045</c:v>
                </c:pt>
                <c:pt idx="23">
                  <c:v>-14.187650111848944</c:v>
                </c:pt>
                <c:pt idx="24">
                  <c:v>-13.867644336967354</c:v>
                </c:pt>
                <c:pt idx="25">
                  <c:v>-13.479901717795661</c:v>
                </c:pt>
                <c:pt idx="26">
                  <c:v>-14.107563738393418</c:v>
                </c:pt>
                <c:pt idx="27">
                  <c:v>-14.104476729376922</c:v>
                </c:pt>
                <c:pt idx="28">
                  <c:v>-13.873956615457359</c:v>
                </c:pt>
                <c:pt idx="29">
                  <c:v>-13.865738964917071</c:v>
                </c:pt>
                <c:pt idx="30">
                  <c:v>-14.315512250887249</c:v>
                </c:pt>
                <c:pt idx="31">
                  <c:v>-13.944429531294874</c:v>
                </c:pt>
                <c:pt idx="32">
                  <c:v>-13.844527837999998</c:v>
                </c:pt>
                <c:pt idx="33">
                  <c:v>-13.450210805692349</c:v>
                </c:pt>
                <c:pt idx="34">
                  <c:v>-13.649954620652423</c:v>
                </c:pt>
                <c:pt idx="35">
                  <c:v>-13.567287344009536</c:v>
                </c:pt>
                <c:pt idx="36">
                  <c:v>-13.341315855259541</c:v>
                </c:pt>
                <c:pt idx="37">
                  <c:v>-13.552232252800167</c:v>
                </c:pt>
                <c:pt idx="38">
                  <c:v>-13.883343553877019</c:v>
                </c:pt>
                <c:pt idx="39">
                  <c:v>-14.709539313408033</c:v>
                </c:pt>
                <c:pt idx="40">
                  <c:v>-14.406556079910789</c:v>
                </c:pt>
                <c:pt idx="41">
                  <c:v>-13.806943703123352</c:v>
                </c:pt>
                <c:pt idx="42">
                  <c:v>-13.386352467570315</c:v>
                </c:pt>
                <c:pt idx="43">
                  <c:v>-13.56701144048958</c:v>
                </c:pt>
                <c:pt idx="44">
                  <c:v>-13.600398921389926</c:v>
                </c:pt>
                <c:pt idx="45">
                  <c:v>-14.124637283212635</c:v>
                </c:pt>
                <c:pt idx="46">
                  <c:v>-13.89039821138724</c:v>
                </c:pt>
                <c:pt idx="47">
                  <c:v>-13.789470665942904</c:v>
                </c:pt>
                <c:pt idx="48">
                  <c:v>-14.123732358681091</c:v>
                </c:pt>
                <c:pt idx="49">
                  <c:v>-14.190329623792426</c:v>
                </c:pt>
                <c:pt idx="50">
                  <c:v>-13.516434587298482</c:v>
                </c:pt>
                <c:pt idx="51">
                  <c:v>-14.178350672994464</c:v>
                </c:pt>
                <c:pt idx="52">
                  <c:v>-14.303452516728854</c:v>
                </c:pt>
                <c:pt idx="53">
                  <c:v>-14.063886199442852</c:v>
                </c:pt>
                <c:pt idx="54">
                  <c:v>-13.812808616193189</c:v>
                </c:pt>
                <c:pt idx="55">
                  <c:v>-14.12881137216397</c:v>
                </c:pt>
                <c:pt idx="56">
                  <c:v>-13.741889784218349</c:v>
                </c:pt>
                <c:pt idx="57">
                  <c:v>-13.41809761900689</c:v>
                </c:pt>
                <c:pt idx="58">
                  <c:v>-14.126790507457667</c:v>
                </c:pt>
                <c:pt idx="59">
                  <c:v>-13.890209276079803</c:v>
                </c:pt>
                <c:pt idx="60">
                  <c:v>-13.481408861004212</c:v>
                </c:pt>
                <c:pt idx="61">
                  <c:v>-13.505851115558636</c:v>
                </c:pt>
                <c:pt idx="62">
                  <c:v>-13.683621603854119</c:v>
                </c:pt>
                <c:pt idx="63">
                  <c:v>-13.614689638691065</c:v>
                </c:pt>
                <c:pt idx="64">
                  <c:v>-13.103121846518567</c:v>
                </c:pt>
                <c:pt idx="65">
                  <c:v>-13.293975804137705</c:v>
                </c:pt>
                <c:pt idx="66">
                  <c:v>-13.276883884603368</c:v>
                </c:pt>
                <c:pt idx="67">
                  <c:v>-13.416609930994888</c:v>
                </c:pt>
                <c:pt idx="68">
                  <c:v>-13.483097377233493</c:v>
                </c:pt>
                <c:pt idx="69">
                  <c:v>-13.453477819113168</c:v>
                </c:pt>
                <c:pt idx="70">
                  <c:v>-13.399880449037202</c:v>
                </c:pt>
                <c:pt idx="71">
                  <c:v>-13.256819137766255</c:v>
                </c:pt>
                <c:pt idx="72">
                  <c:v>-13.368123333325782</c:v>
                </c:pt>
                <c:pt idx="73">
                  <c:v>-13.572262814654533</c:v>
                </c:pt>
                <c:pt idx="74">
                  <c:v>-13.486910294512036</c:v>
                </c:pt>
                <c:pt idx="75">
                  <c:v>-13.535569078580261</c:v>
                </c:pt>
                <c:pt idx="76">
                  <c:v>-13.491380487454098</c:v>
                </c:pt>
                <c:pt idx="77">
                  <c:v>-13.320087564522833</c:v>
                </c:pt>
                <c:pt idx="78">
                  <c:v>-13.647637873551151</c:v>
                </c:pt>
                <c:pt idx="79">
                  <c:v>-13.6891102747331</c:v>
                </c:pt>
                <c:pt idx="80">
                  <c:v>-13.761173522912552</c:v>
                </c:pt>
                <c:pt idx="81">
                  <c:v>-13.84224645003671</c:v>
                </c:pt>
                <c:pt idx="82">
                  <c:v>-14.052878076094229</c:v>
                </c:pt>
                <c:pt idx="83">
                  <c:v>-13.876166451230405</c:v>
                </c:pt>
                <c:pt idx="84">
                  <c:v>-14.137053630905571</c:v>
                </c:pt>
                <c:pt idx="85">
                  <c:v>-13.463240300499411</c:v>
                </c:pt>
                <c:pt idx="86">
                  <c:v>-13.833362196041946</c:v>
                </c:pt>
                <c:pt idx="87">
                  <c:v>-13.754124646870551</c:v>
                </c:pt>
                <c:pt idx="88">
                  <c:v>-13.580441598083993</c:v>
                </c:pt>
                <c:pt idx="89">
                  <c:v>-13.767487669590075</c:v>
                </c:pt>
                <c:pt idx="90">
                  <c:v>-13.924381267440669</c:v>
                </c:pt>
                <c:pt idx="91">
                  <c:v>-14.003964175742794</c:v>
                </c:pt>
                <c:pt idx="92">
                  <c:v>-13.877436194330867</c:v>
                </c:pt>
                <c:pt idx="93">
                  <c:v>-14.026578624871476</c:v>
                </c:pt>
                <c:pt idx="94">
                  <c:v>-13.77841868592613</c:v>
                </c:pt>
                <c:pt idx="95">
                  <c:v>-13.958314218622695</c:v>
                </c:pt>
                <c:pt idx="96">
                  <c:v>-13.771103807427178</c:v>
                </c:pt>
                <c:pt idx="97">
                  <c:v>-13.941028243920833</c:v>
                </c:pt>
                <c:pt idx="98">
                  <c:v>-14.116782453796674</c:v>
                </c:pt>
                <c:pt idx="99">
                  <c:v>-14.226462213017969</c:v>
                </c:pt>
                <c:pt idx="100">
                  <c:v>-13.912319070603749</c:v>
                </c:pt>
                <c:pt idx="101">
                  <c:v>-13.669099008608987</c:v>
                </c:pt>
                <c:pt idx="102">
                  <c:v>-13.730403520101413</c:v>
                </c:pt>
                <c:pt idx="103">
                  <c:v>-13.518099655830497</c:v>
                </c:pt>
                <c:pt idx="104">
                  <c:v>-13.908142495360762</c:v>
                </c:pt>
                <c:pt idx="105">
                  <c:v>-14.244197633024191</c:v>
                </c:pt>
                <c:pt idx="106">
                  <c:v>-14.16109541733398</c:v>
                </c:pt>
                <c:pt idx="107">
                  <c:v>-13.739237663662003</c:v>
                </c:pt>
                <c:pt idx="108">
                  <c:v>-14.201290358339193</c:v>
                </c:pt>
                <c:pt idx="109">
                  <c:v>-14.165585767836205</c:v>
                </c:pt>
                <c:pt idx="110">
                  <c:v>-14.300840839656567</c:v>
                </c:pt>
                <c:pt idx="111">
                  <c:v>-14.414466095130757</c:v>
                </c:pt>
                <c:pt idx="112">
                  <c:v>-13.978917071963851</c:v>
                </c:pt>
                <c:pt idx="113">
                  <c:v>-14.22382350806703</c:v>
                </c:pt>
                <c:pt idx="114">
                  <c:v>-14.183291964970129</c:v>
                </c:pt>
                <c:pt idx="115">
                  <c:v>-13.664385415869063</c:v>
                </c:pt>
                <c:pt idx="116">
                  <c:v>-13.694783218369688</c:v>
                </c:pt>
                <c:pt idx="117">
                  <c:v>-14.075646273609399</c:v>
                </c:pt>
                <c:pt idx="118">
                  <c:v>-14.111123783306494</c:v>
                </c:pt>
                <c:pt idx="119">
                  <c:v>-13.519580007768679</c:v>
                </c:pt>
                <c:pt idx="120">
                  <c:v>-13.617050544128679</c:v>
                </c:pt>
                <c:pt idx="121">
                  <c:v>-13.987992197743052</c:v>
                </c:pt>
                <c:pt idx="122">
                  <c:v>-14.454811893555743</c:v>
                </c:pt>
                <c:pt idx="123">
                  <c:v>-14.193248200456239</c:v>
                </c:pt>
                <c:pt idx="124">
                  <c:v>-14.020947633740803</c:v>
                </c:pt>
                <c:pt idx="125">
                  <c:v>-13.842501217577258</c:v>
                </c:pt>
                <c:pt idx="126">
                  <c:v>-13.712545650633553</c:v>
                </c:pt>
                <c:pt idx="127">
                  <c:v>-13.873354128987362</c:v>
                </c:pt>
                <c:pt idx="128">
                  <c:v>-13.820895172697025</c:v>
                </c:pt>
                <c:pt idx="129">
                  <c:v>-13.888928273076033</c:v>
                </c:pt>
                <c:pt idx="130">
                  <c:v>-13.933093747493096</c:v>
                </c:pt>
                <c:pt idx="131">
                  <c:v>-14.041786508015569</c:v>
                </c:pt>
                <c:pt idx="132">
                  <c:v>-13.862648587776572</c:v>
                </c:pt>
                <c:pt idx="133">
                  <c:v>-14.374388886032902</c:v>
                </c:pt>
                <c:pt idx="134">
                  <c:v>-14.188874521181491</c:v>
                </c:pt>
                <c:pt idx="135">
                  <c:v>-14.031475624138377</c:v>
                </c:pt>
                <c:pt idx="136">
                  <c:v>-14.261131609307336</c:v>
                </c:pt>
                <c:pt idx="137">
                  <c:v>-14.363314207140842</c:v>
                </c:pt>
                <c:pt idx="138">
                  <c:v>-14.389108971144342</c:v>
                </c:pt>
                <c:pt idx="139">
                  <c:v>-14.224673813635988</c:v>
                </c:pt>
                <c:pt idx="140">
                  <c:v>-14.281512597081523</c:v>
                </c:pt>
                <c:pt idx="141">
                  <c:v>-14.079306980839931</c:v>
                </c:pt>
                <c:pt idx="142">
                  <c:v>-13.925521116789138</c:v>
                </c:pt>
                <c:pt idx="143">
                  <c:v>-13.906270421551456</c:v>
                </c:pt>
                <c:pt idx="144">
                  <c:v>-14.307769231160105</c:v>
                </c:pt>
                <c:pt idx="145">
                  <c:v>-14.212510217745416</c:v>
                </c:pt>
                <c:pt idx="146">
                  <c:v>-14.417483880961022</c:v>
                </c:pt>
                <c:pt idx="147">
                  <c:v>-14.253325619605556</c:v>
                </c:pt>
                <c:pt idx="148">
                  <c:v>-14.172488898817869</c:v>
                </c:pt>
                <c:pt idx="149">
                  <c:v>-14.081668075579527</c:v>
                </c:pt>
                <c:pt idx="150">
                  <c:v>-14.199139032031455</c:v>
                </c:pt>
                <c:pt idx="151">
                  <c:v>-14.361539217821527</c:v>
                </c:pt>
                <c:pt idx="152">
                  <c:v>-14.263332308581745</c:v>
                </c:pt>
                <c:pt idx="153">
                  <c:v>-14.182121743170322</c:v>
                </c:pt>
                <c:pt idx="154">
                  <c:v>-13.907840507017493</c:v>
                </c:pt>
                <c:pt idx="155">
                  <c:v>-13.958333485122312</c:v>
                </c:pt>
                <c:pt idx="156">
                  <c:v>-13.89407615492566</c:v>
                </c:pt>
                <c:pt idx="157">
                  <c:v>-13.919429854285752</c:v>
                </c:pt>
                <c:pt idx="158">
                  <c:v>-14.115997980149668</c:v>
                </c:pt>
                <c:pt idx="159">
                  <c:v>-14.289577718697648</c:v>
                </c:pt>
                <c:pt idx="160">
                  <c:v>-14.245829764337461</c:v>
                </c:pt>
                <c:pt idx="161">
                  <c:v>-14.028147194997057</c:v>
                </c:pt>
                <c:pt idx="162">
                  <c:v>-13.934418067917999</c:v>
                </c:pt>
                <c:pt idx="163">
                  <c:v>-13.957223670998044</c:v>
                </c:pt>
                <c:pt idx="164">
                  <c:v>-13.848856609001494</c:v>
                </c:pt>
                <c:pt idx="165">
                  <c:v>-13.662357526020127</c:v>
                </c:pt>
                <c:pt idx="166">
                  <c:v>-13.893718076456326</c:v>
                </c:pt>
                <c:pt idx="167">
                  <c:v>-13.748660558837159</c:v>
                </c:pt>
                <c:pt idx="168">
                  <c:v>-13.737511817635617</c:v>
                </c:pt>
                <c:pt idx="169">
                  <c:v>-13.954949052388441</c:v>
                </c:pt>
                <c:pt idx="170">
                  <c:v>-13.343522137266378</c:v>
                </c:pt>
                <c:pt idx="171">
                  <c:v>-13.623306951959929</c:v>
                </c:pt>
                <c:pt idx="172">
                  <c:v>-13.504430716931227</c:v>
                </c:pt>
                <c:pt idx="173">
                  <c:v>-13.456983897708394</c:v>
                </c:pt>
                <c:pt idx="174">
                  <c:v>-13.537245669892599</c:v>
                </c:pt>
                <c:pt idx="175">
                  <c:v>-14.057894976014151</c:v>
                </c:pt>
                <c:pt idx="176">
                  <c:v>-13.447443795856577</c:v>
                </c:pt>
                <c:pt idx="177">
                  <c:v>-13.181217934386169</c:v>
                </c:pt>
                <c:pt idx="178">
                  <c:v>-14.24499926706762</c:v>
                </c:pt>
                <c:pt idx="179">
                  <c:v>-13.695735866662861</c:v>
                </c:pt>
                <c:pt idx="180">
                  <c:v>-13.255372417024731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FF4-48D3-842B-ACBD66CCD867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Summary!$HH$282:$HH$377</c:f>
              <c:numCache>
                <c:formatCode>General</c:formatCode>
                <c:ptCount val="96"/>
                <c:pt idx="0">
                  <c:v>1973</c:v>
                </c:pt>
                <c:pt idx="1">
                  <c:v>1973</c:v>
                </c:pt>
                <c:pt idx="2">
                  <c:v>1973</c:v>
                </c:pt>
                <c:pt idx="3">
                  <c:v>1973</c:v>
                </c:pt>
                <c:pt idx="4">
                  <c:v>1973</c:v>
                </c:pt>
                <c:pt idx="5">
                  <c:v>1973</c:v>
                </c:pt>
                <c:pt idx="6">
                  <c:v>1973</c:v>
                </c:pt>
                <c:pt idx="7">
                  <c:v>1973</c:v>
                </c:pt>
                <c:pt idx="8">
                  <c:v>1973</c:v>
                </c:pt>
                <c:pt idx="9">
                  <c:v>1973</c:v>
                </c:pt>
                <c:pt idx="10">
                  <c:v>1973</c:v>
                </c:pt>
                <c:pt idx="11">
                  <c:v>1973</c:v>
                </c:pt>
                <c:pt idx="12">
                  <c:v>1974</c:v>
                </c:pt>
                <c:pt idx="13">
                  <c:v>1974</c:v>
                </c:pt>
                <c:pt idx="14">
                  <c:v>1974</c:v>
                </c:pt>
                <c:pt idx="15">
                  <c:v>1974</c:v>
                </c:pt>
                <c:pt idx="16">
                  <c:v>1974</c:v>
                </c:pt>
                <c:pt idx="17">
                  <c:v>1974</c:v>
                </c:pt>
                <c:pt idx="18">
                  <c:v>1974</c:v>
                </c:pt>
                <c:pt idx="19">
                  <c:v>1974</c:v>
                </c:pt>
                <c:pt idx="20">
                  <c:v>1974</c:v>
                </c:pt>
                <c:pt idx="21">
                  <c:v>1974</c:v>
                </c:pt>
                <c:pt idx="22">
                  <c:v>1974</c:v>
                </c:pt>
                <c:pt idx="23">
                  <c:v>1974</c:v>
                </c:pt>
                <c:pt idx="24">
                  <c:v>1975</c:v>
                </c:pt>
                <c:pt idx="25">
                  <c:v>1975</c:v>
                </c:pt>
                <c:pt idx="26">
                  <c:v>1975</c:v>
                </c:pt>
                <c:pt idx="27">
                  <c:v>1975</c:v>
                </c:pt>
                <c:pt idx="28">
                  <c:v>1975</c:v>
                </c:pt>
                <c:pt idx="29">
                  <c:v>1975</c:v>
                </c:pt>
                <c:pt idx="30">
                  <c:v>1975</c:v>
                </c:pt>
                <c:pt idx="31">
                  <c:v>1975</c:v>
                </c:pt>
                <c:pt idx="32">
                  <c:v>1975</c:v>
                </c:pt>
                <c:pt idx="33">
                  <c:v>1975</c:v>
                </c:pt>
                <c:pt idx="34">
                  <c:v>1975</c:v>
                </c:pt>
                <c:pt idx="35">
                  <c:v>1975</c:v>
                </c:pt>
                <c:pt idx="36">
                  <c:v>1976</c:v>
                </c:pt>
                <c:pt idx="37">
                  <c:v>1976</c:v>
                </c:pt>
                <c:pt idx="38">
                  <c:v>1976</c:v>
                </c:pt>
                <c:pt idx="39">
                  <c:v>1976</c:v>
                </c:pt>
                <c:pt idx="40">
                  <c:v>1976</c:v>
                </c:pt>
                <c:pt idx="41">
                  <c:v>1976</c:v>
                </c:pt>
                <c:pt idx="42">
                  <c:v>1976</c:v>
                </c:pt>
                <c:pt idx="43">
                  <c:v>1976</c:v>
                </c:pt>
                <c:pt idx="44">
                  <c:v>1976</c:v>
                </c:pt>
                <c:pt idx="45">
                  <c:v>1976</c:v>
                </c:pt>
                <c:pt idx="46">
                  <c:v>1976</c:v>
                </c:pt>
                <c:pt idx="47">
                  <c:v>1976</c:v>
                </c:pt>
                <c:pt idx="48">
                  <c:v>1977</c:v>
                </c:pt>
                <c:pt idx="49">
                  <c:v>1977</c:v>
                </c:pt>
                <c:pt idx="50">
                  <c:v>1977</c:v>
                </c:pt>
                <c:pt idx="51">
                  <c:v>1977</c:v>
                </c:pt>
                <c:pt idx="52">
                  <c:v>1977</c:v>
                </c:pt>
                <c:pt idx="53">
                  <c:v>1977</c:v>
                </c:pt>
                <c:pt idx="54">
                  <c:v>1977</c:v>
                </c:pt>
                <c:pt idx="55">
                  <c:v>1977</c:v>
                </c:pt>
                <c:pt idx="56">
                  <c:v>1977</c:v>
                </c:pt>
                <c:pt idx="57">
                  <c:v>1977</c:v>
                </c:pt>
                <c:pt idx="58">
                  <c:v>1977</c:v>
                </c:pt>
                <c:pt idx="59">
                  <c:v>1977</c:v>
                </c:pt>
                <c:pt idx="60">
                  <c:v>1978</c:v>
                </c:pt>
                <c:pt idx="61">
                  <c:v>1978</c:v>
                </c:pt>
                <c:pt idx="62">
                  <c:v>1978</c:v>
                </c:pt>
                <c:pt idx="63">
                  <c:v>1978</c:v>
                </c:pt>
                <c:pt idx="64">
                  <c:v>1978</c:v>
                </c:pt>
                <c:pt idx="65">
                  <c:v>1978</c:v>
                </c:pt>
                <c:pt idx="66">
                  <c:v>1978</c:v>
                </c:pt>
                <c:pt idx="67">
                  <c:v>1978</c:v>
                </c:pt>
                <c:pt idx="68">
                  <c:v>1978</c:v>
                </c:pt>
                <c:pt idx="69">
                  <c:v>1978</c:v>
                </c:pt>
                <c:pt idx="70">
                  <c:v>1978</c:v>
                </c:pt>
                <c:pt idx="71">
                  <c:v>1978</c:v>
                </c:pt>
                <c:pt idx="72">
                  <c:v>1979</c:v>
                </c:pt>
                <c:pt idx="73">
                  <c:v>1979</c:v>
                </c:pt>
                <c:pt idx="74">
                  <c:v>1979</c:v>
                </c:pt>
                <c:pt idx="75">
                  <c:v>1979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1979</c:v>
                </c:pt>
                <c:pt idx="81">
                  <c:v>1979</c:v>
                </c:pt>
                <c:pt idx="82">
                  <c:v>1979</c:v>
                </c:pt>
                <c:pt idx="83">
                  <c:v>1979</c:v>
                </c:pt>
                <c:pt idx="84">
                  <c:v>1980</c:v>
                </c:pt>
                <c:pt idx="85">
                  <c:v>1980</c:v>
                </c:pt>
                <c:pt idx="86">
                  <c:v>1980</c:v>
                </c:pt>
                <c:pt idx="87">
                  <c:v>1980</c:v>
                </c:pt>
                <c:pt idx="88">
                  <c:v>1980</c:v>
                </c:pt>
                <c:pt idx="89">
                  <c:v>1980</c:v>
                </c:pt>
                <c:pt idx="90">
                  <c:v>1980</c:v>
                </c:pt>
                <c:pt idx="91">
                  <c:v>1980</c:v>
                </c:pt>
                <c:pt idx="92">
                  <c:v>1980</c:v>
                </c:pt>
                <c:pt idx="93">
                  <c:v>1980</c:v>
                </c:pt>
                <c:pt idx="94">
                  <c:v>1980</c:v>
                </c:pt>
                <c:pt idx="95">
                  <c:v>1980</c:v>
                </c:pt>
              </c:numCache>
            </c:numRef>
          </c:xVal>
          <c:yVal>
            <c:numRef>
              <c:f>Summary!$HT$282:$HT$377</c:f>
              <c:numCache>
                <c:formatCode>0.00</c:formatCode>
                <c:ptCount val="96"/>
                <c:pt idx="0">
                  <c:v>-12.925000000000001</c:v>
                </c:pt>
                <c:pt idx="1">
                  <c:v>-12.925000000000001</c:v>
                </c:pt>
                <c:pt idx="2">
                  <c:v>-12.925000000000001</c:v>
                </c:pt>
                <c:pt idx="3">
                  <c:v>-12.925000000000001</c:v>
                </c:pt>
                <c:pt idx="4">
                  <c:v>-12.925000000000001</c:v>
                </c:pt>
                <c:pt idx="5">
                  <c:v>-12.925000000000001</c:v>
                </c:pt>
                <c:pt idx="6">
                  <c:v>-12.925000000000001</c:v>
                </c:pt>
                <c:pt idx="7">
                  <c:v>-12.925000000000001</c:v>
                </c:pt>
                <c:pt idx="8">
                  <c:v>-12.925000000000001</c:v>
                </c:pt>
                <c:pt idx="9">
                  <c:v>-12.925000000000001</c:v>
                </c:pt>
                <c:pt idx="10">
                  <c:v>-12.925000000000001</c:v>
                </c:pt>
                <c:pt idx="11">
                  <c:v>-12.925000000000001</c:v>
                </c:pt>
                <c:pt idx="12">
                  <c:v>-14.049999999999999</c:v>
                </c:pt>
                <c:pt idx="13">
                  <c:v>-14.049999999999999</c:v>
                </c:pt>
                <c:pt idx="14">
                  <c:v>-14.049999999999999</c:v>
                </c:pt>
                <c:pt idx="15">
                  <c:v>-14.049999999999999</c:v>
                </c:pt>
                <c:pt idx="16">
                  <c:v>-14.049999999999999</c:v>
                </c:pt>
                <c:pt idx="17">
                  <c:v>-14.049999999999999</c:v>
                </c:pt>
                <c:pt idx="18">
                  <c:v>-14.049999999999999</c:v>
                </c:pt>
                <c:pt idx="19">
                  <c:v>-14.049999999999999</c:v>
                </c:pt>
                <c:pt idx="20">
                  <c:v>-14.049999999999999</c:v>
                </c:pt>
                <c:pt idx="21">
                  <c:v>-14.049999999999999</c:v>
                </c:pt>
                <c:pt idx="22">
                  <c:v>-14.049999999999999</c:v>
                </c:pt>
                <c:pt idx="23">
                  <c:v>-14.049999999999999</c:v>
                </c:pt>
                <c:pt idx="24">
                  <c:v>-13.09</c:v>
                </c:pt>
                <c:pt idx="25">
                  <c:v>-13.09</c:v>
                </c:pt>
                <c:pt idx="26">
                  <c:v>-13.09</c:v>
                </c:pt>
                <c:pt idx="27">
                  <c:v>-13.09</c:v>
                </c:pt>
                <c:pt idx="28">
                  <c:v>-13.09</c:v>
                </c:pt>
                <c:pt idx="29">
                  <c:v>-13.09</c:v>
                </c:pt>
                <c:pt idx="30">
                  <c:v>-13.09</c:v>
                </c:pt>
                <c:pt idx="31">
                  <c:v>-13.09</c:v>
                </c:pt>
                <c:pt idx="32">
                  <c:v>-13.09</c:v>
                </c:pt>
                <c:pt idx="33">
                  <c:v>-13.09</c:v>
                </c:pt>
                <c:pt idx="34">
                  <c:v>-13.09</c:v>
                </c:pt>
                <c:pt idx="35">
                  <c:v>-13.09</c:v>
                </c:pt>
                <c:pt idx="36">
                  <c:v>-12.679999999999998</c:v>
                </c:pt>
                <c:pt idx="37">
                  <c:v>-12.679999999999998</c:v>
                </c:pt>
                <c:pt idx="38">
                  <c:v>-12.679999999999998</c:v>
                </c:pt>
                <c:pt idx="39">
                  <c:v>-12.679999999999998</c:v>
                </c:pt>
                <c:pt idx="40">
                  <c:v>-12.679999999999998</c:v>
                </c:pt>
                <c:pt idx="41">
                  <c:v>-12.679999999999998</c:v>
                </c:pt>
                <c:pt idx="42">
                  <c:v>-12.679999999999998</c:v>
                </c:pt>
                <c:pt idx="43">
                  <c:v>-12.679999999999998</c:v>
                </c:pt>
                <c:pt idx="44">
                  <c:v>-12.679999999999998</c:v>
                </c:pt>
                <c:pt idx="45">
                  <c:v>-12.679999999999998</c:v>
                </c:pt>
                <c:pt idx="46">
                  <c:v>-12.679999999999998</c:v>
                </c:pt>
                <c:pt idx="47">
                  <c:v>-12.679999999999998</c:v>
                </c:pt>
                <c:pt idx="48">
                  <c:v>-14.049999999999999</c:v>
                </c:pt>
                <c:pt idx="49">
                  <c:v>-14.049999999999999</c:v>
                </c:pt>
                <c:pt idx="50">
                  <c:v>-14.049999999999999</c:v>
                </c:pt>
                <c:pt idx="51">
                  <c:v>-14.049999999999999</c:v>
                </c:pt>
                <c:pt idx="52">
                  <c:v>-14.049999999999999</c:v>
                </c:pt>
                <c:pt idx="53">
                  <c:v>-14.049999999999999</c:v>
                </c:pt>
                <c:pt idx="54">
                  <c:v>-14.049999999999999</c:v>
                </c:pt>
                <c:pt idx="55">
                  <c:v>-14.049999999999999</c:v>
                </c:pt>
                <c:pt idx="56">
                  <c:v>-14.049999999999999</c:v>
                </c:pt>
                <c:pt idx="57">
                  <c:v>-14.049999999999999</c:v>
                </c:pt>
                <c:pt idx="58">
                  <c:v>-14.049999999999999</c:v>
                </c:pt>
                <c:pt idx="59">
                  <c:v>-14.049999999999999</c:v>
                </c:pt>
                <c:pt idx="60">
                  <c:v>-13.720000000000002</c:v>
                </c:pt>
                <c:pt idx="61">
                  <c:v>-13.720000000000002</c:v>
                </c:pt>
                <c:pt idx="62">
                  <c:v>-13.720000000000002</c:v>
                </c:pt>
                <c:pt idx="63">
                  <c:v>-13.720000000000002</c:v>
                </c:pt>
                <c:pt idx="64">
                  <c:v>-13.720000000000002</c:v>
                </c:pt>
                <c:pt idx="65">
                  <c:v>-13.720000000000002</c:v>
                </c:pt>
                <c:pt idx="66">
                  <c:v>-13.720000000000002</c:v>
                </c:pt>
                <c:pt idx="67">
                  <c:v>-13.720000000000002</c:v>
                </c:pt>
                <c:pt idx="68">
                  <c:v>-13.720000000000002</c:v>
                </c:pt>
                <c:pt idx="69">
                  <c:v>-13.720000000000002</c:v>
                </c:pt>
                <c:pt idx="70">
                  <c:v>-13.720000000000002</c:v>
                </c:pt>
                <c:pt idx="71">
                  <c:v>-13.720000000000002</c:v>
                </c:pt>
                <c:pt idx="72">
                  <c:v>-14.02</c:v>
                </c:pt>
                <c:pt idx="73">
                  <c:v>-14.02</c:v>
                </c:pt>
                <c:pt idx="74">
                  <c:v>-14.02</c:v>
                </c:pt>
                <c:pt idx="75">
                  <c:v>-14.02</c:v>
                </c:pt>
                <c:pt idx="76">
                  <c:v>-14.02</c:v>
                </c:pt>
                <c:pt idx="77">
                  <c:v>-14.02</c:v>
                </c:pt>
                <c:pt idx="78">
                  <c:v>-14.02</c:v>
                </c:pt>
                <c:pt idx="79">
                  <c:v>-14.02</c:v>
                </c:pt>
                <c:pt idx="80">
                  <c:v>-14.02</c:v>
                </c:pt>
                <c:pt idx="81">
                  <c:v>-14.02</c:v>
                </c:pt>
                <c:pt idx="82">
                  <c:v>-14.02</c:v>
                </c:pt>
                <c:pt idx="83">
                  <c:v>-14.02</c:v>
                </c:pt>
                <c:pt idx="84">
                  <c:v>-13.959999999999999</c:v>
                </c:pt>
                <c:pt idx="85">
                  <c:v>-13.959999999999999</c:v>
                </c:pt>
                <c:pt idx="86">
                  <c:v>-13.959999999999999</c:v>
                </c:pt>
                <c:pt idx="87">
                  <c:v>-13.959999999999999</c:v>
                </c:pt>
                <c:pt idx="88">
                  <c:v>-13.959999999999999</c:v>
                </c:pt>
                <c:pt idx="89">
                  <c:v>-13.959999999999999</c:v>
                </c:pt>
                <c:pt idx="90">
                  <c:v>-13.959999999999999</c:v>
                </c:pt>
                <c:pt idx="91">
                  <c:v>-13.959999999999999</c:v>
                </c:pt>
                <c:pt idx="92">
                  <c:v>-13.959999999999999</c:v>
                </c:pt>
                <c:pt idx="93">
                  <c:v>-13.959999999999999</c:v>
                </c:pt>
                <c:pt idx="94">
                  <c:v>-13.959999999999999</c:v>
                </c:pt>
                <c:pt idx="95">
                  <c:v>-13.959999999999999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FF4-48D3-842B-ACBD66CCD867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Summary!$HH$282:$HH$377</c:f>
              <c:numCache>
                <c:formatCode>General</c:formatCode>
                <c:ptCount val="96"/>
                <c:pt idx="0">
                  <c:v>1973</c:v>
                </c:pt>
                <c:pt idx="1">
                  <c:v>1973</c:v>
                </c:pt>
                <c:pt idx="2">
                  <c:v>1973</c:v>
                </c:pt>
                <c:pt idx="3">
                  <c:v>1973</c:v>
                </c:pt>
                <c:pt idx="4">
                  <c:v>1973</c:v>
                </c:pt>
                <c:pt idx="5">
                  <c:v>1973</c:v>
                </c:pt>
                <c:pt idx="6">
                  <c:v>1973</c:v>
                </c:pt>
                <c:pt idx="7">
                  <c:v>1973</c:v>
                </c:pt>
                <c:pt idx="8">
                  <c:v>1973</c:v>
                </c:pt>
                <c:pt idx="9">
                  <c:v>1973</c:v>
                </c:pt>
                <c:pt idx="10">
                  <c:v>1973</c:v>
                </c:pt>
                <c:pt idx="11">
                  <c:v>1973</c:v>
                </c:pt>
                <c:pt idx="12">
                  <c:v>1974</c:v>
                </c:pt>
                <c:pt idx="13">
                  <c:v>1974</c:v>
                </c:pt>
                <c:pt idx="14">
                  <c:v>1974</c:v>
                </c:pt>
                <c:pt idx="15">
                  <c:v>1974</c:v>
                </c:pt>
                <c:pt idx="16">
                  <c:v>1974</c:v>
                </c:pt>
                <c:pt idx="17">
                  <c:v>1974</c:v>
                </c:pt>
                <c:pt idx="18">
                  <c:v>1974</c:v>
                </c:pt>
                <c:pt idx="19">
                  <c:v>1974</c:v>
                </c:pt>
                <c:pt idx="20">
                  <c:v>1974</c:v>
                </c:pt>
                <c:pt idx="21">
                  <c:v>1974</c:v>
                </c:pt>
                <c:pt idx="22">
                  <c:v>1974</c:v>
                </c:pt>
                <c:pt idx="23">
                  <c:v>1974</c:v>
                </c:pt>
                <c:pt idx="24">
                  <c:v>1975</c:v>
                </c:pt>
                <c:pt idx="25">
                  <c:v>1975</c:v>
                </c:pt>
                <c:pt idx="26">
                  <c:v>1975</c:v>
                </c:pt>
                <c:pt idx="27">
                  <c:v>1975</c:v>
                </c:pt>
                <c:pt idx="28">
                  <c:v>1975</c:v>
                </c:pt>
                <c:pt idx="29">
                  <c:v>1975</c:v>
                </c:pt>
                <c:pt idx="30">
                  <c:v>1975</c:v>
                </c:pt>
                <c:pt idx="31">
                  <c:v>1975</c:v>
                </c:pt>
                <c:pt idx="32">
                  <c:v>1975</c:v>
                </c:pt>
                <c:pt idx="33">
                  <c:v>1975</c:v>
                </c:pt>
                <c:pt idx="34">
                  <c:v>1975</c:v>
                </c:pt>
                <c:pt idx="35">
                  <c:v>1975</c:v>
                </c:pt>
                <c:pt idx="36">
                  <c:v>1976</c:v>
                </c:pt>
                <c:pt idx="37">
                  <c:v>1976</c:v>
                </c:pt>
                <c:pt idx="38">
                  <c:v>1976</c:v>
                </c:pt>
                <c:pt idx="39">
                  <c:v>1976</c:v>
                </c:pt>
                <c:pt idx="40">
                  <c:v>1976</c:v>
                </c:pt>
                <c:pt idx="41">
                  <c:v>1976</c:v>
                </c:pt>
                <c:pt idx="42">
                  <c:v>1976</c:v>
                </c:pt>
                <c:pt idx="43">
                  <c:v>1976</c:v>
                </c:pt>
                <c:pt idx="44">
                  <c:v>1976</c:v>
                </c:pt>
                <c:pt idx="45">
                  <c:v>1976</c:v>
                </c:pt>
                <c:pt idx="46">
                  <c:v>1976</c:v>
                </c:pt>
                <c:pt idx="47">
                  <c:v>1976</c:v>
                </c:pt>
                <c:pt idx="48">
                  <c:v>1977</c:v>
                </c:pt>
                <c:pt idx="49">
                  <c:v>1977</c:v>
                </c:pt>
                <c:pt idx="50">
                  <c:v>1977</c:v>
                </c:pt>
                <c:pt idx="51">
                  <c:v>1977</c:v>
                </c:pt>
                <c:pt idx="52">
                  <c:v>1977</c:v>
                </c:pt>
                <c:pt idx="53">
                  <c:v>1977</c:v>
                </c:pt>
                <c:pt idx="54">
                  <c:v>1977</c:v>
                </c:pt>
                <c:pt idx="55">
                  <c:v>1977</c:v>
                </c:pt>
                <c:pt idx="56">
                  <c:v>1977</c:v>
                </c:pt>
                <c:pt idx="57">
                  <c:v>1977</c:v>
                </c:pt>
                <c:pt idx="58">
                  <c:v>1977</c:v>
                </c:pt>
                <c:pt idx="59">
                  <c:v>1977</c:v>
                </c:pt>
                <c:pt idx="60">
                  <c:v>1978</c:v>
                </c:pt>
                <c:pt idx="61">
                  <c:v>1978</c:v>
                </c:pt>
                <c:pt idx="62">
                  <c:v>1978</c:v>
                </c:pt>
                <c:pt idx="63">
                  <c:v>1978</c:v>
                </c:pt>
                <c:pt idx="64">
                  <c:v>1978</c:v>
                </c:pt>
                <c:pt idx="65">
                  <c:v>1978</c:v>
                </c:pt>
                <c:pt idx="66">
                  <c:v>1978</c:v>
                </c:pt>
                <c:pt idx="67">
                  <c:v>1978</c:v>
                </c:pt>
                <c:pt idx="68">
                  <c:v>1978</c:v>
                </c:pt>
                <c:pt idx="69">
                  <c:v>1978</c:v>
                </c:pt>
                <c:pt idx="70">
                  <c:v>1978</c:v>
                </c:pt>
                <c:pt idx="71">
                  <c:v>1978</c:v>
                </c:pt>
                <c:pt idx="72">
                  <c:v>1979</c:v>
                </c:pt>
                <c:pt idx="73">
                  <c:v>1979</c:v>
                </c:pt>
                <c:pt idx="74">
                  <c:v>1979</c:v>
                </c:pt>
                <c:pt idx="75">
                  <c:v>1979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1979</c:v>
                </c:pt>
                <c:pt idx="81">
                  <c:v>1979</c:v>
                </c:pt>
                <c:pt idx="82">
                  <c:v>1979</c:v>
                </c:pt>
                <c:pt idx="83">
                  <c:v>1979</c:v>
                </c:pt>
                <c:pt idx="84">
                  <c:v>1980</c:v>
                </c:pt>
                <c:pt idx="85">
                  <c:v>1980</c:v>
                </c:pt>
                <c:pt idx="86">
                  <c:v>1980</c:v>
                </c:pt>
                <c:pt idx="87">
                  <c:v>1980</c:v>
                </c:pt>
                <c:pt idx="88">
                  <c:v>1980</c:v>
                </c:pt>
                <c:pt idx="89">
                  <c:v>1980</c:v>
                </c:pt>
                <c:pt idx="90">
                  <c:v>1980</c:v>
                </c:pt>
                <c:pt idx="91">
                  <c:v>1980</c:v>
                </c:pt>
                <c:pt idx="92">
                  <c:v>1980</c:v>
                </c:pt>
                <c:pt idx="93">
                  <c:v>1980</c:v>
                </c:pt>
                <c:pt idx="94">
                  <c:v>1980</c:v>
                </c:pt>
                <c:pt idx="95">
                  <c:v>1980</c:v>
                </c:pt>
              </c:numCache>
            </c:numRef>
          </c:xVal>
          <c:yVal>
            <c:numRef>
              <c:f>Summary!$HO$282:$HO$377</c:f>
              <c:numCache>
                <c:formatCode>0.00</c:formatCode>
                <c:ptCount val="96"/>
                <c:pt idx="0">
                  <c:v>-11.733333333333334</c:v>
                </c:pt>
                <c:pt idx="1">
                  <c:v>-11.733333333333334</c:v>
                </c:pt>
                <c:pt idx="2">
                  <c:v>-11.733333333333334</c:v>
                </c:pt>
                <c:pt idx="3">
                  <c:v>-11.733333333333334</c:v>
                </c:pt>
                <c:pt idx="4">
                  <c:v>-11.733333333333334</c:v>
                </c:pt>
                <c:pt idx="5">
                  <c:v>-11.733333333333334</c:v>
                </c:pt>
                <c:pt idx="6">
                  <c:v>-11.733333333333334</c:v>
                </c:pt>
                <c:pt idx="7">
                  <c:v>-11.733333333333334</c:v>
                </c:pt>
                <c:pt idx="8">
                  <c:v>-11.733333333333334</c:v>
                </c:pt>
                <c:pt idx="9">
                  <c:v>-11.733333333333334</c:v>
                </c:pt>
                <c:pt idx="10">
                  <c:v>-11.733333333333334</c:v>
                </c:pt>
                <c:pt idx="11">
                  <c:v>-11.733333333333334</c:v>
                </c:pt>
                <c:pt idx="12">
                  <c:v>-12.700000000000001</c:v>
                </c:pt>
                <c:pt idx="13">
                  <c:v>-12.700000000000001</c:v>
                </c:pt>
                <c:pt idx="14">
                  <c:v>-12.700000000000001</c:v>
                </c:pt>
                <c:pt idx="15">
                  <c:v>-12.700000000000001</c:v>
                </c:pt>
                <c:pt idx="16">
                  <c:v>-12.700000000000001</c:v>
                </c:pt>
                <c:pt idx="17">
                  <c:v>-12.700000000000001</c:v>
                </c:pt>
                <c:pt idx="18">
                  <c:v>-12.700000000000001</c:v>
                </c:pt>
                <c:pt idx="19">
                  <c:v>-12.700000000000001</c:v>
                </c:pt>
                <c:pt idx="20">
                  <c:v>-12.700000000000001</c:v>
                </c:pt>
                <c:pt idx="21">
                  <c:v>-12.700000000000001</c:v>
                </c:pt>
                <c:pt idx="22">
                  <c:v>-12.700000000000001</c:v>
                </c:pt>
                <c:pt idx="23">
                  <c:v>-12.700000000000001</c:v>
                </c:pt>
                <c:pt idx="24">
                  <c:v>-12.434999999999999</c:v>
                </c:pt>
                <c:pt idx="25">
                  <c:v>-12.434999999999999</c:v>
                </c:pt>
                <c:pt idx="26">
                  <c:v>-12.434999999999999</c:v>
                </c:pt>
                <c:pt idx="27">
                  <c:v>-12.434999999999999</c:v>
                </c:pt>
                <c:pt idx="28">
                  <c:v>-12.434999999999999</c:v>
                </c:pt>
                <c:pt idx="29">
                  <c:v>-12.434999999999999</c:v>
                </c:pt>
                <c:pt idx="30">
                  <c:v>-12.434999999999999</c:v>
                </c:pt>
                <c:pt idx="31">
                  <c:v>-12.434999999999999</c:v>
                </c:pt>
                <c:pt idx="32">
                  <c:v>-12.434999999999999</c:v>
                </c:pt>
                <c:pt idx="33">
                  <c:v>-12.434999999999999</c:v>
                </c:pt>
                <c:pt idx="34">
                  <c:v>-12.434999999999999</c:v>
                </c:pt>
                <c:pt idx="35">
                  <c:v>-12.434999999999999</c:v>
                </c:pt>
                <c:pt idx="36">
                  <c:v>-12.149999999999999</c:v>
                </c:pt>
                <c:pt idx="37">
                  <c:v>-12.149999999999999</c:v>
                </c:pt>
                <c:pt idx="38">
                  <c:v>-12.149999999999999</c:v>
                </c:pt>
                <c:pt idx="39">
                  <c:v>-12.149999999999999</c:v>
                </c:pt>
                <c:pt idx="40">
                  <c:v>-12.149999999999999</c:v>
                </c:pt>
                <c:pt idx="41">
                  <c:v>-12.149999999999999</c:v>
                </c:pt>
                <c:pt idx="42">
                  <c:v>-12.149999999999999</c:v>
                </c:pt>
                <c:pt idx="43">
                  <c:v>-12.149999999999999</c:v>
                </c:pt>
                <c:pt idx="44">
                  <c:v>-12.149999999999999</c:v>
                </c:pt>
                <c:pt idx="45">
                  <c:v>-12.149999999999999</c:v>
                </c:pt>
                <c:pt idx="46">
                  <c:v>-12.149999999999999</c:v>
                </c:pt>
                <c:pt idx="47">
                  <c:v>-12.149999999999999</c:v>
                </c:pt>
                <c:pt idx="48">
                  <c:v>-12.49375</c:v>
                </c:pt>
                <c:pt idx="49">
                  <c:v>-12.49375</c:v>
                </c:pt>
                <c:pt idx="50">
                  <c:v>-12.49375</c:v>
                </c:pt>
                <c:pt idx="51">
                  <c:v>-12.49375</c:v>
                </c:pt>
                <c:pt idx="52">
                  <c:v>-12.49375</c:v>
                </c:pt>
                <c:pt idx="53">
                  <c:v>-12.49375</c:v>
                </c:pt>
                <c:pt idx="54">
                  <c:v>-12.49375</c:v>
                </c:pt>
                <c:pt idx="55">
                  <c:v>-12.49375</c:v>
                </c:pt>
                <c:pt idx="56">
                  <c:v>-12.49375</c:v>
                </c:pt>
                <c:pt idx="57">
                  <c:v>-12.49375</c:v>
                </c:pt>
                <c:pt idx="58">
                  <c:v>-12.49375</c:v>
                </c:pt>
                <c:pt idx="59">
                  <c:v>-12.49375</c:v>
                </c:pt>
                <c:pt idx="60">
                  <c:v>-12.833333333333334</c:v>
                </c:pt>
                <c:pt idx="61">
                  <c:v>-12.833333333333334</c:v>
                </c:pt>
                <c:pt idx="62">
                  <c:v>-12.833333333333334</c:v>
                </c:pt>
                <c:pt idx="63">
                  <c:v>-12.833333333333334</c:v>
                </c:pt>
                <c:pt idx="64">
                  <c:v>-12.833333333333334</c:v>
                </c:pt>
                <c:pt idx="65">
                  <c:v>-12.833333333333334</c:v>
                </c:pt>
                <c:pt idx="66">
                  <c:v>-12.833333333333334</c:v>
                </c:pt>
                <c:pt idx="67">
                  <c:v>-12.833333333333334</c:v>
                </c:pt>
                <c:pt idx="68">
                  <c:v>-12.833333333333334</c:v>
                </c:pt>
                <c:pt idx="69">
                  <c:v>-12.833333333333334</c:v>
                </c:pt>
                <c:pt idx="70">
                  <c:v>-12.833333333333334</c:v>
                </c:pt>
                <c:pt idx="71">
                  <c:v>-12.833333333333334</c:v>
                </c:pt>
                <c:pt idx="72">
                  <c:v>-12.9</c:v>
                </c:pt>
                <c:pt idx="73">
                  <c:v>-12.9</c:v>
                </c:pt>
                <c:pt idx="74">
                  <c:v>-12.9</c:v>
                </c:pt>
                <c:pt idx="75">
                  <c:v>-12.9</c:v>
                </c:pt>
                <c:pt idx="76">
                  <c:v>-12.9</c:v>
                </c:pt>
                <c:pt idx="77">
                  <c:v>-12.9</c:v>
                </c:pt>
                <c:pt idx="78">
                  <c:v>-12.9</c:v>
                </c:pt>
                <c:pt idx="79">
                  <c:v>-12.9</c:v>
                </c:pt>
                <c:pt idx="80">
                  <c:v>-12.9</c:v>
                </c:pt>
                <c:pt idx="81">
                  <c:v>-12.9</c:v>
                </c:pt>
                <c:pt idx="82">
                  <c:v>-12.9</c:v>
                </c:pt>
                <c:pt idx="83">
                  <c:v>-12.9</c:v>
                </c:pt>
                <c:pt idx="84">
                  <c:v>-12.8</c:v>
                </c:pt>
                <c:pt idx="85">
                  <c:v>-12.8</c:v>
                </c:pt>
                <c:pt idx="86">
                  <c:v>-12.8</c:v>
                </c:pt>
                <c:pt idx="87">
                  <c:v>-12.8</c:v>
                </c:pt>
                <c:pt idx="88">
                  <c:v>-12.8</c:v>
                </c:pt>
                <c:pt idx="89">
                  <c:v>-12.8</c:v>
                </c:pt>
                <c:pt idx="90">
                  <c:v>-12.8</c:v>
                </c:pt>
                <c:pt idx="91">
                  <c:v>-12.8</c:v>
                </c:pt>
                <c:pt idx="92">
                  <c:v>-12.8</c:v>
                </c:pt>
                <c:pt idx="93">
                  <c:v>-12.8</c:v>
                </c:pt>
                <c:pt idx="94">
                  <c:v>-12.8</c:v>
                </c:pt>
                <c:pt idx="95">
                  <c:v>-12.8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FF4-48D3-842B-ACBD66CCD867}"/>
            </c:ext>
          </c:extLst>
        </c:ser>
        <c:ser>
          <c:idx val="6"/>
          <c:order val="6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Summary!$IG$396:$IG$467</c:f>
              <c:numCache>
                <c:formatCode>General</c:formatCode>
                <c:ptCount val="72"/>
                <c:pt idx="0">
                  <c:v>1975</c:v>
                </c:pt>
                <c:pt idx="1">
                  <c:v>1975</c:v>
                </c:pt>
                <c:pt idx="2">
                  <c:v>1975</c:v>
                </c:pt>
                <c:pt idx="3">
                  <c:v>1975</c:v>
                </c:pt>
                <c:pt idx="4">
                  <c:v>1975</c:v>
                </c:pt>
                <c:pt idx="5">
                  <c:v>1975</c:v>
                </c:pt>
                <c:pt idx="6">
                  <c:v>1975</c:v>
                </c:pt>
                <c:pt idx="7">
                  <c:v>1975</c:v>
                </c:pt>
                <c:pt idx="8">
                  <c:v>1975</c:v>
                </c:pt>
                <c:pt idx="9">
                  <c:v>1975</c:v>
                </c:pt>
                <c:pt idx="10">
                  <c:v>1975</c:v>
                </c:pt>
                <c:pt idx="11">
                  <c:v>1975</c:v>
                </c:pt>
                <c:pt idx="12">
                  <c:v>1976</c:v>
                </c:pt>
                <c:pt idx="13">
                  <c:v>1976</c:v>
                </c:pt>
                <c:pt idx="14">
                  <c:v>1976</c:v>
                </c:pt>
                <c:pt idx="15">
                  <c:v>1976</c:v>
                </c:pt>
                <c:pt idx="16">
                  <c:v>1976</c:v>
                </c:pt>
                <c:pt idx="17">
                  <c:v>1976</c:v>
                </c:pt>
                <c:pt idx="18">
                  <c:v>1976</c:v>
                </c:pt>
                <c:pt idx="19">
                  <c:v>1976</c:v>
                </c:pt>
                <c:pt idx="20">
                  <c:v>1976</c:v>
                </c:pt>
                <c:pt idx="21">
                  <c:v>1976</c:v>
                </c:pt>
                <c:pt idx="22">
                  <c:v>1976</c:v>
                </c:pt>
                <c:pt idx="23">
                  <c:v>1976</c:v>
                </c:pt>
                <c:pt idx="24">
                  <c:v>1977</c:v>
                </c:pt>
                <c:pt idx="25">
                  <c:v>1977</c:v>
                </c:pt>
                <c:pt idx="26">
                  <c:v>1977</c:v>
                </c:pt>
                <c:pt idx="27">
                  <c:v>1977</c:v>
                </c:pt>
                <c:pt idx="28">
                  <c:v>1977</c:v>
                </c:pt>
                <c:pt idx="29">
                  <c:v>1977</c:v>
                </c:pt>
                <c:pt idx="30">
                  <c:v>1977</c:v>
                </c:pt>
                <c:pt idx="31">
                  <c:v>1977</c:v>
                </c:pt>
                <c:pt idx="32">
                  <c:v>1977</c:v>
                </c:pt>
                <c:pt idx="33">
                  <c:v>1977</c:v>
                </c:pt>
                <c:pt idx="34">
                  <c:v>1977</c:v>
                </c:pt>
                <c:pt idx="35">
                  <c:v>1977</c:v>
                </c:pt>
                <c:pt idx="36">
                  <c:v>1978</c:v>
                </c:pt>
                <c:pt idx="37">
                  <c:v>1978</c:v>
                </c:pt>
                <c:pt idx="38">
                  <c:v>1978</c:v>
                </c:pt>
                <c:pt idx="39">
                  <c:v>1978</c:v>
                </c:pt>
                <c:pt idx="40">
                  <c:v>1978</c:v>
                </c:pt>
                <c:pt idx="41">
                  <c:v>1978</c:v>
                </c:pt>
                <c:pt idx="42">
                  <c:v>1978</c:v>
                </c:pt>
                <c:pt idx="43">
                  <c:v>1978</c:v>
                </c:pt>
                <c:pt idx="44">
                  <c:v>1978</c:v>
                </c:pt>
                <c:pt idx="45">
                  <c:v>1978</c:v>
                </c:pt>
                <c:pt idx="46">
                  <c:v>1978</c:v>
                </c:pt>
                <c:pt idx="47">
                  <c:v>1978</c:v>
                </c:pt>
                <c:pt idx="48">
                  <c:v>1979</c:v>
                </c:pt>
                <c:pt idx="49">
                  <c:v>1979</c:v>
                </c:pt>
                <c:pt idx="50">
                  <c:v>1979</c:v>
                </c:pt>
                <c:pt idx="51">
                  <c:v>1979</c:v>
                </c:pt>
                <c:pt idx="52">
                  <c:v>1979</c:v>
                </c:pt>
                <c:pt idx="53">
                  <c:v>1979</c:v>
                </c:pt>
                <c:pt idx="54">
                  <c:v>1979</c:v>
                </c:pt>
                <c:pt idx="55">
                  <c:v>1979</c:v>
                </c:pt>
                <c:pt idx="56">
                  <c:v>1979</c:v>
                </c:pt>
                <c:pt idx="57">
                  <c:v>1979</c:v>
                </c:pt>
                <c:pt idx="58">
                  <c:v>1979</c:v>
                </c:pt>
                <c:pt idx="59">
                  <c:v>1979</c:v>
                </c:pt>
                <c:pt idx="60">
                  <c:v>1980</c:v>
                </c:pt>
                <c:pt idx="61">
                  <c:v>1980</c:v>
                </c:pt>
                <c:pt idx="62">
                  <c:v>1980</c:v>
                </c:pt>
                <c:pt idx="63">
                  <c:v>1980</c:v>
                </c:pt>
                <c:pt idx="64">
                  <c:v>1980</c:v>
                </c:pt>
                <c:pt idx="65">
                  <c:v>1980</c:v>
                </c:pt>
                <c:pt idx="66">
                  <c:v>1980</c:v>
                </c:pt>
                <c:pt idx="67">
                  <c:v>1980</c:v>
                </c:pt>
                <c:pt idx="68">
                  <c:v>1980</c:v>
                </c:pt>
                <c:pt idx="69">
                  <c:v>1980</c:v>
                </c:pt>
                <c:pt idx="70">
                  <c:v>1980</c:v>
                </c:pt>
                <c:pt idx="71">
                  <c:v>1980</c:v>
                </c:pt>
              </c:numCache>
            </c:numRef>
          </c:xVal>
          <c:yVal>
            <c:numRef>
              <c:f>Summary!$IV$396:$IV$467</c:f>
              <c:numCache>
                <c:formatCode>0.00</c:formatCode>
                <c:ptCount val="72"/>
                <c:pt idx="0">
                  <c:v>-11.444444444444443</c:v>
                </c:pt>
                <c:pt idx="1">
                  <c:v>-11.444444444444443</c:v>
                </c:pt>
                <c:pt idx="2">
                  <c:v>-11.444444444444443</c:v>
                </c:pt>
                <c:pt idx="3">
                  <c:v>-11.444444444444443</c:v>
                </c:pt>
                <c:pt idx="4">
                  <c:v>-11.444444444444443</c:v>
                </c:pt>
                <c:pt idx="5">
                  <c:v>-11.444444444444443</c:v>
                </c:pt>
                <c:pt idx="6">
                  <c:v>-11.444444444444443</c:v>
                </c:pt>
                <c:pt idx="7">
                  <c:v>-11.444444444444443</c:v>
                </c:pt>
                <c:pt idx="8">
                  <c:v>-11.444444444444443</c:v>
                </c:pt>
                <c:pt idx="9">
                  <c:v>-11.444444444444443</c:v>
                </c:pt>
                <c:pt idx="10">
                  <c:v>-11.444444444444443</c:v>
                </c:pt>
                <c:pt idx="11">
                  <c:v>-11.444444444444443</c:v>
                </c:pt>
                <c:pt idx="12">
                  <c:v>-10.176499999999999</c:v>
                </c:pt>
                <c:pt idx="13">
                  <c:v>-10.176499999999999</c:v>
                </c:pt>
                <c:pt idx="14">
                  <c:v>-10.176499999999999</c:v>
                </c:pt>
                <c:pt idx="15">
                  <c:v>-10.176499999999999</c:v>
                </c:pt>
                <c:pt idx="16">
                  <c:v>-10.176499999999999</c:v>
                </c:pt>
                <c:pt idx="17">
                  <c:v>-10.176499999999999</c:v>
                </c:pt>
                <c:pt idx="18">
                  <c:v>-10.176499999999999</c:v>
                </c:pt>
                <c:pt idx="19">
                  <c:v>-10.176499999999999</c:v>
                </c:pt>
                <c:pt idx="20">
                  <c:v>-10.176499999999999</c:v>
                </c:pt>
                <c:pt idx="21">
                  <c:v>-10.176499999999999</c:v>
                </c:pt>
                <c:pt idx="22">
                  <c:v>-10.176499999999999</c:v>
                </c:pt>
                <c:pt idx="23">
                  <c:v>-10.176499999999999</c:v>
                </c:pt>
                <c:pt idx="24">
                  <c:v>-14.64</c:v>
                </c:pt>
                <c:pt idx="25">
                  <c:v>-14.64</c:v>
                </c:pt>
                <c:pt idx="26">
                  <c:v>-14.64</c:v>
                </c:pt>
                <c:pt idx="27">
                  <c:v>-14.64</c:v>
                </c:pt>
                <c:pt idx="28">
                  <c:v>-14.64</c:v>
                </c:pt>
                <c:pt idx="29">
                  <c:v>-14.64</c:v>
                </c:pt>
                <c:pt idx="30">
                  <c:v>-14.64</c:v>
                </c:pt>
                <c:pt idx="31">
                  <c:v>-14.64</c:v>
                </c:pt>
                <c:pt idx="32">
                  <c:v>-14.64</c:v>
                </c:pt>
                <c:pt idx="33">
                  <c:v>-14.64</c:v>
                </c:pt>
                <c:pt idx="34">
                  <c:v>-14.64</c:v>
                </c:pt>
                <c:pt idx="35">
                  <c:v>-14.64</c:v>
                </c:pt>
                <c:pt idx="36">
                  <c:v>-12.319999999999999</c:v>
                </c:pt>
                <c:pt idx="37">
                  <c:v>-12.319999999999999</c:v>
                </c:pt>
                <c:pt idx="38">
                  <c:v>-12.319999999999999</c:v>
                </c:pt>
                <c:pt idx="39">
                  <c:v>-12.319999999999999</c:v>
                </c:pt>
                <c:pt idx="40">
                  <c:v>-12.319999999999999</c:v>
                </c:pt>
                <c:pt idx="41">
                  <c:v>-12.319999999999999</c:v>
                </c:pt>
                <c:pt idx="42">
                  <c:v>-12.319999999999999</c:v>
                </c:pt>
                <c:pt idx="43">
                  <c:v>-12.319999999999999</c:v>
                </c:pt>
                <c:pt idx="44">
                  <c:v>-12.319999999999999</c:v>
                </c:pt>
                <c:pt idx="45">
                  <c:v>-12.319999999999999</c:v>
                </c:pt>
                <c:pt idx="46">
                  <c:v>-12.319999999999999</c:v>
                </c:pt>
                <c:pt idx="47">
                  <c:v>-12.319999999999999</c:v>
                </c:pt>
                <c:pt idx="48">
                  <c:v>-13.675000000000002</c:v>
                </c:pt>
                <c:pt idx="49">
                  <c:v>-13.675000000000002</c:v>
                </c:pt>
                <c:pt idx="50">
                  <c:v>-13.675000000000002</c:v>
                </c:pt>
                <c:pt idx="51">
                  <c:v>-13.675000000000002</c:v>
                </c:pt>
                <c:pt idx="52">
                  <c:v>-13.675000000000002</c:v>
                </c:pt>
                <c:pt idx="53">
                  <c:v>-13.675000000000002</c:v>
                </c:pt>
                <c:pt idx="54">
                  <c:v>-13.675000000000002</c:v>
                </c:pt>
                <c:pt idx="55">
                  <c:v>-13.675000000000002</c:v>
                </c:pt>
                <c:pt idx="56">
                  <c:v>-13.675000000000002</c:v>
                </c:pt>
                <c:pt idx="57">
                  <c:v>-13.675000000000002</c:v>
                </c:pt>
                <c:pt idx="58">
                  <c:v>-13.675000000000002</c:v>
                </c:pt>
                <c:pt idx="59">
                  <c:v>-13.675000000000002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098808"/>
        <c:axId val="596102728"/>
      </c:scatterChart>
      <c:scatterChart>
        <c:scatterStyle val="lineMarker"/>
        <c:varyColors val="0"/>
        <c:ser>
          <c:idx val="2"/>
          <c:order val="3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Summary!$A$141:$A$276</c:f>
              <c:numCache>
                <c:formatCode>General</c:formatCode>
                <c:ptCount val="136"/>
                <c:pt idx="0">
                  <c:v>1864</c:v>
                </c:pt>
                <c:pt idx="1">
                  <c:v>1865</c:v>
                </c:pt>
                <c:pt idx="2">
                  <c:v>1866</c:v>
                </c:pt>
                <c:pt idx="3">
                  <c:v>1867</c:v>
                </c:pt>
                <c:pt idx="4">
                  <c:v>1868</c:v>
                </c:pt>
                <c:pt idx="5">
                  <c:v>1869</c:v>
                </c:pt>
                <c:pt idx="6">
                  <c:v>1870</c:v>
                </c:pt>
                <c:pt idx="7">
                  <c:v>1871</c:v>
                </c:pt>
                <c:pt idx="8">
                  <c:v>1872</c:v>
                </c:pt>
                <c:pt idx="9">
                  <c:v>1873</c:v>
                </c:pt>
                <c:pt idx="10">
                  <c:v>1874</c:v>
                </c:pt>
                <c:pt idx="11">
                  <c:v>1875</c:v>
                </c:pt>
                <c:pt idx="12">
                  <c:v>1876</c:v>
                </c:pt>
                <c:pt idx="13">
                  <c:v>1877</c:v>
                </c:pt>
                <c:pt idx="14">
                  <c:v>1878</c:v>
                </c:pt>
                <c:pt idx="15">
                  <c:v>1879</c:v>
                </c:pt>
                <c:pt idx="16">
                  <c:v>1880</c:v>
                </c:pt>
                <c:pt idx="17">
                  <c:v>1881</c:v>
                </c:pt>
                <c:pt idx="18">
                  <c:v>1882</c:v>
                </c:pt>
                <c:pt idx="19">
                  <c:v>1883</c:v>
                </c:pt>
                <c:pt idx="20">
                  <c:v>1884</c:v>
                </c:pt>
                <c:pt idx="21">
                  <c:v>1885</c:v>
                </c:pt>
                <c:pt idx="22">
                  <c:v>1886</c:v>
                </c:pt>
                <c:pt idx="23">
                  <c:v>1887</c:v>
                </c:pt>
                <c:pt idx="24">
                  <c:v>1888</c:v>
                </c:pt>
                <c:pt idx="25">
                  <c:v>1889</c:v>
                </c:pt>
                <c:pt idx="26">
                  <c:v>1890</c:v>
                </c:pt>
                <c:pt idx="27">
                  <c:v>1891</c:v>
                </c:pt>
                <c:pt idx="28">
                  <c:v>1892</c:v>
                </c:pt>
                <c:pt idx="29">
                  <c:v>1893</c:v>
                </c:pt>
                <c:pt idx="30">
                  <c:v>1894</c:v>
                </c:pt>
                <c:pt idx="31">
                  <c:v>1895</c:v>
                </c:pt>
                <c:pt idx="32">
                  <c:v>1896</c:v>
                </c:pt>
                <c:pt idx="33">
                  <c:v>1897</c:v>
                </c:pt>
                <c:pt idx="34">
                  <c:v>1898</c:v>
                </c:pt>
                <c:pt idx="35">
                  <c:v>1899</c:v>
                </c:pt>
                <c:pt idx="36">
                  <c:v>1900</c:v>
                </c:pt>
                <c:pt idx="37">
                  <c:v>1901</c:v>
                </c:pt>
                <c:pt idx="38">
                  <c:v>1902</c:v>
                </c:pt>
                <c:pt idx="39">
                  <c:v>1903</c:v>
                </c:pt>
                <c:pt idx="40">
                  <c:v>1904</c:v>
                </c:pt>
                <c:pt idx="41">
                  <c:v>1905</c:v>
                </c:pt>
                <c:pt idx="42">
                  <c:v>1906</c:v>
                </c:pt>
                <c:pt idx="43">
                  <c:v>1907</c:v>
                </c:pt>
                <c:pt idx="44">
                  <c:v>1908</c:v>
                </c:pt>
                <c:pt idx="45">
                  <c:v>1909</c:v>
                </c:pt>
                <c:pt idx="46">
                  <c:v>1910</c:v>
                </c:pt>
                <c:pt idx="47">
                  <c:v>1911</c:v>
                </c:pt>
                <c:pt idx="48">
                  <c:v>1912</c:v>
                </c:pt>
                <c:pt idx="49">
                  <c:v>1913</c:v>
                </c:pt>
                <c:pt idx="50">
                  <c:v>1914</c:v>
                </c:pt>
                <c:pt idx="51">
                  <c:v>1915</c:v>
                </c:pt>
                <c:pt idx="52">
                  <c:v>1916</c:v>
                </c:pt>
                <c:pt idx="53">
                  <c:v>1917</c:v>
                </c:pt>
                <c:pt idx="54">
                  <c:v>1918</c:v>
                </c:pt>
                <c:pt idx="55">
                  <c:v>1919</c:v>
                </c:pt>
                <c:pt idx="56">
                  <c:v>1920</c:v>
                </c:pt>
                <c:pt idx="57">
                  <c:v>1921</c:v>
                </c:pt>
                <c:pt idx="58">
                  <c:v>1922</c:v>
                </c:pt>
                <c:pt idx="59">
                  <c:v>1923</c:v>
                </c:pt>
                <c:pt idx="60">
                  <c:v>1924</c:v>
                </c:pt>
                <c:pt idx="61">
                  <c:v>1925</c:v>
                </c:pt>
                <c:pt idx="62">
                  <c:v>1926</c:v>
                </c:pt>
                <c:pt idx="63">
                  <c:v>1927</c:v>
                </c:pt>
                <c:pt idx="64">
                  <c:v>1928</c:v>
                </c:pt>
                <c:pt idx="65">
                  <c:v>1929</c:v>
                </c:pt>
                <c:pt idx="66">
                  <c:v>1930</c:v>
                </c:pt>
                <c:pt idx="67">
                  <c:v>1931</c:v>
                </c:pt>
                <c:pt idx="68">
                  <c:v>1932</c:v>
                </c:pt>
                <c:pt idx="69">
                  <c:v>1933</c:v>
                </c:pt>
                <c:pt idx="70">
                  <c:v>1934</c:v>
                </c:pt>
                <c:pt idx="71">
                  <c:v>1935</c:v>
                </c:pt>
                <c:pt idx="72">
                  <c:v>1936</c:v>
                </c:pt>
                <c:pt idx="73">
                  <c:v>1937</c:v>
                </c:pt>
                <c:pt idx="74">
                  <c:v>1938</c:v>
                </c:pt>
                <c:pt idx="75">
                  <c:v>1939</c:v>
                </c:pt>
                <c:pt idx="76">
                  <c:v>1940</c:v>
                </c:pt>
                <c:pt idx="77">
                  <c:v>1941</c:v>
                </c:pt>
                <c:pt idx="78">
                  <c:v>1942</c:v>
                </c:pt>
                <c:pt idx="79">
                  <c:v>1943</c:v>
                </c:pt>
                <c:pt idx="80">
                  <c:v>1944</c:v>
                </c:pt>
                <c:pt idx="81">
                  <c:v>1945</c:v>
                </c:pt>
                <c:pt idx="82">
                  <c:v>1946</c:v>
                </c:pt>
                <c:pt idx="83">
                  <c:v>1947</c:v>
                </c:pt>
                <c:pt idx="84">
                  <c:v>1948</c:v>
                </c:pt>
                <c:pt idx="85">
                  <c:v>1949</c:v>
                </c:pt>
                <c:pt idx="86">
                  <c:v>1950</c:v>
                </c:pt>
                <c:pt idx="87">
                  <c:v>1951</c:v>
                </c:pt>
                <c:pt idx="88">
                  <c:v>1952</c:v>
                </c:pt>
                <c:pt idx="89">
                  <c:v>1953</c:v>
                </c:pt>
                <c:pt idx="90">
                  <c:v>1954</c:v>
                </c:pt>
                <c:pt idx="91">
                  <c:v>1955</c:v>
                </c:pt>
                <c:pt idx="92">
                  <c:v>1956</c:v>
                </c:pt>
                <c:pt idx="93">
                  <c:v>1957</c:v>
                </c:pt>
                <c:pt idx="94">
                  <c:v>1958</c:v>
                </c:pt>
                <c:pt idx="95">
                  <c:v>1959</c:v>
                </c:pt>
                <c:pt idx="96">
                  <c:v>1960</c:v>
                </c:pt>
                <c:pt idx="97">
                  <c:v>1961</c:v>
                </c:pt>
                <c:pt idx="98">
                  <c:v>1962</c:v>
                </c:pt>
                <c:pt idx="99">
                  <c:v>1963</c:v>
                </c:pt>
                <c:pt idx="100">
                  <c:v>1964</c:v>
                </c:pt>
                <c:pt idx="101">
                  <c:v>1965</c:v>
                </c:pt>
                <c:pt idx="102">
                  <c:v>1966</c:v>
                </c:pt>
                <c:pt idx="103">
                  <c:v>1967</c:v>
                </c:pt>
                <c:pt idx="104">
                  <c:v>1968</c:v>
                </c:pt>
                <c:pt idx="105">
                  <c:v>1969</c:v>
                </c:pt>
                <c:pt idx="106">
                  <c:v>1970</c:v>
                </c:pt>
                <c:pt idx="107">
                  <c:v>1971</c:v>
                </c:pt>
                <c:pt idx="108">
                  <c:v>1972</c:v>
                </c:pt>
                <c:pt idx="109">
                  <c:v>1973</c:v>
                </c:pt>
                <c:pt idx="110">
                  <c:v>1974</c:v>
                </c:pt>
                <c:pt idx="111">
                  <c:v>1975</c:v>
                </c:pt>
                <c:pt idx="112">
                  <c:v>1976</c:v>
                </c:pt>
                <c:pt idx="113">
                  <c:v>1977</c:v>
                </c:pt>
                <c:pt idx="114">
                  <c:v>1978</c:v>
                </c:pt>
                <c:pt idx="115">
                  <c:v>1979</c:v>
                </c:pt>
                <c:pt idx="116">
                  <c:v>1980</c:v>
                </c:pt>
                <c:pt idx="117">
                  <c:v>1981</c:v>
                </c:pt>
                <c:pt idx="118">
                  <c:v>1982</c:v>
                </c:pt>
                <c:pt idx="119">
                  <c:v>1983</c:v>
                </c:pt>
                <c:pt idx="120">
                  <c:v>1984</c:v>
                </c:pt>
                <c:pt idx="121">
                  <c:v>1985</c:v>
                </c:pt>
                <c:pt idx="122">
                  <c:v>1986</c:v>
                </c:pt>
                <c:pt idx="123">
                  <c:v>1987</c:v>
                </c:pt>
                <c:pt idx="124">
                  <c:v>1988</c:v>
                </c:pt>
                <c:pt idx="125">
                  <c:v>1989</c:v>
                </c:pt>
                <c:pt idx="126">
                  <c:v>1990</c:v>
                </c:pt>
                <c:pt idx="127">
                  <c:v>1991</c:v>
                </c:pt>
                <c:pt idx="128">
                  <c:v>1992</c:v>
                </c:pt>
                <c:pt idx="129">
                  <c:v>1993</c:v>
                </c:pt>
                <c:pt idx="130">
                  <c:v>1994</c:v>
                </c:pt>
                <c:pt idx="131">
                  <c:v>1995</c:v>
                </c:pt>
                <c:pt idx="132">
                  <c:v>1996</c:v>
                </c:pt>
                <c:pt idx="133">
                  <c:v>1997</c:v>
                </c:pt>
                <c:pt idx="134">
                  <c:v>1998</c:v>
                </c:pt>
                <c:pt idx="135">
                  <c:v>1999</c:v>
                </c:pt>
              </c:numCache>
            </c:numRef>
          </c:xVal>
          <c:yVal>
            <c:numRef>
              <c:f>Summary!$B$141:$B$276</c:f>
              <c:numCache>
                <c:formatCode>General</c:formatCode>
                <c:ptCount val="136"/>
                <c:pt idx="0">
                  <c:v>-1.02</c:v>
                </c:pt>
                <c:pt idx="1">
                  <c:v>-1.24</c:v>
                </c:pt>
                <c:pt idx="2">
                  <c:v>0.54</c:v>
                </c:pt>
                <c:pt idx="3">
                  <c:v>-1.38</c:v>
                </c:pt>
                <c:pt idx="4">
                  <c:v>2.81</c:v>
                </c:pt>
                <c:pt idx="5">
                  <c:v>1.7</c:v>
                </c:pt>
                <c:pt idx="6">
                  <c:v>-3.01</c:v>
                </c:pt>
                <c:pt idx="7">
                  <c:v>-1.01</c:v>
                </c:pt>
                <c:pt idx="8">
                  <c:v>-0.76</c:v>
                </c:pt>
                <c:pt idx="9">
                  <c:v>-0.5</c:v>
                </c:pt>
                <c:pt idx="10">
                  <c:v>2.3199999999999998</c:v>
                </c:pt>
                <c:pt idx="11">
                  <c:v>-1.35</c:v>
                </c:pt>
                <c:pt idx="12">
                  <c:v>0.21</c:v>
                </c:pt>
                <c:pt idx="13">
                  <c:v>0.05</c:v>
                </c:pt>
                <c:pt idx="14">
                  <c:v>1.46</c:v>
                </c:pt>
                <c:pt idx="15">
                  <c:v>-2.2200000000000002</c:v>
                </c:pt>
                <c:pt idx="16">
                  <c:v>0.89</c:v>
                </c:pt>
                <c:pt idx="17">
                  <c:v>-3.8</c:v>
                </c:pt>
                <c:pt idx="18">
                  <c:v>3.87</c:v>
                </c:pt>
                <c:pt idx="19">
                  <c:v>-0.23</c:v>
                </c:pt>
                <c:pt idx="20">
                  <c:v>1.44</c:v>
                </c:pt>
                <c:pt idx="21">
                  <c:v>0.89</c:v>
                </c:pt>
                <c:pt idx="22">
                  <c:v>-1.1200000000000001</c:v>
                </c:pt>
                <c:pt idx="23">
                  <c:v>0.45</c:v>
                </c:pt>
                <c:pt idx="24">
                  <c:v>-2.75</c:v>
                </c:pt>
                <c:pt idx="25">
                  <c:v>-0.1</c:v>
                </c:pt>
                <c:pt idx="26">
                  <c:v>1.78</c:v>
                </c:pt>
                <c:pt idx="27">
                  <c:v>-0.82</c:v>
                </c:pt>
                <c:pt idx="28">
                  <c:v>-2.02</c:v>
                </c:pt>
                <c:pt idx="29">
                  <c:v>-1.07</c:v>
                </c:pt>
                <c:pt idx="30">
                  <c:v>2.68</c:v>
                </c:pt>
                <c:pt idx="31">
                  <c:v>-3.97</c:v>
                </c:pt>
                <c:pt idx="32">
                  <c:v>1.1200000000000001</c:v>
                </c:pt>
                <c:pt idx="33">
                  <c:v>1.0900000000000001</c:v>
                </c:pt>
                <c:pt idx="34">
                  <c:v>1.02</c:v>
                </c:pt>
                <c:pt idx="35">
                  <c:v>0.03</c:v>
                </c:pt>
                <c:pt idx="36">
                  <c:v>-2.13</c:v>
                </c:pt>
                <c:pt idx="37">
                  <c:v>-0.33</c:v>
                </c:pt>
                <c:pt idx="38">
                  <c:v>-1.41</c:v>
                </c:pt>
                <c:pt idx="39">
                  <c:v>3.89</c:v>
                </c:pt>
                <c:pt idx="40">
                  <c:v>0.23</c:v>
                </c:pt>
                <c:pt idx="41">
                  <c:v>1.98</c:v>
                </c:pt>
                <c:pt idx="42">
                  <c:v>2.06</c:v>
                </c:pt>
                <c:pt idx="43">
                  <c:v>2.06</c:v>
                </c:pt>
                <c:pt idx="44">
                  <c:v>1.44</c:v>
                </c:pt>
                <c:pt idx="45">
                  <c:v>0</c:v>
                </c:pt>
                <c:pt idx="46">
                  <c:v>2.1</c:v>
                </c:pt>
                <c:pt idx="47">
                  <c:v>0.28999999999999998</c:v>
                </c:pt>
                <c:pt idx="48">
                  <c:v>0.24</c:v>
                </c:pt>
                <c:pt idx="49">
                  <c:v>2.69</c:v>
                </c:pt>
                <c:pt idx="50">
                  <c:v>1.48</c:v>
                </c:pt>
                <c:pt idx="51">
                  <c:v>-0.2</c:v>
                </c:pt>
                <c:pt idx="52">
                  <c:v>-0.69</c:v>
                </c:pt>
                <c:pt idx="53">
                  <c:v>-3.8</c:v>
                </c:pt>
                <c:pt idx="54">
                  <c:v>-0.8</c:v>
                </c:pt>
                <c:pt idx="55">
                  <c:v>-0.8</c:v>
                </c:pt>
                <c:pt idx="56">
                  <c:v>3.18</c:v>
                </c:pt>
                <c:pt idx="57">
                  <c:v>1.63</c:v>
                </c:pt>
                <c:pt idx="58">
                  <c:v>1.85</c:v>
                </c:pt>
                <c:pt idx="59">
                  <c:v>1.73</c:v>
                </c:pt>
                <c:pt idx="60">
                  <c:v>-1.1299999999999999</c:v>
                </c:pt>
                <c:pt idx="61">
                  <c:v>2.39</c:v>
                </c:pt>
                <c:pt idx="62">
                  <c:v>0.11</c:v>
                </c:pt>
                <c:pt idx="63">
                  <c:v>1.72</c:v>
                </c:pt>
                <c:pt idx="64">
                  <c:v>0.63</c:v>
                </c:pt>
                <c:pt idx="65">
                  <c:v>-1.03</c:v>
                </c:pt>
                <c:pt idx="66">
                  <c:v>0.91</c:v>
                </c:pt>
                <c:pt idx="67">
                  <c:v>-0.16</c:v>
                </c:pt>
                <c:pt idx="68">
                  <c:v>-0.5</c:v>
                </c:pt>
                <c:pt idx="69">
                  <c:v>0.25</c:v>
                </c:pt>
                <c:pt idx="70">
                  <c:v>0.86</c:v>
                </c:pt>
                <c:pt idx="71">
                  <c:v>0.97</c:v>
                </c:pt>
                <c:pt idx="72">
                  <c:v>-3.89</c:v>
                </c:pt>
                <c:pt idx="73">
                  <c:v>0.72</c:v>
                </c:pt>
                <c:pt idx="74">
                  <c:v>1.79</c:v>
                </c:pt>
                <c:pt idx="75">
                  <c:v>0.37</c:v>
                </c:pt>
                <c:pt idx="76">
                  <c:v>-2.86</c:v>
                </c:pt>
                <c:pt idx="77">
                  <c:v>-2.31</c:v>
                </c:pt>
                <c:pt idx="78">
                  <c:v>-0.55000000000000004</c:v>
                </c:pt>
                <c:pt idx="79">
                  <c:v>1.48</c:v>
                </c:pt>
                <c:pt idx="80">
                  <c:v>0.61</c:v>
                </c:pt>
                <c:pt idx="81">
                  <c:v>1.64</c:v>
                </c:pt>
                <c:pt idx="82">
                  <c:v>0.27</c:v>
                </c:pt>
                <c:pt idx="83">
                  <c:v>-2.71</c:v>
                </c:pt>
                <c:pt idx="84">
                  <c:v>1.34</c:v>
                </c:pt>
                <c:pt idx="85">
                  <c:v>1.87</c:v>
                </c:pt>
                <c:pt idx="86">
                  <c:v>1.4</c:v>
                </c:pt>
                <c:pt idx="87">
                  <c:v>-1.26</c:v>
                </c:pt>
                <c:pt idx="88">
                  <c:v>0.83</c:v>
                </c:pt>
                <c:pt idx="89">
                  <c:v>0.18</c:v>
                </c:pt>
                <c:pt idx="90">
                  <c:v>0.13</c:v>
                </c:pt>
                <c:pt idx="91">
                  <c:v>-2.54</c:v>
                </c:pt>
                <c:pt idx="92">
                  <c:v>-1.73</c:v>
                </c:pt>
                <c:pt idx="93">
                  <c:v>1.52</c:v>
                </c:pt>
                <c:pt idx="94">
                  <c:v>-1.02</c:v>
                </c:pt>
                <c:pt idx="95">
                  <c:v>-0.37</c:v>
                </c:pt>
                <c:pt idx="96">
                  <c:v>-1.54</c:v>
                </c:pt>
                <c:pt idx="97">
                  <c:v>1.8</c:v>
                </c:pt>
                <c:pt idx="98">
                  <c:v>-2.38</c:v>
                </c:pt>
                <c:pt idx="99">
                  <c:v>-3.6</c:v>
                </c:pt>
                <c:pt idx="100">
                  <c:v>-2.86</c:v>
                </c:pt>
                <c:pt idx="101">
                  <c:v>-2.88</c:v>
                </c:pt>
                <c:pt idx="102">
                  <c:v>-1.69</c:v>
                </c:pt>
                <c:pt idx="103">
                  <c:v>1.28</c:v>
                </c:pt>
                <c:pt idx="104">
                  <c:v>-1.04</c:v>
                </c:pt>
                <c:pt idx="105">
                  <c:v>-4.8899999999999997</c:v>
                </c:pt>
                <c:pt idx="106">
                  <c:v>-1.89</c:v>
                </c:pt>
                <c:pt idx="107">
                  <c:v>-0.96</c:v>
                </c:pt>
                <c:pt idx="108">
                  <c:v>0.34</c:v>
                </c:pt>
                <c:pt idx="109">
                  <c:v>2.52</c:v>
                </c:pt>
                <c:pt idx="110">
                  <c:v>1.23</c:v>
                </c:pt>
                <c:pt idx="111">
                  <c:v>1.63</c:v>
                </c:pt>
                <c:pt idx="112">
                  <c:v>1.37</c:v>
                </c:pt>
                <c:pt idx="113">
                  <c:v>-2.14</c:v>
                </c:pt>
                <c:pt idx="114">
                  <c:v>0.17</c:v>
                </c:pt>
                <c:pt idx="115">
                  <c:v>-2.25</c:v>
                </c:pt>
                <c:pt idx="116">
                  <c:v>0.56000000000000005</c:v>
                </c:pt>
                <c:pt idx="117">
                  <c:v>2.0499999999999998</c:v>
                </c:pt>
                <c:pt idx="118">
                  <c:v>0.8</c:v>
                </c:pt>
                <c:pt idx="119">
                  <c:v>3.42</c:v>
                </c:pt>
                <c:pt idx="120">
                  <c:v>1.6</c:v>
                </c:pt>
                <c:pt idx="121">
                  <c:v>-0.63</c:v>
                </c:pt>
                <c:pt idx="122">
                  <c:v>0.5</c:v>
                </c:pt>
                <c:pt idx="123">
                  <c:v>-0.75</c:v>
                </c:pt>
                <c:pt idx="124">
                  <c:v>0.72</c:v>
                </c:pt>
                <c:pt idx="125">
                  <c:v>5.08</c:v>
                </c:pt>
                <c:pt idx="126">
                  <c:v>3.96</c:v>
                </c:pt>
                <c:pt idx="127">
                  <c:v>1.03</c:v>
                </c:pt>
                <c:pt idx="128">
                  <c:v>3.28</c:v>
                </c:pt>
                <c:pt idx="129">
                  <c:v>2.67</c:v>
                </c:pt>
                <c:pt idx="130">
                  <c:v>3.03</c:v>
                </c:pt>
                <c:pt idx="131">
                  <c:v>3.96</c:v>
                </c:pt>
                <c:pt idx="132">
                  <c:v>-3.78</c:v>
                </c:pt>
                <c:pt idx="133">
                  <c:v>-0.2</c:v>
                </c:pt>
                <c:pt idx="134">
                  <c:v>0.72</c:v>
                </c:pt>
                <c:pt idx="135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FF4-48D3-842B-ACBD66CCD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094888"/>
        <c:axId val="596105080"/>
      </c:scatterChart>
      <c:valAx>
        <c:axId val="596098808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102728"/>
        <c:crossesAt val="-15"/>
        <c:crossBetween val="midCat"/>
        <c:majorUnit val="50"/>
      </c:valAx>
      <c:valAx>
        <c:axId val="596102728"/>
        <c:scaling>
          <c:orientation val="minMax"/>
          <c:max val="-10"/>
          <c:min val="-15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098808"/>
        <c:crosses val="autoZero"/>
        <c:crossBetween val="midCat"/>
        <c:majorUnit val="1"/>
      </c:valAx>
      <c:valAx>
        <c:axId val="596105080"/>
        <c:scaling>
          <c:orientation val="minMax"/>
          <c:max val="16"/>
          <c:min val="-6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094888"/>
        <c:crosses val="max"/>
        <c:crossBetween val="midCat"/>
        <c:majorUnit val="2"/>
      </c:valAx>
      <c:valAx>
        <c:axId val="596094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6105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NJB vs wNAO (D[t-1]-M[t])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2598944477807432E-2"/>
                  <c:y val="0.3395274910429541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Summary!$B$2:$B$276</c:f>
              <c:numCache>
                <c:formatCode>General</c:formatCode>
                <c:ptCount val="275"/>
                <c:pt idx="139">
                  <c:v>-1.02</c:v>
                </c:pt>
                <c:pt idx="140">
                  <c:v>-1.24</c:v>
                </c:pt>
                <c:pt idx="141">
                  <c:v>0.54</c:v>
                </c:pt>
                <c:pt idx="142">
                  <c:v>-1.38</c:v>
                </c:pt>
                <c:pt idx="143">
                  <c:v>2.81</c:v>
                </c:pt>
                <c:pt idx="144">
                  <c:v>1.7</c:v>
                </c:pt>
                <c:pt idx="145">
                  <c:v>-3.01</c:v>
                </c:pt>
                <c:pt idx="146">
                  <c:v>-1.01</c:v>
                </c:pt>
                <c:pt idx="147">
                  <c:v>-0.76</c:v>
                </c:pt>
                <c:pt idx="148">
                  <c:v>-0.5</c:v>
                </c:pt>
                <c:pt idx="149">
                  <c:v>2.3199999999999998</c:v>
                </c:pt>
                <c:pt idx="150">
                  <c:v>-1.35</c:v>
                </c:pt>
                <c:pt idx="151">
                  <c:v>0.21</c:v>
                </c:pt>
                <c:pt idx="152">
                  <c:v>0.05</c:v>
                </c:pt>
                <c:pt idx="153">
                  <c:v>1.46</c:v>
                </c:pt>
                <c:pt idx="154">
                  <c:v>-2.2200000000000002</c:v>
                </c:pt>
                <c:pt idx="155">
                  <c:v>0.89</c:v>
                </c:pt>
                <c:pt idx="156">
                  <c:v>-3.8</c:v>
                </c:pt>
                <c:pt idx="157">
                  <c:v>3.87</c:v>
                </c:pt>
                <c:pt idx="158">
                  <c:v>-0.23</c:v>
                </c:pt>
                <c:pt idx="159">
                  <c:v>1.44</c:v>
                </c:pt>
                <c:pt idx="160">
                  <c:v>0.89</c:v>
                </c:pt>
                <c:pt idx="161">
                  <c:v>-1.1200000000000001</c:v>
                </c:pt>
                <c:pt idx="162">
                  <c:v>0.45</c:v>
                </c:pt>
                <c:pt idx="163">
                  <c:v>-2.75</c:v>
                </c:pt>
                <c:pt idx="164">
                  <c:v>-0.1</c:v>
                </c:pt>
                <c:pt idx="165">
                  <c:v>1.78</c:v>
                </c:pt>
                <c:pt idx="166">
                  <c:v>-0.82</c:v>
                </c:pt>
                <c:pt idx="167">
                  <c:v>-2.02</c:v>
                </c:pt>
                <c:pt idx="168">
                  <c:v>-1.07</c:v>
                </c:pt>
                <c:pt idx="169">
                  <c:v>2.68</c:v>
                </c:pt>
                <c:pt idx="170">
                  <c:v>-3.97</c:v>
                </c:pt>
                <c:pt idx="171">
                  <c:v>1.1200000000000001</c:v>
                </c:pt>
                <c:pt idx="172">
                  <c:v>1.0900000000000001</c:v>
                </c:pt>
                <c:pt idx="173">
                  <c:v>1.02</c:v>
                </c:pt>
                <c:pt idx="174">
                  <c:v>0.03</c:v>
                </c:pt>
                <c:pt idx="175">
                  <c:v>-2.13</c:v>
                </c:pt>
                <c:pt idx="176">
                  <c:v>-0.33</c:v>
                </c:pt>
                <c:pt idx="177">
                  <c:v>-1.41</c:v>
                </c:pt>
                <c:pt idx="178">
                  <c:v>3.89</c:v>
                </c:pt>
                <c:pt idx="179">
                  <c:v>0.23</c:v>
                </c:pt>
                <c:pt idx="180">
                  <c:v>1.98</c:v>
                </c:pt>
                <c:pt idx="181">
                  <c:v>2.06</c:v>
                </c:pt>
                <c:pt idx="182">
                  <c:v>2.06</c:v>
                </c:pt>
                <c:pt idx="183">
                  <c:v>1.44</c:v>
                </c:pt>
                <c:pt idx="184">
                  <c:v>0</c:v>
                </c:pt>
                <c:pt idx="185">
                  <c:v>2.1</c:v>
                </c:pt>
                <c:pt idx="186">
                  <c:v>0.28999999999999998</c:v>
                </c:pt>
                <c:pt idx="187">
                  <c:v>0.24</c:v>
                </c:pt>
                <c:pt idx="188">
                  <c:v>2.69</c:v>
                </c:pt>
                <c:pt idx="189">
                  <c:v>1.48</c:v>
                </c:pt>
                <c:pt idx="190">
                  <c:v>-0.2</c:v>
                </c:pt>
                <c:pt idx="191">
                  <c:v>-0.69</c:v>
                </c:pt>
                <c:pt idx="192">
                  <c:v>-3.8</c:v>
                </c:pt>
                <c:pt idx="193">
                  <c:v>-0.8</c:v>
                </c:pt>
                <c:pt idx="194">
                  <c:v>-0.8</c:v>
                </c:pt>
                <c:pt idx="195">
                  <c:v>3.18</c:v>
                </c:pt>
                <c:pt idx="196">
                  <c:v>1.63</c:v>
                </c:pt>
                <c:pt idx="197">
                  <c:v>1.85</c:v>
                </c:pt>
                <c:pt idx="198">
                  <c:v>1.73</c:v>
                </c:pt>
                <c:pt idx="199">
                  <c:v>-1.1299999999999999</c:v>
                </c:pt>
                <c:pt idx="200">
                  <c:v>2.39</c:v>
                </c:pt>
                <c:pt idx="201">
                  <c:v>0.11</c:v>
                </c:pt>
                <c:pt idx="202">
                  <c:v>1.72</c:v>
                </c:pt>
                <c:pt idx="203">
                  <c:v>0.63</c:v>
                </c:pt>
                <c:pt idx="204">
                  <c:v>-1.03</c:v>
                </c:pt>
                <c:pt idx="205">
                  <c:v>0.91</c:v>
                </c:pt>
                <c:pt idx="206">
                  <c:v>-0.16</c:v>
                </c:pt>
                <c:pt idx="207">
                  <c:v>-0.5</c:v>
                </c:pt>
                <c:pt idx="208">
                  <c:v>0.25</c:v>
                </c:pt>
                <c:pt idx="209">
                  <c:v>0.86</c:v>
                </c:pt>
                <c:pt idx="210">
                  <c:v>0.97</c:v>
                </c:pt>
                <c:pt idx="211">
                  <c:v>-3.89</c:v>
                </c:pt>
                <c:pt idx="212">
                  <c:v>0.72</c:v>
                </c:pt>
                <c:pt idx="213">
                  <c:v>1.79</c:v>
                </c:pt>
                <c:pt idx="214">
                  <c:v>0.37</c:v>
                </c:pt>
                <c:pt idx="215">
                  <c:v>-2.86</c:v>
                </c:pt>
                <c:pt idx="216">
                  <c:v>-2.31</c:v>
                </c:pt>
                <c:pt idx="217">
                  <c:v>-0.55000000000000004</c:v>
                </c:pt>
                <c:pt idx="218">
                  <c:v>1.48</c:v>
                </c:pt>
                <c:pt idx="219">
                  <c:v>0.61</c:v>
                </c:pt>
                <c:pt idx="220">
                  <c:v>1.64</c:v>
                </c:pt>
                <c:pt idx="221">
                  <c:v>0.27</c:v>
                </c:pt>
                <c:pt idx="222">
                  <c:v>-2.71</c:v>
                </c:pt>
                <c:pt idx="223">
                  <c:v>1.34</c:v>
                </c:pt>
                <c:pt idx="224">
                  <c:v>1.87</c:v>
                </c:pt>
                <c:pt idx="225">
                  <c:v>1.4</c:v>
                </c:pt>
                <c:pt idx="226">
                  <c:v>-1.26</c:v>
                </c:pt>
                <c:pt idx="227">
                  <c:v>0.83</c:v>
                </c:pt>
                <c:pt idx="228">
                  <c:v>0.18</c:v>
                </c:pt>
                <c:pt idx="229">
                  <c:v>0.13</c:v>
                </c:pt>
                <c:pt idx="230">
                  <c:v>-2.54</c:v>
                </c:pt>
                <c:pt idx="231">
                  <c:v>-1.73</c:v>
                </c:pt>
                <c:pt idx="232">
                  <c:v>1.52</c:v>
                </c:pt>
                <c:pt idx="233">
                  <c:v>-1.02</c:v>
                </c:pt>
                <c:pt idx="234">
                  <c:v>-0.37</c:v>
                </c:pt>
                <c:pt idx="235">
                  <c:v>-1.54</c:v>
                </c:pt>
                <c:pt idx="236">
                  <c:v>1.8</c:v>
                </c:pt>
                <c:pt idx="237">
                  <c:v>-2.38</c:v>
                </c:pt>
                <c:pt idx="238">
                  <c:v>-3.6</c:v>
                </c:pt>
                <c:pt idx="239">
                  <c:v>-2.86</c:v>
                </c:pt>
                <c:pt idx="240">
                  <c:v>-2.88</c:v>
                </c:pt>
                <c:pt idx="241">
                  <c:v>-1.69</c:v>
                </c:pt>
                <c:pt idx="242">
                  <c:v>1.28</c:v>
                </c:pt>
                <c:pt idx="243">
                  <c:v>-1.04</c:v>
                </c:pt>
                <c:pt idx="244">
                  <c:v>-4.8899999999999997</c:v>
                </c:pt>
                <c:pt idx="245">
                  <c:v>-1.89</c:v>
                </c:pt>
                <c:pt idx="246">
                  <c:v>-0.96</c:v>
                </c:pt>
                <c:pt idx="247">
                  <c:v>0.34</c:v>
                </c:pt>
                <c:pt idx="248">
                  <c:v>2.52</c:v>
                </c:pt>
                <c:pt idx="249">
                  <c:v>1.23</c:v>
                </c:pt>
                <c:pt idx="250">
                  <c:v>1.63</c:v>
                </c:pt>
                <c:pt idx="251">
                  <c:v>1.37</c:v>
                </c:pt>
                <c:pt idx="252">
                  <c:v>-2.14</c:v>
                </c:pt>
                <c:pt idx="253">
                  <c:v>0.17</c:v>
                </c:pt>
                <c:pt idx="254">
                  <c:v>-2.25</c:v>
                </c:pt>
                <c:pt idx="255">
                  <c:v>0.56000000000000005</c:v>
                </c:pt>
                <c:pt idx="256">
                  <c:v>2.0499999999999998</c:v>
                </c:pt>
                <c:pt idx="257">
                  <c:v>0.8</c:v>
                </c:pt>
                <c:pt idx="258">
                  <c:v>3.42</c:v>
                </c:pt>
                <c:pt idx="259">
                  <c:v>1.6</c:v>
                </c:pt>
                <c:pt idx="260">
                  <c:v>-0.63</c:v>
                </c:pt>
                <c:pt idx="261">
                  <c:v>0.5</c:v>
                </c:pt>
                <c:pt idx="262">
                  <c:v>-0.75</c:v>
                </c:pt>
                <c:pt idx="263">
                  <c:v>0.72</c:v>
                </c:pt>
                <c:pt idx="264">
                  <c:v>5.08</c:v>
                </c:pt>
                <c:pt idx="265">
                  <c:v>3.96</c:v>
                </c:pt>
                <c:pt idx="266">
                  <c:v>1.03</c:v>
                </c:pt>
                <c:pt idx="267">
                  <c:v>3.28</c:v>
                </c:pt>
                <c:pt idx="268">
                  <c:v>2.67</c:v>
                </c:pt>
                <c:pt idx="269">
                  <c:v>3.03</c:v>
                </c:pt>
                <c:pt idx="270">
                  <c:v>3.96</c:v>
                </c:pt>
                <c:pt idx="271">
                  <c:v>-3.78</c:v>
                </c:pt>
                <c:pt idx="272">
                  <c:v>-0.2</c:v>
                </c:pt>
                <c:pt idx="273">
                  <c:v>0.72</c:v>
                </c:pt>
                <c:pt idx="274">
                  <c:v>1.7</c:v>
                </c:pt>
              </c:numCache>
            </c:numRef>
          </c:xVal>
          <c:yVal>
            <c:numRef>
              <c:f>Summary!$GL$2:$GL$276</c:f>
              <c:numCache>
                <c:formatCode>0.00</c:formatCode>
                <c:ptCount val="275"/>
                <c:pt idx="222">
                  <c:v>-12.38520948277764</c:v>
                </c:pt>
                <c:pt idx="223">
                  <c:v>-12.114449464960371</c:v>
                </c:pt>
                <c:pt idx="224">
                  <c:v>-11.838005070079554</c:v>
                </c:pt>
                <c:pt idx="225">
                  <c:v>-11.734890939002518</c:v>
                </c:pt>
                <c:pt idx="226">
                  <c:v>-12.445388042492656</c:v>
                </c:pt>
                <c:pt idx="227">
                  <c:v>-11.885123107858258</c:v>
                </c:pt>
                <c:pt idx="228">
                  <c:v>-11.991052508757056</c:v>
                </c:pt>
                <c:pt idx="229">
                  <c:v>-12.419094981881052</c:v>
                </c:pt>
                <c:pt idx="230">
                  <c:v>-13.027023267748525</c:v>
                </c:pt>
                <c:pt idx="231">
                  <c:v>-12.433936956300823</c:v>
                </c:pt>
                <c:pt idx="232">
                  <c:v>-12.501654120653939</c:v>
                </c:pt>
                <c:pt idx="233">
                  <c:v>-12.908668724716119</c:v>
                </c:pt>
                <c:pt idx="234">
                  <c:v>-12.717301918253018</c:v>
                </c:pt>
                <c:pt idx="235">
                  <c:v>-12.386062636526415</c:v>
                </c:pt>
                <c:pt idx="236">
                  <c:v>-12.264879536438043</c:v>
                </c:pt>
                <c:pt idx="237">
                  <c:v>-12.564254154918716</c:v>
                </c:pt>
                <c:pt idx="238">
                  <c:v>-12.523127987413631</c:v>
                </c:pt>
                <c:pt idx="239">
                  <c:v>-12.812372935178219</c:v>
                </c:pt>
                <c:pt idx="240">
                  <c:v>-12.620851805625419</c:v>
                </c:pt>
                <c:pt idx="241">
                  <c:v>-12.427230108635902</c:v>
                </c:pt>
                <c:pt idx="242">
                  <c:v>-11.901165931947373</c:v>
                </c:pt>
                <c:pt idx="243">
                  <c:v>-12.421312668230378</c:v>
                </c:pt>
                <c:pt idx="244">
                  <c:v>-12.844875785021893</c:v>
                </c:pt>
                <c:pt idx="245">
                  <c:v>-12.863558913297792</c:v>
                </c:pt>
                <c:pt idx="246">
                  <c:v>-12.644933727824991</c:v>
                </c:pt>
                <c:pt idx="247">
                  <c:v>-12.335499672474839</c:v>
                </c:pt>
                <c:pt idx="248">
                  <c:v>-12.391164985050619</c:v>
                </c:pt>
                <c:pt idx="249">
                  <c:v>-12.641045096586284</c:v>
                </c:pt>
                <c:pt idx="250">
                  <c:v>-12.477051857124701</c:v>
                </c:pt>
                <c:pt idx="251">
                  <c:v>-12.421446515952297</c:v>
                </c:pt>
                <c:pt idx="252">
                  <c:v>-12.614559163644163</c:v>
                </c:pt>
                <c:pt idx="253">
                  <c:v>-12.323407136870475</c:v>
                </c:pt>
                <c:pt idx="254">
                  <c:v>-12.568743638553659</c:v>
                </c:pt>
                <c:pt idx="255">
                  <c:v>-12.338044629359114</c:v>
                </c:pt>
                <c:pt idx="256">
                  <c:v>-12.287567523784453</c:v>
                </c:pt>
                <c:pt idx="257">
                  <c:v>-12.270805901962449</c:v>
                </c:pt>
                <c:pt idx="258">
                  <c:v>-12.076891096057448</c:v>
                </c:pt>
                <c:pt idx="259">
                  <c:v>-12.364666115273939</c:v>
                </c:pt>
                <c:pt idx="260">
                  <c:v>-12.489103440413919</c:v>
                </c:pt>
                <c:pt idx="261">
                  <c:v>-12.521469558782076</c:v>
                </c:pt>
                <c:pt idx="262">
                  <c:v>-12.929561349503414</c:v>
                </c:pt>
                <c:pt idx="263">
                  <c:v>-12.078898818227556</c:v>
                </c:pt>
                <c:pt idx="264">
                  <c:v>-11.808358095943733</c:v>
                </c:pt>
                <c:pt idx="265">
                  <c:v>-11.632161753044677</c:v>
                </c:pt>
                <c:pt idx="266">
                  <c:v>-11.653396318001992</c:v>
                </c:pt>
                <c:pt idx="267">
                  <c:v>-11.758836271416659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EB2-44DF-9F47-17D595EF4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105472"/>
        <c:axId val="596101944"/>
      </c:scatterChart>
      <c:valAx>
        <c:axId val="596105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101944"/>
        <c:crosses val="autoZero"/>
        <c:crossBetween val="midCat"/>
      </c:valAx>
      <c:valAx>
        <c:axId val="596101944"/>
        <c:scaling>
          <c:orientation val="minMax"/>
          <c:max val="-10"/>
          <c:min val="-1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105472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GTB vs wNAO (D[t-1]-M[t])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3828619249955604E-2"/>
                  <c:y val="0.3630629644700175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Summary!$B$2:$B$276</c:f>
              <c:numCache>
                <c:formatCode>General</c:formatCode>
                <c:ptCount val="275"/>
                <c:pt idx="139">
                  <c:v>-1.02</c:v>
                </c:pt>
                <c:pt idx="140">
                  <c:v>-1.24</c:v>
                </c:pt>
                <c:pt idx="141">
                  <c:v>0.54</c:v>
                </c:pt>
                <c:pt idx="142">
                  <c:v>-1.38</c:v>
                </c:pt>
                <c:pt idx="143">
                  <c:v>2.81</c:v>
                </c:pt>
                <c:pt idx="144">
                  <c:v>1.7</c:v>
                </c:pt>
                <c:pt idx="145">
                  <c:v>-3.01</c:v>
                </c:pt>
                <c:pt idx="146">
                  <c:v>-1.01</c:v>
                </c:pt>
                <c:pt idx="147">
                  <c:v>-0.76</c:v>
                </c:pt>
                <c:pt idx="148">
                  <c:v>-0.5</c:v>
                </c:pt>
                <c:pt idx="149">
                  <c:v>2.3199999999999998</c:v>
                </c:pt>
                <c:pt idx="150">
                  <c:v>-1.35</c:v>
                </c:pt>
                <c:pt idx="151">
                  <c:v>0.21</c:v>
                </c:pt>
                <c:pt idx="152">
                  <c:v>0.05</c:v>
                </c:pt>
                <c:pt idx="153">
                  <c:v>1.46</c:v>
                </c:pt>
                <c:pt idx="154">
                  <c:v>-2.2200000000000002</c:v>
                </c:pt>
                <c:pt idx="155">
                  <c:v>0.89</c:v>
                </c:pt>
                <c:pt idx="156">
                  <c:v>-3.8</c:v>
                </c:pt>
                <c:pt idx="157">
                  <c:v>3.87</c:v>
                </c:pt>
                <c:pt idx="158">
                  <c:v>-0.23</c:v>
                </c:pt>
                <c:pt idx="159">
                  <c:v>1.44</c:v>
                </c:pt>
                <c:pt idx="160">
                  <c:v>0.89</c:v>
                </c:pt>
                <c:pt idx="161">
                  <c:v>-1.1200000000000001</c:v>
                </c:pt>
                <c:pt idx="162">
                  <c:v>0.45</c:v>
                </c:pt>
                <c:pt idx="163">
                  <c:v>-2.75</c:v>
                </c:pt>
                <c:pt idx="164">
                  <c:v>-0.1</c:v>
                </c:pt>
                <c:pt idx="165">
                  <c:v>1.78</c:v>
                </c:pt>
                <c:pt idx="166">
                  <c:v>-0.82</c:v>
                </c:pt>
                <c:pt idx="167">
                  <c:v>-2.02</c:v>
                </c:pt>
                <c:pt idx="168">
                  <c:v>-1.07</c:v>
                </c:pt>
                <c:pt idx="169">
                  <c:v>2.68</c:v>
                </c:pt>
                <c:pt idx="170">
                  <c:v>-3.97</c:v>
                </c:pt>
                <c:pt idx="171">
                  <c:v>1.1200000000000001</c:v>
                </c:pt>
                <c:pt idx="172">
                  <c:v>1.0900000000000001</c:v>
                </c:pt>
                <c:pt idx="173">
                  <c:v>1.02</c:v>
                </c:pt>
                <c:pt idx="174">
                  <c:v>0.03</c:v>
                </c:pt>
                <c:pt idx="175">
                  <c:v>-2.13</c:v>
                </c:pt>
                <c:pt idx="176">
                  <c:v>-0.33</c:v>
                </c:pt>
                <c:pt idx="177">
                  <c:v>-1.41</c:v>
                </c:pt>
                <c:pt idx="178">
                  <c:v>3.89</c:v>
                </c:pt>
                <c:pt idx="179">
                  <c:v>0.23</c:v>
                </c:pt>
                <c:pt idx="180">
                  <c:v>1.98</c:v>
                </c:pt>
                <c:pt idx="181">
                  <c:v>2.06</c:v>
                </c:pt>
                <c:pt idx="182">
                  <c:v>2.06</c:v>
                </c:pt>
                <c:pt idx="183">
                  <c:v>1.44</c:v>
                </c:pt>
                <c:pt idx="184">
                  <c:v>0</c:v>
                </c:pt>
                <c:pt idx="185">
                  <c:v>2.1</c:v>
                </c:pt>
                <c:pt idx="186">
                  <c:v>0.28999999999999998</c:v>
                </c:pt>
                <c:pt idx="187">
                  <c:v>0.24</c:v>
                </c:pt>
                <c:pt idx="188">
                  <c:v>2.69</c:v>
                </c:pt>
                <c:pt idx="189">
                  <c:v>1.48</c:v>
                </c:pt>
                <c:pt idx="190">
                  <c:v>-0.2</c:v>
                </c:pt>
                <c:pt idx="191">
                  <c:v>-0.69</c:v>
                </c:pt>
                <c:pt idx="192">
                  <c:v>-3.8</c:v>
                </c:pt>
                <c:pt idx="193">
                  <c:v>-0.8</c:v>
                </c:pt>
                <c:pt idx="194">
                  <c:v>-0.8</c:v>
                </c:pt>
                <c:pt idx="195">
                  <c:v>3.18</c:v>
                </c:pt>
                <c:pt idx="196">
                  <c:v>1.63</c:v>
                </c:pt>
                <c:pt idx="197">
                  <c:v>1.85</c:v>
                </c:pt>
                <c:pt idx="198">
                  <c:v>1.73</c:v>
                </c:pt>
                <c:pt idx="199">
                  <c:v>-1.1299999999999999</c:v>
                </c:pt>
                <c:pt idx="200">
                  <c:v>2.39</c:v>
                </c:pt>
                <c:pt idx="201">
                  <c:v>0.11</c:v>
                </c:pt>
                <c:pt idx="202">
                  <c:v>1.72</c:v>
                </c:pt>
                <c:pt idx="203">
                  <c:v>0.63</c:v>
                </c:pt>
                <c:pt idx="204">
                  <c:v>-1.03</c:v>
                </c:pt>
                <c:pt idx="205">
                  <c:v>0.91</c:v>
                </c:pt>
                <c:pt idx="206">
                  <c:v>-0.16</c:v>
                </c:pt>
                <c:pt idx="207">
                  <c:v>-0.5</c:v>
                </c:pt>
                <c:pt idx="208">
                  <c:v>0.25</c:v>
                </c:pt>
                <c:pt idx="209">
                  <c:v>0.86</c:v>
                </c:pt>
                <c:pt idx="210">
                  <c:v>0.97</c:v>
                </c:pt>
                <c:pt idx="211">
                  <c:v>-3.89</c:v>
                </c:pt>
                <c:pt idx="212">
                  <c:v>0.72</c:v>
                </c:pt>
                <c:pt idx="213">
                  <c:v>1.79</c:v>
                </c:pt>
                <c:pt idx="214">
                  <c:v>0.37</c:v>
                </c:pt>
                <c:pt idx="215">
                  <c:v>-2.86</c:v>
                </c:pt>
                <c:pt idx="216">
                  <c:v>-2.31</c:v>
                </c:pt>
                <c:pt idx="217">
                  <c:v>-0.55000000000000004</c:v>
                </c:pt>
                <c:pt idx="218">
                  <c:v>1.48</c:v>
                </c:pt>
                <c:pt idx="219">
                  <c:v>0.61</c:v>
                </c:pt>
                <c:pt idx="220">
                  <c:v>1.64</c:v>
                </c:pt>
                <c:pt idx="221">
                  <c:v>0.27</c:v>
                </c:pt>
                <c:pt idx="222">
                  <c:v>-2.71</c:v>
                </c:pt>
                <c:pt idx="223">
                  <c:v>1.34</c:v>
                </c:pt>
                <c:pt idx="224">
                  <c:v>1.87</c:v>
                </c:pt>
                <c:pt idx="225">
                  <c:v>1.4</c:v>
                </c:pt>
                <c:pt idx="226">
                  <c:v>-1.26</c:v>
                </c:pt>
                <c:pt idx="227">
                  <c:v>0.83</c:v>
                </c:pt>
                <c:pt idx="228">
                  <c:v>0.18</c:v>
                </c:pt>
                <c:pt idx="229">
                  <c:v>0.13</c:v>
                </c:pt>
                <c:pt idx="230">
                  <c:v>-2.54</c:v>
                </c:pt>
                <c:pt idx="231">
                  <c:v>-1.73</c:v>
                </c:pt>
                <c:pt idx="232">
                  <c:v>1.52</c:v>
                </c:pt>
                <c:pt idx="233">
                  <c:v>-1.02</c:v>
                </c:pt>
                <c:pt idx="234">
                  <c:v>-0.37</c:v>
                </c:pt>
                <c:pt idx="235">
                  <c:v>-1.54</c:v>
                </c:pt>
                <c:pt idx="236">
                  <c:v>1.8</c:v>
                </c:pt>
                <c:pt idx="237">
                  <c:v>-2.38</c:v>
                </c:pt>
                <c:pt idx="238">
                  <c:v>-3.6</c:v>
                </c:pt>
                <c:pt idx="239">
                  <c:v>-2.86</c:v>
                </c:pt>
                <c:pt idx="240">
                  <c:v>-2.88</c:v>
                </c:pt>
                <c:pt idx="241">
                  <c:v>-1.69</c:v>
                </c:pt>
                <c:pt idx="242">
                  <c:v>1.28</c:v>
                </c:pt>
                <c:pt idx="243">
                  <c:v>-1.04</c:v>
                </c:pt>
                <c:pt idx="244">
                  <c:v>-4.8899999999999997</c:v>
                </c:pt>
                <c:pt idx="245">
                  <c:v>-1.89</c:v>
                </c:pt>
                <c:pt idx="246">
                  <c:v>-0.96</c:v>
                </c:pt>
                <c:pt idx="247">
                  <c:v>0.34</c:v>
                </c:pt>
                <c:pt idx="248">
                  <c:v>2.52</c:v>
                </c:pt>
                <c:pt idx="249">
                  <c:v>1.23</c:v>
                </c:pt>
                <c:pt idx="250">
                  <c:v>1.63</c:v>
                </c:pt>
                <c:pt idx="251">
                  <c:v>1.37</c:v>
                </c:pt>
                <c:pt idx="252">
                  <c:v>-2.14</c:v>
                </c:pt>
                <c:pt idx="253">
                  <c:v>0.17</c:v>
                </c:pt>
                <c:pt idx="254">
                  <c:v>-2.25</c:v>
                </c:pt>
                <c:pt idx="255">
                  <c:v>0.56000000000000005</c:v>
                </c:pt>
                <c:pt idx="256">
                  <c:v>2.0499999999999998</c:v>
                </c:pt>
                <c:pt idx="257">
                  <c:v>0.8</c:v>
                </c:pt>
                <c:pt idx="258">
                  <c:v>3.42</c:v>
                </c:pt>
                <c:pt idx="259">
                  <c:v>1.6</c:v>
                </c:pt>
                <c:pt idx="260">
                  <c:v>-0.63</c:v>
                </c:pt>
                <c:pt idx="261">
                  <c:v>0.5</c:v>
                </c:pt>
                <c:pt idx="262">
                  <c:v>-0.75</c:v>
                </c:pt>
                <c:pt idx="263">
                  <c:v>0.72</c:v>
                </c:pt>
                <c:pt idx="264">
                  <c:v>5.08</c:v>
                </c:pt>
                <c:pt idx="265">
                  <c:v>3.96</c:v>
                </c:pt>
                <c:pt idx="266">
                  <c:v>1.03</c:v>
                </c:pt>
                <c:pt idx="267">
                  <c:v>3.28</c:v>
                </c:pt>
                <c:pt idx="268">
                  <c:v>2.67</c:v>
                </c:pt>
                <c:pt idx="269">
                  <c:v>3.03</c:v>
                </c:pt>
                <c:pt idx="270">
                  <c:v>3.96</c:v>
                </c:pt>
                <c:pt idx="271">
                  <c:v>-3.78</c:v>
                </c:pt>
                <c:pt idx="272">
                  <c:v>-0.2</c:v>
                </c:pt>
                <c:pt idx="273">
                  <c:v>0.72</c:v>
                </c:pt>
                <c:pt idx="274">
                  <c:v>1.7</c:v>
                </c:pt>
              </c:numCache>
            </c:numRef>
          </c:xVal>
          <c:yVal>
            <c:numRef>
              <c:f>Summary!$GM$2:$GM$276</c:f>
              <c:numCache>
                <c:formatCode>0.00</c:formatCode>
                <c:ptCount val="275"/>
                <c:pt idx="219">
                  <c:v>-10.893519296515782</c:v>
                </c:pt>
                <c:pt idx="220">
                  <c:v>-11.126437818681014</c:v>
                </c:pt>
                <c:pt idx="221">
                  <c:v>-11.443444481739643</c:v>
                </c:pt>
                <c:pt idx="222">
                  <c:v>-11.782293436832113</c:v>
                </c:pt>
                <c:pt idx="223">
                  <c:v>-11.615786802381212</c:v>
                </c:pt>
                <c:pt idx="224">
                  <c:v>-11.660854564316502</c:v>
                </c:pt>
                <c:pt idx="225">
                  <c:v>-11.688189958508108</c:v>
                </c:pt>
                <c:pt idx="226">
                  <c:v>-12.087773689900445</c:v>
                </c:pt>
                <c:pt idx="227">
                  <c:v>-11.89284131304643</c:v>
                </c:pt>
                <c:pt idx="228">
                  <c:v>-12.113138081815142</c:v>
                </c:pt>
                <c:pt idx="229">
                  <c:v>-12.325086800575836</c:v>
                </c:pt>
                <c:pt idx="230">
                  <c:v>-12.46183629613892</c:v>
                </c:pt>
                <c:pt idx="231">
                  <c:v>-12.409351281071046</c:v>
                </c:pt>
                <c:pt idx="232">
                  <c:v>-12.481630464808205</c:v>
                </c:pt>
                <c:pt idx="233">
                  <c:v>-12.275910930966006</c:v>
                </c:pt>
                <c:pt idx="234">
                  <c:v>-11.948813041685522</c:v>
                </c:pt>
                <c:pt idx="235">
                  <c:v>-11.546961684299093</c:v>
                </c:pt>
                <c:pt idx="236">
                  <c:v>-11.621664019585271</c:v>
                </c:pt>
                <c:pt idx="237">
                  <c:v>-12.417167023013645</c:v>
                </c:pt>
                <c:pt idx="238">
                  <c:v>-12.681431941835097</c:v>
                </c:pt>
                <c:pt idx="239">
                  <c:v>-12.873241433900802</c:v>
                </c:pt>
                <c:pt idx="240">
                  <c:v>-12.587547192251144</c:v>
                </c:pt>
                <c:pt idx="241">
                  <c:v>-12.374739992993518</c:v>
                </c:pt>
                <c:pt idx="242">
                  <c:v>-12.084036813740116</c:v>
                </c:pt>
                <c:pt idx="243">
                  <c:v>-12.078492552680052</c:v>
                </c:pt>
                <c:pt idx="244">
                  <c:v>-12.298951441505576</c:v>
                </c:pt>
                <c:pt idx="245">
                  <c:v>-12.151043656087332</c:v>
                </c:pt>
                <c:pt idx="246">
                  <c:v>-12.188823755034974</c:v>
                </c:pt>
                <c:pt idx="247">
                  <c:v>-11.773141259414322</c:v>
                </c:pt>
                <c:pt idx="248">
                  <c:v>-11.627569881211118</c:v>
                </c:pt>
                <c:pt idx="249">
                  <c:v>-11.539282793171083</c:v>
                </c:pt>
                <c:pt idx="250">
                  <c:v>-11.601416930571828</c:v>
                </c:pt>
                <c:pt idx="251">
                  <c:v>-12.070403886051803</c:v>
                </c:pt>
                <c:pt idx="252">
                  <c:v>-12.268803500020027</c:v>
                </c:pt>
                <c:pt idx="253">
                  <c:v>-11.955540346472215</c:v>
                </c:pt>
                <c:pt idx="254">
                  <c:v>-12.186292469698513</c:v>
                </c:pt>
                <c:pt idx="255">
                  <c:v>-12.188159591834918</c:v>
                </c:pt>
                <c:pt idx="256">
                  <c:v>-12.30413485508279</c:v>
                </c:pt>
                <c:pt idx="257">
                  <c:v>-12.375011691560672</c:v>
                </c:pt>
                <c:pt idx="258">
                  <c:v>-12.178928412658312</c:v>
                </c:pt>
                <c:pt idx="259">
                  <c:v>-12.291683182417906</c:v>
                </c:pt>
                <c:pt idx="260">
                  <c:v>-12.149531179634707</c:v>
                </c:pt>
                <c:pt idx="261">
                  <c:v>-12.309806660753257</c:v>
                </c:pt>
                <c:pt idx="262">
                  <c:v>-12.567212715731614</c:v>
                </c:pt>
                <c:pt idx="263">
                  <c:v>-11.589622860239402</c:v>
                </c:pt>
                <c:pt idx="264">
                  <c:v>-11.63122374763792</c:v>
                </c:pt>
                <c:pt idx="265">
                  <c:v>-11.603106134567861</c:v>
                </c:pt>
                <c:pt idx="266">
                  <c:v>-11.584578608196287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60-4F17-BA96-1D7CA68F9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096064"/>
        <c:axId val="596099592"/>
      </c:scatterChart>
      <c:valAx>
        <c:axId val="59609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099592"/>
        <c:crosses val="autoZero"/>
        <c:crossBetween val="midCat"/>
      </c:valAx>
      <c:valAx>
        <c:axId val="596099592"/>
        <c:scaling>
          <c:orientation val="minMax"/>
          <c:max val="-10"/>
          <c:min val="-1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096064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GJ vs wNAO (D[t-1]-M[t])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09513695315729E-2"/>
                  <c:y val="-0.27763426754941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Summary!$B$2:$B$276</c:f>
              <c:numCache>
                <c:formatCode>General</c:formatCode>
                <c:ptCount val="275"/>
                <c:pt idx="139">
                  <c:v>-1.02</c:v>
                </c:pt>
                <c:pt idx="140">
                  <c:v>-1.24</c:v>
                </c:pt>
                <c:pt idx="141">
                  <c:v>0.54</c:v>
                </c:pt>
                <c:pt idx="142">
                  <c:v>-1.38</c:v>
                </c:pt>
                <c:pt idx="143">
                  <c:v>2.81</c:v>
                </c:pt>
                <c:pt idx="144">
                  <c:v>1.7</c:v>
                </c:pt>
                <c:pt idx="145">
                  <c:v>-3.01</c:v>
                </c:pt>
                <c:pt idx="146">
                  <c:v>-1.01</c:v>
                </c:pt>
                <c:pt idx="147">
                  <c:v>-0.76</c:v>
                </c:pt>
                <c:pt idx="148">
                  <c:v>-0.5</c:v>
                </c:pt>
                <c:pt idx="149">
                  <c:v>2.3199999999999998</c:v>
                </c:pt>
                <c:pt idx="150">
                  <c:v>-1.35</c:v>
                </c:pt>
                <c:pt idx="151">
                  <c:v>0.21</c:v>
                </c:pt>
                <c:pt idx="152">
                  <c:v>0.05</c:v>
                </c:pt>
                <c:pt idx="153">
                  <c:v>1.46</c:v>
                </c:pt>
                <c:pt idx="154">
                  <c:v>-2.2200000000000002</c:v>
                </c:pt>
                <c:pt idx="155">
                  <c:v>0.89</c:v>
                </c:pt>
                <c:pt idx="156">
                  <c:v>-3.8</c:v>
                </c:pt>
                <c:pt idx="157">
                  <c:v>3.87</c:v>
                </c:pt>
                <c:pt idx="158">
                  <c:v>-0.23</c:v>
                </c:pt>
                <c:pt idx="159">
                  <c:v>1.44</c:v>
                </c:pt>
                <c:pt idx="160">
                  <c:v>0.89</c:v>
                </c:pt>
                <c:pt idx="161">
                  <c:v>-1.1200000000000001</c:v>
                </c:pt>
                <c:pt idx="162">
                  <c:v>0.45</c:v>
                </c:pt>
                <c:pt idx="163">
                  <c:v>-2.75</c:v>
                </c:pt>
                <c:pt idx="164">
                  <c:v>-0.1</c:v>
                </c:pt>
                <c:pt idx="165">
                  <c:v>1.78</c:v>
                </c:pt>
                <c:pt idx="166">
                  <c:v>-0.82</c:v>
                </c:pt>
                <c:pt idx="167">
                  <c:v>-2.02</c:v>
                </c:pt>
                <c:pt idx="168">
                  <c:v>-1.07</c:v>
                </c:pt>
                <c:pt idx="169">
                  <c:v>2.68</c:v>
                </c:pt>
                <c:pt idx="170">
                  <c:v>-3.97</c:v>
                </c:pt>
                <c:pt idx="171">
                  <c:v>1.1200000000000001</c:v>
                </c:pt>
                <c:pt idx="172">
                  <c:v>1.0900000000000001</c:v>
                </c:pt>
                <c:pt idx="173">
                  <c:v>1.02</c:v>
                </c:pt>
                <c:pt idx="174">
                  <c:v>0.03</c:v>
                </c:pt>
                <c:pt idx="175">
                  <c:v>-2.13</c:v>
                </c:pt>
                <c:pt idx="176">
                  <c:v>-0.33</c:v>
                </c:pt>
                <c:pt idx="177">
                  <c:v>-1.41</c:v>
                </c:pt>
                <c:pt idx="178">
                  <c:v>3.89</c:v>
                </c:pt>
                <c:pt idx="179">
                  <c:v>0.23</c:v>
                </c:pt>
                <c:pt idx="180">
                  <c:v>1.98</c:v>
                </c:pt>
                <c:pt idx="181">
                  <c:v>2.06</c:v>
                </c:pt>
                <c:pt idx="182">
                  <c:v>2.06</c:v>
                </c:pt>
                <c:pt idx="183">
                  <c:v>1.44</c:v>
                </c:pt>
                <c:pt idx="184">
                  <c:v>0</c:v>
                </c:pt>
                <c:pt idx="185">
                  <c:v>2.1</c:v>
                </c:pt>
                <c:pt idx="186">
                  <c:v>0.28999999999999998</c:v>
                </c:pt>
                <c:pt idx="187">
                  <c:v>0.24</c:v>
                </c:pt>
                <c:pt idx="188">
                  <c:v>2.69</c:v>
                </c:pt>
                <c:pt idx="189">
                  <c:v>1.48</c:v>
                </c:pt>
                <c:pt idx="190">
                  <c:v>-0.2</c:v>
                </c:pt>
                <c:pt idx="191">
                  <c:v>-0.69</c:v>
                </c:pt>
                <c:pt idx="192">
                  <c:v>-3.8</c:v>
                </c:pt>
                <c:pt idx="193">
                  <c:v>-0.8</c:v>
                </c:pt>
                <c:pt idx="194">
                  <c:v>-0.8</c:v>
                </c:pt>
                <c:pt idx="195">
                  <c:v>3.18</c:v>
                </c:pt>
                <c:pt idx="196">
                  <c:v>1.63</c:v>
                </c:pt>
                <c:pt idx="197">
                  <c:v>1.85</c:v>
                </c:pt>
                <c:pt idx="198">
                  <c:v>1.73</c:v>
                </c:pt>
                <c:pt idx="199">
                  <c:v>-1.1299999999999999</c:v>
                </c:pt>
                <c:pt idx="200">
                  <c:v>2.39</c:v>
                </c:pt>
                <c:pt idx="201">
                  <c:v>0.11</c:v>
                </c:pt>
                <c:pt idx="202">
                  <c:v>1.72</c:v>
                </c:pt>
                <c:pt idx="203">
                  <c:v>0.63</c:v>
                </c:pt>
                <c:pt idx="204">
                  <c:v>-1.03</c:v>
                </c:pt>
                <c:pt idx="205">
                  <c:v>0.91</c:v>
                </c:pt>
                <c:pt idx="206">
                  <c:v>-0.16</c:v>
                </c:pt>
                <c:pt idx="207">
                  <c:v>-0.5</c:v>
                </c:pt>
                <c:pt idx="208">
                  <c:v>0.25</c:v>
                </c:pt>
                <c:pt idx="209">
                  <c:v>0.86</c:v>
                </c:pt>
                <c:pt idx="210">
                  <c:v>0.97</c:v>
                </c:pt>
                <c:pt idx="211">
                  <c:v>-3.89</c:v>
                </c:pt>
                <c:pt idx="212">
                  <c:v>0.72</c:v>
                </c:pt>
                <c:pt idx="213">
                  <c:v>1.79</c:v>
                </c:pt>
                <c:pt idx="214">
                  <c:v>0.37</c:v>
                </c:pt>
                <c:pt idx="215">
                  <c:v>-2.86</c:v>
                </c:pt>
                <c:pt idx="216">
                  <c:v>-2.31</c:v>
                </c:pt>
                <c:pt idx="217">
                  <c:v>-0.55000000000000004</c:v>
                </c:pt>
                <c:pt idx="218">
                  <c:v>1.48</c:v>
                </c:pt>
                <c:pt idx="219">
                  <c:v>0.61</c:v>
                </c:pt>
                <c:pt idx="220">
                  <c:v>1.64</c:v>
                </c:pt>
                <c:pt idx="221">
                  <c:v>0.27</c:v>
                </c:pt>
                <c:pt idx="222">
                  <c:v>-2.71</c:v>
                </c:pt>
                <c:pt idx="223">
                  <c:v>1.34</c:v>
                </c:pt>
                <c:pt idx="224">
                  <c:v>1.87</c:v>
                </c:pt>
                <c:pt idx="225">
                  <c:v>1.4</c:v>
                </c:pt>
                <c:pt idx="226">
                  <c:v>-1.26</c:v>
                </c:pt>
                <c:pt idx="227">
                  <c:v>0.83</c:v>
                </c:pt>
                <c:pt idx="228">
                  <c:v>0.18</c:v>
                </c:pt>
                <c:pt idx="229">
                  <c:v>0.13</c:v>
                </c:pt>
                <c:pt idx="230">
                  <c:v>-2.54</c:v>
                </c:pt>
                <c:pt idx="231">
                  <c:v>-1.73</c:v>
                </c:pt>
                <c:pt idx="232">
                  <c:v>1.52</c:v>
                </c:pt>
                <c:pt idx="233">
                  <c:v>-1.02</c:v>
                </c:pt>
                <c:pt idx="234">
                  <c:v>-0.37</c:v>
                </c:pt>
                <c:pt idx="235">
                  <c:v>-1.54</c:v>
                </c:pt>
                <c:pt idx="236">
                  <c:v>1.8</c:v>
                </c:pt>
                <c:pt idx="237">
                  <c:v>-2.38</c:v>
                </c:pt>
                <c:pt idx="238">
                  <c:v>-3.6</c:v>
                </c:pt>
                <c:pt idx="239">
                  <c:v>-2.86</c:v>
                </c:pt>
                <c:pt idx="240">
                  <c:v>-2.88</c:v>
                </c:pt>
                <c:pt idx="241">
                  <c:v>-1.69</c:v>
                </c:pt>
                <c:pt idx="242">
                  <c:v>1.28</c:v>
                </c:pt>
                <c:pt idx="243">
                  <c:v>-1.04</c:v>
                </c:pt>
                <c:pt idx="244">
                  <c:v>-4.8899999999999997</c:v>
                </c:pt>
                <c:pt idx="245">
                  <c:v>-1.89</c:v>
                </c:pt>
                <c:pt idx="246">
                  <c:v>-0.96</c:v>
                </c:pt>
                <c:pt idx="247">
                  <c:v>0.34</c:v>
                </c:pt>
                <c:pt idx="248">
                  <c:v>2.52</c:v>
                </c:pt>
                <c:pt idx="249">
                  <c:v>1.23</c:v>
                </c:pt>
                <c:pt idx="250">
                  <c:v>1.63</c:v>
                </c:pt>
                <c:pt idx="251">
                  <c:v>1.37</c:v>
                </c:pt>
                <c:pt idx="252">
                  <c:v>-2.14</c:v>
                </c:pt>
                <c:pt idx="253">
                  <c:v>0.17</c:v>
                </c:pt>
                <c:pt idx="254">
                  <c:v>-2.25</c:v>
                </c:pt>
                <c:pt idx="255">
                  <c:v>0.56000000000000005</c:v>
                </c:pt>
                <c:pt idx="256">
                  <c:v>2.0499999999999998</c:v>
                </c:pt>
                <c:pt idx="257">
                  <c:v>0.8</c:v>
                </c:pt>
                <c:pt idx="258">
                  <c:v>3.42</c:v>
                </c:pt>
                <c:pt idx="259">
                  <c:v>1.6</c:v>
                </c:pt>
                <c:pt idx="260">
                  <c:v>-0.63</c:v>
                </c:pt>
                <c:pt idx="261">
                  <c:v>0.5</c:v>
                </c:pt>
                <c:pt idx="262">
                  <c:v>-0.75</c:v>
                </c:pt>
                <c:pt idx="263">
                  <c:v>0.72</c:v>
                </c:pt>
                <c:pt idx="264">
                  <c:v>5.08</c:v>
                </c:pt>
                <c:pt idx="265">
                  <c:v>3.96</c:v>
                </c:pt>
                <c:pt idx="266">
                  <c:v>1.03</c:v>
                </c:pt>
                <c:pt idx="267">
                  <c:v>3.28</c:v>
                </c:pt>
                <c:pt idx="268">
                  <c:v>2.67</c:v>
                </c:pt>
                <c:pt idx="269">
                  <c:v>3.03</c:v>
                </c:pt>
                <c:pt idx="270">
                  <c:v>3.96</c:v>
                </c:pt>
                <c:pt idx="271">
                  <c:v>-3.78</c:v>
                </c:pt>
                <c:pt idx="272">
                  <c:v>-0.2</c:v>
                </c:pt>
                <c:pt idx="273">
                  <c:v>0.72</c:v>
                </c:pt>
                <c:pt idx="274">
                  <c:v>1.7</c:v>
                </c:pt>
              </c:numCache>
            </c:numRef>
          </c:xVal>
          <c:yVal>
            <c:numRef>
              <c:f>Summary!$GN$2:$GN$276</c:f>
              <c:numCache>
                <c:formatCode>0.00</c:formatCode>
                <c:ptCount val="275"/>
                <c:pt idx="94">
                  <c:v>-14.2934994156586</c:v>
                </c:pt>
                <c:pt idx="95">
                  <c:v>-14.616079142825214</c:v>
                </c:pt>
                <c:pt idx="96">
                  <c:v>-14.927092047390024</c:v>
                </c:pt>
                <c:pt idx="97">
                  <c:v>-14.315457345004036</c:v>
                </c:pt>
                <c:pt idx="98">
                  <c:v>-14.879862970561138</c:v>
                </c:pt>
                <c:pt idx="99">
                  <c:v>-15.340526095529793</c:v>
                </c:pt>
                <c:pt idx="100">
                  <c:v>-14.624672551087956</c:v>
                </c:pt>
                <c:pt idx="101">
                  <c:v>-14.721377199600258</c:v>
                </c:pt>
                <c:pt idx="102">
                  <c:v>-14.501445277259489</c:v>
                </c:pt>
                <c:pt idx="103">
                  <c:v>-14.763910203676572</c:v>
                </c:pt>
                <c:pt idx="104">
                  <c:v>-14.86649477652062</c:v>
                </c:pt>
                <c:pt idx="105">
                  <c:v>-14.929557337283651</c:v>
                </c:pt>
                <c:pt idx="106">
                  <c:v>-14.855654505800612</c:v>
                </c:pt>
                <c:pt idx="107">
                  <c:v>-15.094451949486604</c:v>
                </c:pt>
                <c:pt idx="108">
                  <c:v>-14.851955288320372</c:v>
                </c:pt>
                <c:pt idx="109">
                  <c:v>-13.668902072840879</c:v>
                </c:pt>
                <c:pt idx="110">
                  <c:v>-14.219567950241226</c:v>
                </c:pt>
                <c:pt idx="111">
                  <c:v>-13.426178452417002</c:v>
                </c:pt>
                <c:pt idx="112">
                  <c:v>-13.432421577118062</c:v>
                </c:pt>
                <c:pt idx="113">
                  <c:v>-13.594465009461938</c:v>
                </c:pt>
                <c:pt idx="114">
                  <c:v>-14.263887007078498</c:v>
                </c:pt>
                <c:pt idx="115">
                  <c:v>-13.986722187144045</c:v>
                </c:pt>
                <c:pt idx="116">
                  <c:v>-14.187650111848944</c:v>
                </c:pt>
                <c:pt idx="117">
                  <c:v>-13.867644336967354</c:v>
                </c:pt>
                <c:pt idx="118">
                  <c:v>-13.479901717795661</c:v>
                </c:pt>
                <c:pt idx="119">
                  <c:v>-14.107563738393418</c:v>
                </c:pt>
                <c:pt idx="120">
                  <c:v>-14.104476729376922</c:v>
                </c:pt>
                <c:pt idx="121">
                  <c:v>-13.873956615457359</c:v>
                </c:pt>
                <c:pt idx="122">
                  <c:v>-13.865738964917071</c:v>
                </c:pt>
                <c:pt idx="123">
                  <c:v>-14.315512250887249</c:v>
                </c:pt>
                <c:pt idx="124">
                  <c:v>-13.944429531294874</c:v>
                </c:pt>
                <c:pt idx="125">
                  <c:v>-13.844527837999998</c:v>
                </c:pt>
                <c:pt idx="126">
                  <c:v>-13.450210805692349</c:v>
                </c:pt>
                <c:pt idx="127">
                  <c:v>-13.649954620652423</c:v>
                </c:pt>
                <c:pt idx="128">
                  <c:v>-13.567287344009536</c:v>
                </c:pt>
                <c:pt idx="129">
                  <c:v>-13.341315855259541</c:v>
                </c:pt>
                <c:pt idx="130">
                  <c:v>-13.552232252800167</c:v>
                </c:pt>
                <c:pt idx="131">
                  <c:v>-13.883343553877019</c:v>
                </c:pt>
                <c:pt idx="132">
                  <c:v>-14.709539313408033</c:v>
                </c:pt>
                <c:pt idx="133">
                  <c:v>-14.406556079910789</c:v>
                </c:pt>
                <c:pt idx="134">
                  <c:v>-13.806943703123352</c:v>
                </c:pt>
                <c:pt idx="135">
                  <c:v>-13.386352467570315</c:v>
                </c:pt>
                <c:pt idx="136">
                  <c:v>-13.56701144048958</c:v>
                </c:pt>
                <c:pt idx="137">
                  <c:v>-13.600398921389926</c:v>
                </c:pt>
                <c:pt idx="138">
                  <c:v>-14.124637283212635</c:v>
                </c:pt>
                <c:pt idx="139">
                  <c:v>-13.89039821138724</c:v>
                </c:pt>
                <c:pt idx="140">
                  <c:v>-13.789470665942904</c:v>
                </c:pt>
                <c:pt idx="141">
                  <c:v>-14.123732358681091</c:v>
                </c:pt>
                <c:pt idx="142">
                  <c:v>-14.190329623792426</c:v>
                </c:pt>
                <c:pt idx="143">
                  <c:v>-13.516434587298482</c:v>
                </c:pt>
                <c:pt idx="144">
                  <c:v>-14.178350672994464</c:v>
                </c:pt>
                <c:pt idx="145">
                  <c:v>-14.303452516728854</c:v>
                </c:pt>
                <c:pt idx="146">
                  <c:v>-14.063886199442852</c:v>
                </c:pt>
                <c:pt idx="147">
                  <c:v>-13.812808616193189</c:v>
                </c:pt>
                <c:pt idx="148">
                  <c:v>-14.12881137216397</c:v>
                </c:pt>
                <c:pt idx="149">
                  <c:v>-13.741889784218349</c:v>
                </c:pt>
                <c:pt idx="150">
                  <c:v>-13.41809761900689</c:v>
                </c:pt>
                <c:pt idx="151">
                  <c:v>-14.126790507457667</c:v>
                </c:pt>
                <c:pt idx="152">
                  <c:v>-13.890209276079803</c:v>
                </c:pt>
                <c:pt idx="153">
                  <c:v>-13.481408861004212</c:v>
                </c:pt>
                <c:pt idx="154">
                  <c:v>-13.505851115558636</c:v>
                </c:pt>
                <c:pt idx="155">
                  <c:v>-13.683621603854119</c:v>
                </c:pt>
                <c:pt idx="156">
                  <c:v>-13.614689638691065</c:v>
                </c:pt>
                <c:pt idx="157">
                  <c:v>-13.103121846518567</c:v>
                </c:pt>
                <c:pt idx="158">
                  <c:v>-13.293975804137705</c:v>
                </c:pt>
                <c:pt idx="159">
                  <c:v>-13.276883884603368</c:v>
                </c:pt>
                <c:pt idx="160">
                  <c:v>-13.416609930994888</c:v>
                </c:pt>
                <c:pt idx="161">
                  <c:v>-13.483097377233493</c:v>
                </c:pt>
                <c:pt idx="162">
                  <c:v>-13.453477819113168</c:v>
                </c:pt>
                <c:pt idx="163">
                  <c:v>-13.399880449037202</c:v>
                </c:pt>
                <c:pt idx="164">
                  <c:v>-13.256819137766255</c:v>
                </c:pt>
                <c:pt idx="165">
                  <c:v>-13.368123333325782</c:v>
                </c:pt>
                <c:pt idx="166">
                  <c:v>-13.572262814654533</c:v>
                </c:pt>
                <c:pt idx="167">
                  <c:v>-13.486910294512036</c:v>
                </c:pt>
                <c:pt idx="168">
                  <c:v>-13.535569078580261</c:v>
                </c:pt>
                <c:pt idx="169">
                  <c:v>-13.491380487454098</c:v>
                </c:pt>
                <c:pt idx="170">
                  <c:v>-13.320087564522833</c:v>
                </c:pt>
                <c:pt idx="171">
                  <c:v>-13.647637873551151</c:v>
                </c:pt>
                <c:pt idx="172">
                  <c:v>-13.6891102747331</c:v>
                </c:pt>
                <c:pt idx="173">
                  <c:v>-13.761173522912552</c:v>
                </c:pt>
                <c:pt idx="174">
                  <c:v>-13.84224645003671</c:v>
                </c:pt>
                <c:pt idx="175">
                  <c:v>-14.052878076094229</c:v>
                </c:pt>
                <c:pt idx="176">
                  <c:v>-13.876166451230405</c:v>
                </c:pt>
                <c:pt idx="177">
                  <c:v>-14.137053630905571</c:v>
                </c:pt>
                <c:pt idx="178">
                  <c:v>-13.463240300499411</c:v>
                </c:pt>
                <c:pt idx="179">
                  <c:v>-13.833362196041946</c:v>
                </c:pt>
                <c:pt idx="180">
                  <c:v>-13.754124646870551</c:v>
                </c:pt>
                <c:pt idx="181">
                  <c:v>-13.580441598083993</c:v>
                </c:pt>
                <c:pt idx="182">
                  <c:v>-13.767487669590075</c:v>
                </c:pt>
                <c:pt idx="183">
                  <c:v>-13.924381267440669</c:v>
                </c:pt>
                <c:pt idx="184">
                  <c:v>-14.003964175742794</c:v>
                </c:pt>
                <c:pt idx="185">
                  <c:v>-13.877436194330867</c:v>
                </c:pt>
                <c:pt idx="186">
                  <c:v>-14.026578624871476</c:v>
                </c:pt>
                <c:pt idx="187">
                  <c:v>-13.77841868592613</c:v>
                </c:pt>
                <c:pt idx="188">
                  <c:v>-13.958314218622695</c:v>
                </c:pt>
                <c:pt idx="189">
                  <c:v>-13.771103807427178</c:v>
                </c:pt>
                <c:pt idx="190">
                  <c:v>-13.941028243920833</c:v>
                </c:pt>
                <c:pt idx="191">
                  <c:v>-14.116782453796674</c:v>
                </c:pt>
                <c:pt idx="192">
                  <c:v>-14.226462213017969</c:v>
                </c:pt>
                <c:pt idx="193">
                  <c:v>-13.912319070603749</c:v>
                </c:pt>
                <c:pt idx="194">
                  <c:v>-13.669099008608987</c:v>
                </c:pt>
                <c:pt idx="195">
                  <c:v>-13.730403520101413</c:v>
                </c:pt>
                <c:pt idx="196">
                  <c:v>-13.518099655830497</c:v>
                </c:pt>
                <c:pt idx="197">
                  <c:v>-13.908142495360762</c:v>
                </c:pt>
                <c:pt idx="198">
                  <c:v>-14.244197633024191</c:v>
                </c:pt>
                <c:pt idx="199">
                  <c:v>-14.16109541733398</c:v>
                </c:pt>
                <c:pt idx="200">
                  <c:v>-13.739237663662003</c:v>
                </c:pt>
                <c:pt idx="201">
                  <c:v>-14.201290358339193</c:v>
                </c:pt>
                <c:pt idx="202">
                  <c:v>-14.165585767836205</c:v>
                </c:pt>
                <c:pt idx="203">
                  <c:v>-14.300840839656567</c:v>
                </c:pt>
                <c:pt idx="204">
                  <c:v>-14.414466095130757</c:v>
                </c:pt>
                <c:pt idx="205">
                  <c:v>-13.978917071963851</c:v>
                </c:pt>
                <c:pt idx="206">
                  <c:v>-14.22382350806703</c:v>
                </c:pt>
                <c:pt idx="207">
                  <c:v>-14.183291964970129</c:v>
                </c:pt>
                <c:pt idx="208">
                  <c:v>-13.664385415869063</c:v>
                </c:pt>
                <c:pt idx="209">
                  <c:v>-13.694783218369688</c:v>
                </c:pt>
                <c:pt idx="210">
                  <c:v>-14.075646273609399</c:v>
                </c:pt>
                <c:pt idx="211">
                  <c:v>-14.111123783306494</c:v>
                </c:pt>
                <c:pt idx="212">
                  <c:v>-13.519580007768679</c:v>
                </c:pt>
                <c:pt idx="213">
                  <c:v>-13.617050544128679</c:v>
                </c:pt>
                <c:pt idx="214">
                  <c:v>-13.987992197743052</c:v>
                </c:pt>
                <c:pt idx="215">
                  <c:v>-14.454811893555743</c:v>
                </c:pt>
                <c:pt idx="216">
                  <c:v>-14.193248200456239</c:v>
                </c:pt>
                <c:pt idx="217">
                  <c:v>-14.020947633740803</c:v>
                </c:pt>
                <c:pt idx="218">
                  <c:v>-13.842501217577258</c:v>
                </c:pt>
                <c:pt idx="219">
                  <c:v>-13.712545650633553</c:v>
                </c:pt>
                <c:pt idx="220">
                  <c:v>-13.873354128987362</c:v>
                </c:pt>
                <c:pt idx="221">
                  <c:v>-13.820895172697025</c:v>
                </c:pt>
                <c:pt idx="222">
                  <c:v>-13.888928273076033</c:v>
                </c:pt>
                <c:pt idx="223">
                  <c:v>-13.933093747493096</c:v>
                </c:pt>
                <c:pt idx="224">
                  <c:v>-14.041786508015569</c:v>
                </c:pt>
                <c:pt idx="225">
                  <c:v>-13.862648587776572</c:v>
                </c:pt>
                <c:pt idx="226">
                  <c:v>-14.374388886032902</c:v>
                </c:pt>
                <c:pt idx="227">
                  <c:v>-14.188874521181491</c:v>
                </c:pt>
                <c:pt idx="228">
                  <c:v>-14.031475624138377</c:v>
                </c:pt>
                <c:pt idx="229">
                  <c:v>-14.261131609307336</c:v>
                </c:pt>
                <c:pt idx="230">
                  <c:v>-14.363314207140842</c:v>
                </c:pt>
                <c:pt idx="231">
                  <c:v>-14.389108971144342</c:v>
                </c:pt>
                <c:pt idx="232">
                  <c:v>-14.224673813635988</c:v>
                </c:pt>
                <c:pt idx="233">
                  <c:v>-14.281512597081523</c:v>
                </c:pt>
                <c:pt idx="234">
                  <c:v>-14.079306980839931</c:v>
                </c:pt>
                <c:pt idx="235">
                  <c:v>-13.925521116789138</c:v>
                </c:pt>
                <c:pt idx="236">
                  <c:v>-13.906270421551456</c:v>
                </c:pt>
                <c:pt idx="237">
                  <c:v>-14.307769231160105</c:v>
                </c:pt>
                <c:pt idx="238">
                  <c:v>-14.212510217745416</c:v>
                </c:pt>
                <c:pt idx="239">
                  <c:v>-14.417483880961022</c:v>
                </c:pt>
                <c:pt idx="240">
                  <c:v>-14.253325619605556</c:v>
                </c:pt>
                <c:pt idx="241">
                  <c:v>-14.172488898817869</c:v>
                </c:pt>
                <c:pt idx="242">
                  <c:v>-14.081668075579527</c:v>
                </c:pt>
                <c:pt idx="243">
                  <c:v>-14.199139032031455</c:v>
                </c:pt>
                <c:pt idx="244">
                  <c:v>-14.361539217821527</c:v>
                </c:pt>
                <c:pt idx="245">
                  <c:v>-14.263332308581745</c:v>
                </c:pt>
                <c:pt idx="246">
                  <c:v>-14.182121743170322</c:v>
                </c:pt>
                <c:pt idx="247">
                  <c:v>-13.907840507017493</c:v>
                </c:pt>
                <c:pt idx="248">
                  <c:v>-13.958333485122312</c:v>
                </c:pt>
                <c:pt idx="249">
                  <c:v>-13.89407615492566</c:v>
                </c:pt>
                <c:pt idx="250">
                  <c:v>-13.919429854285752</c:v>
                </c:pt>
                <c:pt idx="251">
                  <c:v>-14.115997980149668</c:v>
                </c:pt>
                <c:pt idx="252">
                  <c:v>-14.289577718697648</c:v>
                </c:pt>
                <c:pt idx="253">
                  <c:v>-14.245829764337461</c:v>
                </c:pt>
                <c:pt idx="254">
                  <c:v>-14.028147194997057</c:v>
                </c:pt>
                <c:pt idx="255">
                  <c:v>-13.934418067917999</c:v>
                </c:pt>
                <c:pt idx="256">
                  <c:v>-13.957223670998044</c:v>
                </c:pt>
                <c:pt idx="257">
                  <c:v>-13.848856609001494</c:v>
                </c:pt>
                <c:pt idx="258">
                  <c:v>-13.662357526020127</c:v>
                </c:pt>
                <c:pt idx="259">
                  <c:v>-13.893718076456326</c:v>
                </c:pt>
                <c:pt idx="260">
                  <c:v>-13.748660558837159</c:v>
                </c:pt>
                <c:pt idx="261">
                  <c:v>-13.737511817635617</c:v>
                </c:pt>
                <c:pt idx="262">
                  <c:v>-13.954949052388441</c:v>
                </c:pt>
                <c:pt idx="263">
                  <c:v>-13.343522137266378</c:v>
                </c:pt>
                <c:pt idx="264">
                  <c:v>-13.623306951959929</c:v>
                </c:pt>
                <c:pt idx="265">
                  <c:v>-13.504430716931227</c:v>
                </c:pt>
                <c:pt idx="266">
                  <c:v>-13.456983897708394</c:v>
                </c:pt>
                <c:pt idx="267">
                  <c:v>-13.537245669892599</c:v>
                </c:pt>
                <c:pt idx="268">
                  <c:v>-14.057894976014151</c:v>
                </c:pt>
                <c:pt idx="269">
                  <c:v>-13.447443795856577</c:v>
                </c:pt>
                <c:pt idx="270">
                  <c:v>-13.181217934386169</c:v>
                </c:pt>
                <c:pt idx="271">
                  <c:v>-14.24499926706762</c:v>
                </c:pt>
                <c:pt idx="272">
                  <c:v>-13.695735866662861</c:v>
                </c:pt>
                <c:pt idx="273">
                  <c:v>-13.255372417024731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A6F-40C6-A727-0BE8544AC4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099984"/>
        <c:axId val="596100376"/>
      </c:scatterChart>
      <c:valAx>
        <c:axId val="59609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100376"/>
        <c:crosses val="autoZero"/>
        <c:crossBetween val="midCat"/>
      </c:valAx>
      <c:valAx>
        <c:axId val="596100376"/>
        <c:scaling>
          <c:orientation val="minMax"/>
          <c:max val="-10"/>
          <c:min val="-1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099984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d13C[d]</a:t>
            </a:r>
            <a:r>
              <a:rPr lang="de-DE" baseline="0"/>
              <a:t>, Summary vs SGI</a:t>
            </a:r>
            <a:endParaRPr lang="de-DE"/>
          </a:p>
        </c:rich>
      </c:tx>
      <c:layout>
        <c:manualLayout>
          <c:xMode val="edge"/>
          <c:yMode val="edge"/>
          <c:x val="0.41742466147817325"/>
          <c:y val="8.572299301042614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Summary!$FY$95:$FY$276</c:f>
              <c:numCache>
                <c:formatCode>0.00</c:formatCode>
                <c:ptCount val="182"/>
                <c:pt idx="129">
                  <c:v>-0.18944776546225961</c:v>
                </c:pt>
                <c:pt idx="130">
                  <c:v>2.4169736064589253</c:v>
                </c:pt>
                <c:pt idx="131">
                  <c:v>-0.2423556973701782</c:v>
                </c:pt>
                <c:pt idx="132">
                  <c:v>0.61642255745744889</c:v>
                </c:pt>
                <c:pt idx="133">
                  <c:v>-0.86651433844893477</c:v>
                </c:pt>
                <c:pt idx="134">
                  <c:v>-1.9283520114954738</c:v>
                </c:pt>
                <c:pt idx="135">
                  <c:v>-0.20026932947418008</c:v>
                </c:pt>
                <c:pt idx="136">
                  <c:v>-0.33092341723733004</c:v>
                </c:pt>
                <c:pt idx="137">
                  <c:v>-0.64845586777683029</c:v>
                </c:pt>
                <c:pt idx="138">
                  <c:v>-0.71735984196218594</c:v>
                </c:pt>
                <c:pt idx="139">
                  <c:v>-2.4914189194430048</c:v>
                </c:pt>
                <c:pt idx="140">
                  <c:v>-0.65372392652468692</c:v>
                </c:pt>
                <c:pt idx="141">
                  <c:v>0.27698737610739732</c:v>
                </c:pt>
                <c:pt idx="142">
                  <c:v>0.63542448430622112</c:v>
                </c:pt>
                <c:pt idx="143">
                  <c:v>1.2532339319981076</c:v>
                </c:pt>
                <c:pt idx="144">
                  <c:v>0.21121843884220504</c:v>
                </c:pt>
                <c:pt idx="145">
                  <c:v>0.88095588263057223</c:v>
                </c:pt>
                <c:pt idx="146">
                  <c:v>1.702715728277965</c:v>
                </c:pt>
                <c:pt idx="147">
                  <c:v>1.6369388706901067</c:v>
                </c:pt>
                <c:pt idx="148">
                  <c:v>0.31764106275865389</c:v>
                </c:pt>
                <c:pt idx="149">
                  <c:v>-1.4082321993779288</c:v>
                </c:pt>
                <c:pt idx="150">
                  <c:v>-1.5896837123550116</c:v>
                </c:pt>
                <c:pt idx="151">
                  <c:v>-0.30787108494434146</c:v>
                </c:pt>
                <c:pt idx="152">
                  <c:v>0.4198273338126462</c:v>
                </c:pt>
                <c:pt idx="153">
                  <c:v>0.69084654143194657</c:v>
                </c:pt>
                <c:pt idx="154">
                  <c:v>6.2636053583408513E-2</c:v>
                </c:pt>
                <c:pt idx="155">
                  <c:v>-9.7688225565905701E-2</c:v>
                </c:pt>
                <c:pt idx="156">
                  <c:v>0.87750453736926892</c:v>
                </c:pt>
                <c:pt idx="157">
                  <c:v>-0.4149878575088054</c:v>
                </c:pt>
                <c:pt idx="158">
                  <c:v>0.13171529387167535</c:v>
                </c:pt>
                <c:pt idx="159">
                  <c:v>-0.52249560848697618</c:v>
                </c:pt>
                <c:pt idx="160">
                  <c:v>-0.66005744511240994</c:v>
                </c:pt>
                <c:pt idx="161">
                  <c:v>1.100268033919789</c:v>
                </c:pt>
                <c:pt idx="162">
                  <c:v>0.19659618931281747</c:v>
                </c:pt>
                <c:pt idx="163">
                  <c:v>-1.729821737157335</c:v>
                </c:pt>
                <c:pt idx="164">
                  <c:v>-0.69539143291648353</c:v>
                </c:pt>
                <c:pt idx="165">
                  <c:v>0.25501322826032163</c:v>
                </c:pt>
                <c:pt idx="166">
                  <c:v>0.74688150458303859</c:v>
                </c:pt>
                <c:pt idx="167">
                  <c:v>0.19576581997567682</c:v>
                </c:pt>
                <c:pt idx="168">
                  <c:v>0.52112312986876907</c:v>
                </c:pt>
                <c:pt idx="169">
                  <c:v>0.55178407187975864</c:v>
                </c:pt>
                <c:pt idx="170">
                  <c:v>2.1303291982634809E-2</c:v>
                </c:pt>
                <c:pt idx="171">
                  <c:v>-0.37200333360626864</c:v>
                </c:pt>
                <c:pt idx="172">
                  <c:v>-0.32102046271479401</c:v>
                </c:pt>
                <c:pt idx="173">
                  <c:v>0.85501132717533701</c:v>
                </c:pt>
                <c:pt idx="174">
                  <c:v>-0.29273505569732461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08E-4702-A5C7-EB6FA3EDCF39}"/>
            </c:ext>
          </c:extLst>
        </c:ser>
        <c:ser>
          <c:idx val="1"/>
          <c:order val="1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Summary!$FZ$95:$FZ$276</c:f>
              <c:numCache>
                <c:formatCode>0.00</c:formatCode>
                <c:ptCount val="182"/>
                <c:pt idx="127">
                  <c:v>-0.84751115262136034</c:v>
                </c:pt>
                <c:pt idx="128">
                  <c:v>-1.2783279423416058</c:v>
                </c:pt>
                <c:pt idx="129">
                  <c:v>0.70026833879610051</c:v>
                </c:pt>
                <c:pt idx="130">
                  <c:v>0.17438426590211348</c:v>
                </c:pt>
                <c:pt idx="131">
                  <c:v>0.58060791514813281</c:v>
                </c:pt>
                <c:pt idx="132">
                  <c:v>-0.70723415301037307</c:v>
                </c:pt>
                <c:pt idx="133">
                  <c:v>0.30342197057244441</c:v>
                </c:pt>
                <c:pt idx="134">
                  <c:v>-0.24863313183368091</c:v>
                </c:pt>
                <c:pt idx="135">
                  <c:v>0.58915985564885154</c:v>
                </c:pt>
                <c:pt idx="136">
                  <c:v>0.77640300708676202</c:v>
                </c:pt>
                <c:pt idx="137">
                  <c:v>1.7965399327114082</c:v>
                </c:pt>
                <c:pt idx="138">
                  <c:v>1.0379060051797038</c:v>
                </c:pt>
                <c:pt idx="139">
                  <c:v>0.40178415227290398</c:v>
                </c:pt>
                <c:pt idx="140">
                  <c:v>-0.29546647701952145</c:v>
                </c:pt>
                <c:pt idx="141">
                  <c:v>-0.61261097348793858</c:v>
                </c:pt>
                <c:pt idx="142">
                  <c:v>-0.42001547261116562</c:v>
                </c:pt>
                <c:pt idx="143">
                  <c:v>-4.4141888338375623E-2</c:v>
                </c:pt>
                <c:pt idx="144">
                  <c:v>-0.68498026800073086</c:v>
                </c:pt>
                <c:pt idx="145">
                  <c:v>-0.56720468388560019</c:v>
                </c:pt>
                <c:pt idx="146">
                  <c:v>-1.2561111069789184</c:v>
                </c:pt>
                <c:pt idx="147">
                  <c:v>-0.10372873339984366</c:v>
                </c:pt>
                <c:pt idx="148">
                  <c:v>-4.9349936003272296E-2</c:v>
                </c:pt>
                <c:pt idx="149">
                  <c:v>-8.8102875042251727E-2</c:v>
                </c:pt>
                <c:pt idx="150">
                  <c:v>0.24245691686823301</c:v>
                </c:pt>
                <c:pt idx="151">
                  <c:v>2.1304378147441776</c:v>
                </c:pt>
                <c:pt idx="152">
                  <c:v>1.9713046652052895</c:v>
                </c:pt>
                <c:pt idx="153">
                  <c:v>1.4138223464424751</c:v>
                </c:pt>
                <c:pt idx="154">
                  <c:v>0.40187247498928474</c:v>
                </c:pt>
                <c:pt idx="155">
                  <c:v>-0.99079187158482096</c:v>
                </c:pt>
                <c:pt idx="156">
                  <c:v>-1.3379463443505215</c:v>
                </c:pt>
                <c:pt idx="157">
                  <c:v>-1.1138997461706344</c:v>
                </c:pt>
                <c:pt idx="158">
                  <c:v>-1.2404852568972684</c:v>
                </c:pt>
                <c:pt idx="159">
                  <c:v>0.21303309245391705</c:v>
                </c:pt>
                <c:pt idx="160">
                  <c:v>-1.1428536875945687</c:v>
                </c:pt>
                <c:pt idx="161">
                  <c:v>-0.63344482198365526</c:v>
                </c:pt>
                <c:pt idx="162">
                  <c:v>1.356938612795433E-2</c:v>
                </c:pt>
                <c:pt idx="163">
                  <c:v>-0.33341063561893491</c:v>
                </c:pt>
                <c:pt idx="164">
                  <c:v>-3.3861256062941297E-2</c:v>
                </c:pt>
                <c:pt idx="165">
                  <c:v>0.74597641166612771</c:v>
                </c:pt>
                <c:pt idx="166">
                  <c:v>1.0310129383332614</c:v>
                </c:pt>
                <c:pt idx="167">
                  <c:v>0.30466458834236704</c:v>
                </c:pt>
                <c:pt idx="168">
                  <c:v>0.48074533300116451</c:v>
                </c:pt>
                <c:pt idx="169">
                  <c:v>0.71076918036423087</c:v>
                </c:pt>
                <c:pt idx="170">
                  <c:v>-6.0050028932307598E-2</c:v>
                </c:pt>
                <c:pt idx="171">
                  <c:v>-0.51802888328569907</c:v>
                </c:pt>
                <c:pt idx="172">
                  <c:v>-0.45812451365647117</c:v>
                </c:pt>
                <c:pt idx="173">
                  <c:v>-0.13124416899032859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08E-4702-A5C7-EB6FA3EDCF39}"/>
            </c:ext>
          </c:extLst>
        </c:ser>
        <c:ser>
          <c:idx val="3"/>
          <c:order val="2"/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Summary!$GA$95:$GA$276</c:f>
              <c:numCache>
                <c:formatCode>0.00</c:formatCode>
                <c:ptCount val="182"/>
                <c:pt idx="1">
                  <c:v>0.1082784164054464</c:v>
                </c:pt>
                <c:pt idx="2">
                  <c:v>0.80516956599120049</c:v>
                </c:pt>
                <c:pt idx="3">
                  <c:v>-9.4337908306482351E-2</c:v>
                </c:pt>
                <c:pt idx="4">
                  <c:v>0.30112302021919662</c:v>
                </c:pt>
                <c:pt idx="5">
                  <c:v>-0.76909505541991185</c:v>
                </c:pt>
                <c:pt idx="6">
                  <c:v>-7.2931603621964478E-2</c:v>
                </c:pt>
                <c:pt idx="7">
                  <c:v>-4.8757910694059346E-2</c:v>
                </c:pt>
                <c:pt idx="8">
                  <c:v>-0.45191392370455802</c:v>
                </c:pt>
                <c:pt idx="9">
                  <c:v>0.69317134447218998</c:v>
                </c:pt>
                <c:pt idx="10">
                  <c:v>0.75022213189198961</c:v>
                </c:pt>
                <c:pt idx="11">
                  <c:v>-5.0064587973137127E-2</c:v>
                </c:pt>
                <c:pt idx="12">
                  <c:v>-5.3531837623678184E-2</c:v>
                </c:pt>
                <c:pt idx="13">
                  <c:v>-1.2327798640659398</c:v>
                </c:pt>
                <c:pt idx="14">
                  <c:v>-0.80182372019226389</c:v>
                </c:pt>
                <c:pt idx="15">
                  <c:v>-0.17326488161780462</c:v>
                </c:pt>
                <c:pt idx="16">
                  <c:v>-1.1999449608566719</c:v>
                </c:pt>
                <c:pt idx="17">
                  <c:v>-0.31452332862664373</c:v>
                </c:pt>
                <c:pt idx="18">
                  <c:v>-1.6705270411946225</c:v>
                </c:pt>
                <c:pt idx="19">
                  <c:v>-1.5663504382756157</c:v>
                </c:pt>
                <c:pt idx="20">
                  <c:v>-1.837758908823206</c:v>
                </c:pt>
                <c:pt idx="21">
                  <c:v>-0.81120664546795296</c:v>
                </c:pt>
                <c:pt idx="22">
                  <c:v>-0.87402025608590383</c:v>
                </c:pt>
                <c:pt idx="23">
                  <c:v>-0.68224987125487535</c:v>
                </c:pt>
                <c:pt idx="24">
                  <c:v>-0.92198555718339592</c:v>
                </c:pt>
                <c:pt idx="25">
                  <c:v>2.0327387804034354</c:v>
                </c:pt>
                <c:pt idx="26">
                  <c:v>2.5572725643304239</c:v>
                </c:pt>
                <c:pt idx="27">
                  <c:v>1.7691327995381996</c:v>
                </c:pt>
                <c:pt idx="28">
                  <c:v>1.1115045741515892</c:v>
                </c:pt>
                <c:pt idx="29">
                  <c:v>0.30974934184304748</c:v>
                </c:pt>
                <c:pt idx="30">
                  <c:v>1.5376947104658114</c:v>
                </c:pt>
                <c:pt idx="31">
                  <c:v>0.30942466162660925</c:v>
                </c:pt>
                <c:pt idx="32">
                  <c:v>1.9171474644552218</c:v>
                </c:pt>
                <c:pt idx="33">
                  <c:v>1.9729194287433021</c:v>
                </c:pt>
                <c:pt idx="34">
                  <c:v>1.6733647600340553</c:v>
                </c:pt>
                <c:pt idx="35">
                  <c:v>1.4651550368888382</c:v>
                </c:pt>
                <c:pt idx="36">
                  <c:v>0.966320975715113</c:v>
                </c:pt>
                <c:pt idx="37">
                  <c:v>1.366810617447169</c:v>
                </c:pt>
                <c:pt idx="38">
                  <c:v>-1.0756344641883306</c:v>
                </c:pt>
                <c:pt idx="39">
                  <c:v>0.27287171942773714</c:v>
                </c:pt>
                <c:pt idx="40">
                  <c:v>1.329210780348647</c:v>
                </c:pt>
                <c:pt idx="41">
                  <c:v>1.3345759273974938</c:v>
                </c:pt>
                <c:pt idx="42">
                  <c:v>0.96443624088789215</c:v>
                </c:pt>
                <c:pt idx="43">
                  <c:v>1.4589759193114897</c:v>
                </c:pt>
                <c:pt idx="44">
                  <c:v>1.5211264273038072</c:v>
                </c:pt>
                <c:pt idx="45">
                  <c:v>0.23068847738771966</c:v>
                </c:pt>
                <c:pt idx="46">
                  <c:v>4.676220608648219E-2</c:v>
                </c:pt>
                <c:pt idx="47">
                  <c:v>0.10656223208314132</c:v>
                </c:pt>
                <c:pt idx="48">
                  <c:v>0.19587653829854801</c:v>
                </c:pt>
                <c:pt idx="49">
                  <c:v>-0.84622275146264681</c:v>
                </c:pt>
                <c:pt idx="50">
                  <c:v>-1.1629413896414618</c:v>
                </c:pt>
                <c:pt idx="51">
                  <c:v>-0.56981159155163208</c:v>
                </c:pt>
                <c:pt idx="52">
                  <c:v>-0.40992742484943767</c:v>
                </c:pt>
                <c:pt idx="53">
                  <c:v>-0.64129392504069049</c:v>
                </c:pt>
                <c:pt idx="54">
                  <c:v>-0.67528885443152964</c:v>
                </c:pt>
                <c:pt idx="55">
                  <c:v>-0.79421813238155414</c:v>
                </c:pt>
                <c:pt idx="56">
                  <c:v>-1.3042901521570194</c:v>
                </c:pt>
                <c:pt idx="57">
                  <c:v>-1.8172675085049697</c:v>
                </c:pt>
                <c:pt idx="58">
                  <c:v>-1.280966920353418</c:v>
                </c:pt>
                <c:pt idx="59">
                  <c:v>-0.82619522249909394</c:v>
                </c:pt>
                <c:pt idx="60">
                  <c:v>0.47344141475634971</c:v>
                </c:pt>
                <c:pt idx="61">
                  <c:v>-0.36090810961404729</c:v>
                </c:pt>
                <c:pt idx="62">
                  <c:v>-0.36203479730347171</c:v>
                </c:pt>
                <c:pt idx="63">
                  <c:v>-7.6116336083056624E-2</c:v>
                </c:pt>
                <c:pt idx="64">
                  <c:v>-0.87401033782772741</c:v>
                </c:pt>
                <c:pt idx="65">
                  <c:v>-0.48251491511399464</c:v>
                </c:pt>
                <c:pt idx="66">
                  <c:v>-0.54698702189239401</c:v>
                </c:pt>
                <c:pt idx="67">
                  <c:v>-0.51202594679520663</c:v>
                </c:pt>
                <c:pt idx="68">
                  <c:v>-0.69700918761663211</c:v>
                </c:pt>
                <c:pt idx="69">
                  <c:v>-0.43842464368793072</c:v>
                </c:pt>
                <c:pt idx="70">
                  <c:v>-0.38813909170037908</c:v>
                </c:pt>
                <c:pt idx="71">
                  <c:v>-0.34524249752251962</c:v>
                </c:pt>
                <c:pt idx="72">
                  <c:v>-1.0370461734861374</c:v>
                </c:pt>
                <c:pt idx="73">
                  <c:v>-0.78219621074650914</c:v>
                </c:pt>
                <c:pt idx="74">
                  <c:v>9.5893955644945059E-2</c:v>
                </c:pt>
                <c:pt idx="75">
                  <c:v>-0.74307836457647858</c:v>
                </c:pt>
                <c:pt idx="76">
                  <c:v>0.3276409812453645</c:v>
                </c:pt>
                <c:pt idx="77">
                  <c:v>0.89562651218707823</c:v>
                </c:pt>
                <c:pt idx="78">
                  <c:v>0.29495421702206021</c:v>
                </c:pt>
                <c:pt idx="79">
                  <c:v>-0.24530429037142837</c:v>
                </c:pt>
                <c:pt idx="80">
                  <c:v>0.25598552035557698</c:v>
                </c:pt>
                <c:pt idx="81">
                  <c:v>-0.79381701436437524</c:v>
                </c:pt>
                <c:pt idx="82">
                  <c:v>-0.30062587138950625</c:v>
                </c:pt>
                <c:pt idx="83">
                  <c:v>1.0539234958268228E-2</c:v>
                </c:pt>
                <c:pt idx="84">
                  <c:v>-0.57179550645987143</c:v>
                </c:pt>
                <c:pt idx="85">
                  <c:v>-8.2589217176515711E-2</c:v>
                </c:pt>
                <c:pt idx="86">
                  <c:v>9.5048146033166081E-2</c:v>
                </c:pt>
                <c:pt idx="87">
                  <c:v>-0.52121904735736913</c:v>
                </c:pt>
                <c:pt idx="88">
                  <c:v>-0.89387687364138979</c:v>
                </c:pt>
                <c:pt idx="89">
                  <c:v>-0.53852349170867686</c:v>
                </c:pt>
                <c:pt idx="90">
                  <c:v>-7.7562002095057869E-2</c:v>
                </c:pt>
                <c:pt idx="91">
                  <c:v>-0.3219970675114866</c:v>
                </c:pt>
                <c:pt idx="92">
                  <c:v>-0.10016724454569582</c:v>
                </c:pt>
                <c:pt idx="93">
                  <c:v>0.52728046130157746</c:v>
                </c:pt>
                <c:pt idx="94">
                  <c:v>0.30380655749683494</c:v>
                </c:pt>
                <c:pt idx="95">
                  <c:v>0.20430555417007928</c:v>
                </c:pt>
                <c:pt idx="96">
                  <c:v>0.20140836985083629</c:v>
                </c:pt>
                <c:pt idx="97">
                  <c:v>-0.40584299063290691</c:v>
                </c:pt>
                <c:pt idx="98">
                  <c:v>0.46918053451423397</c:v>
                </c:pt>
                <c:pt idx="99">
                  <c:v>1.3565279849820022</c:v>
                </c:pt>
                <c:pt idx="100">
                  <c:v>0.89131950041868213</c:v>
                </c:pt>
                <c:pt idx="101">
                  <c:v>5.8888367094430905E-2</c:v>
                </c:pt>
                <c:pt idx="102">
                  <c:v>-0.49476938001048104</c:v>
                </c:pt>
                <c:pt idx="103">
                  <c:v>-0.80193997270761541</c:v>
                </c:pt>
                <c:pt idx="104">
                  <c:v>-0.89400782507898668</c:v>
                </c:pt>
                <c:pt idx="105">
                  <c:v>-6.7129423345716158E-2</c:v>
                </c:pt>
                <c:pt idx="106">
                  <c:v>1.4272554129494408</c:v>
                </c:pt>
                <c:pt idx="107">
                  <c:v>-0.70124136680215088</c:v>
                </c:pt>
                <c:pt idx="108">
                  <c:v>0.48420386828727729</c:v>
                </c:pt>
                <c:pt idx="109">
                  <c:v>0.33350903963246276</c:v>
                </c:pt>
                <c:pt idx="110">
                  <c:v>-1.0622839732568885</c:v>
                </c:pt>
                <c:pt idx="111">
                  <c:v>-5.120953996749996E-2</c:v>
                </c:pt>
                <c:pt idx="112">
                  <c:v>-0.18996091418157837</c:v>
                </c:pt>
                <c:pt idx="113">
                  <c:v>0.20634392004837476</c:v>
                </c:pt>
                <c:pt idx="114">
                  <c:v>0.45134760999132295</c:v>
                </c:pt>
                <c:pt idx="115">
                  <c:v>-0.79083324054079418</c:v>
                </c:pt>
                <c:pt idx="116">
                  <c:v>-0.81572707157039759</c:v>
                </c:pt>
                <c:pt idx="117">
                  <c:v>0.26728845835937981</c:v>
                </c:pt>
                <c:pt idx="118">
                  <c:v>0.25286670252045312</c:v>
                </c:pt>
                <c:pt idx="119">
                  <c:v>0.99557685286322462</c:v>
                </c:pt>
                <c:pt idx="120">
                  <c:v>-0.22027817796148097</c:v>
                </c:pt>
                <c:pt idx="121">
                  <c:v>0.3028258202091656</c:v>
                </c:pt>
                <c:pt idx="122">
                  <c:v>0.99675115077551857</c:v>
                </c:pt>
                <c:pt idx="123">
                  <c:v>1.1926704735939759</c:v>
                </c:pt>
                <c:pt idx="124">
                  <c:v>0.87859504250561948</c:v>
                </c:pt>
                <c:pt idx="125">
                  <c:v>-0.10011083041020635</c:v>
                </c:pt>
                <c:pt idx="126">
                  <c:v>-0.16568760098959595</c:v>
                </c:pt>
                <c:pt idx="127">
                  <c:v>3.9245781991490647E-2</c:v>
                </c:pt>
                <c:pt idx="128">
                  <c:v>-3.6958853561327221E-2</c:v>
                </c:pt>
                <c:pt idx="129">
                  <c:v>0.30390257868524967</c:v>
                </c:pt>
                <c:pt idx="130">
                  <c:v>-0.22129869039733863</c:v>
                </c:pt>
                <c:pt idx="131">
                  <c:v>-1.1694175990304227</c:v>
                </c:pt>
                <c:pt idx="132">
                  <c:v>-1.2466301579678993</c:v>
                </c:pt>
                <c:pt idx="133">
                  <c:v>-0.36375188429417205</c:v>
                </c:pt>
                <c:pt idx="134">
                  <c:v>-0.27787619882574954</c:v>
                </c:pt>
                <c:pt idx="135">
                  <c:v>0.25501250425073752</c:v>
                </c:pt>
                <c:pt idx="136">
                  <c:v>0.51775528506871182</c:v>
                </c:pt>
                <c:pt idx="137">
                  <c:v>-0.20026582628772049</c:v>
                </c:pt>
                <c:pt idx="138">
                  <c:v>0.20318396278766937</c:v>
                </c:pt>
                <c:pt idx="139">
                  <c:v>0.41105260479685668</c:v>
                </c:pt>
                <c:pt idx="140">
                  <c:v>-0.20802032620172045</c:v>
                </c:pt>
                <c:pt idx="141">
                  <c:v>-0.55026505301275186</c:v>
                </c:pt>
                <c:pt idx="142">
                  <c:v>0.13989633604273499</c:v>
                </c:pt>
                <c:pt idx="143">
                  <c:v>-0.54644217156335106</c:v>
                </c:pt>
                <c:pt idx="144">
                  <c:v>-0.88993480110484535</c:v>
                </c:pt>
                <c:pt idx="145">
                  <c:v>-0.75005758479165308</c:v>
                </c:pt>
                <c:pt idx="146">
                  <c:v>-0.76554359360713531</c:v>
                </c:pt>
                <c:pt idx="147">
                  <c:v>-0.16676199209294817</c:v>
                </c:pt>
                <c:pt idx="148">
                  <c:v>-0.11666024300605179</c:v>
                </c:pt>
                <c:pt idx="149">
                  <c:v>-3.8235560358860776E-3</c:v>
                </c:pt>
                <c:pt idx="150">
                  <c:v>-0.16639928861888809</c:v>
                </c:pt>
                <c:pt idx="151">
                  <c:v>0.27168382884110587</c:v>
                </c:pt>
                <c:pt idx="152">
                  <c:v>0.30348500727413158</c:v>
                </c:pt>
                <c:pt idx="153">
                  <c:v>2.6186300725642264E-2</c:v>
                </c:pt>
                <c:pt idx="154">
                  <c:v>1.0624158384871631</c:v>
                </c:pt>
                <c:pt idx="155">
                  <c:v>0.65970398846557443</c:v>
                </c:pt>
                <c:pt idx="156">
                  <c:v>0.2526234656194617</c:v>
                </c:pt>
                <c:pt idx="157">
                  <c:v>0.1637571881556702</c:v>
                </c:pt>
                <c:pt idx="158">
                  <c:v>2.9568131955236193E-2</c:v>
                </c:pt>
                <c:pt idx="159">
                  <c:v>-5.0360151007322163E-2</c:v>
                </c:pt>
                <c:pt idx="160">
                  <c:v>0.98031966175322927</c:v>
                </c:pt>
                <c:pt idx="161">
                  <c:v>0.59663952159845546</c:v>
                </c:pt>
                <c:pt idx="162">
                  <c:v>3.2763798486107956E-2</c:v>
                </c:pt>
                <c:pt idx="163">
                  <c:v>0.1989324747364947</c:v>
                </c:pt>
                <c:pt idx="164">
                  <c:v>-6.881830731598837E-2</c:v>
                </c:pt>
                <c:pt idx="165">
                  <c:v>-0.25427737825683422</c:v>
                </c:pt>
                <c:pt idx="166">
                  <c:v>1.0840881443228145E-2</c:v>
                </c:pt>
                <c:pt idx="167">
                  <c:v>7.7164216584536038E-2</c:v>
                </c:pt>
                <c:pt idx="168">
                  <c:v>0.12371067143623327</c:v>
                </c:pt>
                <c:pt idx="169">
                  <c:v>0.72684327577216434</c:v>
                </c:pt>
                <c:pt idx="170">
                  <c:v>0.79676732850318466</c:v>
                </c:pt>
                <c:pt idx="171">
                  <c:v>0.87356956742386971</c:v>
                </c:pt>
                <c:pt idx="172">
                  <c:v>-0.15717879002006838</c:v>
                </c:pt>
                <c:pt idx="173">
                  <c:v>0.45379444395727525</c:v>
                </c:pt>
                <c:pt idx="174">
                  <c:v>-0.18220532818667354</c:v>
                </c:pt>
                <c:pt idx="175">
                  <c:v>0.29846548529223171</c:v>
                </c:pt>
                <c:pt idx="176">
                  <c:v>-9.9225740539356067E-2</c:v>
                </c:pt>
                <c:pt idx="177">
                  <c:v>3.4517915224226002E-2</c:v>
                </c:pt>
                <c:pt idx="178">
                  <c:v>-0.44989440779053574</c:v>
                </c:pt>
                <c:pt idx="179">
                  <c:v>-3.837527676570951</c:v>
                </c:pt>
                <c:pt idx="180">
                  <c:v>-3.8234019179909846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08E-4702-A5C7-EB6FA3EDC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096456"/>
        <c:axId val="596100768"/>
      </c:scatterChart>
      <c:scatterChart>
        <c:scatterStyle val="lineMarker"/>
        <c:varyColors val="0"/>
        <c:ser>
          <c:idx val="2"/>
          <c:order val="3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Summary!$A$96:$A$276</c:f>
              <c:numCache>
                <c:formatCode>General</c:formatCode>
                <c:ptCount val="181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  <c:pt idx="180">
                  <c:v>1999</c:v>
                </c:pt>
              </c:numCache>
            </c:numRef>
          </c:xVal>
          <c:yVal>
            <c:numRef>
              <c:f>Summary!$FH$96:$FH$276</c:f>
              <c:numCache>
                <c:formatCode>0.00</c:formatCode>
                <c:ptCount val="181"/>
                <c:pt idx="0">
                  <c:v>1.5008123313532464</c:v>
                </c:pt>
                <c:pt idx="1">
                  <c:v>0.38553240466935573</c:v>
                </c:pt>
                <c:pt idx="2">
                  <c:v>-0.38107498266610806</c:v>
                </c:pt>
                <c:pt idx="3">
                  <c:v>1.4382045288184375</c:v>
                </c:pt>
                <c:pt idx="4">
                  <c:v>-0.1795242663130521</c:v>
                </c:pt>
                <c:pt idx="5">
                  <c:v>-1.5083540544296226</c:v>
                </c:pt>
                <c:pt idx="6">
                  <c:v>0.50137889247229583</c:v>
                </c:pt>
                <c:pt idx="7">
                  <c:v>-0.13637326619321311</c:v>
                </c:pt>
                <c:pt idx="8">
                  <c:v>-6.9993761775571206E-2</c:v>
                </c:pt>
                <c:pt idx="9">
                  <c:v>-0.15236953241864712</c:v>
                </c:pt>
                <c:pt idx="10">
                  <c:v>-1.1804222270033504</c:v>
                </c:pt>
                <c:pt idx="11">
                  <c:v>-1.0231078888155247</c:v>
                </c:pt>
                <c:pt idx="12">
                  <c:v>-1.2877522715277174</c:v>
                </c:pt>
                <c:pt idx="13">
                  <c:v>-1.9188647063106041</c:v>
                </c:pt>
                <c:pt idx="14">
                  <c:v>-1.3628886810748591</c:v>
                </c:pt>
                <c:pt idx="15">
                  <c:v>1.635959732773302</c:v>
                </c:pt>
                <c:pt idx="16">
                  <c:v>0.17614882542203175</c:v>
                </c:pt>
                <c:pt idx="17">
                  <c:v>1.9937339946755128</c:v>
                </c:pt>
                <c:pt idx="18">
                  <c:v>1.3544235821319757</c:v>
                </c:pt>
                <c:pt idx="19">
                  <c:v>0.39453568665532313</c:v>
                </c:pt>
                <c:pt idx="20">
                  <c:v>0.22636743980011872</c:v>
                </c:pt>
                <c:pt idx="21">
                  <c:v>0.24458128179277222</c:v>
                </c:pt>
                <c:pt idx="22">
                  <c:v>0.61380924098972056</c:v>
                </c:pt>
                <c:pt idx="23">
                  <c:v>1.0865458714018383</c:v>
                </c:pt>
                <c:pt idx="24">
                  <c:v>1.7329595141894749</c:v>
                </c:pt>
                <c:pt idx="25">
                  <c:v>-0.42448585124826177</c:v>
                </c:pt>
                <c:pt idx="26">
                  <c:v>-0.9360779067409627</c:v>
                </c:pt>
                <c:pt idx="27">
                  <c:v>-0.33137435196766346</c:v>
                </c:pt>
                <c:pt idx="28">
                  <c:v>-2.7543540343659287E-2</c:v>
                </c:pt>
                <c:pt idx="29">
                  <c:v>-1.652210435636799</c:v>
                </c:pt>
                <c:pt idx="30">
                  <c:v>-0.74371385208207219</c:v>
                </c:pt>
                <c:pt idx="31">
                  <c:v>0.19943500367376674</c:v>
                </c:pt>
                <c:pt idx="32">
                  <c:v>0.84276021103558252</c:v>
                </c:pt>
                <c:pt idx="33">
                  <c:v>1.3199169193149038</c:v>
                </c:pt>
                <c:pt idx="34">
                  <c:v>1.2064934723363785</c:v>
                </c:pt>
                <c:pt idx="35">
                  <c:v>1.7675733211696278</c:v>
                </c:pt>
                <c:pt idx="36">
                  <c:v>-0.23771766020803853</c:v>
                </c:pt>
                <c:pt idx="37">
                  <c:v>-0.54556997997827483</c:v>
                </c:pt>
                <c:pt idx="38">
                  <c:v>-1.3034904876670343</c:v>
                </c:pt>
                <c:pt idx="39">
                  <c:v>-1.6172200897582008</c:v>
                </c:pt>
                <c:pt idx="40">
                  <c:v>-0.25718782200807799</c:v>
                </c:pt>
                <c:pt idx="41">
                  <c:v>0.81229898328290373</c:v>
                </c:pt>
                <c:pt idx="42">
                  <c:v>0.47535518578622044</c:v>
                </c:pt>
                <c:pt idx="43">
                  <c:v>0.10800179041723432</c:v>
                </c:pt>
                <c:pt idx="44">
                  <c:v>-9.0739824786858186E-2</c:v>
                </c:pt>
                <c:pt idx="45">
                  <c:v>-1.5827299451550663</c:v>
                </c:pt>
                <c:pt idx="46">
                  <c:v>-0.59093221846213817</c:v>
                </c:pt>
                <c:pt idx="47">
                  <c:v>-0.71206929709409228</c:v>
                </c:pt>
                <c:pt idx="48">
                  <c:v>0.28104220204618574</c:v>
                </c:pt>
                <c:pt idx="49">
                  <c:v>0.39883173043040593</c:v>
                </c:pt>
                <c:pt idx="50">
                  <c:v>-1.8531441308597785</c:v>
                </c:pt>
                <c:pt idx="51">
                  <c:v>-0.6937185947771014</c:v>
                </c:pt>
                <c:pt idx="52">
                  <c:v>-0.50759009009909639</c:v>
                </c:pt>
                <c:pt idx="53">
                  <c:v>6.372763027141623E-2</c:v>
                </c:pt>
                <c:pt idx="54">
                  <c:v>-0.98867591239185559</c:v>
                </c:pt>
                <c:pt idx="55">
                  <c:v>-8.6423415811767657E-2</c:v>
                </c:pt>
                <c:pt idx="56">
                  <c:v>0.3914071285174055</c:v>
                </c:pt>
                <c:pt idx="57">
                  <c:v>-0.93915029279513207</c:v>
                </c:pt>
                <c:pt idx="58">
                  <c:v>-0.41989637300245108</c:v>
                </c:pt>
                <c:pt idx="59">
                  <c:v>0.58444933092864881</c:v>
                </c:pt>
                <c:pt idx="60">
                  <c:v>0.33982487366220698</c:v>
                </c:pt>
                <c:pt idx="61">
                  <c:v>0.12515533396981868</c:v>
                </c:pt>
                <c:pt idx="62">
                  <c:v>-0.37919534831497287</c:v>
                </c:pt>
                <c:pt idx="63">
                  <c:v>-0.22680857048283529</c:v>
                </c:pt>
                <c:pt idx="64">
                  <c:v>-0.5499059062373981</c:v>
                </c:pt>
                <c:pt idx="65">
                  <c:v>5.7535883318212522E-2</c:v>
                </c:pt>
                <c:pt idx="66">
                  <c:v>-0.27133899011099688</c:v>
                </c:pt>
                <c:pt idx="67">
                  <c:v>-0.48700980643332714</c:v>
                </c:pt>
                <c:pt idx="68">
                  <c:v>-0.39080260381863247</c:v>
                </c:pt>
                <c:pt idx="69">
                  <c:v>-0.40449600061166091</c:v>
                </c:pt>
                <c:pt idx="70">
                  <c:v>-0.37497258919179494</c:v>
                </c:pt>
                <c:pt idx="71">
                  <c:v>0.3220540475993322</c:v>
                </c:pt>
                <c:pt idx="72">
                  <c:v>1.3587612018088029</c:v>
                </c:pt>
                <c:pt idx="73">
                  <c:v>1.4845913127304164</c:v>
                </c:pt>
                <c:pt idx="74">
                  <c:v>-0.2961349006623844</c:v>
                </c:pt>
                <c:pt idx="75">
                  <c:v>0.4235083897765346</c:v>
                </c:pt>
                <c:pt idx="76">
                  <c:v>1.0717019781151969</c:v>
                </c:pt>
                <c:pt idx="77">
                  <c:v>0.53134333229863173</c:v>
                </c:pt>
                <c:pt idx="78">
                  <c:v>0.87554415184710399</c:v>
                </c:pt>
                <c:pt idx="79">
                  <c:v>-0.33290987792742194</c:v>
                </c:pt>
                <c:pt idx="80">
                  <c:v>-0.48979393631893398</c:v>
                </c:pt>
                <c:pt idx="81">
                  <c:v>-0.44751060787074887</c:v>
                </c:pt>
                <c:pt idx="82">
                  <c:v>-0.19936807138953089</c:v>
                </c:pt>
                <c:pt idx="83">
                  <c:v>-0.10911203946641121</c:v>
                </c:pt>
                <c:pt idx="84">
                  <c:v>0.14334584290527624</c:v>
                </c:pt>
                <c:pt idx="85">
                  <c:v>-0.96869064140651429</c:v>
                </c:pt>
                <c:pt idx="86">
                  <c:v>-0.17336542789921094</c:v>
                </c:pt>
                <c:pt idx="87">
                  <c:v>-4.1455296913421744E-2</c:v>
                </c:pt>
                <c:pt idx="88">
                  <c:v>0.23760561147207904</c:v>
                </c:pt>
                <c:pt idx="89">
                  <c:v>-0.15708994294345358</c:v>
                </c:pt>
                <c:pt idx="90">
                  <c:v>-0.55338609424312779</c:v>
                </c:pt>
                <c:pt idx="91">
                  <c:v>0.12178877135407827</c:v>
                </c:pt>
                <c:pt idx="92">
                  <c:v>-0.41575561307559544</c:v>
                </c:pt>
                <c:pt idx="93">
                  <c:v>-0.13872730284536861</c:v>
                </c:pt>
                <c:pt idx="94">
                  <c:v>-6.4158358464266152E-2</c:v>
                </c:pt>
                <c:pt idx="95">
                  <c:v>0.17402035206832528</c:v>
                </c:pt>
                <c:pt idx="96">
                  <c:v>-4.914409860828417E-2</c:v>
                </c:pt>
                <c:pt idx="97">
                  <c:v>0.59307771233139539</c:v>
                </c:pt>
                <c:pt idx="98">
                  <c:v>0.37986685412230808</c:v>
                </c:pt>
                <c:pt idx="99">
                  <c:v>0.7148881668508007</c:v>
                </c:pt>
                <c:pt idx="100">
                  <c:v>7.1736792539999206E-3</c:v>
                </c:pt>
                <c:pt idx="101">
                  <c:v>-0.37996997496185059</c:v>
                </c:pt>
                <c:pt idx="102">
                  <c:v>0.50224548647660605</c:v>
                </c:pt>
                <c:pt idx="103">
                  <c:v>-0.48428444048095692</c:v>
                </c:pt>
                <c:pt idx="104">
                  <c:v>-1.9618553022104634E-2</c:v>
                </c:pt>
                <c:pt idx="105">
                  <c:v>-5.1505834340267453E-3</c:v>
                </c:pt>
                <c:pt idx="106">
                  <c:v>-0.79099946368820939</c:v>
                </c:pt>
                <c:pt idx="107">
                  <c:v>-0.59113795774620503</c:v>
                </c:pt>
                <c:pt idx="108">
                  <c:v>-0.72167943155212</c:v>
                </c:pt>
                <c:pt idx="109">
                  <c:v>-0.13804908845633762</c:v>
                </c:pt>
                <c:pt idx="110">
                  <c:v>0.38789245907388148</c:v>
                </c:pt>
                <c:pt idx="111">
                  <c:v>0.11500988645206806</c:v>
                </c:pt>
                <c:pt idx="112">
                  <c:v>8.2311258051770864E-2</c:v>
                </c:pt>
                <c:pt idx="113">
                  <c:v>-0.90865957478954962</c:v>
                </c:pt>
                <c:pt idx="114">
                  <c:v>-0.30224316600643175</c:v>
                </c:pt>
                <c:pt idx="115">
                  <c:v>0.23138388802426529</c:v>
                </c:pt>
                <c:pt idx="116">
                  <c:v>0.75441746303787238</c:v>
                </c:pt>
                <c:pt idx="117">
                  <c:v>0.59920808254507052</c:v>
                </c:pt>
                <c:pt idx="118">
                  <c:v>1.1683482240824334</c:v>
                </c:pt>
                <c:pt idx="119">
                  <c:v>0.24592320297913023</c:v>
                </c:pt>
                <c:pt idx="120">
                  <c:v>-0.69888810270454504</c:v>
                </c:pt>
                <c:pt idx="121">
                  <c:v>-3.8263990589445934E-2</c:v>
                </c:pt>
                <c:pt idx="122">
                  <c:v>-0.36575259731423393</c:v>
                </c:pt>
                <c:pt idx="123">
                  <c:v>0.43581777423560353</c:v>
                </c:pt>
                <c:pt idx="124">
                  <c:v>0.39963992790522684</c:v>
                </c:pt>
                <c:pt idx="125">
                  <c:v>0.71116280187977921</c:v>
                </c:pt>
                <c:pt idx="126">
                  <c:v>0.26437933888815751</c:v>
                </c:pt>
                <c:pt idx="127">
                  <c:v>0.37610429759439762</c:v>
                </c:pt>
                <c:pt idx="128">
                  <c:v>0.55194223289267608</c:v>
                </c:pt>
                <c:pt idx="129">
                  <c:v>-0.74441445196188116</c:v>
                </c:pt>
                <c:pt idx="130">
                  <c:v>-0.61170477366562204</c:v>
                </c:pt>
                <c:pt idx="131">
                  <c:v>-0.12124684417109222</c:v>
                </c:pt>
                <c:pt idx="132">
                  <c:v>-8.0304485864770528E-2</c:v>
                </c:pt>
                <c:pt idx="133">
                  <c:v>8.0548828344546353E-2</c:v>
                </c:pt>
                <c:pt idx="134">
                  <c:v>-7.8710628574925459E-2</c:v>
                </c:pt>
                <c:pt idx="135">
                  <c:v>-0.24636935351298264</c:v>
                </c:pt>
                <c:pt idx="136">
                  <c:v>2.0290581299480026E-2</c:v>
                </c:pt>
                <c:pt idx="137">
                  <c:v>0.13328607647911836</c:v>
                </c:pt>
                <c:pt idx="138">
                  <c:v>-0.28037972246011172</c:v>
                </c:pt>
                <c:pt idx="139">
                  <c:v>-0.65982100654823583</c:v>
                </c:pt>
                <c:pt idx="140">
                  <c:v>0.20049920631983645</c:v>
                </c:pt>
                <c:pt idx="141">
                  <c:v>0.5903890161137948</c:v>
                </c:pt>
                <c:pt idx="142">
                  <c:v>-0.11001685116115212</c:v>
                </c:pt>
                <c:pt idx="143">
                  <c:v>-0.25245741265791394</c:v>
                </c:pt>
                <c:pt idx="144">
                  <c:v>0.48875436646617554</c:v>
                </c:pt>
                <c:pt idx="145">
                  <c:v>-0.13002437124938523</c:v>
                </c:pt>
                <c:pt idx="146">
                  <c:v>0.12858921065531995</c:v>
                </c:pt>
                <c:pt idx="147">
                  <c:v>-0.27315194601555565</c:v>
                </c:pt>
                <c:pt idx="148">
                  <c:v>-6.5731017370168621E-2</c:v>
                </c:pt>
                <c:pt idx="149">
                  <c:v>0.10683685513800405</c:v>
                </c:pt>
                <c:pt idx="150">
                  <c:v>0.1839245340041783</c:v>
                </c:pt>
                <c:pt idx="151">
                  <c:v>-0.51714481755737818</c:v>
                </c:pt>
                <c:pt idx="152">
                  <c:v>4.4877617266451376E-2</c:v>
                </c:pt>
                <c:pt idx="153">
                  <c:v>0.43045716467334988</c:v>
                </c:pt>
                <c:pt idx="154">
                  <c:v>-6.5255972720550698E-2</c:v>
                </c:pt>
                <c:pt idx="155">
                  <c:v>-9.8657651048866354E-2</c:v>
                </c:pt>
                <c:pt idx="156">
                  <c:v>-0.20380739573975978</c:v>
                </c:pt>
                <c:pt idx="157">
                  <c:v>-0.14965717040631712</c:v>
                </c:pt>
                <c:pt idx="158">
                  <c:v>-0.53300832482596971</c:v>
                </c:pt>
                <c:pt idx="159">
                  <c:v>7.7863974063093269E-2</c:v>
                </c:pt>
                <c:pt idx="160">
                  <c:v>0.23270548779542122</c:v>
                </c:pt>
                <c:pt idx="161">
                  <c:v>1.2934134978816311E-2</c:v>
                </c:pt>
                <c:pt idx="162">
                  <c:v>-0.35649797818649615</c:v>
                </c:pt>
                <c:pt idx="163">
                  <c:v>0.38025115014025568</c:v>
                </c:pt>
                <c:pt idx="164">
                  <c:v>0.16575013466733979</c:v>
                </c:pt>
                <c:pt idx="165">
                  <c:v>-0.19390084291921963</c:v>
                </c:pt>
                <c:pt idx="166">
                  <c:v>0.61155102314328535</c:v>
                </c:pt>
                <c:pt idx="167">
                  <c:v>-0.15633593832903192</c:v>
                </c:pt>
                <c:pt idx="168">
                  <c:v>-0.89356472187108038</c:v>
                </c:pt>
                <c:pt idx="169">
                  <c:v>0.97272458496558289</c:v>
                </c:pt>
                <c:pt idx="170">
                  <c:v>0.25991399367640705</c:v>
                </c:pt>
                <c:pt idx="171">
                  <c:v>-0.13997104807629665</c:v>
                </c:pt>
                <c:pt idx="172">
                  <c:v>0.80447289112756959</c:v>
                </c:pt>
                <c:pt idx="173">
                  <c:v>0.45167182696296165</c:v>
                </c:pt>
                <c:pt idx="174">
                  <c:v>-0.90173040721102593</c:v>
                </c:pt>
                <c:pt idx="175">
                  <c:v>0.13070633439650545</c:v>
                </c:pt>
                <c:pt idx="176">
                  <c:v>0.78410133183126429</c:v>
                </c:pt>
                <c:pt idx="177">
                  <c:v>-1.5242997336841873</c:v>
                </c:pt>
                <c:pt idx="178">
                  <c:v>-0.89934702694057378</c:v>
                </c:pt>
                <c:pt idx="179">
                  <c:v>0.13456372979023587</c:v>
                </c:pt>
                <c:pt idx="180">
                  <c:v>-1.1250383458029272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08E-4702-A5C7-EB6FA3EDC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096848"/>
        <c:axId val="596103904"/>
      </c:scatterChart>
      <c:valAx>
        <c:axId val="596096456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100768"/>
        <c:crossesAt val="-15"/>
        <c:crossBetween val="midCat"/>
        <c:majorUnit val="50"/>
      </c:valAx>
      <c:valAx>
        <c:axId val="596100768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096456"/>
        <c:crosses val="autoZero"/>
        <c:crossBetween val="midCat"/>
        <c:majorUnit val="1"/>
      </c:valAx>
      <c:valAx>
        <c:axId val="59610390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096848"/>
        <c:crosses val="max"/>
        <c:crossBetween val="midCat"/>
        <c:majorUnit val="2"/>
      </c:valAx>
      <c:valAx>
        <c:axId val="596096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6103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d13C</a:t>
            </a:r>
            <a:r>
              <a:rPr lang="de-DE" baseline="0"/>
              <a:t>, Summary vs NAO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Summary!$FU$95:$FU$276</c:f>
              <c:numCache>
                <c:formatCode>0.00</c:formatCode>
                <c:ptCount val="182"/>
                <c:pt idx="129">
                  <c:v>-9.9134527630278679</c:v>
                </c:pt>
                <c:pt idx="130">
                  <c:v>-11.120406755430807</c:v>
                </c:pt>
                <c:pt idx="131">
                  <c:v>-10.132748156378462</c:v>
                </c:pt>
                <c:pt idx="132">
                  <c:v>-10.620707147062086</c:v>
                </c:pt>
                <c:pt idx="133">
                  <c:v>-10.107742213006754</c:v>
                </c:pt>
                <c:pt idx="134">
                  <c:v>-9.766163862783344</c:v>
                </c:pt>
                <c:pt idx="135">
                  <c:v>-10.651145428546652</c:v>
                </c:pt>
                <c:pt idx="136">
                  <c:v>-10.72546199352535</c:v>
                </c:pt>
                <c:pt idx="137">
                  <c:v>-10.71660787632198</c:v>
                </c:pt>
                <c:pt idx="138">
                  <c:v>-10.820995753709717</c:v>
                </c:pt>
                <c:pt idx="139">
                  <c:v>-10.133043417048432</c:v>
                </c:pt>
                <c:pt idx="140">
                  <c:v>-11.126868978842166</c:v>
                </c:pt>
                <c:pt idx="141">
                  <c:v>-11.708213746041281</c:v>
                </c:pt>
                <c:pt idx="142">
                  <c:v>-12.020100025467922</c:v>
                </c:pt>
                <c:pt idx="143">
                  <c:v>-12.456077996261028</c:v>
                </c:pt>
                <c:pt idx="144">
                  <c:v>-12.071181788285839</c:v>
                </c:pt>
                <c:pt idx="145">
                  <c:v>-12.518171840964804</c:v>
                </c:pt>
                <c:pt idx="146">
                  <c:v>-13.035632355467392</c:v>
                </c:pt>
                <c:pt idx="147">
                  <c:v>-13.097725380596957</c:v>
                </c:pt>
                <c:pt idx="148">
                  <c:v>-12.508506054307077</c:v>
                </c:pt>
                <c:pt idx="149">
                  <c:v>-11.691882035835233</c:v>
                </c:pt>
                <c:pt idx="150">
                  <c:v>-10.313560218564355</c:v>
                </c:pt>
                <c:pt idx="151">
                  <c:v>-11.081019628405851</c:v>
                </c:pt>
                <c:pt idx="152">
                  <c:v>-11.895941614416024</c:v>
                </c:pt>
                <c:pt idx="153">
                  <c:v>-11.923093173650203</c:v>
                </c:pt>
                <c:pt idx="154">
                  <c:v>-10.844501936366321</c:v>
                </c:pt>
                <c:pt idx="155">
                  <c:v>-10.928069947443904</c:v>
                </c:pt>
                <c:pt idx="156">
                  <c:v>-11.539990723178597</c:v>
                </c:pt>
                <c:pt idx="157">
                  <c:v>-11.059846583049115</c:v>
                </c:pt>
                <c:pt idx="158">
                  <c:v>-11.366855394767377</c:v>
                </c:pt>
                <c:pt idx="159">
                  <c:v>-11.213787115687648</c:v>
                </c:pt>
                <c:pt idx="160">
                  <c:v>-11.250185209663668</c:v>
                </c:pt>
                <c:pt idx="161">
                  <c:v>-12.136741979035625</c:v>
                </c:pt>
                <c:pt idx="162">
                  <c:v>-11.860932102648071</c:v>
                </c:pt>
                <c:pt idx="163">
                  <c:v>-11.061002139010824</c:v>
                </c:pt>
                <c:pt idx="164">
                  <c:v>-11.645919042574546</c:v>
                </c:pt>
                <c:pt idx="165">
                  <c:v>-12.205469591517366</c:v>
                </c:pt>
                <c:pt idx="166">
                  <c:v>-12.547102793324914</c:v>
                </c:pt>
                <c:pt idx="167">
                  <c:v>-12.310045298122141</c:v>
                </c:pt>
                <c:pt idx="168">
                  <c:v>-12.536223657300521</c:v>
                </c:pt>
                <c:pt idx="169">
                  <c:v>-12.593947394522374</c:v>
                </c:pt>
                <c:pt idx="170">
                  <c:v>-12.347654752697524</c:v>
                </c:pt>
                <c:pt idx="171">
                  <c:v>-12.155360439913933</c:v>
                </c:pt>
                <c:pt idx="172">
                  <c:v>-12.168094480403944</c:v>
                </c:pt>
                <c:pt idx="173">
                  <c:v>-12.596588896200085</c:v>
                </c:pt>
                <c:pt idx="174">
                  <c:v>-12.169870629879934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0BB-4A73-9C7C-725A2C6CD77B}"/>
            </c:ext>
          </c:extLst>
        </c:ser>
        <c:ser>
          <c:idx val="1"/>
          <c:order val="1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Summary!$FV$95:$FV$276</c:f>
              <c:numCache>
                <c:formatCode>0.00</c:formatCode>
                <c:ptCount val="182"/>
                <c:pt idx="127">
                  <c:v>-11.55511660128321</c:v>
                </c:pt>
                <c:pt idx="128">
                  <c:v>-11.679144866432267</c:v>
                </c:pt>
                <c:pt idx="129">
                  <c:v>-12.352374623663763</c:v>
                </c:pt>
                <c:pt idx="130">
                  <c:v>-12.391683338625082</c:v>
                </c:pt>
                <c:pt idx="131">
                  <c:v>-12.593372597997138</c:v>
                </c:pt>
                <c:pt idx="132">
                  <c:v>-12.233059501784897</c:v>
                </c:pt>
                <c:pt idx="133">
                  <c:v>-12.708110177069193</c:v>
                </c:pt>
                <c:pt idx="134">
                  <c:v>-12.588545209054184</c:v>
                </c:pt>
                <c:pt idx="135">
                  <c:v>-12.890160552018633</c:v>
                </c:pt>
                <c:pt idx="136">
                  <c:v>-13.044097725916808</c:v>
                </c:pt>
                <c:pt idx="137">
                  <c:v>-13.472206298071544</c:v>
                </c:pt>
                <c:pt idx="138">
                  <c:v>-13.234827652518824</c:v>
                </c:pt>
                <c:pt idx="139">
                  <c:v>-13.100092038072024</c:v>
                </c:pt>
                <c:pt idx="140">
                  <c:v>-12.792702648536617</c:v>
                </c:pt>
                <c:pt idx="141">
                  <c:v>-12.682814617809797</c:v>
                </c:pt>
                <c:pt idx="142">
                  <c:v>-12.729037464641589</c:v>
                </c:pt>
                <c:pt idx="143">
                  <c:v>-12.85118303796461</c:v>
                </c:pt>
                <c:pt idx="144">
                  <c:v>-12.650469536231615</c:v>
                </c:pt>
                <c:pt idx="145">
                  <c:v>-12.750385013242223</c:v>
                </c:pt>
                <c:pt idx="146">
                  <c:v>-12.464295298139499</c:v>
                </c:pt>
                <c:pt idx="147">
                  <c:v>-12.871863342160944</c:v>
                </c:pt>
                <c:pt idx="148">
                  <c:v>-12.89451219805148</c:v>
                </c:pt>
                <c:pt idx="149">
                  <c:v>-12.843495611195337</c:v>
                </c:pt>
                <c:pt idx="150">
                  <c:v>-13.018917316060168</c:v>
                </c:pt>
                <c:pt idx="151">
                  <c:v>-13.670406261509513</c:v>
                </c:pt>
                <c:pt idx="152">
                  <c:v>-13.553373821224401</c:v>
                </c:pt>
                <c:pt idx="153">
                  <c:v>-13.438970586783158</c:v>
                </c:pt>
                <c:pt idx="154">
                  <c:v>-13.05222047357627</c:v>
                </c:pt>
                <c:pt idx="155">
                  <c:v>-12.517407414196811</c:v>
                </c:pt>
                <c:pt idx="156">
                  <c:v>-12.326879411091978</c:v>
                </c:pt>
                <c:pt idx="157">
                  <c:v>-12.385978417381855</c:v>
                </c:pt>
                <c:pt idx="158">
                  <c:v>-12.316066133697859</c:v>
                </c:pt>
                <c:pt idx="159">
                  <c:v>-12.811855090606912</c:v>
                </c:pt>
                <c:pt idx="160">
                  <c:v>-12.294415721988717</c:v>
                </c:pt>
                <c:pt idx="161">
                  <c:v>-12.394842096304767</c:v>
                </c:pt>
                <c:pt idx="162">
                  <c:v>-12.579981471661483</c:v>
                </c:pt>
                <c:pt idx="163">
                  <c:v>-12.478795687497421</c:v>
                </c:pt>
                <c:pt idx="164">
                  <c:v>-12.575345150640684</c:v>
                </c:pt>
                <c:pt idx="165">
                  <c:v>-12.87900716302461</c:v>
                </c:pt>
                <c:pt idx="166">
                  <c:v>-13.000228367378156</c:v>
                </c:pt>
                <c:pt idx="167">
                  <c:v>-12.693228457124889</c:v>
                </c:pt>
                <c:pt idx="168">
                  <c:v>-12.76794380483701</c:v>
                </c:pt>
                <c:pt idx="169">
                  <c:v>-12.899548323972439</c:v>
                </c:pt>
                <c:pt idx="170">
                  <c:v>-12.563389713586686</c:v>
                </c:pt>
                <c:pt idx="171">
                  <c:v>-12.387563332183735</c:v>
                </c:pt>
                <c:pt idx="172">
                  <c:v>-12.379890482869236</c:v>
                </c:pt>
                <c:pt idx="173">
                  <c:v>-12.520070953677248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0BB-4A73-9C7C-725A2C6CD77B}"/>
            </c:ext>
          </c:extLst>
        </c:ser>
        <c:ser>
          <c:idx val="3"/>
          <c:order val="2"/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Summary!$FW$95:$FW$276</c:f>
              <c:numCache>
                <c:formatCode>0.00</c:formatCode>
                <c:ptCount val="182"/>
                <c:pt idx="1">
                  <c:v>-12.547288105362449</c:v>
                </c:pt>
                <c:pt idx="2">
                  <c:v>-12.787336900232875</c:v>
                </c:pt>
                <c:pt idx="3">
                  <c:v>-12.440552534426656</c:v>
                </c:pt>
                <c:pt idx="4">
                  <c:v>-12.56950293872714</c:v>
                </c:pt>
                <c:pt idx="5">
                  <c:v>-12.161301530187483</c:v>
                </c:pt>
                <c:pt idx="6">
                  <c:v>-12.400199239097665</c:v>
                </c:pt>
                <c:pt idx="7">
                  <c:v>-12.392978448008947</c:v>
                </c:pt>
                <c:pt idx="8">
                  <c:v>-12.229851337304513</c:v>
                </c:pt>
                <c:pt idx="9">
                  <c:v>-12.631209649218581</c:v>
                </c:pt>
                <c:pt idx="10">
                  <c:v>-12.635594658180336</c:v>
                </c:pt>
                <c:pt idx="11">
                  <c:v>-12.328385980635996</c:v>
                </c:pt>
                <c:pt idx="12">
                  <c:v>-12.31113752300843</c:v>
                </c:pt>
                <c:pt idx="13">
                  <c:v>-11.86774591394421</c:v>
                </c:pt>
                <c:pt idx="14">
                  <c:v>-12.008359861245186</c:v>
                </c:pt>
                <c:pt idx="15">
                  <c:v>-12.220030313787307</c:v>
                </c:pt>
                <c:pt idx="16">
                  <c:v>-11.83351305601585</c:v>
                </c:pt>
                <c:pt idx="17">
                  <c:v>-12.1374410575781</c:v>
                </c:pt>
                <c:pt idx="18">
                  <c:v>-11.633384496616582</c:v>
                </c:pt>
                <c:pt idx="19">
                  <c:v>-11.655743679426319</c:v>
                </c:pt>
                <c:pt idx="20">
                  <c:v>-11.543091244771206</c:v>
                </c:pt>
                <c:pt idx="21">
                  <c:v>-11.896250594753159</c:v>
                </c:pt>
                <c:pt idx="22">
                  <c:v>-11.858133635957007</c:v>
                </c:pt>
                <c:pt idx="23">
                  <c:v>-11.911070343734206</c:v>
                </c:pt>
                <c:pt idx="24">
                  <c:v>-11.809532656120348</c:v>
                </c:pt>
                <c:pt idx="25">
                  <c:v>-12.847875117066778</c:v>
                </c:pt>
                <c:pt idx="26">
                  <c:v>-13.017228840575598</c:v>
                </c:pt>
                <c:pt idx="27">
                  <c:v>-12.718745843401351</c:v>
                </c:pt>
                <c:pt idx="28">
                  <c:v>-12.467163108092707</c:v>
                </c:pt>
                <c:pt idx="29">
                  <c:v>-12.164835655349433</c:v>
                </c:pt>
                <c:pt idx="30">
                  <c:v>-12.582169864129717</c:v>
                </c:pt>
                <c:pt idx="31">
                  <c:v>-12.12898582838389</c:v>
                </c:pt>
                <c:pt idx="32">
                  <c:v>-12.678589157004099</c:v>
                </c:pt>
                <c:pt idx="33">
                  <c:v>-12.678781794718653</c:v>
                </c:pt>
                <c:pt idx="34">
                  <c:v>-12.553475118758776</c:v>
                </c:pt>
                <c:pt idx="35">
                  <c:v>-12.460314593691516</c:v>
                </c:pt>
                <c:pt idx="36">
                  <c:v>-12.265090194458375</c:v>
                </c:pt>
                <c:pt idx="37">
                  <c:v>-12.385332773960654</c:v>
                </c:pt>
                <c:pt idx="38">
                  <c:v>-11.510242706560408</c:v>
                </c:pt>
                <c:pt idx="39">
                  <c:v>-11.96187747324762</c:v>
                </c:pt>
                <c:pt idx="40">
                  <c:v>-12.309859673112822</c:v>
                </c:pt>
                <c:pt idx="41">
                  <c:v>-12.290595203390099</c:v>
                </c:pt>
                <c:pt idx="42">
                  <c:v>-12.140707363137381</c:v>
                </c:pt>
                <c:pt idx="43">
                  <c:v>-12.291095146685882</c:v>
                </c:pt>
                <c:pt idx="44">
                  <c:v>-12.291095146685882</c:v>
                </c:pt>
                <c:pt idx="45">
                  <c:v>-11.823467033382858</c:v>
                </c:pt>
                <c:pt idx="46">
                  <c:v>-11.739228333254296</c:v>
                </c:pt>
                <c:pt idx="47">
                  <c:v>-11.739228333254296</c:v>
                </c:pt>
                <c:pt idx="48">
                  <c:v>-11.749419665256895</c:v>
                </c:pt>
                <c:pt idx="49">
                  <c:v>-11.371316470932952</c:v>
                </c:pt>
                <c:pt idx="50">
                  <c:v>-11.243206320133362</c:v>
                </c:pt>
                <c:pt idx="51">
                  <c:v>-11.426941327057916</c:v>
                </c:pt>
                <c:pt idx="52">
                  <c:v>-11.462326886000428</c:v>
                </c:pt>
                <c:pt idx="53">
                  <c:v>-11.364470127139812</c:v>
                </c:pt>
                <c:pt idx="54">
                  <c:v>-11.334416301993599</c:v>
                </c:pt>
                <c:pt idx="55">
                  <c:v>-11.275932472053574</c:v>
                </c:pt>
                <c:pt idx="56">
                  <c:v>-11.085289053497693</c:v>
                </c:pt>
                <c:pt idx="57">
                  <c:v>-10.89464563494181</c:v>
                </c:pt>
                <c:pt idx="58">
                  <c:v>-11.059944503241457</c:v>
                </c:pt>
                <c:pt idx="59">
                  <c:v>-11.197670065851639</c:v>
                </c:pt>
                <c:pt idx="60">
                  <c:v>-11.620474792486704</c:v>
                </c:pt>
                <c:pt idx="61">
                  <c:v>-11.323751964931267</c:v>
                </c:pt>
                <c:pt idx="62">
                  <c:v>-11.308652172978775</c:v>
                </c:pt>
                <c:pt idx="63">
                  <c:v>-11.390574077655661</c:v>
                </c:pt>
                <c:pt idx="64">
                  <c:v>-11.109109219138064</c:v>
                </c:pt>
                <c:pt idx="65">
                  <c:v>-11.227571061707081</c:v>
                </c:pt>
                <c:pt idx="66">
                  <c:v>-11.193655830708824</c:v>
                </c:pt>
                <c:pt idx="67">
                  <c:v>-11.193655830708824</c:v>
                </c:pt>
                <c:pt idx="68">
                  <c:v>-11.120748837061734</c:v>
                </c:pt>
                <c:pt idx="69">
                  <c:v>-11.196667143987691</c:v>
                </c:pt>
                <c:pt idx="70">
                  <c:v>-11.203571572937792</c:v>
                </c:pt>
                <c:pt idx="71">
                  <c:v>-11.208610385355469</c:v>
                </c:pt>
                <c:pt idx="72">
                  <c:v>-10.969572520528729</c:v>
                </c:pt>
                <c:pt idx="73">
                  <c:v>-11.046533410193572</c:v>
                </c:pt>
                <c:pt idx="74">
                  <c:v>-11.33126469043995</c:v>
                </c:pt>
                <c:pt idx="75">
                  <c:v>-11.045541111994222</c:v>
                </c:pt>
                <c:pt idx="76">
                  <c:v>-11.395123011976565</c:v>
                </c:pt>
                <c:pt idx="77">
                  <c:v>-11.578022508037687</c:v>
                </c:pt>
                <c:pt idx="78">
                  <c:v>-11.373506045571361</c:v>
                </c:pt>
                <c:pt idx="79">
                  <c:v>-11.189796258496676</c:v>
                </c:pt>
                <c:pt idx="80">
                  <c:v>-11.352214409519313</c:v>
                </c:pt>
                <c:pt idx="81">
                  <c:v>-11.000870437316793</c:v>
                </c:pt>
                <c:pt idx="82">
                  <c:v>-11.161712221819378</c:v>
                </c:pt>
                <c:pt idx="83">
                  <c:v>-11.262728584894131</c:v>
                </c:pt>
                <c:pt idx="84">
                  <c:v>-11.068215346211911</c:v>
                </c:pt>
                <c:pt idx="85">
                  <c:v>-11.579641627208424</c:v>
                </c:pt>
                <c:pt idx="86">
                  <c:v>-11.635560916118674</c:v>
                </c:pt>
                <c:pt idx="87">
                  <c:v>-11.436624217091666</c:v>
                </c:pt>
                <c:pt idx="88">
                  <c:v>-11.315805565446599</c:v>
                </c:pt>
                <c:pt idx="89">
                  <c:v>-11.430086998212669</c:v>
                </c:pt>
                <c:pt idx="90">
                  <c:v>-11.578086085680354</c:v>
                </c:pt>
                <c:pt idx="91">
                  <c:v>-11.499400569199977</c:v>
                </c:pt>
                <c:pt idx="92">
                  <c:v>-11.570639522469747</c:v>
                </c:pt>
                <c:pt idx="93">
                  <c:v>-11.772726081528555</c:v>
                </c:pt>
                <c:pt idx="94">
                  <c:v>-11.701289670669221</c:v>
                </c:pt>
                <c:pt idx="95">
                  <c:v>-11.670625141167077</c:v>
                </c:pt>
                <c:pt idx="96">
                  <c:v>-11.67051370325729</c:v>
                </c:pt>
                <c:pt idx="97">
                  <c:v>-11.477864585339917</c:v>
                </c:pt>
                <c:pt idx="98">
                  <c:v>-12.891424591504311</c:v>
                </c:pt>
                <c:pt idx="99">
                  <c:v>-13.285437291254928</c:v>
                </c:pt>
                <c:pt idx="100">
                  <c:v>-13.008011485659054</c:v>
                </c:pt>
                <c:pt idx="101">
                  <c:v>-12.637899752959791</c:v>
                </c:pt>
                <c:pt idx="102">
                  <c:v>-12.47360895741898</c:v>
                </c:pt>
                <c:pt idx="103">
                  <c:v>-12.352729802952959</c:v>
                </c:pt>
                <c:pt idx="104">
                  <c:v>-12.202622999827703</c:v>
                </c:pt>
                <c:pt idx="105">
                  <c:v>-12.607646653225933</c:v>
                </c:pt>
                <c:pt idx="106">
                  <c:v>-13.310640534854473</c:v>
                </c:pt>
                <c:pt idx="107">
                  <c:v>-12.323917716275579</c:v>
                </c:pt>
                <c:pt idx="108">
                  <c:v>-12.885158614304835</c:v>
                </c:pt>
                <c:pt idx="109">
                  <c:v>-12.789208832103396</c:v>
                </c:pt>
                <c:pt idx="110">
                  <c:v>-12.122770623489984</c:v>
                </c:pt>
                <c:pt idx="111">
                  <c:v>-12.564206745928146</c:v>
                </c:pt>
                <c:pt idx="112">
                  <c:v>-12.41028105616247</c:v>
                </c:pt>
                <c:pt idx="113">
                  <c:v>-12.559223827705935</c:v>
                </c:pt>
                <c:pt idx="114">
                  <c:v>-12.65734209456223</c:v>
                </c:pt>
                <c:pt idx="115">
                  <c:v>-12.084407403897735</c:v>
                </c:pt>
                <c:pt idx="116">
                  <c:v>-12.061261054825948</c:v>
                </c:pt>
                <c:pt idx="117">
                  <c:v>-12.489648647097901</c:v>
                </c:pt>
                <c:pt idx="118">
                  <c:v>-12.44187553153049</c:v>
                </c:pt>
                <c:pt idx="119">
                  <c:v>-12.632987377150146</c:v>
                </c:pt>
                <c:pt idx="120">
                  <c:v>-12.142287440711735</c:v>
                </c:pt>
                <c:pt idx="121">
                  <c:v>-12.324287253600595</c:v>
                </c:pt>
                <c:pt idx="122">
                  <c:v>-12.609224757832465</c:v>
                </c:pt>
                <c:pt idx="123">
                  <c:v>-12.670930666977403</c:v>
                </c:pt>
                <c:pt idx="124">
                  <c:v>-13.138313223837608</c:v>
                </c:pt>
                <c:pt idx="125">
                  <c:v>-12.684899877613216</c:v>
                </c:pt>
                <c:pt idx="126">
                  <c:v>-12.603545041500698</c:v>
                </c:pt>
                <c:pt idx="127">
                  <c:v>-12.627729260495158</c:v>
                </c:pt>
                <c:pt idx="128">
                  <c:v>-12.604829214792952</c:v>
                </c:pt>
                <c:pt idx="129">
                  <c:v>-12.665578907709126</c:v>
                </c:pt>
                <c:pt idx="130">
                  <c:v>-12.446076499312703</c:v>
                </c:pt>
                <c:pt idx="131">
                  <c:v>-12.048621125612591</c:v>
                </c:pt>
                <c:pt idx="132">
                  <c:v>-11.963397297514749</c:v>
                </c:pt>
                <c:pt idx="133">
                  <c:v>-12.243971943207104</c:v>
                </c:pt>
                <c:pt idx="134">
                  <c:v>-12.241578801188369</c:v>
                </c:pt>
                <c:pt idx="135">
                  <c:v>-12.36143994707275</c:v>
                </c:pt>
                <c:pt idx="136">
                  <c:v>-12.399257600487491</c:v>
                </c:pt>
                <c:pt idx="137">
                  <c:v>-12.159490739866467</c:v>
                </c:pt>
                <c:pt idx="138">
                  <c:v>-12.281025644881032</c:v>
                </c:pt>
                <c:pt idx="139">
                  <c:v>-12.30307961602937</c:v>
                </c:pt>
                <c:pt idx="140">
                  <c:v>-12.074777520700339</c:v>
                </c:pt>
                <c:pt idx="141">
                  <c:v>-11.9562033657614</c:v>
                </c:pt>
                <c:pt idx="142">
                  <c:v>-12.168077275488384</c:v>
                </c:pt>
                <c:pt idx="143">
                  <c:v>-11.879293508664526</c:v>
                </c:pt>
                <c:pt idx="144">
                  <c:v>-11.770644532793897</c:v>
                </c:pt>
                <c:pt idx="145">
                  <c:v>-11.799073999339068</c:v>
                </c:pt>
                <c:pt idx="146">
                  <c:v>-11.795740740813946</c:v>
                </c:pt>
                <c:pt idx="147">
                  <c:v>-11.96888273387648</c:v>
                </c:pt>
                <c:pt idx="148">
                  <c:v>-11.989667175874647</c:v>
                </c:pt>
                <c:pt idx="149">
                  <c:v>-12.023590331152299</c:v>
                </c:pt>
                <c:pt idx="150">
                  <c:v>-11.983857693290291</c:v>
                </c:pt>
                <c:pt idx="151">
                  <c:v>-12.172003157295071</c:v>
                </c:pt>
                <c:pt idx="152">
                  <c:v>-12.165732234156241</c:v>
                </c:pt>
                <c:pt idx="153">
                  <c:v>-12.036871533250153</c:v>
                </c:pt>
                <c:pt idx="154">
                  <c:v>-12.328969145057403</c:v>
                </c:pt>
                <c:pt idx="155">
                  <c:v>-12.251334991216993</c:v>
                </c:pt>
                <c:pt idx="156">
                  <c:v>-12.128354777338105</c:v>
                </c:pt>
                <c:pt idx="157">
                  <c:v>-12.095847043072975</c:v>
                </c:pt>
                <c:pt idx="158">
                  <c:v>-12.041512508600661</c:v>
                </c:pt>
                <c:pt idx="159">
                  <c:v>-12.049965739946652</c:v>
                </c:pt>
                <c:pt idx="160">
                  <c:v>-12.342128191872058</c:v>
                </c:pt>
                <c:pt idx="161">
                  <c:v>-12.19928127872125</c:v>
                </c:pt>
                <c:pt idx="162">
                  <c:v>-11.989613214288289</c:v>
                </c:pt>
                <c:pt idx="163">
                  <c:v>-12.045222573351197</c:v>
                </c:pt>
                <c:pt idx="164">
                  <c:v>-11.944416702583428</c:v>
                </c:pt>
                <c:pt idx="165">
                  <c:v>-11.882015085419972</c:v>
                </c:pt>
                <c:pt idx="166">
                  <c:v>-11.999911928220847</c:v>
                </c:pt>
                <c:pt idx="167">
                  <c:v>-12.017650720658843</c:v>
                </c:pt>
                <c:pt idx="168">
                  <c:v>-11.993583923479163</c:v>
                </c:pt>
                <c:pt idx="169">
                  <c:v>-12.186240677277935</c:v>
                </c:pt>
                <c:pt idx="170">
                  <c:v>-12.17579162128728</c:v>
                </c:pt>
                <c:pt idx="171">
                  <c:v>-12.233099077365672</c:v>
                </c:pt>
                <c:pt idx="172">
                  <c:v>-11.836412529990959</c:v>
                </c:pt>
                <c:pt idx="173">
                  <c:v>-11.990886020708228</c:v>
                </c:pt>
                <c:pt idx="174">
                  <c:v>-11.779352381442985</c:v>
                </c:pt>
                <c:pt idx="175">
                  <c:v>-11.906007977988299</c:v>
                </c:pt>
                <c:pt idx="176">
                  <c:v>-11.76699204086318</c:v>
                </c:pt>
                <c:pt idx="177">
                  <c:v>-11.77781907858038</c:v>
                </c:pt>
                <c:pt idx="178">
                  <c:v>-11.558793068036385</c:v>
                </c:pt>
                <c:pt idx="179">
                  <c:v>-10.30703547884073</c:v>
                </c:pt>
                <c:pt idx="180">
                  <c:v>-10.30703547884073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0BB-4A73-9C7C-725A2C6CD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107432"/>
        <c:axId val="596108216"/>
      </c:scatterChart>
      <c:scatterChart>
        <c:scatterStyle val="lineMarker"/>
        <c:varyColors val="0"/>
        <c:ser>
          <c:idx val="2"/>
          <c:order val="3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Summary!$A$141:$A$276</c:f>
              <c:numCache>
                <c:formatCode>General</c:formatCode>
                <c:ptCount val="136"/>
                <c:pt idx="0">
                  <c:v>1864</c:v>
                </c:pt>
                <c:pt idx="1">
                  <c:v>1865</c:v>
                </c:pt>
                <c:pt idx="2">
                  <c:v>1866</c:v>
                </c:pt>
                <c:pt idx="3">
                  <c:v>1867</c:v>
                </c:pt>
                <c:pt idx="4">
                  <c:v>1868</c:v>
                </c:pt>
                <c:pt idx="5">
                  <c:v>1869</c:v>
                </c:pt>
                <c:pt idx="6">
                  <c:v>1870</c:v>
                </c:pt>
                <c:pt idx="7">
                  <c:v>1871</c:v>
                </c:pt>
                <c:pt idx="8">
                  <c:v>1872</c:v>
                </c:pt>
                <c:pt idx="9">
                  <c:v>1873</c:v>
                </c:pt>
                <c:pt idx="10">
                  <c:v>1874</c:v>
                </c:pt>
                <c:pt idx="11">
                  <c:v>1875</c:v>
                </c:pt>
                <c:pt idx="12">
                  <c:v>1876</c:v>
                </c:pt>
                <c:pt idx="13">
                  <c:v>1877</c:v>
                </c:pt>
                <c:pt idx="14">
                  <c:v>1878</c:v>
                </c:pt>
                <c:pt idx="15">
                  <c:v>1879</c:v>
                </c:pt>
                <c:pt idx="16">
                  <c:v>1880</c:v>
                </c:pt>
                <c:pt idx="17">
                  <c:v>1881</c:v>
                </c:pt>
                <c:pt idx="18">
                  <c:v>1882</c:v>
                </c:pt>
                <c:pt idx="19">
                  <c:v>1883</c:v>
                </c:pt>
                <c:pt idx="20">
                  <c:v>1884</c:v>
                </c:pt>
                <c:pt idx="21">
                  <c:v>1885</c:v>
                </c:pt>
                <c:pt idx="22">
                  <c:v>1886</c:v>
                </c:pt>
                <c:pt idx="23">
                  <c:v>1887</c:v>
                </c:pt>
                <c:pt idx="24">
                  <c:v>1888</c:v>
                </c:pt>
                <c:pt idx="25">
                  <c:v>1889</c:v>
                </c:pt>
                <c:pt idx="26">
                  <c:v>1890</c:v>
                </c:pt>
                <c:pt idx="27">
                  <c:v>1891</c:v>
                </c:pt>
                <c:pt idx="28">
                  <c:v>1892</c:v>
                </c:pt>
                <c:pt idx="29">
                  <c:v>1893</c:v>
                </c:pt>
                <c:pt idx="30">
                  <c:v>1894</c:v>
                </c:pt>
                <c:pt idx="31">
                  <c:v>1895</c:v>
                </c:pt>
                <c:pt idx="32">
                  <c:v>1896</c:v>
                </c:pt>
                <c:pt idx="33">
                  <c:v>1897</c:v>
                </c:pt>
                <c:pt idx="34">
                  <c:v>1898</c:v>
                </c:pt>
                <c:pt idx="35">
                  <c:v>1899</c:v>
                </c:pt>
                <c:pt idx="36">
                  <c:v>1900</c:v>
                </c:pt>
                <c:pt idx="37">
                  <c:v>1901</c:v>
                </c:pt>
                <c:pt idx="38">
                  <c:v>1902</c:v>
                </c:pt>
                <c:pt idx="39">
                  <c:v>1903</c:v>
                </c:pt>
                <c:pt idx="40">
                  <c:v>1904</c:v>
                </c:pt>
                <c:pt idx="41">
                  <c:v>1905</c:v>
                </c:pt>
                <c:pt idx="42">
                  <c:v>1906</c:v>
                </c:pt>
                <c:pt idx="43">
                  <c:v>1907</c:v>
                </c:pt>
                <c:pt idx="44">
                  <c:v>1908</c:v>
                </c:pt>
                <c:pt idx="45">
                  <c:v>1909</c:v>
                </c:pt>
                <c:pt idx="46">
                  <c:v>1910</c:v>
                </c:pt>
                <c:pt idx="47">
                  <c:v>1911</c:v>
                </c:pt>
                <c:pt idx="48">
                  <c:v>1912</c:v>
                </c:pt>
                <c:pt idx="49">
                  <c:v>1913</c:v>
                </c:pt>
                <c:pt idx="50">
                  <c:v>1914</c:v>
                </c:pt>
                <c:pt idx="51">
                  <c:v>1915</c:v>
                </c:pt>
                <c:pt idx="52">
                  <c:v>1916</c:v>
                </c:pt>
                <c:pt idx="53">
                  <c:v>1917</c:v>
                </c:pt>
                <c:pt idx="54">
                  <c:v>1918</c:v>
                </c:pt>
                <c:pt idx="55">
                  <c:v>1919</c:v>
                </c:pt>
                <c:pt idx="56">
                  <c:v>1920</c:v>
                </c:pt>
                <c:pt idx="57">
                  <c:v>1921</c:v>
                </c:pt>
                <c:pt idx="58">
                  <c:v>1922</c:v>
                </c:pt>
                <c:pt idx="59">
                  <c:v>1923</c:v>
                </c:pt>
                <c:pt idx="60">
                  <c:v>1924</c:v>
                </c:pt>
                <c:pt idx="61">
                  <c:v>1925</c:v>
                </c:pt>
                <c:pt idx="62">
                  <c:v>1926</c:v>
                </c:pt>
                <c:pt idx="63">
                  <c:v>1927</c:v>
                </c:pt>
                <c:pt idx="64">
                  <c:v>1928</c:v>
                </c:pt>
                <c:pt idx="65">
                  <c:v>1929</c:v>
                </c:pt>
                <c:pt idx="66">
                  <c:v>1930</c:v>
                </c:pt>
                <c:pt idx="67">
                  <c:v>1931</c:v>
                </c:pt>
                <c:pt idx="68">
                  <c:v>1932</c:v>
                </c:pt>
                <c:pt idx="69">
                  <c:v>1933</c:v>
                </c:pt>
                <c:pt idx="70">
                  <c:v>1934</c:v>
                </c:pt>
                <c:pt idx="71">
                  <c:v>1935</c:v>
                </c:pt>
                <c:pt idx="72">
                  <c:v>1936</c:v>
                </c:pt>
                <c:pt idx="73">
                  <c:v>1937</c:v>
                </c:pt>
                <c:pt idx="74">
                  <c:v>1938</c:v>
                </c:pt>
                <c:pt idx="75">
                  <c:v>1939</c:v>
                </c:pt>
                <c:pt idx="76">
                  <c:v>1940</c:v>
                </c:pt>
                <c:pt idx="77">
                  <c:v>1941</c:v>
                </c:pt>
                <c:pt idx="78">
                  <c:v>1942</c:v>
                </c:pt>
                <c:pt idx="79">
                  <c:v>1943</c:v>
                </c:pt>
                <c:pt idx="80">
                  <c:v>1944</c:v>
                </c:pt>
                <c:pt idx="81">
                  <c:v>1945</c:v>
                </c:pt>
                <c:pt idx="82">
                  <c:v>1946</c:v>
                </c:pt>
                <c:pt idx="83">
                  <c:v>1947</c:v>
                </c:pt>
                <c:pt idx="84">
                  <c:v>1948</c:v>
                </c:pt>
                <c:pt idx="85">
                  <c:v>1949</c:v>
                </c:pt>
                <c:pt idx="86">
                  <c:v>1950</c:v>
                </c:pt>
                <c:pt idx="87">
                  <c:v>1951</c:v>
                </c:pt>
                <c:pt idx="88">
                  <c:v>1952</c:v>
                </c:pt>
                <c:pt idx="89">
                  <c:v>1953</c:v>
                </c:pt>
                <c:pt idx="90">
                  <c:v>1954</c:v>
                </c:pt>
                <c:pt idx="91">
                  <c:v>1955</c:v>
                </c:pt>
                <c:pt idx="92">
                  <c:v>1956</c:v>
                </c:pt>
                <c:pt idx="93">
                  <c:v>1957</c:v>
                </c:pt>
                <c:pt idx="94">
                  <c:v>1958</c:v>
                </c:pt>
                <c:pt idx="95">
                  <c:v>1959</c:v>
                </c:pt>
                <c:pt idx="96">
                  <c:v>1960</c:v>
                </c:pt>
                <c:pt idx="97">
                  <c:v>1961</c:v>
                </c:pt>
                <c:pt idx="98">
                  <c:v>1962</c:v>
                </c:pt>
                <c:pt idx="99">
                  <c:v>1963</c:v>
                </c:pt>
                <c:pt idx="100">
                  <c:v>1964</c:v>
                </c:pt>
                <c:pt idx="101">
                  <c:v>1965</c:v>
                </c:pt>
                <c:pt idx="102">
                  <c:v>1966</c:v>
                </c:pt>
                <c:pt idx="103">
                  <c:v>1967</c:v>
                </c:pt>
                <c:pt idx="104">
                  <c:v>1968</c:v>
                </c:pt>
                <c:pt idx="105">
                  <c:v>1969</c:v>
                </c:pt>
                <c:pt idx="106">
                  <c:v>1970</c:v>
                </c:pt>
                <c:pt idx="107">
                  <c:v>1971</c:v>
                </c:pt>
                <c:pt idx="108">
                  <c:v>1972</c:v>
                </c:pt>
                <c:pt idx="109">
                  <c:v>1973</c:v>
                </c:pt>
                <c:pt idx="110">
                  <c:v>1974</c:v>
                </c:pt>
                <c:pt idx="111">
                  <c:v>1975</c:v>
                </c:pt>
                <c:pt idx="112">
                  <c:v>1976</c:v>
                </c:pt>
                <c:pt idx="113">
                  <c:v>1977</c:v>
                </c:pt>
                <c:pt idx="114">
                  <c:v>1978</c:v>
                </c:pt>
                <c:pt idx="115">
                  <c:v>1979</c:v>
                </c:pt>
                <c:pt idx="116">
                  <c:v>1980</c:v>
                </c:pt>
                <c:pt idx="117">
                  <c:v>1981</c:v>
                </c:pt>
                <c:pt idx="118">
                  <c:v>1982</c:v>
                </c:pt>
                <c:pt idx="119">
                  <c:v>1983</c:v>
                </c:pt>
                <c:pt idx="120">
                  <c:v>1984</c:v>
                </c:pt>
                <c:pt idx="121">
                  <c:v>1985</c:v>
                </c:pt>
                <c:pt idx="122">
                  <c:v>1986</c:v>
                </c:pt>
                <c:pt idx="123">
                  <c:v>1987</c:v>
                </c:pt>
                <c:pt idx="124">
                  <c:v>1988</c:v>
                </c:pt>
                <c:pt idx="125">
                  <c:v>1989</c:v>
                </c:pt>
                <c:pt idx="126">
                  <c:v>1990</c:v>
                </c:pt>
                <c:pt idx="127">
                  <c:v>1991</c:v>
                </c:pt>
                <c:pt idx="128">
                  <c:v>1992</c:v>
                </c:pt>
                <c:pt idx="129">
                  <c:v>1993</c:v>
                </c:pt>
                <c:pt idx="130">
                  <c:v>1994</c:v>
                </c:pt>
                <c:pt idx="131">
                  <c:v>1995</c:v>
                </c:pt>
                <c:pt idx="132">
                  <c:v>1996</c:v>
                </c:pt>
                <c:pt idx="133">
                  <c:v>1997</c:v>
                </c:pt>
                <c:pt idx="134">
                  <c:v>1998</c:v>
                </c:pt>
                <c:pt idx="135">
                  <c:v>1999</c:v>
                </c:pt>
              </c:numCache>
            </c:numRef>
          </c:xVal>
          <c:yVal>
            <c:numRef>
              <c:f>Summary!$B$141:$B$276</c:f>
              <c:numCache>
                <c:formatCode>General</c:formatCode>
                <c:ptCount val="136"/>
                <c:pt idx="0">
                  <c:v>-1.02</c:v>
                </c:pt>
                <c:pt idx="1">
                  <c:v>-1.24</c:v>
                </c:pt>
                <c:pt idx="2">
                  <c:v>0.54</c:v>
                </c:pt>
                <c:pt idx="3">
                  <c:v>-1.38</c:v>
                </c:pt>
                <c:pt idx="4">
                  <c:v>2.81</c:v>
                </c:pt>
                <c:pt idx="5">
                  <c:v>1.7</c:v>
                </c:pt>
                <c:pt idx="6">
                  <c:v>-3.01</c:v>
                </c:pt>
                <c:pt idx="7">
                  <c:v>-1.01</c:v>
                </c:pt>
                <c:pt idx="8">
                  <c:v>-0.76</c:v>
                </c:pt>
                <c:pt idx="9">
                  <c:v>-0.5</c:v>
                </c:pt>
                <c:pt idx="10">
                  <c:v>2.3199999999999998</c:v>
                </c:pt>
                <c:pt idx="11">
                  <c:v>-1.35</c:v>
                </c:pt>
                <c:pt idx="12">
                  <c:v>0.21</c:v>
                </c:pt>
                <c:pt idx="13">
                  <c:v>0.05</c:v>
                </c:pt>
                <c:pt idx="14">
                  <c:v>1.46</c:v>
                </c:pt>
                <c:pt idx="15">
                  <c:v>-2.2200000000000002</c:v>
                </c:pt>
                <c:pt idx="16">
                  <c:v>0.89</c:v>
                </c:pt>
                <c:pt idx="17">
                  <c:v>-3.8</c:v>
                </c:pt>
                <c:pt idx="18">
                  <c:v>3.87</c:v>
                </c:pt>
                <c:pt idx="19">
                  <c:v>-0.23</c:v>
                </c:pt>
                <c:pt idx="20">
                  <c:v>1.44</c:v>
                </c:pt>
                <c:pt idx="21">
                  <c:v>0.89</c:v>
                </c:pt>
                <c:pt idx="22">
                  <c:v>-1.1200000000000001</c:v>
                </c:pt>
                <c:pt idx="23">
                  <c:v>0.45</c:v>
                </c:pt>
                <c:pt idx="24">
                  <c:v>-2.75</c:v>
                </c:pt>
                <c:pt idx="25">
                  <c:v>-0.1</c:v>
                </c:pt>
                <c:pt idx="26">
                  <c:v>1.78</c:v>
                </c:pt>
                <c:pt idx="27">
                  <c:v>-0.82</c:v>
                </c:pt>
                <c:pt idx="28">
                  <c:v>-2.02</c:v>
                </c:pt>
                <c:pt idx="29">
                  <c:v>-1.07</c:v>
                </c:pt>
                <c:pt idx="30">
                  <c:v>2.68</c:v>
                </c:pt>
                <c:pt idx="31">
                  <c:v>-3.97</c:v>
                </c:pt>
                <c:pt idx="32">
                  <c:v>1.1200000000000001</c:v>
                </c:pt>
                <c:pt idx="33">
                  <c:v>1.0900000000000001</c:v>
                </c:pt>
                <c:pt idx="34">
                  <c:v>1.02</c:v>
                </c:pt>
                <c:pt idx="35">
                  <c:v>0.03</c:v>
                </c:pt>
                <c:pt idx="36">
                  <c:v>-2.13</c:v>
                </c:pt>
                <c:pt idx="37">
                  <c:v>-0.33</c:v>
                </c:pt>
                <c:pt idx="38">
                  <c:v>-1.41</c:v>
                </c:pt>
                <c:pt idx="39">
                  <c:v>3.89</c:v>
                </c:pt>
                <c:pt idx="40">
                  <c:v>0.23</c:v>
                </c:pt>
                <c:pt idx="41">
                  <c:v>1.98</c:v>
                </c:pt>
                <c:pt idx="42">
                  <c:v>2.06</c:v>
                </c:pt>
                <c:pt idx="43">
                  <c:v>2.06</c:v>
                </c:pt>
                <c:pt idx="44">
                  <c:v>1.44</c:v>
                </c:pt>
                <c:pt idx="45">
                  <c:v>0</c:v>
                </c:pt>
                <c:pt idx="46">
                  <c:v>2.1</c:v>
                </c:pt>
                <c:pt idx="47">
                  <c:v>0.28999999999999998</c:v>
                </c:pt>
                <c:pt idx="48">
                  <c:v>0.24</c:v>
                </c:pt>
                <c:pt idx="49">
                  <c:v>2.69</c:v>
                </c:pt>
                <c:pt idx="50">
                  <c:v>1.48</c:v>
                </c:pt>
                <c:pt idx="51">
                  <c:v>-0.2</c:v>
                </c:pt>
                <c:pt idx="52">
                  <c:v>-0.69</c:v>
                </c:pt>
                <c:pt idx="53">
                  <c:v>-3.8</c:v>
                </c:pt>
                <c:pt idx="54">
                  <c:v>-0.8</c:v>
                </c:pt>
                <c:pt idx="55">
                  <c:v>-0.8</c:v>
                </c:pt>
                <c:pt idx="56">
                  <c:v>3.18</c:v>
                </c:pt>
                <c:pt idx="57">
                  <c:v>1.63</c:v>
                </c:pt>
                <c:pt idx="58">
                  <c:v>1.85</c:v>
                </c:pt>
                <c:pt idx="59">
                  <c:v>1.73</c:v>
                </c:pt>
                <c:pt idx="60">
                  <c:v>-1.1299999999999999</c:v>
                </c:pt>
                <c:pt idx="61">
                  <c:v>2.39</c:v>
                </c:pt>
                <c:pt idx="62">
                  <c:v>0.11</c:v>
                </c:pt>
                <c:pt idx="63">
                  <c:v>1.72</c:v>
                </c:pt>
                <c:pt idx="64">
                  <c:v>0.63</c:v>
                </c:pt>
                <c:pt idx="65">
                  <c:v>-1.03</c:v>
                </c:pt>
                <c:pt idx="66">
                  <c:v>0.91</c:v>
                </c:pt>
                <c:pt idx="67">
                  <c:v>-0.16</c:v>
                </c:pt>
                <c:pt idx="68">
                  <c:v>-0.5</c:v>
                </c:pt>
                <c:pt idx="69">
                  <c:v>0.25</c:v>
                </c:pt>
                <c:pt idx="70">
                  <c:v>0.86</c:v>
                </c:pt>
                <c:pt idx="71">
                  <c:v>0.97</c:v>
                </c:pt>
                <c:pt idx="72">
                  <c:v>-3.89</c:v>
                </c:pt>
                <c:pt idx="73">
                  <c:v>0.72</c:v>
                </c:pt>
                <c:pt idx="74">
                  <c:v>1.79</c:v>
                </c:pt>
                <c:pt idx="75">
                  <c:v>0.37</c:v>
                </c:pt>
                <c:pt idx="76">
                  <c:v>-2.86</c:v>
                </c:pt>
                <c:pt idx="77">
                  <c:v>-2.31</c:v>
                </c:pt>
                <c:pt idx="78">
                  <c:v>-0.55000000000000004</c:v>
                </c:pt>
                <c:pt idx="79">
                  <c:v>1.48</c:v>
                </c:pt>
                <c:pt idx="80">
                  <c:v>0.61</c:v>
                </c:pt>
                <c:pt idx="81">
                  <c:v>1.64</c:v>
                </c:pt>
                <c:pt idx="82">
                  <c:v>0.27</c:v>
                </c:pt>
                <c:pt idx="83">
                  <c:v>-2.71</c:v>
                </c:pt>
                <c:pt idx="84">
                  <c:v>1.34</c:v>
                </c:pt>
                <c:pt idx="85">
                  <c:v>1.87</c:v>
                </c:pt>
                <c:pt idx="86">
                  <c:v>1.4</c:v>
                </c:pt>
                <c:pt idx="87">
                  <c:v>-1.26</c:v>
                </c:pt>
                <c:pt idx="88">
                  <c:v>0.83</c:v>
                </c:pt>
                <c:pt idx="89">
                  <c:v>0.18</c:v>
                </c:pt>
                <c:pt idx="90">
                  <c:v>0.13</c:v>
                </c:pt>
                <c:pt idx="91">
                  <c:v>-2.54</c:v>
                </c:pt>
                <c:pt idx="92">
                  <c:v>-1.73</c:v>
                </c:pt>
                <c:pt idx="93">
                  <c:v>1.52</c:v>
                </c:pt>
                <c:pt idx="94">
                  <c:v>-1.02</c:v>
                </c:pt>
                <c:pt idx="95">
                  <c:v>-0.37</c:v>
                </c:pt>
                <c:pt idx="96">
                  <c:v>-1.54</c:v>
                </c:pt>
                <c:pt idx="97">
                  <c:v>1.8</c:v>
                </c:pt>
                <c:pt idx="98">
                  <c:v>-2.38</c:v>
                </c:pt>
                <c:pt idx="99">
                  <c:v>-3.6</c:v>
                </c:pt>
                <c:pt idx="100">
                  <c:v>-2.86</c:v>
                </c:pt>
                <c:pt idx="101">
                  <c:v>-2.88</c:v>
                </c:pt>
                <c:pt idx="102">
                  <c:v>-1.69</c:v>
                </c:pt>
                <c:pt idx="103">
                  <c:v>1.28</c:v>
                </c:pt>
                <c:pt idx="104">
                  <c:v>-1.04</c:v>
                </c:pt>
                <c:pt idx="105">
                  <c:v>-4.8899999999999997</c:v>
                </c:pt>
                <c:pt idx="106">
                  <c:v>-1.89</c:v>
                </c:pt>
                <c:pt idx="107">
                  <c:v>-0.96</c:v>
                </c:pt>
                <c:pt idx="108">
                  <c:v>0.34</c:v>
                </c:pt>
                <c:pt idx="109">
                  <c:v>2.52</c:v>
                </c:pt>
                <c:pt idx="110">
                  <c:v>1.23</c:v>
                </c:pt>
                <c:pt idx="111">
                  <c:v>1.63</c:v>
                </c:pt>
                <c:pt idx="112">
                  <c:v>1.37</c:v>
                </c:pt>
                <c:pt idx="113">
                  <c:v>-2.14</c:v>
                </c:pt>
                <c:pt idx="114">
                  <c:v>0.17</c:v>
                </c:pt>
                <c:pt idx="115">
                  <c:v>-2.25</c:v>
                </c:pt>
                <c:pt idx="116">
                  <c:v>0.56000000000000005</c:v>
                </c:pt>
                <c:pt idx="117">
                  <c:v>2.0499999999999998</c:v>
                </c:pt>
                <c:pt idx="118">
                  <c:v>0.8</c:v>
                </c:pt>
                <c:pt idx="119">
                  <c:v>3.42</c:v>
                </c:pt>
                <c:pt idx="120">
                  <c:v>1.6</c:v>
                </c:pt>
                <c:pt idx="121">
                  <c:v>-0.63</c:v>
                </c:pt>
                <c:pt idx="122">
                  <c:v>0.5</c:v>
                </c:pt>
                <c:pt idx="123">
                  <c:v>-0.75</c:v>
                </c:pt>
                <c:pt idx="124">
                  <c:v>0.72</c:v>
                </c:pt>
                <c:pt idx="125">
                  <c:v>5.08</c:v>
                </c:pt>
                <c:pt idx="126">
                  <c:v>3.96</c:v>
                </c:pt>
                <c:pt idx="127">
                  <c:v>1.03</c:v>
                </c:pt>
                <c:pt idx="128">
                  <c:v>3.28</c:v>
                </c:pt>
                <c:pt idx="129">
                  <c:v>2.67</c:v>
                </c:pt>
                <c:pt idx="130">
                  <c:v>3.03</c:v>
                </c:pt>
                <c:pt idx="131">
                  <c:v>3.96</c:v>
                </c:pt>
                <c:pt idx="132">
                  <c:v>-3.78</c:v>
                </c:pt>
                <c:pt idx="133">
                  <c:v>-0.2</c:v>
                </c:pt>
                <c:pt idx="134">
                  <c:v>0.72</c:v>
                </c:pt>
                <c:pt idx="135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0BB-4A73-9C7C-725A2C6CD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107824"/>
        <c:axId val="596107040"/>
      </c:scatterChart>
      <c:valAx>
        <c:axId val="596107432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108216"/>
        <c:crossesAt val="-15"/>
        <c:crossBetween val="midCat"/>
        <c:majorUnit val="50"/>
      </c:valAx>
      <c:valAx>
        <c:axId val="596108216"/>
        <c:scaling>
          <c:orientation val="minMax"/>
          <c:max val="-9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107432"/>
        <c:crosses val="autoZero"/>
        <c:crossBetween val="midCat"/>
        <c:majorUnit val="1"/>
      </c:valAx>
      <c:valAx>
        <c:axId val="596107040"/>
        <c:scaling>
          <c:orientation val="minMax"/>
          <c:max val="16"/>
          <c:min val="-6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107824"/>
        <c:crosses val="max"/>
        <c:crossBetween val="midCat"/>
        <c:majorUnit val="2"/>
      </c:valAx>
      <c:valAx>
        <c:axId val="596107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610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>
                <a:solidFill>
                  <a:sysClr val="windowText" lastClr="000000"/>
                </a:solidFill>
              </a:rPr>
              <a:t>av d13C[d]</a:t>
            </a:r>
            <a:r>
              <a:rPr lang="de-DE" baseline="0">
                <a:solidFill>
                  <a:sysClr val="windowText" lastClr="000000"/>
                </a:solidFill>
              </a:rPr>
              <a:t> </a:t>
            </a:r>
            <a:r>
              <a:rPr lang="de-DE" baseline="0"/>
              <a:t>and shell growth (SGI)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Summary!$A$96:$A$276</c:f>
              <c:numCache>
                <c:formatCode>General</c:formatCode>
                <c:ptCount val="181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  <c:pt idx="180">
                  <c:v>1999</c:v>
                </c:pt>
              </c:numCache>
            </c:numRef>
          </c:xVal>
          <c:yVal>
            <c:numRef>
              <c:f>Summary!$GE$96:$GE$276</c:f>
              <c:numCache>
                <c:formatCode>0.00</c:formatCode>
                <c:ptCount val="181"/>
                <c:pt idx="0">
                  <c:v>0.1082784164054464</c:v>
                </c:pt>
                <c:pt idx="1">
                  <c:v>0.80516956599120049</c:v>
                </c:pt>
                <c:pt idx="2">
                  <c:v>-9.4337908306482351E-2</c:v>
                </c:pt>
                <c:pt idx="3">
                  <c:v>0.30112302021919662</c:v>
                </c:pt>
                <c:pt idx="4">
                  <c:v>-0.76909505541991185</c:v>
                </c:pt>
                <c:pt idx="5">
                  <c:v>-7.2931603621964478E-2</c:v>
                </c:pt>
                <c:pt idx="6">
                  <c:v>-4.8757910694059346E-2</c:v>
                </c:pt>
                <c:pt idx="7">
                  <c:v>-0.45191392370455802</c:v>
                </c:pt>
                <c:pt idx="8">
                  <c:v>0.69317134447218998</c:v>
                </c:pt>
                <c:pt idx="9">
                  <c:v>0.75022213189198961</c:v>
                </c:pt>
                <c:pt idx="10">
                  <c:v>-5.0064587973137127E-2</c:v>
                </c:pt>
                <c:pt idx="11">
                  <c:v>-5.3531837623678184E-2</c:v>
                </c:pt>
                <c:pt idx="12">
                  <c:v>-1.2327798640659398</c:v>
                </c:pt>
                <c:pt idx="13">
                  <c:v>-0.80182372019226389</c:v>
                </c:pt>
                <c:pt idx="14">
                  <c:v>-0.17326488161780462</c:v>
                </c:pt>
                <c:pt idx="15">
                  <c:v>-1.1999449608566719</c:v>
                </c:pt>
                <c:pt idx="16">
                  <c:v>-0.31452332862664373</c:v>
                </c:pt>
                <c:pt idx="17">
                  <c:v>-1.6705270411946225</c:v>
                </c:pt>
                <c:pt idx="18">
                  <c:v>-1.5663504382756157</c:v>
                </c:pt>
                <c:pt idx="19">
                  <c:v>-1.837758908823206</c:v>
                </c:pt>
                <c:pt idx="20">
                  <c:v>-0.81120664546795296</c:v>
                </c:pt>
                <c:pt idx="21">
                  <c:v>-0.87402025608590383</c:v>
                </c:pt>
                <c:pt idx="22">
                  <c:v>-0.68224987125487535</c:v>
                </c:pt>
                <c:pt idx="23">
                  <c:v>-0.92198555718339592</c:v>
                </c:pt>
                <c:pt idx="24">
                  <c:v>2.0327387804034354</c:v>
                </c:pt>
                <c:pt idx="25">
                  <c:v>2.5572725643304239</c:v>
                </c:pt>
                <c:pt idx="26">
                  <c:v>1.7691327995381996</c:v>
                </c:pt>
                <c:pt idx="27">
                  <c:v>1.1115045741515892</c:v>
                </c:pt>
                <c:pt idx="28">
                  <c:v>0.30974934184304748</c:v>
                </c:pt>
                <c:pt idx="29">
                  <c:v>1.5376947104658114</c:v>
                </c:pt>
                <c:pt idx="30">
                  <c:v>0.30942466162660925</c:v>
                </c:pt>
                <c:pt idx="31">
                  <c:v>1.9171474644552218</c:v>
                </c:pt>
                <c:pt idx="32">
                  <c:v>1.9729194287433021</c:v>
                </c:pt>
                <c:pt idx="33">
                  <c:v>1.6733647600340553</c:v>
                </c:pt>
                <c:pt idx="34">
                  <c:v>1.4651550368888382</c:v>
                </c:pt>
                <c:pt idx="35">
                  <c:v>0.966320975715113</c:v>
                </c:pt>
                <c:pt idx="36">
                  <c:v>1.366810617447169</c:v>
                </c:pt>
                <c:pt idx="37">
                  <c:v>-1.0756344641883306</c:v>
                </c:pt>
                <c:pt idx="38">
                  <c:v>0.27287171942773714</c:v>
                </c:pt>
                <c:pt idx="39">
                  <c:v>1.329210780348647</c:v>
                </c:pt>
                <c:pt idx="40">
                  <c:v>1.3345759273974938</c:v>
                </c:pt>
                <c:pt idx="41">
                  <c:v>0.96443624088789215</c:v>
                </c:pt>
                <c:pt idx="42">
                  <c:v>1.4589759193114897</c:v>
                </c:pt>
                <c:pt idx="43">
                  <c:v>1.5211264273038072</c:v>
                </c:pt>
                <c:pt idx="44">
                  <c:v>0.23068847738771966</c:v>
                </c:pt>
                <c:pt idx="45">
                  <c:v>4.676220608648219E-2</c:v>
                </c:pt>
                <c:pt idx="46">
                  <c:v>0.10656223208314132</c:v>
                </c:pt>
                <c:pt idx="47">
                  <c:v>0.19587653829854801</c:v>
                </c:pt>
                <c:pt idx="48">
                  <c:v>-0.84622275146264681</c:v>
                </c:pt>
                <c:pt idx="49">
                  <c:v>-1.1629413896414618</c:v>
                </c:pt>
                <c:pt idx="50">
                  <c:v>-0.56981159155163208</c:v>
                </c:pt>
                <c:pt idx="51">
                  <c:v>-0.40992742484943767</c:v>
                </c:pt>
                <c:pt idx="52">
                  <c:v>-0.64129392504069049</c:v>
                </c:pt>
                <c:pt idx="53">
                  <c:v>-0.67528885443152964</c:v>
                </c:pt>
                <c:pt idx="54">
                  <c:v>-0.79421813238155414</c:v>
                </c:pt>
                <c:pt idx="55">
                  <c:v>-1.3042901521570194</c:v>
                </c:pt>
                <c:pt idx="56">
                  <c:v>-1.8172675085049697</c:v>
                </c:pt>
                <c:pt idx="57">
                  <c:v>-1.280966920353418</c:v>
                </c:pt>
                <c:pt idx="58">
                  <c:v>-0.82619522249909394</c:v>
                </c:pt>
                <c:pt idx="59">
                  <c:v>0.47344141475634971</c:v>
                </c:pt>
                <c:pt idx="60">
                  <c:v>-0.36090810961404729</c:v>
                </c:pt>
                <c:pt idx="61">
                  <c:v>-0.36203479730347171</c:v>
                </c:pt>
                <c:pt idx="62">
                  <c:v>-7.6116336083056624E-2</c:v>
                </c:pt>
                <c:pt idx="63">
                  <c:v>-0.87401033782772741</c:v>
                </c:pt>
                <c:pt idx="64">
                  <c:v>-0.48251491511399464</c:v>
                </c:pt>
                <c:pt idx="65">
                  <c:v>-0.54698702189239401</c:v>
                </c:pt>
                <c:pt idx="66">
                  <c:v>-0.51202594679520663</c:v>
                </c:pt>
                <c:pt idx="67">
                  <c:v>-0.69700918761663211</c:v>
                </c:pt>
                <c:pt idx="68">
                  <c:v>-0.43842464368793072</c:v>
                </c:pt>
                <c:pt idx="69">
                  <c:v>-0.38813909170037908</c:v>
                </c:pt>
                <c:pt idx="70">
                  <c:v>-0.34524249752251962</c:v>
                </c:pt>
                <c:pt idx="71">
                  <c:v>-1.0370461734861374</c:v>
                </c:pt>
                <c:pt idx="72">
                  <c:v>-0.78219621074650914</c:v>
                </c:pt>
                <c:pt idx="73">
                  <c:v>9.5893955644945059E-2</c:v>
                </c:pt>
                <c:pt idx="74">
                  <c:v>-0.74307836457647858</c:v>
                </c:pt>
                <c:pt idx="75">
                  <c:v>0.3276409812453645</c:v>
                </c:pt>
                <c:pt idx="76">
                  <c:v>0.89562651218707823</c:v>
                </c:pt>
                <c:pt idx="77">
                  <c:v>0.29495421702206021</c:v>
                </c:pt>
                <c:pt idx="78">
                  <c:v>-0.24530429037142837</c:v>
                </c:pt>
                <c:pt idx="79">
                  <c:v>0.25598552035557698</c:v>
                </c:pt>
                <c:pt idx="80">
                  <c:v>-0.79381701436437524</c:v>
                </c:pt>
                <c:pt idx="81">
                  <c:v>-0.30062587138950625</c:v>
                </c:pt>
                <c:pt idx="82">
                  <c:v>1.0539234958268228E-2</c:v>
                </c:pt>
                <c:pt idx="83">
                  <c:v>-0.57179550645987143</c:v>
                </c:pt>
                <c:pt idx="84">
                  <c:v>-8.2589217176515711E-2</c:v>
                </c:pt>
                <c:pt idx="85">
                  <c:v>9.5048146033166081E-2</c:v>
                </c:pt>
                <c:pt idx="86">
                  <c:v>-0.52121904735736913</c:v>
                </c:pt>
                <c:pt idx="87">
                  <c:v>-0.89387687364138979</c:v>
                </c:pt>
                <c:pt idx="88">
                  <c:v>-0.53852349170867686</c:v>
                </c:pt>
                <c:pt idx="89">
                  <c:v>-7.7562002095057869E-2</c:v>
                </c:pt>
                <c:pt idx="90">
                  <c:v>-0.3219970675114866</c:v>
                </c:pt>
                <c:pt idx="91">
                  <c:v>-0.10016724454569582</c:v>
                </c:pt>
                <c:pt idx="92">
                  <c:v>0.52728046130157746</c:v>
                </c:pt>
                <c:pt idx="93">
                  <c:v>0.30380655749683494</c:v>
                </c:pt>
                <c:pt idx="94">
                  <c:v>0.20430555417007928</c:v>
                </c:pt>
                <c:pt idx="95">
                  <c:v>0.20140836985083629</c:v>
                </c:pt>
                <c:pt idx="96">
                  <c:v>-0.40584299063290691</c:v>
                </c:pt>
                <c:pt idx="97">
                  <c:v>0.46918053451423397</c:v>
                </c:pt>
                <c:pt idx="98">
                  <c:v>1.3565279849820022</c:v>
                </c:pt>
                <c:pt idx="99">
                  <c:v>0.89131950041868213</c:v>
                </c:pt>
                <c:pt idx="100">
                  <c:v>5.8888367094430905E-2</c:v>
                </c:pt>
                <c:pt idx="101">
                  <c:v>-0.49476938001048104</c:v>
                </c:pt>
                <c:pt idx="102">
                  <c:v>-0.80193997270761541</c:v>
                </c:pt>
                <c:pt idx="103">
                  <c:v>-0.89400782507898668</c:v>
                </c:pt>
                <c:pt idx="104">
                  <c:v>-6.7129423345716158E-2</c:v>
                </c:pt>
                <c:pt idx="105">
                  <c:v>1.4272554129494408</c:v>
                </c:pt>
                <c:pt idx="106">
                  <c:v>-0.70124136680215088</c:v>
                </c:pt>
                <c:pt idx="107">
                  <c:v>0.48420386828727729</c:v>
                </c:pt>
                <c:pt idx="108">
                  <c:v>0.33350903963246276</c:v>
                </c:pt>
                <c:pt idx="109">
                  <c:v>-1.0622839732568885</c:v>
                </c:pt>
                <c:pt idx="110">
                  <c:v>-5.120953996749996E-2</c:v>
                </c:pt>
                <c:pt idx="111">
                  <c:v>-0.18996091418157837</c:v>
                </c:pt>
                <c:pt idx="112">
                  <c:v>0.20634392004837476</c:v>
                </c:pt>
                <c:pt idx="113">
                  <c:v>0.45134760999132295</c:v>
                </c:pt>
                <c:pt idx="114">
                  <c:v>-0.79083324054079418</c:v>
                </c:pt>
                <c:pt idx="115">
                  <c:v>-0.81572707157039759</c:v>
                </c:pt>
                <c:pt idx="116">
                  <c:v>0.26728845835937981</c:v>
                </c:pt>
                <c:pt idx="117">
                  <c:v>0.25286670252045312</c:v>
                </c:pt>
                <c:pt idx="118">
                  <c:v>0.99557685286322462</c:v>
                </c:pt>
                <c:pt idx="119">
                  <c:v>-0.22027817796148097</c:v>
                </c:pt>
                <c:pt idx="120">
                  <c:v>0.3028258202091656</c:v>
                </c:pt>
                <c:pt idx="121">
                  <c:v>0.99675115077551857</c:v>
                </c:pt>
                <c:pt idx="122">
                  <c:v>1.1926704735939759</c:v>
                </c:pt>
                <c:pt idx="123">
                  <c:v>0.87859504250561948</c:v>
                </c:pt>
                <c:pt idx="124">
                  <c:v>-0.10011083041020635</c:v>
                </c:pt>
                <c:pt idx="125">
                  <c:v>-0.16568760098959595</c:v>
                </c:pt>
                <c:pt idx="126">
                  <c:v>-0.40413268531493485</c:v>
                </c:pt>
                <c:pt idx="127">
                  <c:v>-0.65764339795146654</c:v>
                </c:pt>
                <c:pt idx="128">
                  <c:v>0.27157438400636352</c:v>
                </c:pt>
                <c:pt idx="129">
                  <c:v>0.79001972732123349</c:v>
                </c:pt>
                <c:pt idx="130">
                  <c:v>-0.27705512708415608</c:v>
                </c:pt>
                <c:pt idx="131">
                  <c:v>-0.44581391784027452</c:v>
                </c:pt>
                <c:pt idx="132">
                  <c:v>-0.30894808405688745</c:v>
                </c:pt>
                <c:pt idx="133">
                  <c:v>-0.81828711405163468</c:v>
                </c:pt>
                <c:pt idx="134">
                  <c:v>0.21463434347513632</c:v>
                </c:pt>
                <c:pt idx="135">
                  <c:v>0.32107829163938129</c:v>
                </c:pt>
                <c:pt idx="136">
                  <c:v>0.31593941288228583</c:v>
                </c:pt>
                <c:pt idx="137">
                  <c:v>0.17457670866839572</c:v>
                </c:pt>
                <c:pt idx="138">
                  <c:v>-0.5595273874577481</c:v>
                </c:pt>
                <c:pt idx="139">
                  <c:v>-0.38573690991530962</c:v>
                </c:pt>
                <c:pt idx="140">
                  <c:v>-0.29529621679776435</c:v>
                </c:pt>
                <c:pt idx="141">
                  <c:v>0.11843511591259683</c:v>
                </c:pt>
                <c:pt idx="142">
                  <c:v>0.22088329069879362</c:v>
                </c:pt>
                <c:pt idx="143">
                  <c:v>-0.45456554342112376</c:v>
                </c:pt>
                <c:pt idx="144">
                  <c:v>-0.14543546201556035</c:v>
                </c:pt>
                <c:pt idx="145">
                  <c:v>-0.10631299076936289</c:v>
                </c:pt>
                <c:pt idx="146">
                  <c:v>0.45548271506577165</c:v>
                </c:pt>
                <c:pt idx="147">
                  <c:v>5.0543627916443262E-2</c:v>
                </c:pt>
                <c:pt idx="148">
                  <c:v>-0.50005287681868882</c:v>
                </c:pt>
                <c:pt idx="149">
                  <c:v>-0.5045420280352223</c:v>
                </c:pt>
                <c:pt idx="150">
                  <c:v>0.69808351954698067</c:v>
                </c:pt>
                <c:pt idx="151">
                  <c:v>0.89820566876402241</c:v>
                </c:pt>
                <c:pt idx="152">
                  <c:v>0.71028506286668802</c:v>
                </c:pt>
                <c:pt idx="153">
                  <c:v>0.50897478901995219</c:v>
                </c:pt>
                <c:pt idx="154">
                  <c:v>-0.14292536956171742</c:v>
                </c:pt>
                <c:pt idx="155">
                  <c:v>-6.9272780453930302E-2</c:v>
                </c:pt>
                <c:pt idx="156">
                  <c:v>-0.4550434718412566</c:v>
                </c:pt>
                <c:pt idx="157">
                  <c:v>-0.35973394369011902</c:v>
                </c:pt>
                <c:pt idx="158">
                  <c:v>-0.11994088901346044</c:v>
                </c:pt>
                <c:pt idx="159">
                  <c:v>-0.27419715698458313</c:v>
                </c:pt>
                <c:pt idx="160">
                  <c:v>0.35448757784486307</c:v>
                </c:pt>
                <c:pt idx="161">
                  <c:v>8.0976457975626581E-2</c:v>
                </c:pt>
                <c:pt idx="162">
                  <c:v>-0.62143329934659175</c:v>
                </c:pt>
                <c:pt idx="163">
                  <c:v>-0.26602366543180439</c:v>
                </c:pt>
                <c:pt idx="164">
                  <c:v>0.24890408722320503</c:v>
                </c:pt>
                <c:pt idx="165">
                  <c:v>0.59624510811984266</c:v>
                </c:pt>
                <c:pt idx="166">
                  <c:v>0.19253154163419328</c:v>
                </c:pt>
                <c:pt idx="167">
                  <c:v>0.37519304476872223</c:v>
                </c:pt>
                <c:pt idx="168">
                  <c:v>0.66313217600538465</c:v>
                </c:pt>
                <c:pt idx="169">
                  <c:v>0.25267353051783731</c:v>
                </c:pt>
                <c:pt idx="170">
                  <c:v>-5.4875498226993153E-3</c:v>
                </c:pt>
                <c:pt idx="171">
                  <c:v>-0.31210792213044453</c:v>
                </c:pt>
                <c:pt idx="172">
                  <c:v>0.39252053404742787</c:v>
                </c:pt>
                <c:pt idx="173">
                  <c:v>-0.23747019194199909</c:v>
                </c:pt>
                <c:pt idx="174">
                  <c:v>0.29846548529223171</c:v>
                </c:pt>
                <c:pt idx="175">
                  <c:v>-9.9225740539356067E-2</c:v>
                </c:pt>
                <c:pt idx="176">
                  <c:v>3.4517915224226002E-2</c:v>
                </c:pt>
                <c:pt idx="177">
                  <c:v>-0.44989440779053574</c:v>
                </c:pt>
                <c:pt idx="178">
                  <c:v>-3.837527676570951</c:v>
                </c:pt>
                <c:pt idx="179">
                  <c:v>-3.8234019179909846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C5-4E5A-AD51-EF18596BF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108608"/>
        <c:axId val="596109392"/>
      </c:scatterChart>
      <c:scatterChart>
        <c:scatterStyle val="lineMarker"/>
        <c:varyColors val="0"/>
        <c:ser>
          <c:idx val="2"/>
          <c:order val="1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Summary!$A$96:$A$276</c:f>
              <c:numCache>
                <c:formatCode>General</c:formatCode>
                <c:ptCount val="181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  <c:pt idx="180">
                  <c:v>1999</c:v>
                </c:pt>
              </c:numCache>
            </c:numRef>
          </c:xVal>
          <c:yVal>
            <c:numRef>
              <c:f>Summary!$FH$96:$FH$276</c:f>
              <c:numCache>
                <c:formatCode>0.00</c:formatCode>
                <c:ptCount val="181"/>
                <c:pt idx="0">
                  <c:v>1.5008123313532464</c:v>
                </c:pt>
                <c:pt idx="1">
                  <c:v>0.38553240466935573</c:v>
                </c:pt>
                <c:pt idx="2">
                  <c:v>-0.38107498266610806</c:v>
                </c:pt>
                <c:pt idx="3">
                  <c:v>1.4382045288184375</c:v>
                </c:pt>
                <c:pt idx="4">
                  <c:v>-0.1795242663130521</c:v>
                </c:pt>
                <c:pt idx="5">
                  <c:v>-1.5083540544296226</c:v>
                </c:pt>
                <c:pt idx="6">
                  <c:v>0.50137889247229583</c:v>
                </c:pt>
                <c:pt idx="7">
                  <c:v>-0.13637326619321311</c:v>
                </c:pt>
                <c:pt idx="8">
                  <c:v>-6.9993761775571206E-2</c:v>
                </c:pt>
                <c:pt idx="9">
                  <c:v>-0.15236953241864712</c:v>
                </c:pt>
                <c:pt idx="10">
                  <c:v>-1.1804222270033504</c:v>
                </c:pt>
                <c:pt idx="11">
                  <c:v>-1.0231078888155247</c:v>
                </c:pt>
                <c:pt idx="12">
                  <c:v>-1.2877522715277174</c:v>
                </c:pt>
                <c:pt idx="13">
                  <c:v>-1.9188647063106041</c:v>
                </c:pt>
                <c:pt idx="14">
                  <c:v>-1.3628886810748591</c:v>
                </c:pt>
                <c:pt idx="15">
                  <c:v>1.635959732773302</c:v>
                </c:pt>
                <c:pt idx="16">
                  <c:v>0.17614882542203175</c:v>
                </c:pt>
                <c:pt idx="17">
                  <c:v>1.9937339946755128</c:v>
                </c:pt>
                <c:pt idx="18">
                  <c:v>1.3544235821319757</c:v>
                </c:pt>
                <c:pt idx="19">
                  <c:v>0.39453568665532313</c:v>
                </c:pt>
                <c:pt idx="20">
                  <c:v>0.22636743980011872</c:v>
                </c:pt>
                <c:pt idx="21">
                  <c:v>0.24458128179277222</c:v>
                </c:pt>
                <c:pt idx="22">
                  <c:v>0.61380924098972056</c:v>
                </c:pt>
                <c:pt idx="23">
                  <c:v>1.0865458714018383</c:v>
                </c:pt>
                <c:pt idx="24">
                  <c:v>1.7329595141894749</c:v>
                </c:pt>
                <c:pt idx="25">
                  <c:v>-0.42448585124826177</c:v>
                </c:pt>
                <c:pt idx="26">
                  <c:v>-0.9360779067409627</c:v>
                </c:pt>
                <c:pt idx="27">
                  <c:v>-0.33137435196766346</c:v>
                </c:pt>
                <c:pt idx="28">
                  <c:v>-2.7543540343659287E-2</c:v>
                </c:pt>
                <c:pt idx="29">
                  <c:v>-1.652210435636799</c:v>
                </c:pt>
                <c:pt idx="30">
                  <c:v>-0.74371385208207219</c:v>
                </c:pt>
                <c:pt idx="31">
                  <c:v>0.19943500367376674</c:v>
                </c:pt>
                <c:pt idx="32">
                  <c:v>0.84276021103558252</c:v>
                </c:pt>
                <c:pt idx="33">
                  <c:v>1.3199169193149038</c:v>
                </c:pt>
                <c:pt idx="34">
                  <c:v>1.2064934723363785</c:v>
                </c:pt>
                <c:pt idx="35">
                  <c:v>1.7675733211696278</c:v>
                </c:pt>
                <c:pt idx="36">
                  <c:v>-0.23771766020803853</c:v>
                </c:pt>
                <c:pt idx="37">
                  <c:v>-0.54556997997827483</c:v>
                </c:pt>
                <c:pt idx="38">
                  <c:v>-1.3034904876670343</c:v>
                </c:pt>
                <c:pt idx="39">
                  <c:v>-1.6172200897582008</c:v>
                </c:pt>
                <c:pt idx="40">
                  <c:v>-0.25718782200807799</c:v>
                </c:pt>
                <c:pt idx="41">
                  <c:v>0.81229898328290373</c:v>
                </c:pt>
                <c:pt idx="42">
                  <c:v>0.47535518578622044</c:v>
                </c:pt>
                <c:pt idx="43">
                  <c:v>0.10800179041723432</c:v>
                </c:pt>
                <c:pt idx="44">
                  <c:v>-9.0739824786858186E-2</c:v>
                </c:pt>
                <c:pt idx="45">
                  <c:v>-1.5827299451550663</c:v>
                </c:pt>
                <c:pt idx="46">
                  <c:v>-0.59093221846213817</c:v>
                </c:pt>
                <c:pt idx="47">
                  <c:v>-0.71206929709409228</c:v>
                </c:pt>
                <c:pt idx="48">
                  <c:v>0.28104220204618574</c:v>
                </c:pt>
                <c:pt idx="49">
                  <c:v>0.39883173043040593</c:v>
                </c:pt>
                <c:pt idx="50">
                  <c:v>-1.8531441308597785</c:v>
                </c:pt>
                <c:pt idx="51">
                  <c:v>-0.6937185947771014</c:v>
                </c:pt>
                <c:pt idx="52">
                  <c:v>-0.50759009009909639</c:v>
                </c:pt>
                <c:pt idx="53">
                  <c:v>6.372763027141623E-2</c:v>
                </c:pt>
                <c:pt idx="54">
                  <c:v>-0.98867591239185559</c:v>
                </c:pt>
                <c:pt idx="55">
                  <c:v>-8.6423415811767657E-2</c:v>
                </c:pt>
                <c:pt idx="56">
                  <c:v>0.3914071285174055</c:v>
                </c:pt>
                <c:pt idx="57">
                  <c:v>-0.93915029279513207</c:v>
                </c:pt>
                <c:pt idx="58">
                  <c:v>-0.41989637300245108</c:v>
                </c:pt>
                <c:pt idx="59">
                  <c:v>0.58444933092864881</c:v>
                </c:pt>
                <c:pt idx="60">
                  <c:v>0.33982487366220698</c:v>
                </c:pt>
                <c:pt idx="61">
                  <c:v>0.12515533396981868</c:v>
                </c:pt>
                <c:pt idx="62">
                  <c:v>-0.37919534831497287</c:v>
                </c:pt>
                <c:pt idx="63">
                  <c:v>-0.22680857048283529</c:v>
                </c:pt>
                <c:pt idx="64">
                  <c:v>-0.5499059062373981</c:v>
                </c:pt>
                <c:pt idx="65">
                  <c:v>5.7535883318212522E-2</c:v>
                </c:pt>
                <c:pt idx="66">
                  <c:v>-0.27133899011099688</c:v>
                </c:pt>
                <c:pt idx="67">
                  <c:v>-0.48700980643332714</c:v>
                </c:pt>
                <c:pt idx="68">
                  <c:v>-0.39080260381863247</c:v>
                </c:pt>
                <c:pt idx="69">
                  <c:v>-0.40449600061166091</c:v>
                </c:pt>
                <c:pt idx="70">
                  <c:v>-0.37497258919179494</c:v>
                </c:pt>
                <c:pt idx="71">
                  <c:v>0.3220540475993322</c:v>
                </c:pt>
                <c:pt idx="72">
                  <c:v>1.3587612018088029</c:v>
                </c:pt>
                <c:pt idx="73">
                  <c:v>1.4845913127304164</c:v>
                </c:pt>
                <c:pt idx="74">
                  <c:v>-0.2961349006623844</c:v>
                </c:pt>
                <c:pt idx="75">
                  <c:v>0.4235083897765346</c:v>
                </c:pt>
                <c:pt idx="76">
                  <c:v>1.0717019781151969</c:v>
                </c:pt>
                <c:pt idx="77">
                  <c:v>0.53134333229863173</c:v>
                </c:pt>
                <c:pt idx="78">
                  <c:v>0.87554415184710399</c:v>
                </c:pt>
                <c:pt idx="79">
                  <c:v>-0.33290987792742194</c:v>
                </c:pt>
                <c:pt idx="80">
                  <c:v>-0.48979393631893398</c:v>
                </c:pt>
                <c:pt idx="81">
                  <c:v>-0.44751060787074887</c:v>
                </c:pt>
                <c:pt idx="82">
                  <c:v>-0.19936807138953089</c:v>
                </c:pt>
                <c:pt idx="83">
                  <c:v>-0.10911203946641121</c:v>
                </c:pt>
                <c:pt idx="84">
                  <c:v>0.14334584290527624</c:v>
                </c:pt>
                <c:pt idx="85">
                  <c:v>-0.96869064140651429</c:v>
                </c:pt>
                <c:pt idx="86">
                  <c:v>-0.17336542789921094</c:v>
                </c:pt>
                <c:pt idx="87">
                  <c:v>-4.1455296913421744E-2</c:v>
                </c:pt>
                <c:pt idx="88">
                  <c:v>0.23760561147207904</c:v>
                </c:pt>
                <c:pt idx="89">
                  <c:v>-0.15708994294345358</c:v>
                </c:pt>
                <c:pt idx="90">
                  <c:v>-0.55338609424312779</c:v>
                </c:pt>
                <c:pt idx="91">
                  <c:v>0.12178877135407827</c:v>
                </c:pt>
                <c:pt idx="92">
                  <c:v>-0.41575561307559544</c:v>
                </c:pt>
                <c:pt idx="93">
                  <c:v>-0.13872730284536861</c:v>
                </c:pt>
                <c:pt idx="94">
                  <c:v>-6.4158358464266152E-2</c:v>
                </c:pt>
                <c:pt idx="95">
                  <c:v>0.17402035206832528</c:v>
                </c:pt>
                <c:pt idx="96">
                  <c:v>-4.914409860828417E-2</c:v>
                </c:pt>
                <c:pt idx="97">
                  <c:v>0.59307771233139539</c:v>
                </c:pt>
                <c:pt idx="98">
                  <c:v>0.37986685412230808</c:v>
                </c:pt>
                <c:pt idx="99">
                  <c:v>0.7148881668508007</c:v>
                </c:pt>
                <c:pt idx="100">
                  <c:v>7.1736792539999206E-3</c:v>
                </c:pt>
                <c:pt idx="101">
                  <c:v>-0.37996997496185059</c:v>
                </c:pt>
                <c:pt idx="102">
                  <c:v>0.50224548647660605</c:v>
                </c:pt>
                <c:pt idx="103">
                  <c:v>-0.48428444048095692</c:v>
                </c:pt>
                <c:pt idx="104">
                  <c:v>-1.9618553022104634E-2</c:v>
                </c:pt>
                <c:pt idx="105">
                  <c:v>-5.1505834340267453E-3</c:v>
                </c:pt>
                <c:pt idx="106">
                  <c:v>-0.79099946368820939</c:v>
                </c:pt>
                <c:pt idx="107">
                  <c:v>-0.59113795774620503</c:v>
                </c:pt>
                <c:pt idx="108">
                  <c:v>-0.72167943155212</c:v>
                </c:pt>
                <c:pt idx="109">
                  <c:v>-0.13804908845633762</c:v>
                </c:pt>
                <c:pt idx="110">
                  <c:v>0.38789245907388148</c:v>
                </c:pt>
                <c:pt idx="111">
                  <c:v>0.11500988645206806</c:v>
                </c:pt>
                <c:pt idx="112">
                  <c:v>8.2311258051770864E-2</c:v>
                </c:pt>
                <c:pt idx="113">
                  <c:v>-0.90865957478954962</c:v>
                </c:pt>
                <c:pt idx="114">
                  <c:v>-0.30224316600643175</c:v>
                </c:pt>
                <c:pt idx="115">
                  <c:v>0.23138388802426529</c:v>
                </c:pt>
                <c:pt idx="116">
                  <c:v>0.75441746303787238</c:v>
                </c:pt>
                <c:pt idx="117">
                  <c:v>0.59920808254507052</c:v>
                </c:pt>
                <c:pt idx="118">
                  <c:v>1.1683482240824334</c:v>
                </c:pt>
                <c:pt idx="119">
                  <c:v>0.24592320297913023</c:v>
                </c:pt>
                <c:pt idx="120">
                  <c:v>-0.69888810270454504</c:v>
                </c:pt>
                <c:pt idx="121">
                  <c:v>-3.8263990589445934E-2</c:v>
                </c:pt>
                <c:pt idx="122">
                  <c:v>-0.36575259731423393</c:v>
                </c:pt>
                <c:pt idx="123">
                  <c:v>0.43581777423560353</c:v>
                </c:pt>
                <c:pt idx="124">
                  <c:v>0.39963992790522684</c:v>
                </c:pt>
                <c:pt idx="125">
                  <c:v>0.71116280187977921</c:v>
                </c:pt>
                <c:pt idx="126">
                  <c:v>0.26437933888815751</c:v>
                </c:pt>
                <c:pt idx="127">
                  <c:v>0.37610429759439762</c:v>
                </c:pt>
                <c:pt idx="128">
                  <c:v>0.55194223289267608</c:v>
                </c:pt>
                <c:pt idx="129">
                  <c:v>-0.74441445196188116</c:v>
                </c:pt>
                <c:pt idx="130">
                  <c:v>-0.61170477366562204</c:v>
                </c:pt>
                <c:pt idx="131">
                  <c:v>-0.12124684417109222</c:v>
                </c:pt>
                <c:pt idx="132">
                  <c:v>-8.0304485864770528E-2</c:v>
                </c:pt>
                <c:pt idx="133">
                  <c:v>8.0548828344546353E-2</c:v>
                </c:pt>
                <c:pt idx="134">
                  <c:v>-7.8710628574925459E-2</c:v>
                </c:pt>
                <c:pt idx="135">
                  <c:v>-0.24636935351298264</c:v>
                </c:pt>
                <c:pt idx="136">
                  <c:v>2.0290581299480026E-2</c:v>
                </c:pt>
                <c:pt idx="137">
                  <c:v>0.13328607647911836</c:v>
                </c:pt>
                <c:pt idx="138">
                  <c:v>-0.28037972246011172</c:v>
                </c:pt>
                <c:pt idx="139">
                  <c:v>-0.65982100654823583</c:v>
                </c:pt>
                <c:pt idx="140">
                  <c:v>0.20049920631983645</c:v>
                </c:pt>
                <c:pt idx="141">
                  <c:v>0.5903890161137948</c:v>
                </c:pt>
                <c:pt idx="142">
                  <c:v>-0.11001685116115212</c:v>
                </c:pt>
                <c:pt idx="143">
                  <c:v>-0.25245741265791394</c:v>
                </c:pt>
                <c:pt idx="144">
                  <c:v>0.48875436646617554</c:v>
                </c:pt>
                <c:pt idx="145">
                  <c:v>-0.13002437124938523</c:v>
                </c:pt>
                <c:pt idx="146">
                  <c:v>0.12858921065531995</c:v>
                </c:pt>
                <c:pt idx="147">
                  <c:v>-0.27315194601555565</c:v>
                </c:pt>
                <c:pt idx="148">
                  <c:v>-6.5731017370168621E-2</c:v>
                </c:pt>
                <c:pt idx="149">
                  <c:v>0.10683685513800405</c:v>
                </c:pt>
                <c:pt idx="150">
                  <c:v>0.1839245340041783</c:v>
                </c:pt>
                <c:pt idx="151">
                  <c:v>-0.51714481755737818</c:v>
                </c:pt>
                <c:pt idx="152">
                  <c:v>4.4877617266451376E-2</c:v>
                </c:pt>
                <c:pt idx="153">
                  <c:v>0.43045716467334988</c:v>
                </c:pt>
                <c:pt idx="154">
                  <c:v>-6.5255972720550698E-2</c:v>
                </c:pt>
                <c:pt idx="155">
                  <c:v>-9.8657651048866354E-2</c:v>
                </c:pt>
                <c:pt idx="156">
                  <c:v>-0.20380739573975978</c:v>
                </c:pt>
                <c:pt idx="157">
                  <c:v>-0.14965717040631712</c:v>
                </c:pt>
                <c:pt idx="158">
                  <c:v>-0.53300832482596971</c:v>
                </c:pt>
                <c:pt idx="159">
                  <c:v>7.7863974063093269E-2</c:v>
                </c:pt>
                <c:pt idx="160">
                  <c:v>0.23270548779542122</c:v>
                </c:pt>
                <c:pt idx="161">
                  <c:v>1.2934134978816311E-2</c:v>
                </c:pt>
                <c:pt idx="162">
                  <c:v>-0.35649797818649615</c:v>
                </c:pt>
                <c:pt idx="163">
                  <c:v>0.38025115014025568</c:v>
                </c:pt>
                <c:pt idx="164">
                  <c:v>0.16575013466733979</c:v>
                </c:pt>
                <c:pt idx="165">
                  <c:v>-0.19390084291921963</c:v>
                </c:pt>
                <c:pt idx="166">
                  <c:v>0.61155102314328535</c:v>
                </c:pt>
                <c:pt idx="167">
                  <c:v>-0.15633593832903192</c:v>
                </c:pt>
                <c:pt idx="168">
                  <c:v>-0.89356472187108038</c:v>
                </c:pt>
                <c:pt idx="169">
                  <c:v>0.97272458496558289</c:v>
                </c:pt>
                <c:pt idx="170">
                  <c:v>0.25991399367640705</c:v>
                </c:pt>
                <c:pt idx="171">
                  <c:v>-0.13997104807629665</c:v>
                </c:pt>
                <c:pt idx="172">
                  <c:v>0.80447289112756959</c:v>
                </c:pt>
                <c:pt idx="173">
                  <c:v>0.45167182696296165</c:v>
                </c:pt>
                <c:pt idx="174">
                  <c:v>-0.90173040721102593</c:v>
                </c:pt>
                <c:pt idx="175">
                  <c:v>0.13070633439650545</c:v>
                </c:pt>
                <c:pt idx="176">
                  <c:v>0.78410133183126429</c:v>
                </c:pt>
                <c:pt idx="177">
                  <c:v>-1.5242997336841873</c:v>
                </c:pt>
                <c:pt idx="178">
                  <c:v>-0.89934702694057378</c:v>
                </c:pt>
                <c:pt idx="179">
                  <c:v>0.13456372979023587</c:v>
                </c:pt>
                <c:pt idx="180">
                  <c:v>-1.1250383458029272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C5-4E5A-AD51-EF18596BF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39064"/>
        <c:axId val="596106256"/>
      </c:scatterChart>
      <c:valAx>
        <c:axId val="596108608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109392"/>
        <c:crossesAt val="-15"/>
        <c:crossBetween val="midCat"/>
        <c:majorUnit val="50"/>
      </c:valAx>
      <c:valAx>
        <c:axId val="596109392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108608"/>
        <c:crosses val="autoZero"/>
        <c:crossBetween val="midCat"/>
        <c:majorUnit val="1"/>
      </c:valAx>
      <c:valAx>
        <c:axId val="59610625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39064"/>
        <c:crosses val="max"/>
        <c:crossBetween val="midCat"/>
        <c:majorUnit val="2"/>
      </c:valAx>
      <c:valAx>
        <c:axId val="7911390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6106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>
                <a:solidFill>
                  <a:sysClr val="windowText" lastClr="000000"/>
                </a:solidFill>
              </a:rPr>
              <a:t>runnig corr (30yrs) av d13C[d] </a:t>
            </a:r>
            <a:r>
              <a:rPr lang="de-DE" baseline="0"/>
              <a:t>and shell growth (SGI)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Summary!$A$96:$A$276</c:f>
              <c:numCache>
                <c:formatCode>General</c:formatCode>
                <c:ptCount val="181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  <c:pt idx="180">
                  <c:v>1999</c:v>
                </c:pt>
              </c:numCache>
            </c:numRef>
          </c:xVal>
          <c:yVal>
            <c:numRef>
              <c:f>Summary!$FK$96:$FK$276</c:f>
              <c:numCache>
                <c:formatCode>0.00</c:formatCode>
                <c:ptCount val="181"/>
                <c:pt idx="0">
                  <c:v>-0.21884590908140072</c:v>
                </c:pt>
                <c:pt idx="1">
                  <c:v>-0.23938783524655591</c:v>
                </c:pt>
                <c:pt idx="2">
                  <c:v>-0.22637264069116564</c:v>
                </c:pt>
                <c:pt idx="3">
                  <c:v>-0.1687491949158981</c:v>
                </c:pt>
                <c:pt idx="4">
                  <c:v>-0.11725370191386766</c:v>
                </c:pt>
                <c:pt idx="5">
                  <c:v>-7.7249783435893046E-2</c:v>
                </c:pt>
                <c:pt idx="6">
                  <c:v>-5.4410250266019755E-2</c:v>
                </c:pt>
                <c:pt idx="7">
                  <c:v>-6.1176917319190997E-2</c:v>
                </c:pt>
                <c:pt idx="8">
                  <c:v>-4.3169273116470092E-2</c:v>
                </c:pt>
                <c:pt idx="9">
                  <c:v>-4.1873867968241385E-2</c:v>
                </c:pt>
                <c:pt idx="10">
                  <c:v>-7.8970939396493744E-2</c:v>
                </c:pt>
                <c:pt idx="11">
                  <c:v>-9.5147938366797663E-2</c:v>
                </c:pt>
                <c:pt idx="12">
                  <c:v>-9.3475648392325472E-2</c:v>
                </c:pt>
                <c:pt idx="13">
                  <c:v>-0.14263904492134405</c:v>
                </c:pt>
                <c:pt idx="14">
                  <c:v>-0.22382598818993532</c:v>
                </c:pt>
                <c:pt idx="15">
                  <c:v>-0.26104296588254094</c:v>
                </c:pt>
                <c:pt idx="16">
                  <c:v>-0.17300455913133347</c:v>
                </c:pt>
                <c:pt idx="17">
                  <c:v>-0.16284816565766924</c:v>
                </c:pt>
                <c:pt idx="18">
                  <c:v>-4.1651215178866177E-2</c:v>
                </c:pt>
                <c:pt idx="19">
                  <c:v>3.7982740838381185E-2</c:v>
                </c:pt>
                <c:pt idx="20">
                  <c:v>4.8071022348139585E-2</c:v>
                </c:pt>
                <c:pt idx="21">
                  <c:v>0.13052320426799541</c:v>
                </c:pt>
                <c:pt idx="22">
                  <c:v>0.17055871654603469</c:v>
                </c:pt>
                <c:pt idx="23">
                  <c:v>0.22196332043250475</c:v>
                </c:pt>
                <c:pt idx="24">
                  <c:v>0.28872008114603515</c:v>
                </c:pt>
                <c:pt idx="25">
                  <c:v>0.25044618288858306</c:v>
                </c:pt>
                <c:pt idx="26">
                  <c:v>0.25502629745463101</c:v>
                </c:pt>
                <c:pt idx="27">
                  <c:v>0.22963345414487998</c:v>
                </c:pt>
                <c:pt idx="28">
                  <c:v>0.26355662722896267</c:v>
                </c:pt>
                <c:pt idx="29">
                  <c:v>0.2660704133986142</c:v>
                </c:pt>
                <c:pt idx="30">
                  <c:v>0.35456979910469338</c:v>
                </c:pt>
                <c:pt idx="31">
                  <c:v>0.34728444597038072</c:v>
                </c:pt>
                <c:pt idx="32">
                  <c:v>0.3369786957034232</c:v>
                </c:pt>
                <c:pt idx="33">
                  <c:v>0.29191642538057749</c:v>
                </c:pt>
                <c:pt idx="34">
                  <c:v>0.21226471577663192</c:v>
                </c:pt>
                <c:pt idx="35">
                  <c:v>0.13353162243155595</c:v>
                </c:pt>
                <c:pt idx="36">
                  <c:v>2.1698401326678843E-2</c:v>
                </c:pt>
                <c:pt idx="37">
                  <c:v>1.3119604974909988E-2</c:v>
                </c:pt>
                <c:pt idx="38">
                  <c:v>6.849092459317847E-3</c:v>
                </c:pt>
                <c:pt idx="39">
                  <c:v>3.8229688666968249E-2</c:v>
                </c:pt>
                <c:pt idx="40">
                  <c:v>0.19571097332404053</c:v>
                </c:pt>
                <c:pt idx="41">
                  <c:v>0.21105720398311667</c:v>
                </c:pt>
                <c:pt idx="42">
                  <c:v>7.5967934544601629E-2</c:v>
                </c:pt>
                <c:pt idx="43">
                  <c:v>-8.9916173082637579E-2</c:v>
                </c:pt>
                <c:pt idx="44">
                  <c:v>-6.4741197269464312E-2</c:v>
                </c:pt>
                <c:pt idx="45">
                  <c:v>-7.4811146790235261E-2</c:v>
                </c:pt>
                <c:pt idx="46">
                  <c:v>6.5004412225760311E-2</c:v>
                </c:pt>
                <c:pt idx="47">
                  <c:v>0.23465524068767957</c:v>
                </c:pt>
                <c:pt idx="48">
                  <c:v>0.31754729692751177</c:v>
                </c:pt>
                <c:pt idx="49">
                  <c:v>0.34050890083743857</c:v>
                </c:pt>
                <c:pt idx="50">
                  <c:v>0.34689247189777478</c:v>
                </c:pt>
                <c:pt idx="51">
                  <c:v>0.38480049866080973</c:v>
                </c:pt>
                <c:pt idx="52">
                  <c:v>0.38567090742395066</c:v>
                </c:pt>
                <c:pt idx="53">
                  <c:v>0.36723822881872592</c:v>
                </c:pt>
                <c:pt idx="54">
                  <c:v>0.37049641583317361</c:v>
                </c:pt>
                <c:pt idx="55">
                  <c:v>0.35536619849685963</c:v>
                </c:pt>
                <c:pt idx="56">
                  <c:v>0.2909357827703819</c:v>
                </c:pt>
                <c:pt idx="57">
                  <c:v>0.40415432100743803</c:v>
                </c:pt>
                <c:pt idx="58">
                  <c:v>0.33018275128352004</c:v>
                </c:pt>
                <c:pt idx="59">
                  <c:v>0.30238733701882436</c:v>
                </c:pt>
                <c:pt idx="60">
                  <c:v>0.25610022020145679</c:v>
                </c:pt>
                <c:pt idx="61">
                  <c:v>0.25517469581376273</c:v>
                </c:pt>
                <c:pt idx="62">
                  <c:v>0.25874911130868711</c:v>
                </c:pt>
                <c:pt idx="63">
                  <c:v>0.21190193661046314</c:v>
                </c:pt>
                <c:pt idx="64">
                  <c:v>0.18594055208958729</c:v>
                </c:pt>
                <c:pt idx="65">
                  <c:v>0.16567570872559126</c:v>
                </c:pt>
                <c:pt idx="66">
                  <c:v>0.17520206418343379</c:v>
                </c:pt>
                <c:pt idx="67">
                  <c:v>0.16689914124688404</c:v>
                </c:pt>
                <c:pt idx="68">
                  <c:v>0.17606018561844772</c:v>
                </c:pt>
                <c:pt idx="69">
                  <c:v>0.18919213855630423</c:v>
                </c:pt>
                <c:pt idx="70">
                  <c:v>0.22589529004735465</c:v>
                </c:pt>
                <c:pt idx="71">
                  <c:v>0.21250940468926705</c:v>
                </c:pt>
                <c:pt idx="72">
                  <c:v>0.26720398276031238</c:v>
                </c:pt>
                <c:pt idx="73">
                  <c:v>0.36575006432749119</c:v>
                </c:pt>
                <c:pt idx="74">
                  <c:v>0.43038526065897048</c:v>
                </c:pt>
                <c:pt idx="75">
                  <c:v>0.41589914820743018</c:v>
                </c:pt>
                <c:pt idx="76">
                  <c:v>0.3590583602475747</c:v>
                </c:pt>
                <c:pt idx="77">
                  <c:v>0.3198330485121525</c:v>
                </c:pt>
                <c:pt idx="78">
                  <c:v>0.2546797167448967</c:v>
                </c:pt>
                <c:pt idx="79">
                  <c:v>0.26585031558991812</c:v>
                </c:pt>
                <c:pt idx="80">
                  <c:v>0.26408625553119708</c:v>
                </c:pt>
                <c:pt idx="81">
                  <c:v>0.2308630186930074</c:v>
                </c:pt>
                <c:pt idx="82">
                  <c:v>0.21685994740345735</c:v>
                </c:pt>
                <c:pt idx="83">
                  <c:v>0.22252901580676318</c:v>
                </c:pt>
                <c:pt idx="84">
                  <c:v>0.15762133443375689</c:v>
                </c:pt>
                <c:pt idx="85">
                  <c:v>0.17459023209590852</c:v>
                </c:pt>
                <c:pt idx="86">
                  <c:v>0.16407158625883772</c:v>
                </c:pt>
                <c:pt idx="87">
                  <c:v>0.18010849680361096</c:v>
                </c:pt>
                <c:pt idx="88">
                  <c:v>0.19969586248936019</c:v>
                </c:pt>
                <c:pt idx="89">
                  <c:v>0.31433452330064965</c:v>
                </c:pt>
                <c:pt idx="90">
                  <c:v>0.30368673129202434</c:v>
                </c:pt>
                <c:pt idx="91">
                  <c:v>0.25923491997815945</c:v>
                </c:pt>
                <c:pt idx="92">
                  <c:v>0.24892515366224699</c:v>
                </c:pt>
                <c:pt idx="93">
                  <c:v>0.21759197914421335</c:v>
                </c:pt>
                <c:pt idx="94">
                  <c:v>0.24391308634329714</c:v>
                </c:pt>
                <c:pt idx="95">
                  <c:v>0.23348099866723562</c:v>
                </c:pt>
                <c:pt idx="96">
                  <c:v>0.20746636668926283</c:v>
                </c:pt>
                <c:pt idx="97">
                  <c:v>0.19160625569118214</c:v>
                </c:pt>
                <c:pt idx="98">
                  <c:v>0.15127415858213533</c:v>
                </c:pt>
                <c:pt idx="99">
                  <c:v>0.12918653602048455</c:v>
                </c:pt>
                <c:pt idx="100">
                  <c:v>1.7392482860510573E-2</c:v>
                </c:pt>
                <c:pt idx="101">
                  <c:v>3.5829048044614675E-2</c:v>
                </c:pt>
                <c:pt idx="102">
                  <c:v>2.2408306737510573E-2</c:v>
                </c:pt>
                <c:pt idx="103">
                  <c:v>6.8452190913795216E-2</c:v>
                </c:pt>
                <c:pt idx="104">
                  <c:v>1.6102081227562737E-2</c:v>
                </c:pt>
                <c:pt idx="105">
                  <c:v>1.4409325343955403E-2</c:v>
                </c:pt>
                <c:pt idx="106">
                  <c:v>9.3950064273394755E-3</c:v>
                </c:pt>
                <c:pt idx="107">
                  <c:v>-5.9846055435581066E-2</c:v>
                </c:pt>
                <c:pt idx="108">
                  <c:v>-2.8533504454398426E-2</c:v>
                </c:pt>
                <c:pt idx="109">
                  <c:v>2.3983148885329843E-2</c:v>
                </c:pt>
                <c:pt idx="110">
                  <c:v>3.5631253091041738E-2</c:v>
                </c:pt>
                <c:pt idx="111">
                  <c:v>3.3110914772048056E-2</c:v>
                </c:pt>
                <c:pt idx="112">
                  <c:v>3.935146299040336E-2</c:v>
                </c:pt>
                <c:pt idx="113">
                  <c:v>3.5278525978797083E-2</c:v>
                </c:pt>
                <c:pt idx="114">
                  <c:v>0.11026833046014209</c:v>
                </c:pt>
                <c:pt idx="115">
                  <c:v>6.1399856179848604E-2</c:v>
                </c:pt>
                <c:pt idx="116">
                  <c:v>8.6119874032314553E-2</c:v>
                </c:pt>
                <c:pt idx="117">
                  <c:v>7.2090167640293953E-2</c:v>
                </c:pt>
                <c:pt idx="118">
                  <c:v>5.9339236790776344E-2</c:v>
                </c:pt>
                <c:pt idx="119">
                  <c:v>-0.11562307017063446</c:v>
                </c:pt>
                <c:pt idx="120">
                  <c:v>-0.11466371963695347</c:v>
                </c:pt>
                <c:pt idx="121">
                  <c:v>-5.941125874995315E-2</c:v>
                </c:pt>
                <c:pt idx="122">
                  <c:v>-0.13149531082018975</c:v>
                </c:pt>
                <c:pt idx="123">
                  <c:v>-5.270182217140796E-2</c:v>
                </c:pt>
                <c:pt idx="124">
                  <c:v>-8.6082086861463916E-2</c:v>
                </c:pt>
                <c:pt idx="125">
                  <c:v>-7.8810496449203557E-2</c:v>
                </c:pt>
                <c:pt idx="126">
                  <c:v>-5.9597431365305119E-2</c:v>
                </c:pt>
                <c:pt idx="127">
                  <c:v>-1.7869023343843514E-2</c:v>
                </c:pt>
                <c:pt idx="128">
                  <c:v>5.2847653511690219E-2</c:v>
                </c:pt>
                <c:pt idx="129">
                  <c:v>2.4861808474435025E-2</c:v>
                </c:pt>
                <c:pt idx="130">
                  <c:v>0.16652041725535024</c:v>
                </c:pt>
                <c:pt idx="131">
                  <c:v>0.1674764619656709</c:v>
                </c:pt>
                <c:pt idx="132">
                  <c:v>0.16139684353500375</c:v>
                </c:pt>
                <c:pt idx="133">
                  <c:v>0.20321060254480336</c:v>
                </c:pt>
                <c:pt idx="134">
                  <c:v>0.20521378718521968</c:v>
                </c:pt>
                <c:pt idx="135">
                  <c:v>0.22019172894654312</c:v>
                </c:pt>
                <c:pt idx="136">
                  <c:v>0.20749819286896523</c:v>
                </c:pt>
                <c:pt idx="137">
                  <c:v>0.22208402176642095</c:v>
                </c:pt>
                <c:pt idx="138">
                  <c:v>0.1998005763486124</c:v>
                </c:pt>
                <c:pt idx="139">
                  <c:v>1.9845879886026513E-2</c:v>
                </c:pt>
                <c:pt idx="140">
                  <c:v>-3.1221922549479427E-3</c:v>
                </c:pt>
                <c:pt idx="141">
                  <c:v>7.0345101191436983E-3</c:v>
                </c:pt>
                <c:pt idx="142">
                  <c:v>1.4228386852315771E-2</c:v>
                </c:pt>
                <c:pt idx="143">
                  <c:v>6.9558295136334602E-2</c:v>
                </c:pt>
                <c:pt idx="144">
                  <c:v>1.1458783518615769E-2</c:v>
                </c:pt>
                <c:pt idx="145">
                  <c:v>-7.0011535703687726E-3</c:v>
                </c:pt>
                <c:pt idx="146">
                  <c:v>-1.6945961882148454E-2</c:v>
                </c:pt>
                <c:pt idx="147">
                  <c:v>-3.0780555882595911E-2</c:v>
                </c:pt>
                <c:pt idx="148">
                  <c:v>9.7352703006145555E-2</c:v>
                </c:pt>
                <c:pt idx="149">
                  <c:v>0.30169339468920442</c:v>
                </c:pt>
                <c:pt idx="150">
                  <c:v>0.19894151073727753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8D4-4E8D-A5CA-9F8FFC959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40240"/>
        <c:axId val="791138280"/>
      </c:scatterChart>
      <c:valAx>
        <c:axId val="791140240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38280"/>
        <c:crossesAt val="-15"/>
        <c:crossBetween val="midCat"/>
        <c:majorUnit val="50"/>
      </c:valAx>
      <c:valAx>
        <c:axId val="791138280"/>
        <c:scaling>
          <c:orientation val="minMax"/>
          <c:max val="1"/>
          <c:min val="-1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40240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>
                <a:solidFill>
                  <a:sysClr val="windowText" lastClr="000000"/>
                </a:solidFill>
              </a:rPr>
              <a:t>filtered av d13C[d]</a:t>
            </a:r>
            <a:r>
              <a:rPr lang="de-DE" baseline="0">
                <a:solidFill>
                  <a:sysClr val="windowText" lastClr="000000"/>
                </a:solidFill>
              </a:rPr>
              <a:t> </a:t>
            </a:r>
            <a:r>
              <a:rPr lang="de-DE" baseline="0"/>
              <a:t>and shell growth (SGI)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Summary!$A$96:$A$276</c:f>
              <c:numCache>
                <c:formatCode>General</c:formatCode>
                <c:ptCount val="181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  <c:pt idx="180">
                  <c:v>1999</c:v>
                </c:pt>
              </c:numCache>
            </c:numRef>
          </c:xVal>
          <c:yVal>
            <c:numRef>
              <c:f>Summary!$GG$96:$GG$276</c:f>
              <c:numCache>
                <c:formatCode>0.00</c:formatCode>
                <c:ptCount val="181"/>
                <c:pt idx="0">
                  <c:v>0.14822573792300001</c:v>
                </c:pt>
                <c:pt idx="1">
                  <c:v>9.5850736620000002E-2</c:v>
                </c:pt>
                <c:pt idx="2">
                  <c:v>3.9980864485000003E-2</c:v>
                </c:pt>
                <c:pt idx="3">
                  <c:v>-2.1939150899999999E-3</c:v>
                </c:pt>
                <c:pt idx="4">
                  <c:v>-1.980202599E-2</c:v>
                </c:pt>
                <c:pt idx="5">
                  <c:v>-9.3449518400000008E-3</c:v>
                </c:pt>
                <c:pt idx="6">
                  <c:v>1.9268372034999998E-2</c:v>
                </c:pt>
                <c:pt idx="7">
                  <c:v>5.2065695859999997E-2</c:v>
                </c:pt>
                <c:pt idx="8">
                  <c:v>7.1651579271999999E-2</c:v>
                </c:pt>
                <c:pt idx="9">
                  <c:v>5.3368706398000003E-2</c:v>
                </c:pt>
                <c:pt idx="10">
                  <c:v>-1.0131728560000001E-2</c:v>
                </c:pt>
                <c:pt idx="11">
                  <c:v>-0.12640929859</c:v>
                </c:pt>
                <c:pt idx="12">
                  <c:v>-0.29865639228000002</c:v>
                </c:pt>
                <c:pt idx="13">
                  <c:v>-0.52183447285999995</c:v>
                </c:pt>
                <c:pt idx="14">
                  <c:v>-0.77599974452999998</c:v>
                </c:pt>
                <c:pt idx="15">
                  <c:v>-1.0319280338200001</c:v>
                </c:pt>
                <c:pt idx="16">
                  <c:v>-1.2523010825200001</c:v>
                </c:pt>
                <c:pt idx="17">
                  <c:v>-1.406137234</c:v>
                </c:pt>
                <c:pt idx="18">
                  <c:v>-1.45198497747</c:v>
                </c:pt>
                <c:pt idx="19">
                  <c:v>-1.35074594916</c:v>
                </c:pt>
                <c:pt idx="20">
                  <c:v>-1.08870264815</c:v>
                </c:pt>
                <c:pt idx="21">
                  <c:v>-0.68254425513000005</c:v>
                </c:pt>
                <c:pt idx="22">
                  <c:v>-0.19185332693000001</c:v>
                </c:pt>
                <c:pt idx="23">
                  <c:v>0.31259166572399999</c:v>
                </c:pt>
                <c:pt idx="24">
                  <c:v>0.76117236016800005</c:v>
                </c:pt>
                <c:pt idx="25">
                  <c:v>1.105523338552</c:v>
                </c:pt>
                <c:pt idx="26">
                  <c:v>1.332850201719</c:v>
                </c:pt>
                <c:pt idx="27">
                  <c:v>1.4531777636609999</c:v>
                </c:pt>
                <c:pt idx="28">
                  <c:v>1.493492039261</c:v>
                </c:pt>
                <c:pt idx="29">
                  <c:v>1.48243875763</c:v>
                </c:pt>
                <c:pt idx="30">
                  <c:v>1.4511272423099999</c:v>
                </c:pt>
                <c:pt idx="31">
                  <c:v>1.4073095636899999</c:v>
                </c:pt>
                <c:pt idx="32">
                  <c:v>1.345036335723</c:v>
                </c:pt>
                <c:pt idx="33">
                  <c:v>1.246960125737</c:v>
                </c:pt>
                <c:pt idx="34">
                  <c:v>1.112664750832</c:v>
                </c:pt>
                <c:pt idx="35">
                  <c:v>0.96227812801099999</c:v>
                </c:pt>
                <c:pt idx="36">
                  <c:v>0.83124585763799996</c:v>
                </c:pt>
                <c:pt idx="37">
                  <c:v>0.76144699693499995</c:v>
                </c:pt>
                <c:pt idx="38">
                  <c:v>0.76657864914499996</c:v>
                </c:pt>
                <c:pt idx="39">
                  <c:v>0.83670947783899996</c:v>
                </c:pt>
                <c:pt idx="40">
                  <c:v>0.93167565322199997</c:v>
                </c:pt>
                <c:pt idx="41">
                  <c:v>1.002541847159</c:v>
                </c:pt>
                <c:pt idx="42">
                  <c:v>1.0039591831570001</c:v>
                </c:pt>
                <c:pt idx="43">
                  <c:v>0.90340583196500002</c:v>
                </c:pt>
                <c:pt idx="44">
                  <c:v>0.69817095683800001</c:v>
                </c:pt>
                <c:pt idx="45">
                  <c:v>0.41429091406000002</c:v>
                </c:pt>
                <c:pt idx="46">
                  <c:v>0.10587488127</c:v>
                </c:pt>
                <c:pt idx="47">
                  <c:v>-0.18150819610999999</c:v>
                </c:pt>
                <c:pt idx="48">
                  <c:v>-0.41581523046000002</c:v>
                </c:pt>
                <c:pt idx="49">
                  <c:v>-0.58922122896999996</c:v>
                </c:pt>
                <c:pt idx="50">
                  <c:v>-0.71513452304000003</c:v>
                </c:pt>
                <c:pt idx="51">
                  <c:v>-0.81525494745000004</c:v>
                </c:pt>
                <c:pt idx="52">
                  <c:v>-0.90650043723999996</c:v>
                </c:pt>
                <c:pt idx="53">
                  <c:v>-0.98193639809</c:v>
                </c:pt>
                <c:pt idx="54">
                  <c:v>-1.02918434737</c:v>
                </c:pt>
                <c:pt idx="55">
                  <c:v>-1.0338380925099999</c:v>
                </c:pt>
                <c:pt idx="56">
                  <c:v>-0.98655297879000003</c:v>
                </c:pt>
                <c:pt idx="57">
                  <c:v>-0.88491566391999998</c:v>
                </c:pt>
                <c:pt idx="58">
                  <c:v>-0.74205504191000005</c:v>
                </c:pt>
                <c:pt idx="59">
                  <c:v>-0.58618178338000004</c:v>
                </c:pt>
                <c:pt idx="60">
                  <c:v>-0.44823880363000002</c:v>
                </c:pt>
                <c:pt idx="61">
                  <c:v>-0.35582186196999999</c:v>
                </c:pt>
                <c:pt idx="62">
                  <c:v>-0.32123425665999999</c:v>
                </c:pt>
                <c:pt idx="63">
                  <c:v>-0.34298038472999998</c:v>
                </c:pt>
                <c:pt idx="64">
                  <c:v>-0.40326117804</c:v>
                </c:pt>
                <c:pt idx="65">
                  <c:v>-0.48039700067000002</c:v>
                </c:pt>
                <c:pt idx="66">
                  <c:v>-0.55724353574999996</c:v>
                </c:pt>
                <c:pt idx="67">
                  <c:v>-0.61662545017000003</c:v>
                </c:pt>
                <c:pt idx="68">
                  <c:v>-0.65202101533000001</c:v>
                </c:pt>
                <c:pt idx="69">
                  <c:v>-0.65158195289999998</c:v>
                </c:pt>
                <c:pt idx="70">
                  <c:v>-0.60573927009999995</c:v>
                </c:pt>
                <c:pt idx="71">
                  <c:v>-0.51386751693999999</c:v>
                </c:pt>
                <c:pt idx="72">
                  <c:v>-0.38526616143999998</c:v>
                </c:pt>
                <c:pt idx="73">
                  <c:v>-0.23511770707999999</c:v>
                </c:pt>
                <c:pt idx="74">
                  <c:v>-8.8111825919999998E-2</c:v>
                </c:pt>
                <c:pt idx="75">
                  <c:v>3.1036450542000001E-2</c:v>
                </c:pt>
                <c:pt idx="76">
                  <c:v>0.10741048570099999</c:v>
                </c:pt>
                <c:pt idx="77">
                  <c:v>0.12958128784100001</c:v>
                </c:pt>
                <c:pt idx="78">
                  <c:v>9.5664653549000001E-2</c:v>
                </c:pt>
                <c:pt idx="79">
                  <c:v>1.7275468293000001E-2</c:v>
                </c:pt>
                <c:pt idx="80">
                  <c:v>-8.3785921760000007E-2</c:v>
                </c:pt>
                <c:pt idx="81">
                  <c:v>-0.18832686618</c:v>
                </c:pt>
                <c:pt idx="82">
                  <c:v>-0.28195727692</c:v>
                </c:pt>
                <c:pt idx="83">
                  <c:v>-0.34767971134999998</c:v>
                </c:pt>
                <c:pt idx="84">
                  <c:v>-0.38837417725000001</c:v>
                </c:pt>
                <c:pt idx="85">
                  <c:v>-0.41049344746999999</c:v>
                </c:pt>
                <c:pt idx="86">
                  <c:v>-0.41357542211999998</c:v>
                </c:pt>
                <c:pt idx="87">
                  <c:v>-0.39667689982999998</c:v>
                </c:pt>
                <c:pt idx="88">
                  <c:v>-0.35709993495999998</c:v>
                </c:pt>
                <c:pt idx="89">
                  <c:v>-0.28776191686000002</c:v>
                </c:pt>
                <c:pt idx="90">
                  <c:v>-0.19223241860000001</c:v>
                </c:pt>
                <c:pt idx="91">
                  <c:v>-7.5907939159999993E-2</c:v>
                </c:pt>
                <c:pt idx="92">
                  <c:v>5.7395788707000003E-2</c:v>
                </c:pt>
                <c:pt idx="93">
                  <c:v>0.19464506482800001</c:v>
                </c:pt>
                <c:pt idx="94">
                  <c:v>0.318184632844</c:v>
                </c:pt>
                <c:pt idx="95">
                  <c:v>0.40919240388099998</c:v>
                </c:pt>
                <c:pt idx="96">
                  <c:v>0.45166274126</c:v>
                </c:pt>
                <c:pt idx="97">
                  <c:v>0.430443237413</c:v>
                </c:pt>
                <c:pt idx="98">
                  <c:v>0.34399445359500003</c:v>
                </c:pt>
                <c:pt idx="99">
                  <c:v>0.220716275341</c:v>
                </c:pt>
                <c:pt idx="100">
                  <c:v>8.5393687736999999E-2</c:v>
                </c:pt>
                <c:pt idx="101">
                  <c:v>-3.5731030499999997E-2</c:v>
                </c:pt>
                <c:pt idx="102">
                  <c:v>-0.11722204191</c:v>
                </c:pt>
                <c:pt idx="103">
                  <c:v>-0.15136159256000001</c:v>
                </c:pt>
                <c:pt idx="104">
                  <c:v>-0.13978784326999999</c:v>
                </c:pt>
                <c:pt idx="105">
                  <c:v>-9.3800332469999997E-2</c:v>
                </c:pt>
                <c:pt idx="106">
                  <c:v>-3.8144774130000003E-2</c:v>
                </c:pt>
                <c:pt idx="107">
                  <c:v>4.4424430639999997E-3</c:v>
                </c:pt>
                <c:pt idx="108">
                  <c:v>1.4958001005000001E-2</c:v>
                </c:pt>
                <c:pt idx="109">
                  <c:v>-1.7791475899999999E-2</c:v>
                </c:pt>
                <c:pt idx="110">
                  <c:v>-8.4448211570000001E-2</c:v>
                </c:pt>
                <c:pt idx="111">
                  <c:v>-0.16248743404999999</c:v>
                </c:pt>
                <c:pt idx="112">
                  <c:v>-0.21926791742000001</c:v>
                </c:pt>
                <c:pt idx="113">
                  <c:v>-0.23607902437</c:v>
                </c:pt>
                <c:pt idx="114">
                  <c:v>-0.20579018343</c:v>
                </c:pt>
                <c:pt idx="115">
                  <c:v>-0.11856372116</c:v>
                </c:pt>
                <c:pt idx="116">
                  <c:v>1.6644245456999999E-2</c:v>
                </c:pt>
                <c:pt idx="117">
                  <c:v>0.18490441809700001</c:v>
                </c:pt>
                <c:pt idx="118">
                  <c:v>0.36288185672200002</c:v>
                </c:pt>
                <c:pt idx="119">
                  <c:v>0.51562871507899999</c:v>
                </c:pt>
                <c:pt idx="120">
                  <c:v>0.61378851856500005</c:v>
                </c:pt>
                <c:pt idx="121">
                  <c:v>0.63444067553600003</c:v>
                </c:pt>
                <c:pt idx="122">
                  <c:v>0.57418980243399997</c:v>
                </c:pt>
                <c:pt idx="123">
                  <c:v>0.45583450546600002</c:v>
                </c:pt>
                <c:pt idx="124">
                  <c:v>0.30654710082300002</c:v>
                </c:pt>
                <c:pt idx="125">
                  <c:v>0.1490223302</c:v>
                </c:pt>
                <c:pt idx="126">
                  <c:v>5.7798088089999998E-3</c:v>
                </c:pt>
                <c:pt idx="127">
                  <c:v>-0.11017664805000001</c:v>
                </c:pt>
                <c:pt idx="128">
                  <c:v>-0.18221460829</c:v>
                </c:pt>
                <c:pt idx="129">
                  <c:v>-0.20778149242999999</c:v>
                </c:pt>
                <c:pt idx="130">
                  <c:v>-0.19712109546000001</c:v>
                </c:pt>
                <c:pt idx="131">
                  <c:v>-0.16310994370000001</c:v>
                </c:pt>
                <c:pt idx="132">
                  <c:v>-0.12484076811</c:v>
                </c:pt>
                <c:pt idx="133">
                  <c:v>-9.2758938639999997E-2</c:v>
                </c:pt>
                <c:pt idx="134">
                  <c:v>-7.1427846719999993E-2</c:v>
                </c:pt>
                <c:pt idx="135">
                  <c:v>-5.9774158850000002E-2</c:v>
                </c:pt>
                <c:pt idx="136">
                  <c:v>-5.2982085829999997E-2</c:v>
                </c:pt>
                <c:pt idx="137">
                  <c:v>-5.6733197989999998E-2</c:v>
                </c:pt>
                <c:pt idx="138">
                  <c:v>-7.3945457419999999E-2</c:v>
                </c:pt>
                <c:pt idx="139">
                  <c:v>-9.8216523700000002E-2</c:v>
                </c:pt>
                <c:pt idx="140">
                  <c:v>-0.12169730689</c:v>
                </c:pt>
                <c:pt idx="141">
                  <c:v>-0.13830184657</c:v>
                </c:pt>
                <c:pt idx="142">
                  <c:v>-0.14451090579</c:v>
                </c:pt>
                <c:pt idx="143">
                  <c:v>-0.14532206154999999</c:v>
                </c:pt>
                <c:pt idx="144">
                  <c:v>-0.13642037664000001</c:v>
                </c:pt>
                <c:pt idx="145">
                  <c:v>-0.10960782216000001</c:v>
                </c:pt>
                <c:pt idx="146">
                  <c:v>-5.6313207509999998E-2</c:v>
                </c:pt>
                <c:pt idx="147">
                  <c:v>2.7797599610000001E-2</c:v>
                </c:pt>
                <c:pt idx="148">
                  <c:v>0.132336808661</c:v>
                </c:pt>
                <c:pt idx="149">
                  <c:v>0.23828067464</c:v>
                </c:pt>
                <c:pt idx="150">
                  <c:v>0.321530457682</c:v>
                </c:pt>
                <c:pt idx="151">
                  <c:v>0.362268364673</c:v>
                </c:pt>
                <c:pt idx="152">
                  <c:v>0.35283163694899999</c:v>
                </c:pt>
                <c:pt idx="153">
                  <c:v>0.28902992397600002</c:v>
                </c:pt>
                <c:pt idx="154">
                  <c:v>0.18013624513199999</c:v>
                </c:pt>
                <c:pt idx="155">
                  <c:v>4.7791418964999999E-2</c:v>
                </c:pt>
                <c:pt idx="156">
                  <c:v>-8.4337795500000007E-2</c:v>
                </c:pt>
                <c:pt idx="157">
                  <c:v>-0.19099013578999999</c:v>
                </c:pt>
                <c:pt idx="158">
                  <c:v>-0.25077167732</c:v>
                </c:pt>
                <c:pt idx="159">
                  <c:v>-0.25517221486000002</c:v>
                </c:pt>
                <c:pt idx="160">
                  <c:v>-0.20755816761000001</c:v>
                </c:pt>
                <c:pt idx="161">
                  <c:v>-0.12208431725</c:v>
                </c:pt>
                <c:pt idx="162">
                  <c:v>-1.688466995E-2</c:v>
                </c:pt>
                <c:pt idx="163">
                  <c:v>8.9840274004999998E-2</c:v>
                </c:pt>
                <c:pt idx="164">
                  <c:v>0.18116748576300001</c:v>
                </c:pt>
                <c:pt idx="165">
                  <c:v>0.24078399601799999</c:v>
                </c:pt>
                <c:pt idx="166">
                  <c:v>0.26798202066900001</c:v>
                </c:pt>
                <c:pt idx="167">
                  <c:v>0.27380910644000001</c:v>
                </c:pt>
                <c:pt idx="168">
                  <c:v>0.27659677516699999</c:v>
                </c:pt>
                <c:pt idx="169">
                  <c:v>0.285490788361</c:v>
                </c:pt>
                <c:pt idx="170">
                  <c:v>0.30075852134800002</c:v>
                </c:pt>
                <c:pt idx="171">
                  <c:v>0.31000764170799999</c:v>
                </c:pt>
                <c:pt idx="172">
                  <c:v>0.29171567515199998</c:v>
                </c:pt>
                <c:pt idx="173">
                  <c:v>0.15961738169799999</c:v>
                </c:pt>
                <c:pt idx="174">
                  <c:v>-0.11818283798</c:v>
                </c:pt>
                <c:pt idx="175">
                  <c:v>-0.52921573311000003</c:v>
                </c:pt>
                <c:pt idx="176">
                  <c:v>-1.02944716592</c:v>
                </c:pt>
                <c:pt idx="177">
                  <c:v>-1.5561358057200001</c:v>
                </c:pt>
                <c:pt idx="178">
                  <c:v>-2.0406468611199999</c:v>
                </c:pt>
                <c:pt idx="179">
                  <c:v>-2.4243707329599999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E1-48E6-A972-B6A90D282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33184"/>
        <c:axId val="791138672"/>
      </c:scatterChart>
      <c:scatterChart>
        <c:scatterStyle val="lineMarker"/>
        <c:varyColors val="0"/>
        <c:ser>
          <c:idx val="2"/>
          <c:order val="1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Summary!$A$96:$A$276</c:f>
              <c:numCache>
                <c:formatCode>General</c:formatCode>
                <c:ptCount val="181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  <c:pt idx="180">
                  <c:v>1999</c:v>
                </c:pt>
              </c:numCache>
            </c:numRef>
          </c:xVal>
          <c:yVal>
            <c:numRef>
              <c:f>Summary!$FL$96:$FL$276</c:f>
              <c:numCache>
                <c:formatCode>0.00</c:formatCode>
                <c:ptCount val="181"/>
                <c:pt idx="0">
                  <c:v>0.75743193858932045</c:v>
                </c:pt>
                <c:pt idx="1">
                  <c:v>0.63349774669497438</c:v>
                </c:pt>
                <c:pt idx="2">
                  <c:v>0.48693727660464858</c:v>
                </c:pt>
                <c:pt idx="3">
                  <c:v>0.32919138339669329</c:v>
                </c:pt>
                <c:pt idx="4">
                  <c:v>0.16288381511860309</c:v>
                </c:pt>
                <c:pt idx="5">
                  <c:v>-1.2155789780495923E-2</c:v>
                </c:pt>
                <c:pt idx="6">
                  <c:v>-0.19470151027021207</c:v>
                </c:pt>
                <c:pt idx="7">
                  <c:v>-0.38690055384663002</c:v>
                </c:pt>
                <c:pt idx="8">
                  <c:v>-0.59049122028889722</c:v>
                </c:pt>
                <c:pt idx="9">
                  <c:v>-0.79476545587653646</c:v>
                </c:pt>
                <c:pt idx="10">
                  <c:v>-0.94947437253759015</c:v>
                </c:pt>
                <c:pt idx="11">
                  <c:v>-1.0053972697431104</c:v>
                </c:pt>
                <c:pt idx="12">
                  <c:v>-0.93147918459662304</c:v>
                </c:pt>
                <c:pt idx="13">
                  <c:v>-0.71726704146222509</c:v>
                </c:pt>
                <c:pt idx="14">
                  <c:v>-0.38698475344426758</c:v>
                </c:pt>
                <c:pt idx="15">
                  <c:v>2.2213054606814962E-3</c:v>
                </c:pt>
                <c:pt idx="16">
                  <c:v>0.38605554471288073</c:v>
                </c:pt>
                <c:pt idx="17">
                  <c:v>0.70416269959329592</c:v>
                </c:pt>
                <c:pt idx="18">
                  <c:v>0.92594587946089113</c:v>
                </c:pt>
                <c:pt idx="19">
                  <c:v>1.0381472122936213</c:v>
                </c:pt>
                <c:pt idx="20">
                  <c:v>1.0357687806183409</c:v>
                </c:pt>
                <c:pt idx="21">
                  <c:v>0.92958234880767454</c:v>
                </c:pt>
                <c:pt idx="22">
                  <c:v>0.74662661035477551</c:v>
                </c:pt>
                <c:pt idx="23">
                  <c:v>0.50324947487921934</c:v>
                </c:pt>
                <c:pt idx="24">
                  <c:v>0.21503980364850561</c:v>
                </c:pt>
                <c:pt idx="25">
                  <c:v>-7.8389066204241145E-2</c:v>
                </c:pt>
                <c:pt idx="26">
                  <c:v>-0.33154714361678589</c:v>
                </c:pt>
                <c:pt idx="27">
                  <c:v>-0.487948440374252</c:v>
                </c:pt>
                <c:pt idx="28">
                  <c:v>-0.50918630715711422</c:v>
                </c:pt>
                <c:pt idx="29">
                  <c:v>-0.37654571668267373</c:v>
                </c:pt>
                <c:pt idx="30">
                  <c:v>-0.11651433804432633</c:v>
                </c:pt>
                <c:pt idx="31">
                  <c:v>0.20290101951098397</c:v>
                </c:pt>
                <c:pt idx="32">
                  <c:v>0.49019423574649451</c:v>
                </c:pt>
                <c:pt idx="33">
                  <c:v>0.65730184829320171</c:v>
                </c:pt>
                <c:pt idx="34">
                  <c:v>0.66377363875998796</c:v>
                </c:pt>
                <c:pt idx="35">
                  <c:v>0.5165172436222365</c:v>
                </c:pt>
                <c:pt idx="36">
                  <c:v>0.26068924385835068</c:v>
                </c:pt>
                <c:pt idx="37">
                  <c:v>-2.7985638494602404E-2</c:v>
                </c:pt>
                <c:pt idx="38">
                  <c:v>-0.26307914740581234</c:v>
                </c:pt>
                <c:pt idx="39">
                  <c:v>-0.3986148729784823</c:v>
                </c:pt>
                <c:pt idx="40">
                  <c:v>-0.42833303540178341</c:v>
                </c:pt>
                <c:pt idx="41">
                  <c:v>-0.37897161638017313</c:v>
                </c:pt>
                <c:pt idx="42">
                  <c:v>-0.29913848086275802</c:v>
                </c:pt>
                <c:pt idx="43">
                  <c:v>-0.23166339723856993</c:v>
                </c:pt>
                <c:pt idx="44">
                  <c:v>-0.21771741843227774</c:v>
                </c:pt>
                <c:pt idx="45">
                  <c:v>-0.26587038557009135</c:v>
                </c:pt>
                <c:pt idx="46">
                  <c:v>-0.36102557269366869</c:v>
                </c:pt>
                <c:pt idx="47">
                  <c:v>-0.46620743321554292</c:v>
                </c:pt>
                <c:pt idx="48">
                  <c:v>-0.55221444602492087</c:v>
                </c:pt>
                <c:pt idx="49">
                  <c:v>-0.60543102786729996</c:v>
                </c:pt>
                <c:pt idx="50">
                  <c:v>-0.61725312188845882</c:v>
                </c:pt>
                <c:pt idx="51">
                  <c:v>-0.5926825592535474</c:v>
                </c:pt>
                <c:pt idx="52">
                  <c:v>-0.54738196707749975</c:v>
                </c:pt>
                <c:pt idx="53">
                  <c:v>-0.48858739392130146</c:v>
                </c:pt>
                <c:pt idx="54">
                  <c:v>-0.41048098144868084</c:v>
                </c:pt>
                <c:pt idx="55">
                  <c:v>-0.3159820377456703</c:v>
                </c:pt>
                <c:pt idx="56">
                  <c:v>-0.21206295622877647</c:v>
                </c:pt>
                <c:pt idx="57">
                  <c:v>-0.11365731405227267</c:v>
                </c:pt>
                <c:pt idx="58">
                  <c:v>-3.5623083534012848E-2</c:v>
                </c:pt>
                <c:pt idx="59">
                  <c:v>1.7612470423032933E-2</c:v>
                </c:pt>
                <c:pt idx="60">
                  <c:v>3.324627907963576E-2</c:v>
                </c:pt>
                <c:pt idx="61">
                  <c:v>4.387110545115344E-3</c:v>
                </c:pt>
                <c:pt idx="62">
                  <c:v>-6.7995491768171393E-2</c:v>
                </c:pt>
                <c:pt idx="63">
                  <c:v>-0.1690573829478009</c:v>
                </c:pt>
                <c:pt idx="64">
                  <c:v>-0.28073844688666522</c:v>
                </c:pt>
                <c:pt idx="65">
                  <c:v>-0.37736135212708449</c:v>
                </c:pt>
                <c:pt idx="66">
                  <c:v>-0.42287768836605261</c:v>
                </c:pt>
                <c:pt idx="67">
                  <c:v>-0.39108727881159822</c:v>
                </c:pt>
                <c:pt idx="68">
                  <c:v>-0.28414002796397042</c:v>
                </c:pt>
                <c:pt idx="69">
                  <c:v>-0.1154036215158636</c:v>
                </c:pt>
                <c:pt idx="70">
                  <c:v>9.6869454573719996E-2</c:v>
                </c:pt>
                <c:pt idx="71">
                  <c:v>0.32445576231452095</c:v>
                </c:pt>
                <c:pt idx="72">
                  <c:v>0.53624214313328189</c:v>
                </c:pt>
                <c:pt idx="73">
                  <c:v>0.69633956656853857</c:v>
                </c:pt>
                <c:pt idx="74">
                  <c:v>0.77241278993131268</c:v>
                </c:pt>
                <c:pt idx="75">
                  <c:v>0.75307786484175698</c:v>
                </c:pt>
                <c:pt idx="76">
                  <c:v>0.6442995317543796</c:v>
                </c:pt>
                <c:pt idx="77">
                  <c:v>0.47022704117666858</c:v>
                </c:pt>
                <c:pt idx="78">
                  <c:v>0.26799533235456879</c:v>
                </c:pt>
                <c:pt idx="79">
                  <c:v>6.8969644213801223E-2</c:v>
                </c:pt>
                <c:pt idx="80">
                  <c:v>-0.1035693797792033</c:v>
                </c:pt>
                <c:pt idx="81">
                  <c:v>-0.23529571475431085</c:v>
                </c:pt>
                <c:pt idx="82">
                  <c:v>-0.31212001689210417</c:v>
                </c:pt>
                <c:pt idx="83">
                  <c:v>-0.32697822833305051</c:v>
                </c:pt>
                <c:pt idx="84">
                  <c:v>-0.29834957323930322</c:v>
                </c:pt>
                <c:pt idx="85">
                  <c:v>-0.25007069119194364</c:v>
                </c:pt>
                <c:pt idx="86">
                  <c:v>-0.20510290886950081</c:v>
                </c:pt>
                <c:pt idx="87">
                  <c:v>-0.1790889781553982</c:v>
                </c:pt>
                <c:pt idx="88">
                  <c:v>-0.17163236608385388</c:v>
                </c:pt>
                <c:pt idx="89">
                  <c:v>-0.17491783199942379</c:v>
                </c:pt>
                <c:pt idx="90">
                  <c:v>-0.18012620156456979</c:v>
                </c:pt>
                <c:pt idx="91">
                  <c:v>-0.175996406076696</c:v>
                </c:pt>
                <c:pt idx="92">
                  <c:v>-0.15203196607122424</c:v>
                </c:pt>
                <c:pt idx="93">
                  <c:v>-9.7521363049945894E-2</c:v>
                </c:pt>
                <c:pt idx="94">
                  <c:v>-6.7069656272807044E-3</c:v>
                </c:pt>
                <c:pt idx="95">
                  <c:v>0.10430272687603045</c:v>
                </c:pt>
                <c:pt idx="96">
                  <c:v>0.21500571124576931</c:v>
                </c:pt>
                <c:pt idx="97">
                  <c:v>0.2971884077607056</c:v>
                </c:pt>
                <c:pt idx="98">
                  <c:v>0.33085922506747545</c:v>
                </c:pt>
                <c:pt idx="99">
                  <c:v>0.31216033699133666</c:v>
                </c:pt>
                <c:pt idx="100">
                  <c:v>0.24050737221600893</c:v>
                </c:pt>
                <c:pt idx="101">
                  <c:v>0.12905114093301967</c:v>
                </c:pt>
                <c:pt idx="102">
                  <c:v>-5.7985806752554846E-3</c:v>
                </c:pt>
                <c:pt idx="103">
                  <c:v>-0.14370032325338994</c:v>
                </c:pt>
                <c:pt idx="104">
                  <c:v>-0.2617167414438617</c:v>
                </c:pt>
                <c:pt idx="105">
                  <c:v>-0.34344494428783923</c:v>
                </c:pt>
                <c:pt idx="106">
                  <c:v>-0.38215370345901567</c:v>
                </c:pt>
                <c:pt idx="107">
                  <c:v>-0.38511892668669023</c:v>
                </c:pt>
                <c:pt idx="108">
                  <c:v>-0.36449890548477809</c:v>
                </c:pt>
                <c:pt idx="109">
                  <c:v>-0.32412461882568233</c:v>
                </c:pt>
                <c:pt idx="110">
                  <c:v>-0.2610885207384403</c:v>
                </c:pt>
                <c:pt idx="111">
                  <c:v>-0.17801521161578618</c:v>
                </c:pt>
                <c:pt idx="112">
                  <c:v>-7.2551135071763875E-2</c:v>
                </c:pt>
                <c:pt idx="113">
                  <c:v>4.5658934424078951E-2</c:v>
                </c:pt>
                <c:pt idx="114">
                  <c:v>0.15803158512641197</c:v>
                </c:pt>
                <c:pt idx="115">
                  <c:v>0.24980443225117951</c:v>
                </c:pt>
                <c:pt idx="116">
                  <c:v>0.30476963576612431</c:v>
                </c:pt>
                <c:pt idx="117">
                  <c:v>0.31784767278038489</c:v>
                </c:pt>
                <c:pt idx="118">
                  <c:v>0.29171348382578249</c:v>
                </c:pt>
                <c:pt idx="119">
                  <c:v>0.2420764838055065</c:v>
                </c:pt>
                <c:pt idx="120">
                  <c:v>0.19066008772422391</c:v>
                </c:pt>
                <c:pt idx="121">
                  <c:v>0.15805798439417407</c:v>
                </c:pt>
                <c:pt idx="122">
                  <c:v>0.16269862975103713</c:v>
                </c:pt>
                <c:pt idx="123">
                  <c:v>0.19820658169915717</c:v>
                </c:pt>
                <c:pt idx="124">
                  <c:v>0.24134880309403772</c:v>
                </c:pt>
                <c:pt idx="125">
                  <c:v>0.26556936816780996</c:v>
                </c:pt>
                <c:pt idx="126">
                  <c:v>0.25081479132642137</c:v>
                </c:pt>
                <c:pt idx="127">
                  <c:v>0.18884467747983227</c:v>
                </c:pt>
                <c:pt idx="128">
                  <c:v>9.3464863015459199E-2</c:v>
                </c:pt>
                <c:pt idx="129">
                  <c:v>-1.4284175913984168E-2</c:v>
                </c:pt>
                <c:pt idx="130">
                  <c:v>-0.11286094364876816</c:v>
                </c:pt>
                <c:pt idx="131">
                  <c:v>-0.1794113628978779</c:v>
                </c:pt>
                <c:pt idx="132">
                  <c:v>-0.20602244636178599</c:v>
                </c:pt>
                <c:pt idx="133">
                  <c:v>-0.19845834180111299</c:v>
                </c:pt>
                <c:pt idx="134">
                  <c:v>-0.17072370226233399</c:v>
                </c:pt>
                <c:pt idx="135">
                  <c:v>-0.13383810486480144</c:v>
                </c:pt>
                <c:pt idx="136">
                  <c:v>-0.10031172491420896</c:v>
                </c:pt>
                <c:pt idx="137">
                  <c:v>-7.7708282423179439E-2</c:v>
                </c:pt>
                <c:pt idx="138">
                  <c:v>-5.6688781152517208E-2</c:v>
                </c:pt>
                <c:pt idx="139">
                  <c:v>-3.2422301720676588E-2</c:v>
                </c:pt>
                <c:pt idx="140">
                  <c:v>-3.9873230873387309E-3</c:v>
                </c:pt>
                <c:pt idx="141">
                  <c:v>2.5131944865505598E-2</c:v>
                </c:pt>
                <c:pt idx="142">
                  <c:v>4.8635902749039915E-2</c:v>
                </c:pt>
                <c:pt idx="143">
                  <c:v>5.9611692101598536E-2</c:v>
                </c:pt>
                <c:pt idx="144">
                  <c:v>5.7925354300417307E-2</c:v>
                </c:pt>
                <c:pt idx="145">
                  <c:v>4.2485473328395938E-2</c:v>
                </c:pt>
                <c:pt idx="146">
                  <c:v>1.5396916382149847E-2</c:v>
                </c:pt>
                <c:pt idx="147">
                  <c:v>-9.0211049735906875E-3</c:v>
                </c:pt>
                <c:pt idx="148">
                  <c:v>-2.0051089793646032E-2</c:v>
                </c:pt>
                <c:pt idx="149">
                  <c:v>-1.8326154473072384E-2</c:v>
                </c:pt>
                <c:pt idx="150">
                  <c:v>-9.3119999380280004E-3</c:v>
                </c:pt>
                <c:pt idx="151">
                  <c:v>3.2081258803638235E-3</c:v>
                </c:pt>
                <c:pt idx="152">
                  <c:v>6.8071176484632073E-3</c:v>
                </c:pt>
                <c:pt idx="153">
                  <c:v>-7.7447671261613969E-3</c:v>
                </c:pt>
                <c:pt idx="154">
                  <c:v>-3.3258098263265763E-2</c:v>
                </c:pt>
                <c:pt idx="155">
                  <c:v>-6.2894463178088791E-2</c:v>
                </c:pt>
                <c:pt idx="156">
                  <c:v>-9.0136640665263237E-2</c:v>
                </c:pt>
                <c:pt idx="157">
                  <c:v>-0.10505850459340087</c:v>
                </c:pt>
                <c:pt idx="158">
                  <c:v>-0.10113922162768313</c:v>
                </c:pt>
                <c:pt idx="159">
                  <c:v>-7.9283350748940773E-2</c:v>
                </c:pt>
                <c:pt idx="160">
                  <c:v>-4.0207499896276346E-2</c:v>
                </c:pt>
                <c:pt idx="161">
                  <c:v>5.3450928515585867E-3</c:v>
                </c:pt>
                <c:pt idx="162">
                  <c:v>3.9485409786843596E-2</c:v>
                </c:pt>
                <c:pt idx="163">
                  <c:v>6.0086294056229644E-2</c:v>
                </c:pt>
                <c:pt idx="164">
                  <c:v>7.1308835199507661E-2</c:v>
                </c:pt>
                <c:pt idx="165">
                  <c:v>7.7461056912203452E-2</c:v>
                </c:pt>
                <c:pt idx="166">
                  <c:v>8.7613471733748824E-2</c:v>
                </c:pt>
                <c:pt idx="167">
                  <c:v>0.11297218182166621</c:v>
                </c:pt>
                <c:pt idx="168">
                  <c:v>0.15004936417993933</c:v>
                </c:pt>
                <c:pt idx="169">
                  <c:v>0.19000442780241847</c:v>
                </c:pt>
                <c:pt idx="170">
                  <c:v>0.22690563435409528</c:v>
                </c:pt>
                <c:pt idx="171">
                  <c:v>0.24457310988516945</c:v>
                </c:pt>
                <c:pt idx="172">
                  <c:v>0.22312135016765855</c:v>
                </c:pt>
                <c:pt idx="173">
                  <c:v>0.15712538251497127</c:v>
                </c:pt>
                <c:pt idx="174">
                  <c:v>4.1212280631063469E-2</c:v>
                </c:pt>
                <c:pt idx="175">
                  <c:v>-0.11543681427186915</c:v>
                </c:pt>
                <c:pt idx="176">
                  <c:v>-0.28977053364413163</c:v>
                </c:pt>
                <c:pt idx="177">
                  <c:v>-0.45826756042094657</c:v>
                </c:pt>
                <c:pt idx="178">
                  <c:v>-0.60578371592807323</c:v>
                </c:pt>
                <c:pt idx="179">
                  <c:v>-0.71860488841270986</c:v>
                </c:pt>
                <c:pt idx="180">
                  <c:v>-0.79167344755690339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E1-48E6-A972-B6A90D282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30440"/>
        <c:axId val="791139848"/>
      </c:scatterChart>
      <c:valAx>
        <c:axId val="791133184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38672"/>
        <c:crossesAt val="-15"/>
        <c:crossBetween val="midCat"/>
        <c:majorUnit val="50"/>
      </c:valAx>
      <c:valAx>
        <c:axId val="791138672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33184"/>
        <c:crosses val="autoZero"/>
        <c:crossBetween val="midCat"/>
        <c:majorUnit val="1"/>
      </c:valAx>
      <c:valAx>
        <c:axId val="7911398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30440"/>
        <c:crosses val="max"/>
        <c:crossBetween val="midCat"/>
        <c:majorUnit val="2"/>
      </c:valAx>
      <c:valAx>
        <c:axId val="791130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1139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>
                <a:solidFill>
                  <a:sysClr val="windowText" lastClr="000000"/>
                </a:solidFill>
              </a:rPr>
              <a:t>running corr (30yrs),</a:t>
            </a:r>
            <a:r>
              <a:rPr lang="de-DE" baseline="0">
                <a:solidFill>
                  <a:sysClr val="windowText" lastClr="000000"/>
                </a:solidFill>
              </a:rPr>
              <a:t> fil</a:t>
            </a:r>
            <a:r>
              <a:rPr lang="de-DE">
                <a:solidFill>
                  <a:sysClr val="windowText" lastClr="000000"/>
                </a:solidFill>
              </a:rPr>
              <a:t>tered av d13C[d]</a:t>
            </a:r>
            <a:r>
              <a:rPr lang="de-DE" baseline="0">
                <a:solidFill>
                  <a:sysClr val="windowText" lastClr="000000"/>
                </a:solidFill>
              </a:rPr>
              <a:t> </a:t>
            </a:r>
            <a:r>
              <a:rPr lang="de-DE" baseline="0"/>
              <a:t>and shell growth (SGI)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Summary!$A$96:$A$276</c:f>
              <c:numCache>
                <c:formatCode>General</c:formatCode>
                <c:ptCount val="181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  <c:pt idx="180">
                  <c:v>1999</c:v>
                </c:pt>
              </c:numCache>
            </c:numRef>
          </c:xVal>
          <c:yVal>
            <c:numRef>
              <c:f>Summary!$FM$96:$FM$276</c:f>
              <c:numCache>
                <c:formatCode>0.00</c:formatCode>
                <c:ptCount val="181"/>
                <c:pt idx="0">
                  <c:v>-0.44428418904815592</c:v>
                </c:pt>
                <c:pt idx="1">
                  <c:v>-0.45351124463500281</c:v>
                </c:pt>
                <c:pt idx="2">
                  <c:v>-0.42930313344676807</c:v>
                </c:pt>
                <c:pt idx="3">
                  <c:v>-0.37855835061802018</c:v>
                </c:pt>
                <c:pt idx="4">
                  <c:v>-0.32065854495540203</c:v>
                </c:pt>
                <c:pt idx="5">
                  <c:v>-0.27477699582807352</c:v>
                </c:pt>
                <c:pt idx="6">
                  <c:v>-0.24945629170509567</c:v>
                </c:pt>
                <c:pt idx="7">
                  <c:v>-0.24317226388795363</c:v>
                </c:pt>
                <c:pt idx="8">
                  <c:v>-0.25049912658621842</c:v>
                </c:pt>
                <c:pt idx="9">
                  <c:v>-0.26825649563879728</c:v>
                </c:pt>
                <c:pt idx="10">
                  <c:v>-0.29842265663022299</c:v>
                </c:pt>
                <c:pt idx="11">
                  <c:v>-0.34520832533233498</c:v>
                </c:pt>
                <c:pt idx="12">
                  <c:v>-0.41189469640562099</c:v>
                </c:pt>
                <c:pt idx="13">
                  <c:v>-0.49680974141258039</c:v>
                </c:pt>
                <c:pt idx="14">
                  <c:v>-0.58726972633275387</c:v>
                </c:pt>
                <c:pt idx="15">
                  <c:v>-0.66061362537980473</c:v>
                </c:pt>
                <c:pt idx="16">
                  <c:v>-0.69635560424519727</c:v>
                </c:pt>
                <c:pt idx="17">
                  <c:v>-0.68179929606864875</c:v>
                </c:pt>
                <c:pt idx="18">
                  <c:v>-0.60770141205111994</c:v>
                </c:pt>
                <c:pt idx="19">
                  <c:v>-0.46291923743599123</c:v>
                </c:pt>
                <c:pt idx="20">
                  <c:v>-0.24171813029560343</c:v>
                </c:pt>
                <c:pt idx="21">
                  <c:v>3.0422319587546029E-2</c:v>
                </c:pt>
                <c:pt idx="22">
                  <c:v>0.28259725968172006</c:v>
                </c:pt>
                <c:pt idx="23">
                  <c:v>0.44820260927601535</c:v>
                </c:pt>
                <c:pt idx="24">
                  <c:v>0.5157774301071516</c:v>
                </c:pt>
                <c:pt idx="25">
                  <c:v>0.51912189925645891</c:v>
                </c:pt>
                <c:pt idx="26">
                  <c:v>0.50374474131423641</c:v>
                </c:pt>
                <c:pt idx="27">
                  <c:v>0.50050514126327283</c:v>
                </c:pt>
                <c:pt idx="28">
                  <c:v>0.51845410937635628</c:v>
                </c:pt>
                <c:pt idx="29">
                  <c:v>0.5480876716481019</c:v>
                </c:pt>
                <c:pt idx="30">
                  <c:v>0.56751144489851624</c:v>
                </c:pt>
                <c:pt idx="31">
                  <c:v>0.5607847216723858</c:v>
                </c:pt>
                <c:pt idx="32">
                  <c:v>0.52628839119996773</c:v>
                </c:pt>
                <c:pt idx="33">
                  <c:v>0.46941816163965128</c:v>
                </c:pt>
                <c:pt idx="34">
                  <c:v>0.3946548866125929</c:v>
                </c:pt>
                <c:pt idx="35">
                  <c:v>0.30499280782770161</c:v>
                </c:pt>
                <c:pt idx="36">
                  <c:v>0.20604219234194052</c:v>
                </c:pt>
                <c:pt idx="37">
                  <c:v>0.1162428114945573</c:v>
                </c:pt>
                <c:pt idx="38">
                  <c:v>6.1552292466612701E-2</c:v>
                </c:pt>
                <c:pt idx="39">
                  <c:v>4.579740687895676E-2</c:v>
                </c:pt>
                <c:pt idx="40">
                  <c:v>5.5487827511968367E-2</c:v>
                </c:pt>
                <c:pt idx="41">
                  <c:v>7.4208006990979347E-2</c:v>
                </c:pt>
                <c:pt idx="42">
                  <c:v>9.2287102505675456E-2</c:v>
                </c:pt>
                <c:pt idx="43">
                  <c:v>0.12118921985794406</c:v>
                </c:pt>
                <c:pt idx="44">
                  <c:v>0.18841309065522158</c:v>
                </c:pt>
                <c:pt idx="45">
                  <c:v>0.32020039252394028</c:v>
                </c:pt>
                <c:pt idx="46">
                  <c:v>0.49634410581746935</c:v>
                </c:pt>
                <c:pt idx="47">
                  <c:v>0.64492486687865169</c:v>
                </c:pt>
                <c:pt idx="48">
                  <c:v>0.72595056399062641</c:v>
                </c:pt>
                <c:pt idx="49">
                  <c:v>0.75404233880320426</c:v>
                </c:pt>
                <c:pt idx="50">
                  <c:v>0.75005005753999821</c:v>
                </c:pt>
                <c:pt idx="51">
                  <c:v>0.72528121433205361</c:v>
                </c:pt>
                <c:pt idx="52">
                  <c:v>0.68653525820405237</c:v>
                </c:pt>
                <c:pt idx="53">
                  <c:v>0.64116524320360579</c:v>
                </c:pt>
                <c:pt idx="54">
                  <c:v>0.59698007541451248</c:v>
                </c:pt>
                <c:pt idx="55">
                  <c:v>0.56179332150623362</c:v>
                </c:pt>
                <c:pt idx="56">
                  <c:v>0.54300908176736751</c:v>
                </c:pt>
                <c:pt idx="57">
                  <c:v>0.54474267998265824</c:v>
                </c:pt>
                <c:pt idx="58">
                  <c:v>0.56249725156412733</c:v>
                </c:pt>
                <c:pt idx="59">
                  <c:v>0.58247179786640979</c:v>
                </c:pt>
                <c:pt idx="60">
                  <c:v>0.59134760995537583</c:v>
                </c:pt>
                <c:pt idx="61">
                  <c:v>0.5823922391473374</c:v>
                </c:pt>
                <c:pt idx="62">
                  <c:v>0.55536144195087489</c:v>
                </c:pt>
                <c:pt idx="63">
                  <c:v>0.51331967412051149</c:v>
                </c:pt>
                <c:pt idx="64">
                  <c:v>0.46414606838580597</c:v>
                </c:pt>
                <c:pt idx="65">
                  <c:v>0.41895860132179802</c:v>
                </c:pt>
                <c:pt idx="66">
                  <c:v>0.38361390710746396</c:v>
                </c:pt>
                <c:pt idx="67">
                  <c:v>0.35747136379539268</c:v>
                </c:pt>
                <c:pt idx="68">
                  <c:v>0.33719011671443705</c:v>
                </c:pt>
                <c:pt idx="69">
                  <c:v>0.32164086317191548</c:v>
                </c:pt>
                <c:pt idx="70">
                  <c:v>0.31831095463458664</c:v>
                </c:pt>
                <c:pt idx="71">
                  <c:v>0.34038231962787452</c:v>
                </c:pt>
                <c:pt idx="72">
                  <c:v>0.3964897774380986</c:v>
                </c:pt>
                <c:pt idx="73">
                  <c:v>0.48116214107546817</c:v>
                </c:pt>
                <c:pt idx="74">
                  <c:v>0.57530520266166774</c:v>
                </c:pt>
                <c:pt idx="75">
                  <c:v>0.65808225448792423</c:v>
                </c:pt>
                <c:pt idx="76">
                  <c:v>0.71440393990127304</c:v>
                </c:pt>
                <c:pt idx="77">
                  <c:v>0.73478497848182367</c:v>
                </c:pt>
                <c:pt idx="78">
                  <c:v>0.72277582246482353</c:v>
                </c:pt>
                <c:pt idx="79">
                  <c:v>0.69915529625930561</c:v>
                </c:pt>
                <c:pt idx="80">
                  <c:v>0.68511617682061676</c:v>
                </c:pt>
                <c:pt idx="81">
                  <c:v>0.68347147240257533</c:v>
                </c:pt>
                <c:pt idx="82">
                  <c:v>0.68137016517686078</c:v>
                </c:pt>
                <c:pt idx="83">
                  <c:v>0.66265629280107963</c:v>
                </c:pt>
                <c:pt idx="84">
                  <c:v>0.61946085590909328</c:v>
                </c:pt>
                <c:pt idx="85">
                  <c:v>0.55952898063902323</c:v>
                </c:pt>
                <c:pt idx="86">
                  <c:v>0.50641111353888302</c:v>
                </c:pt>
                <c:pt idx="87">
                  <c:v>0.48336797636774753</c:v>
                </c:pt>
                <c:pt idx="88">
                  <c:v>0.4950056282764016</c:v>
                </c:pt>
                <c:pt idx="89">
                  <c:v>0.52201621662442499</c:v>
                </c:pt>
                <c:pt idx="90">
                  <c:v>0.53614464849059007</c:v>
                </c:pt>
                <c:pt idx="91">
                  <c:v>0.53029985088706533</c:v>
                </c:pt>
                <c:pt idx="92">
                  <c:v>0.52026144094541282</c:v>
                </c:pt>
                <c:pt idx="93">
                  <c:v>0.52361225779754206</c:v>
                </c:pt>
                <c:pt idx="94">
                  <c:v>0.54111225495356075</c:v>
                </c:pt>
                <c:pt idx="95">
                  <c:v>0.55748728164741757</c:v>
                </c:pt>
                <c:pt idx="96">
                  <c:v>0.55539859092033217</c:v>
                </c:pt>
                <c:pt idx="97">
                  <c:v>0.52843635527265331</c:v>
                </c:pt>
                <c:pt idx="98">
                  <c:v>0.4865007031496752</c:v>
                </c:pt>
                <c:pt idx="99">
                  <c:v>0.45171582217942435</c:v>
                </c:pt>
                <c:pt idx="100">
                  <c:v>0.44101859264525445</c:v>
                </c:pt>
                <c:pt idx="101">
                  <c:v>0.45328238070717297</c:v>
                </c:pt>
                <c:pt idx="102">
                  <c:v>0.47240224088763794</c:v>
                </c:pt>
                <c:pt idx="103">
                  <c:v>0.48344493345221051</c:v>
                </c:pt>
                <c:pt idx="104">
                  <c:v>0.48245810615132778</c:v>
                </c:pt>
                <c:pt idx="105">
                  <c:v>0.47532711358190288</c:v>
                </c:pt>
                <c:pt idx="106">
                  <c:v>0.47259345638198286</c:v>
                </c:pt>
                <c:pt idx="107">
                  <c:v>0.48219576196946723</c:v>
                </c:pt>
                <c:pt idx="108">
                  <c:v>0.50535413100554005</c:v>
                </c:pt>
                <c:pt idx="109">
                  <c:v>0.53538393458502498</c:v>
                </c:pt>
                <c:pt idx="110">
                  <c:v>0.55920366570423785</c:v>
                </c:pt>
                <c:pt idx="111">
                  <c:v>0.56542351971232963</c:v>
                </c:pt>
                <c:pt idx="112">
                  <c:v>0.55426101858512178</c:v>
                </c:pt>
                <c:pt idx="113">
                  <c:v>0.54027077894999032</c:v>
                </c:pt>
                <c:pt idx="114">
                  <c:v>0.54208834461661093</c:v>
                </c:pt>
                <c:pt idx="115">
                  <c:v>0.56724531091397046</c:v>
                </c:pt>
                <c:pt idx="116">
                  <c:v>0.60661281437233261</c:v>
                </c:pt>
                <c:pt idx="117">
                  <c:v>0.63948347191753707</c:v>
                </c:pt>
                <c:pt idx="118">
                  <c:v>0.64454137326256467</c:v>
                </c:pt>
                <c:pt idx="119">
                  <c:v>0.61293764468486878</c:v>
                </c:pt>
                <c:pt idx="120">
                  <c:v>0.55640929319673771</c:v>
                </c:pt>
                <c:pt idx="121">
                  <c:v>0.4955669144215763</c:v>
                </c:pt>
                <c:pt idx="122">
                  <c:v>0.43910015429953997</c:v>
                </c:pt>
                <c:pt idx="123">
                  <c:v>0.367437243509669</c:v>
                </c:pt>
                <c:pt idx="124">
                  <c:v>0.26453356750969304</c:v>
                </c:pt>
                <c:pt idx="125">
                  <c:v>0.15263639014647296</c:v>
                </c:pt>
                <c:pt idx="126">
                  <c:v>7.9859558293240582E-2</c:v>
                </c:pt>
                <c:pt idx="127">
                  <c:v>8.8698250012566052E-2</c:v>
                </c:pt>
                <c:pt idx="128">
                  <c:v>0.17877913224782738</c:v>
                </c:pt>
                <c:pt idx="129">
                  <c:v>0.2745710809024442</c:v>
                </c:pt>
                <c:pt idx="130">
                  <c:v>0.30596133446478929</c:v>
                </c:pt>
                <c:pt idx="131">
                  <c:v>0.2763330530658889</c:v>
                </c:pt>
                <c:pt idx="132">
                  <c:v>0.22728270439095374</c:v>
                </c:pt>
                <c:pt idx="133">
                  <c:v>0.19667555226228933</c:v>
                </c:pt>
                <c:pt idx="134">
                  <c:v>0.20216787554758409</c:v>
                </c:pt>
                <c:pt idx="135">
                  <c:v>0.23960627072132737</c:v>
                </c:pt>
                <c:pt idx="136">
                  <c:v>0.28983420960612682</c:v>
                </c:pt>
                <c:pt idx="137">
                  <c:v>0.34026646566768992</c:v>
                </c:pt>
                <c:pt idx="138">
                  <c:v>0.38758564950057484</c:v>
                </c:pt>
                <c:pt idx="139">
                  <c:v>0.42769814034681203</c:v>
                </c:pt>
                <c:pt idx="140">
                  <c:v>0.46169651341633422</c:v>
                </c:pt>
                <c:pt idx="141">
                  <c:v>0.49664881351652268</c:v>
                </c:pt>
                <c:pt idx="142">
                  <c:v>0.5358184258225599</c:v>
                </c:pt>
                <c:pt idx="143">
                  <c:v>0.57445050644535334</c:v>
                </c:pt>
                <c:pt idx="144">
                  <c:v>0.59506479799816236</c:v>
                </c:pt>
                <c:pt idx="145">
                  <c:v>0.60473656125514152</c:v>
                </c:pt>
                <c:pt idx="146">
                  <c:v>0.65200179382698709</c:v>
                </c:pt>
                <c:pt idx="147">
                  <c:v>0.75503345597220295</c:v>
                </c:pt>
                <c:pt idx="148">
                  <c:v>0.85081628988945801</c:v>
                </c:pt>
                <c:pt idx="149">
                  <c:v>0.91081837889091233</c:v>
                </c:pt>
                <c:pt idx="150">
                  <c:v>0.94453042788436281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DF1-42D6-BD0A-26A83211A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36320"/>
        <c:axId val="791132792"/>
      </c:scatterChart>
      <c:valAx>
        <c:axId val="791136320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32792"/>
        <c:crossesAt val="-15"/>
        <c:crossBetween val="midCat"/>
        <c:majorUnit val="50"/>
      </c:valAx>
      <c:valAx>
        <c:axId val="791132792"/>
        <c:scaling>
          <c:orientation val="minMax"/>
          <c:max val="1"/>
          <c:min val="-1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36320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d13C(d) NJB vs NAO (D[t-1]-M[t])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09513695315729E-2"/>
                  <c:y val="-0.27763426754941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Summary!$B$2:$B$276</c:f>
              <c:numCache>
                <c:formatCode>General</c:formatCode>
                <c:ptCount val="275"/>
                <c:pt idx="139">
                  <c:v>-1.02</c:v>
                </c:pt>
                <c:pt idx="140">
                  <c:v>-1.24</c:v>
                </c:pt>
                <c:pt idx="141">
                  <c:v>0.54</c:v>
                </c:pt>
                <c:pt idx="142">
                  <c:v>-1.38</c:v>
                </c:pt>
                <c:pt idx="143">
                  <c:v>2.81</c:v>
                </c:pt>
                <c:pt idx="144">
                  <c:v>1.7</c:v>
                </c:pt>
                <c:pt idx="145">
                  <c:v>-3.01</c:v>
                </c:pt>
                <c:pt idx="146">
                  <c:v>-1.01</c:v>
                </c:pt>
                <c:pt idx="147">
                  <c:v>-0.76</c:v>
                </c:pt>
                <c:pt idx="148">
                  <c:v>-0.5</c:v>
                </c:pt>
                <c:pt idx="149">
                  <c:v>2.3199999999999998</c:v>
                </c:pt>
                <c:pt idx="150">
                  <c:v>-1.35</c:v>
                </c:pt>
                <c:pt idx="151">
                  <c:v>0.21</c:v>
                </c:pt>
                <c:pt idx="152">
                  <c:v>0.05</c:v>
                </c:pt>
                <c:pt idx="153">
                  <c:v>1.46</c:v>
                </c:pt>
                <c:pt idx="154">
                  <c:v>-2.2200000000000002</c:v>
                </c:pt>
                <c:pt idx="155">
                  <c:v>0.89</c:v>
                </c:pt>
                <c:pt idx="156">
                  <c:v>-3.8</c:v>
                </c:pt>
                <c:pt idx="157">
                  <c:v>3.87</c:v>
                </c:pt>
                <c:pt idx="158">
                  <c:v>-0.23</c:v>
                </c:pt>
                <c:pt idx="159">
                  <c:v>1.44</c:v>
                </c:pt>
                <c:pt idx="160">
                  <c:v>0.89</c:v>
                </c:pt>
                <c:pt idx="161">
                  <c:v>-1.1200000000000001</c:v>
                </c:pt>
                <c:pt idx="162">
                  <c:v>0.45</c:v>
                </c:pt>
                <c:pt idx="163">
                  <c:v>-2.75</c:v>
                </c:pt>
                <c:pt idx="164">
                  <c:v>-0.1</c:v>
                </c:pt>
                <c:pt idx="165">
                  <c:v>1.78</c:v>
                </c:pt>
                <c:pt idx="166">
                  <c:v>-0.82</c:v>
                </c:pt>
                <c:pt idx="167">
                  <c:v>-2.02</c:v>
                </c:pt>
                <c:pt idx="168">
                  <c:v>-1.07</c:v>
                </c:pt>
                <c:pt idx="169">
                  <c:v>2.68</c:v>
                </c:pt>
                <c:pt idx="170">
                  <c:v>-3.97</c:v>
                </c:pt>
                <c:pt idx="171">
                  <c:v>1.1200000000000001</c:v>
                </c:pt>
                <c:pt idx="172">
                  <c:v>1.0900000000000001</c:v>
                </c:pt>
                <c:pt idx="173">
                  <c:v>1.02</c:v>
                </c:pt>
                <c:pt idx="174">
                  <c:v>0.03</c:v>
                </c:pt>
                <c:pt idx="175">
                  <c:v>-2.13</c:v>
                </c:pt>
                <c:pt idx="176">
                  <c:v>-0.33</c:v>
                </c:pt>
                <c:pt idx="177">
                  <c:v>-1.41</c:v>
                </c:pt>
                <c:pt idx="178">
                  <c:v>3.89</c:v>
                </c:pt>
                <c:pt idx="179">
                  <c:v>0.23</c:v>
                </c:pt>
                <c:pt idx="180">
                  <c:v>1.98</c:v>
                </c:pt>
                <c:pt idx="181">
                  <c:v>2.06</c:v>
                </c:pt>
                <c:pt idx="182">
                  <c:v>2.06</c:v>
                </c:pt>
                <c:pt idx="183">
                  <c:v>1.44</c:v>
                </c:pt>
                <c:pt idx="184">
                  <c:v>0</c:v>
                </c:pt>
                <c:pt idx="185">
                  <c:v>2.1</c:v>
                </c:pt>
                <c:pt idx="186">
                  <c:v>0.28999999999999998</c:v>
                </c:pt>
                <c:pt idx="187">
                  <c:v>0.24</c:v>
                </c:pt>
                <c:pt idx="188">
                  <c:v>2.69</c:v>
                </c:pt>
                <c:pt idx="189">
                  <c:v>1.48</c:v>
                </c:pt>
                <c:pt idx="190">
                  <c:v>-0.2</c:v>
                </c:pt>
                <c:pt idx="191">
                  <c:v>-0.69</c:v>
                </c:pt>
                <c:pt idx="192">
                  <c:v>-3.8</c:v>
                </c:pt>
                <c:pt idx="193">
                  <c:v>-0.8</c:v>
                </c:pt>
                <c:pt idx="194">
                  <c:v>-0.8</c:v>
                </c:pt>
                <c:pt idx="195">
                  <c:v>3.18</c:v>
                </c:pt>
                <c:pt idx="196">
                  <c:v>1.63</c:v>
                </c:pt>
                <c:pt idx="197">
                  <c:v>1.85</c:v>
                </c:pt>
                <c:pt idx="198">
                  <c:v>1.73</c:v>
                </c:pt>
                <c:pt idx="199">
                  <c:v>-1.1299999999999999</c:v>
                </c:pt>
                <c:pt idx="200">
                  <c:v>2.39</c:v>
                </c:pt>
                <c:pt idx="201">
                  <c:v>0.11</c:v>
                </c:pt>
                <c:pt idx="202">
                  <c:v>1.72</c:v>
                </c:pt>
                <c:pt idx="203">
                  <c:v>0.63</c:v>
                </c:pt>
                <c:pt idx="204">
                  <c:v>-1.03</c:v>
                </c:pt>
                <c:pt idx="205">
                  <c:v>0.91</c:v>
                </c:pt>
                <c:pt idx="206">
                  <c:v>-0.16</c:v>
                </c:pt>
                <c:pt idx="207">
                  <c:v>-0.5</c:v>
                </c:pt>
                <c:pt idx="208">
                  <c:v>0.25</c:v>
                </c:pt>
                <c:pt idx="209">
                  <c:v>0.86</c:v>
                </c:pt>
                <c:pt idx="210">
                  <c:v>0.97</c:v>
                </c:pt>
                <c:pt idx="211">
                  <c:v>-3.89</c:v>
                </c:pt>
                <c:pt idx="212">
                  <c:v>0.72</c:v>
                </c:pt>
                <c:pt idx="213">
                  <c:v>1.79</c:v>
                </c:pt>
                <c:pt idx="214">
                  <c:v>0.37</c:v>
                </c:pt>
                <c:pt idx="215">
                  <c:v>-2.86</c:v>
                </c:pt>
                <c:pt idx="216">
                  <c:v>-2.31</c:v>
                </c:pt>
                <c:pt idx="217">
                  <c:v>-0.55000000000000004</c:v>
                </c:pt>
                <c:pt idx="218">
                  <c:v>1.48</c:v>
                </c:pt>
                <c:pt idx="219">
                  <c:v>0.61</c:v>
                </c:pt>
                <c:pt idx="220">
                  <c:v>1.64</c:v>
                </c:pt>
                <c:pt idx="221">
                  <c:v>0.27</c:v>
                </c:pt>
                <c:pt idx="222">
                  <c:v>-2.71</c:v>
                </c:pt>
                <c:pt idx="223">
                  <c:v>1.34</c:v>
                </c:pt>
                <c:pt idx="224">
                  <c:v>1.87</c:v>
                </c:pt>
                <c:pt idx="225">
                  <c:v>1.4</c:v>
                </c:pt>
                <c:pt idx="226">
                  <c:v>-1.26</c:v>
                </c:pt>
                <c:pt idx="227">
                  <c:v>0.83</c:v>
                </c:pt>
                <c:pt idx="228">
                  <c:v>0.18</c:v>
                </c:pt>
                <c:pt idx="229">
                  <c:v>0.13</c:v>
                </c:pt>
                <c:pt idx="230">
                  <c:v>-2.54</c:v>
                </c:pt>
                <c:pt idx="231">
                  <c:v>-1.73</c:v>
                </c:pt>
                <c:pt idx="232">
                  <c:v>1.52</c:v>
                </c:pt>
                <c:pt idx="233">
                  <c:v>-1.02</c:v>
                </c:pt>
                <c:pt idx="234">
                  <c:v>-0.37</c:v>
                </c:pt>
                <c:pt idx="235">
                  <c:v>-1.54</c:v>
                </c:pt>
                <c:pt idx="236">
                  <c:v>1.8</c:v>
                </c:pt>
                <c:pt idx="237">
                  <c:v>-2.38</c:v>
                </c:pt>
                <c:pt idx="238">
                  <c:v>-3.6</c:v>
                </c:pt>
                <c:pt idx="239">
                  <c:v>-2.86</c:v>
                </c:pt>
                <c:pt idx="240">
                  <c:v>-2.88</c:v>
                </c:pt>
                <c:pt idx="241">
                  <c:v>-1.69</c:v>
                </c:pt>
                <c:pt idx="242">
                  <c:v>1.28</c:v>
                </c:pt>
                <c:pt idx="243">
                  <c:v>-1.04</c:v>
                </c:pt>
                <c:pt idx="244">
                  <c:v>-4.8899999999999997</c:v>
                </c:pt>
                <c:pt idx="245">
                  <c:v>-1.89</c:v>
                </c:pt>
                <c:pt idx="246">
                  <c:v>-0.96</c:v>
                </c:pt>
                <c:pt idx="247">
                  <c:v>0.34</c:v>
                </c:pt>
                <c:pt idx="248">
                  <c:v>2.52</c:v>
                </c:pt>
                <c:pt idx="249">
                  <c:v>1.23</c:v>
                </c:pt>
                <c:pt idx="250">
                  <c:v>1.63</c:v>
                </c:pt>
                <c:pt idx="251">
                  <c:v>1.37</c:v>
                </c:pt>
                <c:pt idx="252">
                  <c:v>-2.14</c:v>
                </c:pt>
                <c:pt idx="253">
                  <c:v>0.17</c:v>
                </c:pt>
                <c:pt idx="254">
                  <c:v>-2.25</c:v>
                </c:pt>
                <c:pt idx="255">
                  <c:v>0.56000000000000005</c:v>
                </c:pt>
                <c:pt idx="256">
                  <c:v>2.0499999999999998</c:v>
                </c:pt>
                <c:pt idx="257">
                  <c:v>0.8</c:v>
                </c:pt>
                <c:pt idx="258">
                  <c:v>3.42</c:v>
                </c:pt>
                <c:pt idx="259">
                  <c:v>1.6</c:v>
                </c:pt>
                <c:pt idx="260">
                  <c:v>-0.63</c:v>
                </c:pt>
                <c:pt idx="261">
                  <c:v>0.5</c:v>
                </c:pt>
                <c:pt idx="262">
                  <c:v>-0.75</c:v>
                </c:pt>
                <c:pt idx="263">
                  <c:v>0.72</c:v>
                </c:pt>
                <c:pt idx="264">
                  <c:v>5.08</c:v>
                </c:pt>
                <c:pt idx="265">
                  <c:v>3.96</c:v>
                </c:pt>
                <c:pt idx="266">
                  <c:v>1.03</c:v>
                </c:pt>
                <c:pt idx="267">
                  <c:v>3.28</c:v>
                </c:pt>
                <c:pt idx="268">
                  <c:v>2.67</c:v>
                </c:pt>
                <c:pt idx="269">
                  <c:v>3.03</c:v>
                </c:pt>
                <c:pt idx="270">
                  <c:v>3.96</c:v>
                </c:pt>
                <c:pt idx="271">
                  <c:v>-3.78</c:v>
                </c:pt>
                <c:pt idx="272">
                  <c:v>-0.2</c:v>
                </c:pt>
                <c:pt idx="273">
                  <c:v>0.72</c:v>
                </c:pt>
                <c:pt idx="274">
                  <c:v>1.7</c:v>
                </c:pt>
              </c:numCache>
            </c:numRef>
          </c:xVal>
          <c:yVal>
            <c:numRef>
              <c:f>Summary!$FY$2:$FY$276</c:f>
              <c:numCache>
                <c:formatCode>0.00</c:formatCode>
                <c:ptCount val="275"/>
                <c:pt idx="222">
                  <c:v>-0.18944776546225961</c:v>
                </c:pt>
                <c:pt idx="223">
                  <c:v>2.4169736064589253</c:v>
                </c:pt>
                <c:pt idx="224">
                  <c:v>-0.2423556973701782</c:v>
                </c:pt>
                <c:pt idx="225">
                  <c:v>0.61642255745744889</c:v>
                </c:pt>
                <c:pt idx="226">
                  <c:v>-0.86651433844893477</c:v>
                </c:pt>
                <c:pt idx="227">
                  <c:v>-1.9283520114954738</c:v>
                </c:pt>
                <c:pt idx="228">
                  <c:v>-0.20026932947418008</c:v>
                </c:pt>
                <c:pt idx="229">
                  <c:v>-0.33092341723733004</c:v>
                </c:pt>
                <c:pt idx="230">
                  <c:v>-0.64845586777683029</c:v>
                </c:pt>
                <c:pt idx="231">
                  <c:v>-0.71735984196218594</c:v>
                </c:pt>
                <c:pt idx="232">
                  <c:v>-2.4914189194430048</c:v>
                </c:pt>
                <c:pt idx="233">
                  <c:v>-0.65372392652468692</c:v>
                </c:pt>
                <c:pt idx="234">
                  <c:v>0.27698737610739732</c:v>
                </c:pt>
                <c:pt idx="235">
                  <c:v>0.63542448430622112</c:v>
                </c:pt>
                <c:pt idx="236">
                  <c:v>1.2532339319981076</c:v>
                </c:pt>
                <c:pt idx="237">
                  <c:v>0.21121843884220504</c:v>
                </c:pt>
                <c:pt idx="238">
                  <c:v>0.88095588263057223</c:v>
                </c:pt>
                <c:pt idx="239">
                  <c:v>1.702715728277965</c:v>
                </c:pt>
                <c:pt idx="240">
                  <c:v>1.6369388706901067</c:v>
                </c:pt>
                <c:pt idx="241">
                  <c:v>0.31764106275865389</c:v>
                </c:pt>
                <c:pt idx="242">
                  <c:v>-1.4082321993779288</c:v>
                </c:pt>
                <c:pt idx="243">
                  <c:v>-1.5896837123550116</c:v>
                </c:pt>
                <c:pt idx="244">
                  <c:v>-0.30787108494434146</c:v>
                </c:pt>
                <c:pt idx="245">
                  <c:v>0.4198273338126462</c:v>
                </c:pt>
                <c:pt idx="246">
                  <c:v>0.69084654143194657</c:v>
                </c:pt>
                <c:pt idx="247">
                  <c:v>6.2636053583408513E-2</c:v>
                </c:pt>
                <c:pt idx="248">
                  <c:v>-9.7688225565905701E-2</c:v>
                </c:pt>
                <c:pt idx="249">
                  <c:v>0.87750453736926892</c:v>
                </c:pt>
                <c:pt idx="250">
                  <c:v>-0.4149878575088054</c:v>
                </c:pt>
                <c:pt idx="251">
                  <c:v>0.13171529387167535</c:v>
                </c:pt>
                <c:pt idx="252">
                  <c:v>-0.52249560848697618</c:v>
                </c:pt>
                <c:pt idx="253">
                  <c:v>-0.66005744511240994</c:v>
                </c:pt>
                <c:pt idx="254">
                  <c:v>1.100268033919789</c:v>
                </c:pt>
                <c:pt idx="255">
                  <c:v>0.19659618931281747</c:v>
                </c:pt>
                <c:pt idx="256">
                  <c:v>-1.729821737157335</c:v>
                </c:pt>
                <c:pt idx="257">
                  <c:v>-0.69539143291648353</c:v>
                </c:pt>
                <c:pt idx="258">
                  <c:v>0.25501322826032163</c:v>
                </c:pt>
                <c:pt idx="259">
                  <c:v>0.74688150458303859</c:v>
                </c:pt>
                <c:pt idx="260">
                  <c:v>0.19576581997567682</c:v>
                </c:pt>
                <c:pt idx="261">
                  <c:v>0.52112312986876907</c:v>
                </c:pt>
                <c:pt idx="262">
                  <c:v>0.55178407187975864</c:v>
                </c:pt>
                <c:pt idx="263">
                  <c:v>2.1303291982634809E-2</c:v>
                </c:pt>
                <c:pt idx="264">
                  <c:v>-0.37200333360626864</c:v>
                </c:pt>
                <c:pt idx="265">
                  <c:v>-0.32102046271479401</c:v>
                </c:pt>
                <c:pt idx="266">
                  <c:v>0.85501132717533701</c:v>
                </c:pt>
                <c:pt idx="267">
                  <c:v>-0.29273505569732461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C9-41BF-BC60-7186D7DF6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42592"/>
        <c:axId val="791140632"/>
      </c:scatterChart>
      <c:valAx>
        <c:axId val="791142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40632"/>
        <c:crosses val="autoZero"/>
        <c:crossBetween val="midCat"/>
      </c:valAx>
      <c:valAx>
        <c:axId val="791140632"/>
        <c:scaling>
          <c:orientation val="minMax"/>
          <c:max val="2"/>
          <c:min val="-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42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d13C(d) GTB vs NAO (D[t-1]-M[t])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09513695315729E-2"/>
                  <c:y val="-0.27763426754941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Summary!$B$2:$B$276</c:f>
              <c:numCache>
                <c:formatCode>General</c:formatCode>
                <c:ptCount val="275"/>
                <c:pt idx="139">
                  <c:v>-1.02</c:v>
                </c:pt>
                <c:pt idx="140">
                  <c:v>-1.24</c:v>
                </c:pt>
                <c:pt idx="141">
                  <c:v>0.54</c:v>
                </c:pt>
                <c:pt idx="142">
                  <c:v>-1.38</c:v>
                </c:pt>
                <c:pt idx="143">
                  <c:v>2.81</c:v>
                </c:pt>
                <c:pt idx="144">
                  <c:v>1.7</c:v>
                </c:pt>
                <c:pt idx="145">
                  <c:v>-3.01</c:v>
                </c:pt>
                <c:pt idx="146">
                  <c:v>-1.01</c:v>
                </c:pt>
                <c:pt idx="147">
                  <c:v>-0.76</c:v>
                </c:pt>
                <c:pt idx="148">
                  <c:v>-0.5</c:v>
                </c:pt>
                <c:pt idx="149">
                  <c:v>2.3199999999999998</c:v>
                </c:pt>
                <c:pt idx="150">
                  <c:v>-1.35</c:v>
                </c:pt>
                <c:pt idx="151">
                  <c:v>0.21</c:v>
                </c:pt>
                <c:pt idx="152">
                  <c:v>0.05</c:v>
                </c:pt>
                <c:pt idx="153">
                  <c:v>1.46</c:v>
                </c:pt>
                <c:pt idx="154">
                  <c:v>-2.2200000000000002</c:v>
                </c:pt>
                <c:pt idx="155">
                  <c:v>0.89</c:v>
                </c:pt>
                <c:pt idx="156">
                  <c:v>-3.8</c:v>
                </c:pt>
                <c:pt idx="157">
                  <c:v>3.87</c:v>
                </c:pt>
                <c:pt idx="158">
                  <c:v>-0.23</c:v>
                </c:pt>
                <c:pt idx="159">
                  <c:v>1.44</c:v>
                </c:pt>
                <c:pt idx="160">
                  <c:v>0.89</c:v>
                </c:pt>
                <c:pt idx="161">
                  <c:v>-1.1200000000000001</c:v>
                </c:pt>
                <c:pt idx="162">
                  <c:v>0.45</c:v>
                </c:pt>
                <c:pt idx="163">
                  <c:v>-2.75</c:v>
                </c:pt>
                <c:pt idx="164">
                  <c:v>-0.1</c:v>
                </c:pt>
                <c:pt idx="165">
                  <c:v>1.78</c:v>
                </c:pt>
                <c:pt idx="166">
                  <c:v>-0.82</c:v>
                </c:pt>
                <c:pt idx="167">
                  <c:v>-2.02</c:v>
                </c:pt>
                <c:pt idx="168">
                  <c:v>-1.07</c:v>
                </c:pt>
                <c:pt idx="169">
                  <c:v>2.68</c:v>
                </c:pt>
                <c:pt idx="170">
                  <c:v>-3.97</c:v>
                </c:pt>
                <c:pt idx="171">
                  <c:v>1.1200000000000001</c:v>
                </c:pt>
                <c:pt idx="172">
                  <c:v>1.0900000000000001</c:v>
                </c:pt>
                <c:pt idx="173">
                  <c:v>1.02</c:v>
                </c:pt>
                <c:pt idx="174">
                  <c:v>0.03</c:v>
                </c:pt>
                <c:pt idx="175">
                  <c:v>-2.13</c:v>
                </c:pt>
                <c:pt idx="176">
                  <c:v>-0.33</c:v>
                </c:pt>
                <c:pt idx="177">
                  <c:v>-1.41</c:v>
                </c:pt>
                <c:pt idx="178">
                  <c:v>3.89</c:v>
                </c:pt>
                <c:pt idx="179">
                  <c:v>0.23</c:v>
                </c:pt>
                <c:pt idx="180">
                  <c:v>1.98</c:v>
                </c:pt>
                <c:pt idx="181">
                  <c:v>2.06</c:v>
                </c:pt>
                <c:pt idx="182">
                  <c:v>2.06</c:v>
                </c:pt>
                <c:pt idx="183">
                  <c:v>1.44</c:v>
                </c:pt>
                <c:pt idx="184">
                  <c:v>0</c:v>
                </c:pt>
                <c:pt idx="185">
                  <c:v>2.1</c:v>
                </c:pt>
                <c:pt idx="186">
                  <c:v>0.28999999999999998</c:v>
                </c:pt>
                <c:pt idx="187">
                  <c:v>0.24</c:v>
                </c:pt>
                <c:pt idx="188">
                  <c:v>2.69</c:v>
                </c:pt>
                <c:pt idx="189">
                  <c:v>1.48</c:v>
                </c:pt>
                <c:pt idx="190">
                  <c:v>-0.2</c:v>
                </c:pt>
                <c:pt idx="191">
                  <c:v>-0.69</c:v>
                </c:pt>
                <c:pt idx="192">
                  <c:v>-3.8</c:v>
                </c:pt>
                <c:pt idx="193">
                  <c:v>-0.8</c:v>
                </c:pt>
                <c:pt idx="194">
                  <c:v>-0.8</c:v>
                </c:pt>
                <c:pt idx="195">
                  <c:v>3.18</c:v>
                </c:pt>
                <c:pt idx="196">
                  <c:v>1.63</c:v>
                </c:pt>
                <c:pt idx="197">
                  <c:v>1.85</c:v>
                </c:pt>
                <c:pt idx="198">
                  <c:v>1.73</c:v>
                </c:pt>
                <c:pt idx="199">
                  <c:v>-1.1299999999999999</c:v>
                </c:pt>
                <c:pt idx="200">
                  <c:v>2.39</c:v>
                </c:pt>
                <c:pt idx="201">
                  <c:v>0.11</c:v>
                </c:pt>
                <c:pt idx="202">
                  <c:v>1.72</c:v>
                </c:pt>
                <c:pt idx="203">
                  <c:v>0.63</c:v>
                </c:pt>
                <c:pt idx="204">
                  <c:v>-1.03</c:v>
                </c:pt>
                <c:pt idx="205">
                  <c:v>0.91</c:v>
                </c:pt>
                <c:pt idx="206">
                  <c:v>-0.16</c:v>
                </c:pt>
                <c:pt idx="207">
                  <c:v>-0.5</c:v>
                </c:pt>
                <c:pt idx="208">
                  <c:v>0.25</c:v>
                </c:pt>
                <c:pt idx="209">
                  <c:v>0.86</c:v>
                </c:pt>
                <c:pt idx="210">
                  <c:v>0.97</c:v>
                </c:pt>
                <c:pt idx="211">
                  <c:v>-3.89</c:v>
                </c:pt>
                <c:pt idx="212">
                  <c:v>0.72</c:v>
                </c:pt>
                <c:pt idx="213">
                  <c:v>1.79</c:v>
                </c:pt>
                <c:pt idx="214">
                  <c:v>0.37</c:v>
                </c:pt>
                <c:pt idx="215">
                  <c:v>-2.86</c:v>
                </c:pt>
                <c:pt idx="216">
                  <c:v>-2.31</c:v>
                </c:pt>
                <c:pt idx="217">
                  <c:v>-0.55000000000000004</c:v>
                </c:pt>
                <c:pt idx="218">
                  <c:v>1.48</c:v>
                </c:pt>
                <c:pt idx="219">
                  <c:v>0.61</c:v>
                </c:pt>
                <c:pt idx="220">
                  <c:v>1.64</c:v>
                </c:pt>
                <c:pt idx="221">
                  <c:v>0.27</c:v>
                </c:pt>
                <c:pt idx="222">
                  <c:v>-2.71</c:v>
                </c:pt>
                <c:pt idx="223">
                  <c:v>1.34</c:v>
                </c:pt>
                <c:pt idx="224">
                  <c:v>1.87</c:v>
                </c:pt>
                <c:pt idx="225">
                  <c:v>1.4</c:v>
                </c:pt>
                <c:pt idx="226">
                  <c:v>-1.26</c:v>
                </c:pt>
                <c:pt idx="227">
                  <c:v>0.83</c:v>
                </c:pt>
                <c:pt idx="228">
                  <c:v>0.18</c:v>
                </c:pt>
                <c:pt idx="229">
                  <c:v>0.13</c:v>
                </c:pt>
                <c:pt idx="230">
                  <c:v>-2.54</c:v>
                </c:pt>
                <c:pt idx="231">
                  <c:v>-1.73</c:v>
                </c:pt>
                <c:pt idx="232">
                  <c:v>1.52</c:v>
                </c:pt>
                <c:pt idx="233">
                  <c:v>-1.02</c:v>
                </c:pt>
                <c:pt idx="234">
                  <c:v>-0.37</c:v>
                </c:pt>
                <c:pt idx="235">
                  <c:v>-1.54</c:v>
                </c:pt>
                <c:pt idx="236">
                  <c:v>1.8</c:v>
                </c:pt>
                <c:pt idx="237">
                  <c:v>-2.38</c:v>
                </c:pt>
                <c:pt idx="238">
                  <c:v>-3.6</c:v>
                </c:pt>
                <c:pt idx="239">
                  <c:v>-2.86</c:v>
                </c:pt>
                <c:pt idx="240">
                  <c:v>-2.88</c:v>
                </c:pt>
                <c:pt idx="241">
                  <c:v>-1.69</c:v>
                </c:pt>
                <c:pt idx="242">
                  <c:v>1.28</c:v>
                </c:pt>
                <c:pt idx="243">
                  <c:v>-1.04</c:v>
                </c:pt>
                <c:pt idx="244">
                  <c:v>-4.8899999999999997</c:v>
                </c:pt>
                <c:pt idx="245">
                  <c:v>-1.89</c:v>
                </c:pt>
                <c:pt idx="246">
                  <c:v>-0.96</c:v>
                </c:pt>
                <c:pt idx="247">
                  <c:v>0.34</c:v>
                </c:pt>
                <c:pt idx="248">
                  <c:v>2.52</c:v>
                </c:pt>
                <c:pt idx="249">
                  <c:v>1.23</c:v>
                </c:pt>
                <c:pt idx="250">
                  <c:v>1.63</c:v>
                </c:pt>
                <c:pt idx="251">
                  <c:v>1.37</c:v>
                </c:pt>
                <c:pt idx="252">
                  <c:v>-2.14</c:v>
                </c:pt>
                <c:pt idx="253">
                  <c:v>0.17</c:v>
                </c:pt>
                <c:pt idx="254">
                  <c:v>-2.25</c:v>
                </c:pt>
                <c:pt idx="255">
                  <c:v>0.56000000000000005</c:v>
                </c:pt>
                <c:pt idx="256">
                  <c:v>2.0499999999999998</c:v>
                </c:pt>
                <c:pt idx="257">
                  <c:v>0.8</c:v>
                </c:pt>
                <c:pt idx="258">
                  <c:v>3.42</c:v>
                </c:pt>
                <c:pt idx="259">
                  <c:v>1.6</c:v>
                </c:pt>
                <c:pt idx="260">
                  <c:v>-0.63</c:v>
                </c:pt>
                <c:pt idx="261">
                  <c:v>0.5</c:v>
                </c:pt>
                <c:pt idx="262">
                  <c:v>-0.75</c:v>
                </c:pt>
                <c:pt idx="263">
                  <c:v>0.72</c:v>
                </c:pt>
                <c:pt idx="264">
                  <c:v>5.08</c:v>
                </c:pt>
                <c:pt idx="265">
                  <c:v>3.96</c:v>
                </c:pt>
                <c:pt idx="266">
                  <c:v>1.03</c:v>
                </c:pt>
                <c:pt idx="267">
                  <c:v>3.28</c:v>
                </c:pt>
                <c:pt idx="268">
                  <c:v>2.67</c:v>
                </c:pt>
                <c:pt idx="269">
                  <c:v>3.03</c:v>
                </c:pt>
                <c:pt idx="270">
                  <c:v>3.96</c:v>
                </c:pt>
                <c:pt idx="271">
                  <c:v>-3.78</c:v>
                </c:pt>
                <c:pt idx="272">
                  <c:v>-0.2</c:v>
                </c:pt>
                <c:pt idx="273">
                  <c:v>0.72</c:v>
                </c:pt>
                <c:pt idx="274">
                  <c:v>1.7</c:v>
                </c:pt>
              </c:numCache>
            </c:numRef>
          </c:xVal>
          <c:yVal>
            <c:numRef>
              <c:f>Summary!$FZ$2:$FZ$276</c:f>
              <c:numCache>
                <c:formatCode>0.00</c:formatCode>
                <c:ptCount val="275"/>
                <c:pt idx="220">
                  <c:v>-0.84751115262136034</c:v>
                </c:pt>
                <c:pt idx="221">
                  <c:v>-1.2783279423416058</c:v>
                </c:pt>
                <c:pt idx="222">
                  <c:v>0.70026833879610051</c:v>
                </c:pt>
                <c:pt idx="223">
                  <c:v>0.17438426590211348</c:v>
                </c:pt>
                <c:pt idx="224">
                  <c:v>0.58060791514813281</c:v>
                </c:pt>
                <c:pt idx="225">
                  <c:v>-0.70723415301037307</c:v>
                </c:pt>
                <c:pt idx="226">
                  <c:v>0.30342197057244441</c:v>
                </c:pt>
                <c:pt idx="227">
                  <c:v>-0.24863313183368091</c:v>
                </c:pt>
                <c:pt idx="228">
                  <c:v>0.58915985564885154</c:v>
                </c:pt>
                <c:pt idx="229">
                  <c:v>0.77640300708676202</c:v>
                </c:pt>
                <c:pt idx="230">
                  <c:v>1.7965399327114082</c:v>
                </c:pt>
                <c:pt idx="231">
                  <c:v>1.0379060051797038</c:v>
                </c:pt>
                <c:pt idx="232">
                  <c:v>0.40178415227290398</c:v>
                </c:pt>
                <c:pt idx="233">
                  <c:v>-0.29546647701952145</c:v>
                </c:pt>
                <c:pt idx="234">
                  <c:v>-0.61261097348793858</c:v>
                </c:pt>
                <c:pt idx="235">
                  <c:v>-0.42001547261116562</c:v>
                </c:pt>
                <c:pt idx="236">
                  <c:v>-4.4141888338375623E-2</c:v>
                </c:pt>
                <c:pt idx="237">
                  <c:v>-0.68498026800073086</c:v>
                </c:pt>
                <c:pt idx="238">
                  <c:v>-0.56720468388560019</c:v>
                </c:pt>
                <c:pt idx="239">
                  <c:v>-1.2561111069789184</c:v>
                </c:pt>
                <c:pt idx="240">
                  <c:v>-0.10372873339984366</c:v>
                </c:pt>
                <c:pt idx="241">
                  <c:v>-4.9349936003272296E-2</c:v>
                </c:pt>
                <c:pt idx="242">
                  <c:v>-8.8102875042251727E-2</c:v>
                </c:pt>
                <c:pt idx="243">
                  <c:v>0.24245691686823301</c:v>
                </c:pt>
                <c:pt idx="244">
                  <c:v>2.1304378147441776</c:v>
                </c:pt>
                <c:pt idx="245">
                  <c:v>1.9713046652052895</c:v>
                </c:pt>
                <c:pt idx="246">
                  <c:v>1.4138223464424751</c:v>
                </c:pt>
                <c:pt idx="247">
                  <c:v>0.40187247498928474</c:v>
                </c:pt>
                <c:pt idx="248">
                  <c:v>-0.99079187158482096</c:v>
                </c:pt>
                <c:pt idx="249">
                  <c:v>-1.3379463443505215</c:v>
                </c:pt>
                <c:pt idx="250">
                  <c:v>-1.1138997461706344</c:v>
                </c:pt>
                <c:pt idx="251">
                  <c:v>-1.2404852568972684</c:v>
                </c:pt>
                <c:pt idx="252">
                  <c:v>0.21303309245391705</c:v>
                </c:pt>
                <c:pt idx="253">
                  <c:v>-1.1428536875945687</c:v>
                </c:pt>
                <c:pt idx="254">
                  <c:v>-0.63344482198365526</c:v>
                </c:pt>
                <c:pt idx="255">
                  <c:v>1.356938612795433E-2</c:v>
                </c:pt>
                <c:pt idx="256">
                  <c:v>-0.33341063561893491</c:v>
                </c:pt>
                <c:pt idx="257">
                  <c:v>-3.3861256062941297E-2</c:v>
                </c:pt>
                <c:pt idx="258">
                  <c:v>0.74597641166612771</c:v>
                </c:pt>
                <c:pt idx="259">
                  <c:v>1.0310129383332614</c:v>
                </c:pt>
                <c:pt idx="260">
                  <c:v>0.30466458834236704</c:v>
                </c:pt>
                <c:pt idx="261">
                  <c:v>0.48074533300116451</c:v>
                </c:pt>
                <c:pt idx="262">
                  <c:v>0.71076918036423087</c:v>
                </c:pt>
                <c:pt idx="263">
                  <c:v>-6.0050028932307598E-2</c:v>
                </c:pt>
                <c:pt idx="264">
                  <c:v>-0.51802888328569907</c:v>
                </c:pt>
                <c:pt idx="265">
                  <c:v>-0.45812451365647117</c:v>
                </c:pt>
                <c:pt idx="266">
                  <c:v>-0.13124416899032859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BCF-4F8E-B51D-48DFEC459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31224"/>
        <c:axId val="791141024"/>
      </c:scatterChart>
      <c:valAx>
        <c:axId val="791131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41024"/>
        <c:crosses val="autoZero"/>
        <c:crossBetween val="midCat"/>
      </c:valAx>
      <c:valAx>
        <c:axId val="791141024"/>
        <c:scaling>
          <c:orientation val="minMax"/>
          <c:max val="2"/>
          <c:min val="-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31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d13C(d) GJ vs NAO (D[t-1]-M[t])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09513695315729E-2"/>
                  <c:y val="-0.27763426754941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Summary!$B$2:$B$276</c:f>
              <c:numCache>
                <c:formatCode>General</c:formatCode>
                <c:ptCount val="275"/>
                <c:pt idx="139">
                  <c:v>-1.02</c:v>
                </c:pt>
                <c:pt idx="140">
                  <c:v>-1.24</c:v>
                </c:pt>
                <c:pt idx="141">
                  <c:v>0.54</c:v>
                </c:pt>
                <c:pt idx="142">
                  <c:v>-1.38</c:v>
                </c:pt>
                <c:pt idx="143">
                  <c:v>2.81</c:v>
                </c:pt>
                <c:pt idx="144">
                  <c:v>1.7</c:v>
                </c:pt>
                <c:pt idx="145">
                  <c:v>-3.01</c:v>
                </c:pt>
                <c:pt idx="146">
                  <c:v>-1.01</c:v>
                </c:pt>
                <c:pt idx="147">
                  <c:v>-0.76</c:v>
                </c:pt>
                <c:pt idx="148">
                  <c:v>-0.5</c:v>
                </c:pt>
                <c:pt idx="149">
                  <c:v>2.3199999999999998</c:v>
                </c:pt>
                <c:pt idx="150">
                  <c:v>-1.35</c:v>
                </c:pt>
                <c:pt idx="151">
                  <c:v>0.21</c:v>
                </c:pt>
                <c:pt idx="152">
                  <c:v>0.05</c:v>
                </c:pt>
                <c:pt idx="153">
                  <c:v>1.46</c:v>
                </c:pt>
                <c:pt idx="154">
                  <c:v>-2.2200000000000002</c:v>
                </c:pt>
                <c:pt idx="155">
                  <c:v>0.89</c:v>
                </c:pt>
                <c:pt idx="156">
                  <c:v>-3.8</c:v>
                </c:pt>
                <c:pt idx="157">
                  <c:v>3.87</c:v>
                </c:pt>
                <c:pt idx="158">
                  <c:v>-0.23</c:v>
                </c:pt>
                <c:pt idx="159">
                  <c:v>1.44</c:v>
                </c:pt>
                <c:pt idx="160">
                  <c:v>0.89</c:v>
                </c:pt>
                <c:pt idx="161">
                  <c:v>-1.1200000000000001</c:v>
                </c:pt>
                <c:pt idx="162">
                  <c:v>0.45</c:v>
                </c:pt>
                <c:pt idx="163">
                  <c:v>-2.75</c:v>
                </c:pt>
                <c:pt idx="164">
                  <c:v>-0.1</c:v>
                </c:pt>
                <c:pt idx="165">
                  <c:v>1.78</c:v>
                </c:pt>
                <c:pt idx="166">
                  <c:v>-0.82</c:v>
                </c:pt>
                <c:pt idx="167">
                  <c:v>-2.02</c:v>
                </c:pt>
                <c:pt idx="168">
                  <c:v>-1.07</c:v>
                </c:pt>
                <c:pt idx="169">
                  <c:v>2.68</c:v>
                </c:pt>
                <c:pt idx="170">
                  <c:v>-3.97</c:v>
                </c:pt>
                <c:pt idx="171">
                  <c:v>1.1200000000000001</c:v>
                </c:pt>
                <c:pt idx="172">
                  <c:v>1.0900000000000001</c:v>
                </c:pt>
                <c:pt idx="173">
                  <c:v>1.02</c:v>
                </c:pt>
                <c:pt idx="174">
                  <c:v>0.03</c:v>
                </c:pt>
                <c:pt idx="175">
                  <c:v>-2.13</c:v>
                </c:pt>
                <c:pt idx="176">
                  <c:v>-0.33</c:v>
                </c:pt>
                <c:pt idx="177">
                  <c:v>-1.41</c:v>
                </c:pt>
                <c:pt idx="178">
                  <c:v>3.89</c:v>
                </c:pt>
                <c:pt idx="179">
                  <c:v>0.23</c:v>
                </c:pt>
                <c:pt idx="180">
                  <c:v>1.98</c:v>
                </c:pt>
                <c:pt idx="181">
                  <c:v>2.06</c:v>
                </c:pt>
                <c:pt idx="182">
                  <c:v>2.06</c:v>
                </c:pt>
                <c:pt idx="183">
                  <c:v>1.44</c:v>
                </c:pt>
                <c:pt idx="184">
                  <c:v>0</c:v>
                </c:pt>
                <c:pt idx="185">
                  <c:v>2.1</c:v>
                </c:pt>
                <c:pt idx="186">
                  <c:v>0.28999999999999998</c:v>
                </c:pt>
                <c:pt idx="187">
                  <c:v>0.24</c:v>
                </c:pt>
                <c:pt idx="188">
                  <c:v>2.69</c:v>
                </c:pt>
                <c:pt idx="189">
                  <c:v>1.48</c:v>
                </c:pt>
                <c:pt idx="190">
                  <c:v>-0.2</c:v>
                </c:pt>
                <c:pt idx="191">
                  <c:v>-0.69</c:v>
                </c:pt>
                <c:pt idx="192">
                  <c:v>-3.8</c:v>
                </c:pt>
                <c:pt idx="193">
                  <c:v>-0.8</c:v>
                </c:pt>
                <c:pt idx="194">
                  <c:v>-0.8</c:v>
                </c:pt>
                <c:pt idx="195">
                  <c:v>3.18</c:v>
                </c:pt>
                <c:pt idx="196">
                  <c:v>1.63</c:v>
                </c:pt>
                <c:pt idx="197">
                  <c:v>1.85</c:v>
                </c:pt>
                <c:pt idx="198">
                  <c:v>1.73</c:v>
                </c:pt>
                <c:pt idx="199">
                  <c:v>-1.1299999999999999</c:v>
                </c:pt>
                <c:pt idx="200">
                  <c:v>2.39</c:v>
                </c:pt>
                <c:pt idx="201">
                  <c:v>0.11</c:v>
                </c:pt>
                <c:pt idx="202">
                  <c:v>1.72</c:v>
                </c:pt>
                <c:pt idx="203">
                  <c:v>0.63</c:v>
                </c:pt>
                <c:pt idx="204">
                  <c:v>-1.03</c:v>
                </c:pt>
                <c:pt idx="205">
                  <c:v>0.91</c:v>
                </c:pt>
                <c:pt idx="206">
                  <c:v>-0.16</c:v>
                </c:pt>
                <c:pt idx="207">
                  <c:v>-0.5</c:v>
                </c:pt>
                <c:pt idx="208">
                  <c:v>0.25</c:v>
                </c:pt>
                <c:pt idx="209">
                  <c:v>0.86</c:v>
                </c:pt>
                <c:pt idx="210">
                  <c:v>0.97</c:v>
                </c:pt>
                <c:pt idx="211">
                  <c:v>-3.89</c:v>
                </c:pt>
                <c:pt idx="212">
                  <c:v>0.72</c:v>
                </c:pt>
                <c:pt idx="213">
                  <c:v>1.79</c:v>
                </c:pt>
                <c:pt idx="214">
                  <c:v>0.37</c:v>
                </c:pt>
                <c:pt idx="215">
                  <c:v>-2.86</c:v>
                </c:pt>
                <c:pt idx="216">
                  <c:v>-2.31</c:v>
                </c:pt>
                <c:pt idx="217">
                  <c:v>-0.55000000000000004</c:v>
                </c:pt>
                <c:pt idx="218">
                  <c:v>1.48</c:v>
                </c:pt>
                <c:pt idx="219">
                  <c:v>0.61</c:v>
                </c:pt>
                <c:pt idx="220">
                  <c:v>1.64</c:v>
                </c:pt>
                <c:pt idx="221">
                  <c:v>0.27</c:v>
                </c:pt>
                <c:pt idx="222">
                  <c:v>-2.71</c:v>
                </c:pt>
                <c:pt idx="223">
                  <c:v>1.34</c:v>
                </c:pt>
                <c:pt idx="224">
                  <c:v>1.87</c:v>
                </c:pt>
                <c:pt idx="225">
                  <c:v>1.4</c:v>
                </c:pt>
                <c:pt idx="226">
                  <c:v>-1.26</c:v>
                </c:pt>
                <c:pt idx="227">
                  <c:v>0.83</c:v>
                </c:pt>
                <c:pt idx="228">
                  <c:v>0.18</c:v>
                </c:pt>
                <c:pt idx="229">
                  <c:v>0.13</c:v>
                </c:pt>
                <c:pt idx="230">
                  <c:v>-2.54</c:v>
                </c:pt>
                <c:pt idx="231">
                  <c:v>-1.73</c:v>
                </c:pt>
                <c:pt idx="232">
                  <c:v>1.52</c:v>
                </c:pt>
                <c:pt idx="233">
                  <c:v>-1.02</c:v>
                </c:pt>
                <c:pt idx="234">
                  <c:v>-0.37</c:v>
                </c:pt>
                <c:pt idx="235">
                  <c:v>-1.54</c:v>
                </c:pt>
                <c:pt idx="236">
                  <c:v>1.8</c:v>
                </c:pt>
                <c:pt idx="237">
                  <c:v>-2.38</c:v>
                </c:pt>
                <c:pt idx="238">
                  <c:v>-3.6</c:v>
                </c:pt>
                <c:pt idx="239">
                  <c:v>-2.86</c:v>
                </c:pt>
                <c:pt idx="240">
                  <c:v>-2.88</c:v>
                </c:pt>
                <c:pt idx="241">
                  <c:v>-1.69</c:v>
                </c:pt>
                <c:pt idx="242">
                  <c:v>1.28</c:v>
                </c:pt>
                <c:pt idx="243">
                  <c:v>-1.04</c:v>
                </c:pt>
                <c:pt idx="244">
                  <c:v>-4.8899999999999997</c:v>
                </c:pt>
                <c:pt idx="245">
                  <c:v>-1.89</c:v>
                </c:pt>
                <c:pt idx="246">
                  <c:v>-0.96</c:v>
                </c:pt>
                <c:pt idx="247">
                  <c:v>0.34</c:v>
                </c:pt>
                <c:pt idx="248">
                  <c:v>2.52</c:v>
                </c:pt>
                <c:pt idx="249">
                  <c:v>1.23</c:v>
                </c:pt>
                <c:pt idx="250">
                  <c:v>1.63</c:v>
                </c:pt>
                <c:pt idx="251">
                  <c:v>1.37</c:v>
                </c:pt>
                <c:pt idx="252">
                  <c:v>-2.14</c:v>
                </c:pt>
                <c:pt idx="253">
                  <c:v>0.17</c:v>
                </c:pt>
                <c:pt idx="254">
                  <c:v>-2.25</c:v>
                </c:pt>
                <c:pt idx="255">
                  <c:v>0.56000000000000005</c:v>
                </c:pt>
                <c:pt idx="256">
                  <c:v>2.0499999999999998</c:v>
                </c:pt>
                <c:pt idx="257">
                  <c:v>0.8</c:v>
                </c:pt>
                <c:pt idx="258">
                  <c:v>3.42</c:v>
                </c:pt>
                <c:pt idx="259">
                  <c:v>1.6</c:v>
                </c:pt>
                <c:pt idx="260">
                  <c:v>-0.63</c:v>
                </c:pt>
                <c:pt idx="261">
                  <c:v>0.5</c:v>
                </c:pt>
                <c:pt idx="262">
                  <c:v>-0.75</c:v>
                </c:pt>
                <c:pt idx="263">
                  <c:v>0.72</c:v>
                </c:pt>
                <c:pt idx="264">
                  <c:v>5.08</c:v>
                </c:pt>
                <c:pt idx="265">
                  <c:v>3.96</c:v>
                </c:pt>
                <c:pt idx="266">
                  <c:v>1.03</c:v>
                </c:pt>
                <c:pt idx="267">
                  <c:v>3.28</c:v>
                </c:pt>
                <c:pt idx="268">
                  <c:v>2.67</c:v>
                </c:pt>
                <c:pt idx="269">
                  <c:v>3.03</c:v>
                </c:pt>
                <c:pt idx="270">
                  <c:v>3.96</c:v>
                </c:pt>
                <c:pt idx="271">
                  <c:v>-3.78</c:v>
                </c:pt>
                <c:pt idx="272">
                  <c:v>-0.2</c:v>
                </c:pt>
                <c:pt idx="273">
                  <c:v>0.72</c:v>
                </c:pt>
                <c:pt idx="274">
                  <c:v>1.7</c:v>
                </c:pt>
              </c:numCache>
            </c:numRef>
          </c:xVal>
          <c:yVal>
            <c:numRef>
              <c:f>Summary!$GA$2:$GA$276</c:f>
              <c:numCache>
                <c:formatCode>0.00</c:formatCode>
                <c:ptCount val="275"/>
                <c:pt idx="94">
                  <c:v>0.1082784164054464</c:v>
                </c:pt>
                <c:pt idx="95">
                  <c:v>0.80516956599120049</c:v>
                </c:pt>
                <c:pt idx="96">
                  <c:v>-9.4337908306482351E-2</c:v>
                </c:pt>
                <c:pt idx="97">
                  <c:v>0.30112302021919662</c:v>
                </c:pt>
                <c:pt idx="98">
                  <c:v>-0.76909505541991185</c:v>
                </c:pt>
                <c:pt idx="99">
                  <c:v>-7.2931603621964478E-2</c:v>
                </c:pt>
                <c:pt idx="100">
                  <c:v>-4.8757910694059346E-2</c:v>
                </c:pt>
                <c:pt idx="101">
                  <c:v>-0.45191392370455802</c:v>
                </c:pt>
                <c:pt idx="102">
                  <c:v>0.69317134447218998</c:v>
                </c:pt>
                <c:pt idx="103">
                  <c:v>0.75022213189198961</c:v>
                </c:pt>
                <c:pt idx="104">
                  <c:v>-5.0064587973137127E-2</c:v>
                </c:pt>
                <c:pt idx="105">
                  <c:v>-5.3531837623678184E-2</c:v>
                </c:pt>
                <c:pt idx="106">
                  <c:v>-1.2327798640659398</c:v>
                </c:pt>
                <c:pt idx="107">
                  <c:v>-0.80182372019226389</c:v>
                </c:pt>
                <c:pt idx="108">
                  <c:v>-0.17326488161780462</c:v>
                </c:pt>
                <c:pt idx="109">
                  <c:v>-1.1999449608566719</c:v>
                </c:pt>
                <c:pt idx="110">
                  <c:v>-0.31452332862664373</c:v>
                </c:pt>
                <c:pt idx="111">
                  <c:v>-1.6705270411946225</c:v>
                </c:pt>
                <c:pt idx="112">
                  <c:v>-1.5663504382756157</c:v>
                </c:pt>
                <c:pt idx="113">
                  <c:v>-1.837758908823206</c:v>
                </c:pt>
                <c:pt idx="114">
                  <c:v>-0.81120664546795296</c:v>
                </c:pt>
                <c:pt idx="115">
                  <c:v>-0.87402025608590383</c:v>
                </c:pt>
                <c:pt idx="116">
                  <c:v>-0.68224987125487535</c:v>
                </c:pt>
                <c:pt idx="117">
                  <c:v>-0.92198555718339592</c:v>
                </c:pt>
                <c:pt idx="118">
                  <c:v>2.0327387804034354</c:v>
                </c:pt>
                <c:pt idx="119">
                  <c:v>2.5572725643304239</c:v>
                </c:pt>
                <c:pt idx="120">
                  <c:v>1.7691327995381996</c:v>
                </c:pt>
                <c:pt idx="121">
                  <c:v>1.1115045741515892</c:v>
                </c:pt>
                <c:pt idx="122">
                  <c:v>0.30974934184304748</c:v>
                </c:pt>
                <c:pt idx="123">
                  <c:v>1.5376947104658114</c:v>
                </c:pt>
                <c:pt idx="124">
                  <c:v>0.30942466162660925</c:v>
                </c:pt>
                <c:pt idx="125">
                  <c:v>1.9171474644552218</c:v>
                </c:pt>
                <c:pt idx="126">
                  <c:v>1.9729194287433021</c:v>
                </c:pt>
                <c:pt idx="127">
                  <c:v>1.6733647600340553</c:v>
                </c:pt>
                <c:pt idx="128">
                  <c:v>1.4651550368888382</c:v>
                </c:pt>
                <c:pt idx="129">
                  <c:v>0.966320975715113</c:v>
                </c:pt>
                <c:pt idx="130">
                  <c:v>1.366810617447169</c:v>
                </c:pt>
                <c:pt idx="131">
                  <c:v>-1.0756344641883306</c:v>
                </c:pt>
                <c:pt idx="132">
                  <c:v>0.27287171942773714</c:v>
                </c:pt>
                <c:pt idx="133">
                  <c:v>1.329210780348647</c:v>
                </c:pt>
                <c:pt idx="134">
                  <c:v>1.3345759273974938</c:v>
                </c:pt>
                <c:pt idx="135">
                  <c:v>0.96443624088789215</c:v>
                </c:pt>
                <c:pt idx="136">
                  <c:v>1.4589759193114897</c:v>
                </c:pt>
                <c:pt idx="137">
                  <c:v>1.5211264273038072</c:v>
                </c:pt>
                <c:pt idx="138">
                  <c:v>0.23068847738771966</c:v>
                </c:pt>
                <c:pt idx="139">
                  <c:v>4.676220608648219E-2</c:v>
                </c:pt>
                <c:pt idx="140">
                  <c:v>0.10656223208314132</c:v>
                </c:pt>
                <c:pt idx="141">
                  <c:v>0.19587653829854801</c:v>
                </c:pt>
                <c:pt idx="142">
                  <c:v>-0.84622275146264681</c:v>
                </c:pt>
                <c:pt idx="143">
                  <c:v>-1.1629413896414618</c:v>
                </c:pt>
                <c:pt idx="144">
                  <c:v>-0.56981159155163208</c:v>
                </c:pt>
                <c:pt idx="145">
                  <c:v>-0.40992742484943767</c:v>
                </c:pt>
                <c:pt idx="146">
                  <c:v>-0.64129392504069049</c:v>
                </c:pt>
                <c:pt idx="147">
                  <c:v>-0.67528885443152964</c:v>
                </c:pt>
                <c:pt idx="148">
                  <c:v>-0.79421813238155414</c:v>
                </c:pt>
                <c:pt idx="149">
                  <c:v>-1.3042901521570194</c:v>
                </c:pt>
                <c:pt idx="150">
                  <c:v>-1.8172675085049697</c:v>
                </c:pt>
                <c:pt idx="151">
                  <c:v>-1.280966920353418</c:v>
                </c:pt>
                <c:pt idx="152">
                  <c:v>-0.82619522249909394</c:v>
                </c:pt>
                <c:pt idx="153">
                  <c:v>0.47344141475634971</c:v>
                </c:pt>
                <c:pt idx="154">
                  <c:v>-0.36090810961404729</c:v>
                </c:pt>
                <c:pt idx="155">
                  <c:v>-0.36203479730347171</c:v>
                </c:pt>
                <c:pt idx="156">
                  <c:v>-7.6116336083056624E-2</c:v>
                </c:pt>
                <c:pt idx="157">
                  <c:v>-0.87401033782772741</c:v>
                </c:pt>
                <c:pt idx="158">
                  <c:v>-0.48251491511399464</c:v>
                </c:pt>
                <c:pt idx="159">
                  <c:v>-0.54698702189239401</c:v>
                </c:pt>
                <c:pt idx="160">
                  <c:v>-0.51202594679520663</c:v>
                </c:pt>
                <c:pt idx="161">
                  <c:v>-0.69700918761663211</c:v>
                </c:pt>
                <c:pt idx="162">
                  <c:v>-0.43842464368793072</c:v>
                </c:pt>
                <c:pt idx="163">
                  <c:v>-0.38813909170037908</c:v>
                </c:pt>
                <c:pt idx="164">
                  <c:v>-0.34524249752251962</c:v>
                </c:pt>
                <c:pt idx="165">
                  <c:v>-1.0370461734861374</c:v>
                </c:pt>
                <c:pt idx="166">
                  <c:v>-0.78219621074650914</c:v>
                </c:pt>
                <c:pt idx="167">
                  <c:v>9.5893955644945059E-2</c:v>
                </c:pt>
                <c:pt idx="168">
                  <c:v>-0.74307836457647858</c:v>
                </c:pt>
                <c:pt idx="169">
                  <c:v>0.3276409812453645</c:v>
                </c:pt>
                <c:pt idx="170">
                  <c:v>0.89562651218707823</c:v>
                </c:pt>
                <c:pt idx="171">
                  <c:v>0.29495421702206021</c:v>
                </c:pt>
                <c:pt idx="172">
                  <c:v>-0.24530429037142837</c:v>
                </c:pt>
                <c:pt idx="173">
                  <c:v>0.25598552035557698</c:v>
                </c:pt>
                <c:pt idx="174">
                  <c:v>-0.79381701436437524</c:v>
                </c:pt>
                <c:pt idx="175">
                  <c:v>-0.30062587138950625</c:v>
                </c:pt>
                <c:pt idx="176">
                  <c:v>1.0539234958268228E-2</c:v>
                </c:pt>
                <c:pt idx="177">
                  <c:v>-0.57179550645987143</c:v>
                </c:pt>
                <c:pt idx="178">
                  <c:v>-8.2589217176515711E-2</c:v>
                </c:pt>
                <c:pt idx="179">
                  <c:v>9.5048146033166081E-2</c:v>
                </c:pt>
                <c:pt idx="180">
                  <c:v>-0.52121904735736913</c:v>
                </c:pt>
                <c:pt idx="181">
                  <c:v>-0.89387687364138979</c:v>
                </c:pt>
                <c:pt idx="182">
                  <c:v>-0.53852349170867686</c:v>
                </c:pt>
                <c:pt idx="183">
                  <c:v>-7.7562002095057869E-2</c:v>
                </c:pt>
                <c:pt idx="184">
                  <c:v>-0.3219970675114866</c:v>
                </c:pt>
                <c:pt idx="185">
                  <c:v>-0.10016724454569582</c:v>
                </c:pt>
                <c:pt idx="186">
                  <c:v>0.52728046130157746</c:v>
                </c:pt>
                <c:pt idx="187">
                  <c:v>0.30380655749683494</c:v>
                </c:pt>
                <c:pt idx="188">
                  <c:v>0.20430555417007928</c:v>
                </c:pt>
                <c:pt idx="189">
                  <c:v>0.20140836985083629</c:v>
                </c:pt>
                <c:pt idx="190">
                  <c:v>-0.40584299063290691</c:v>
                </c:pt>
                <c:pt idx="191">
                  <c:v>0.46918053451423397</c:v>
                </c:pt>
                <c:pt idx="192">
                  <c:v>1.3565279849820022</c:v>
                </c:pt>
                <c:pt idx="193">
                  <c:v>0.89131950041868213</c:v>
                </c:pt>
                <c:pt idx="194">
                  <c:v>5.8888367094430905E-2</c:v>
                </c:pt>
                <c:pt idx="195">
                  <c:v>-0.49476938001048104</c:v>
                </c:pt>
                <c:pt idx="196">
                  <c:v>-0.80193997270761541</c:v>
                </c:pt>
                <c:pt idx="197">
                  <c:v>-0.89400782507898668</c:v>
                </c:pt>
                <c:pt idx="198">
                  <c:v>-6.7129423345716158E-2</c:v>
                </c:pt>
                <c:pt idx="199">
                  <c:v>1.4272554129494408</c:v>
                </c:pt>
                <c:pt idx="200">
                  <c:v>-0.70124136680215088</c:v>
                </c:pt>
                <c:pt idx="201">
                  <c:v>0.48420386828727729</c:v>
                </c:pt>
                <c:pt idx="202">
                  <c:v>0.33350903963246276</c:v>
                </c:pt>
                <c:pt idx="203">
                  <c:v>-1.0622839732568885</c:v>
                </c:pt>
                <c:pt idx="204">
                  <c:v>-5.120953996749996E-2</c:v>
                </c:pt>
                <c:pt idx="205">
                  <c:v>-0.18996091418157837</c:v>
                </c:pt>
                <c:pt idx="206">
                  <c:v>0.20634392004837476</c:v>
                </c:pt>
                <c:pt idx="207">
                  <c:v>0.45134760999132295</c:v>
                </c:pt>
                <c:pt idx="208">
                  <c:v>-0.79083324054079418</c:v>
                </c:pt>
                <c:pt idx="209">
                  <c:v>-0.81572707157039759</c:v>
                </c:pt>
                <c:pt idx="210">
                  <c:v>0.26728845835937981</c:v>
                </c:pt>
                <c:pt idx="211">
                  <c:v>0.25286670252045312</c:v>
                </c:pt>
                <c:pt idx="212">
                  <c:v>0.99557685286322462</c:v>
                </c:pt>
                <c:pt idx="213">
                  <c:v>-0.22027817796148097</c:v>
                </c:pt>
                <c:pt idx="214">
                  <c:v>0.3028258202091656</c:v>
                </c:pt>
                <c:pt idx="215">
                  <c:v>0.99675115077551857</c:v>
                </c:pt>
                <c:pt idx="216">
                  <c:v>1.1926704735939759</c:v>
                </c:pt>
                <c:pt idx="217">
                  <c:v>0.87859504250561948</c:v>
                </c:pt>
                <c:pt idx="218">
                  <c:v>-0.10011083041020635</c:v>
                </c:pt>
                <c:pt idx="219">
                  <c:v>-0.16568760098959595</c:v>
                </c:pt>
                <c:pt idx="220">
                  <c:v>3.9245781991490647E-2</c:v>
                </c:pt>
                <c:pt idx="221">
                  <c:v>-3.6958853561327221E-2</c:v>
                </c:pt>
                <c:pt idx="222">
                  <c:v>0.30390257868524967</c:v>
                </c:pt>
                <c:pt idx="223">
                  <c:v>-0.22129869039733863</c:v>
                </c:pt>
                <c:pt idx="224">
                  <c:v>-1.1694175990304227</c:v>
                </c:pt>
                <c:pt idx="225">
                  <c:v>-1.2466301579678993</c:v>
                </c:pt>
                <c:pt idx="226">
                  <c:v>-0.36375188429417205</c:v>
                </c:pt>
                <c:pt idx="227">
                  <c:v>-0.27787619882574954</c:v>
                </c:pt>
                <c:pt idx="228">
                  <c:v>0.25501250425073752</c:v>
                </c:pt>
                <c:pt idx="229">
                  <c:v>0.51775528506871182</c:v>
                </c:pt>
                <c:pt idx="230">
                  <c:v>-0.20026582628772049</c:v>
                </c:pt>
                <c:pt idx="231">
                  <c:v>0.20318396278766937</c:v>
                </c:pt>
                <c:pt idx="232">
                  <c:v>0.41105260479685668</c:v>
                </c:pt>
                <c:pt idx="233">
                  <c:v>-0.20802032620172045</c:v>
                </c:pt>
                <c:pt idx="234">
                  <c:v>-0.55026505301275186</c:v>
                </c:pt>
                <c:pt idx="235">
                  <c:v>0.13989633604273499</c:v>
                </c:pt>
                <c:pt idx="236">
                  <c:v>-0.54644217156335106</c:v>
                </c:pt>
                <c:pt idx="237">
                  <c:v>-0.88993480110484535</c:v>
                </c:pt>
                <c:pt idx="238">
                  <c:v>-0.75005758479165308</c:v>
                </c:pt>
                <c:pt idx="239">
                  <c:v>-0.76554359360713531</c:v>
                </c:pt>
                <c:pt idx="240">
                  <c:v>-0.16676199209294817</c:v>
                </c:pt>
                <c:pt idx="241">
                  <c:v>-0.11666024300605179</c:v>
                </c:pt>
                <c:pt idx="242">
                  <c:v>-3.8235560358860776E-3</c:v>
                </c:pt>
                <c:pt idx="243">
                  <c:v>-0.16639928861888809</c:v>
                </c:pt>
                <c:pt idx="244">
                  <c:v>0.27168382884110587</c:v>
                </c:pt>
                <c:pt idx="245">
                  <c:v>0.30348500727413158</c:v>
                </c:pt>
                <c:pt idx="246">
                  <c:v>2.6186300725642264E-2</c:v>
                </c:pt>
                <c:pt idx="247">
                  <c:v>1.0624158384871631</c:v>
                </c:pt>
                <c:pt idx="248">
                  <c:v>0.65970398846557443</c:v>
                </c:pt>
                <c:pt idx="249">
                  <c:v>0.2526234656194617</c:v>
                </c:pt>
                <c:pt idx="250">
                  <c:v>0.1637571881556702</c:v>
                </c:pt>
                <c:pt idx="251">
                  <c:v>2.9568131955236193E-2</c:v>
                </c:pt>
                <c:pt idx="252">
                  <c:v>-5.0360151007322163E-2</c:v>
                </c:pt>
                <c:pt idx="253">
                  <c:v>0.98031966175322927</c:v>
                </c:pt>
                <c:pt idx="254">
                  <c:v>0.59663952159845546</c:v>
                </c:pt>
                <c:pt idx="255">
                  <c:v>3.2763798486107956E-2</c:v>
                </c:pt>
                <c:pt idx="256">
                  <c:v>0.1989324747364947</c:v>
                </c:pt>
                <c:pt idx="257">
                  <c:v>-6.881830731598837E-2</c:v>
                </c:pt>
                <c:pt idx="258">
                  <c:v>-0.25427737825683422</c:v>
                </c:pt>
                <c:pt idx="259">
                  <c:v>1.0840881443228145E-2</c:v>
                </c:pt>
                <c:pt idx="260">
                  <c:v>7.7164216584536038E-2</c:v>
                </c:pt>
                <c:pt idx="261">
                  <c:v>0.12371067143623327</c:v>
                </c:pt>
                <c:pt idx="262">
                  <c:v>0.72684327577216434</c:v>
                </c:pt>
                <c:pt idx="263">
                  <c:v>0.79676732850318466</c:v>
                </c:pt>
                <c:pt idx="264">
                  <c:v>0.87356956742386971</c:v>
                </c:pt>
                <c:pt idx="265">
                  <c:v>-0.15717879002006838</c:v>
                </c:pt>
                <c:pt idx="266">
                  <c:v>0.45379444395727525</c:v>
                </c:pt>
                <c:pt idx="267">
                  <c:v>-0.18220532818667354</c:v>
                </c:pt>
                <c:pt idx="268">
                  <c:v>0.29846548529223171</c:v>
                </c:pt>
                <c:pt idx="269">
                  <c:v>-9.9225740539356067E-2</c:v>
                </c:pt>
                <c:pt idx="270">
                  <c:v>3.4517915224226002E-2</c:v>
                </c:pt>
                <c:pt idx="271">
                  <c:v>-0.44989440779053574</c:v>
                </c:pt>
                <c:pt idx="272">
                  <c:v>-3.837527676570951</c:v>
                </c:pt>
                <c:pt idx="273">
                  <c:v>-3.8234019179909846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A4-4F76-B940-B946C719A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39456"/>
        <c:axId val="791141416"/>
      </c:scatterChart>
      <c:valAx>
        <c:axId val="79113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41416"/>
        <c:crosses val="autoZero"/>
        <c:crossBetween val="midCat"/>
      </c:valAx>
      <c:valAx>
        <c:axId val="791141416"/>
        <c:scaling>
          <c:orientation val="minMax"/>
          <c:max val="2"/>
          <c:min val="-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39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d13C(d) NJB vs SGI 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88041454839826"/>
          <c:y val="3.24344048364284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09513695315729E-2"/>
                  <c:y val="-0.27763426754941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Summary!$EV$2:$EV$276</c:f>
              <c:numCache>
                <c:formatCode>0.00</c:formatCode>
                <c:ptCount val="275"/>
                <c:pt idx="221">
                  <c:v>0.51307481552604828</c:v>
                </c:pt>
                <c:pt idx="222">
                  <c:v>0.52464102506453425</c:v>
                </c:pt>
                <c:pt idx="223">
                  <c:v>-2.1639921811228624</c:v>
                </c:pt>
                <c:pt idx="224">
                  <c:v>-5.0193802081999313E-2</c:v>
                </c:pt>
                <c:pt idx="225">
                  <c:v>0.1202648815450785</c:v>
                </c:pt>
                <c:pt idx="226">
                  <c:v>-0.16815411599942068</c:v>
                </c:pt>
                <c:pt idx="227">
                  <c:v>0.82996714413484995</c:v>
                </c:pt>
                <c:pt idx="228">
                  <c:v>0.24503104224841268</c:v>
                </c:pt>
                <c:pt idx="229">
                  <c:v>-1.6249959693036508E-2</c:v>
                </c:pt>
                <c:pt idx="230">
                  <c:v>1.2809795282792296</c:v>
                </c:pt>
                <c:pt idx="231">
                  <c:v>1.0384497123508298</c:v>
                </c:pt>
                <c:pt idx="232">
                  <c:v>-0.18093516649663163</c:v>
                </c:pt>
                <c:pt idx="233">
                  <c:v>-0.56206129956305151</c:v>
                </c:pt>
                <c:pt idx="234">
                  <c:v>-0.14097305153358883</c:v>
                </c:pt>
                <c:pt idx="235">
                  <c:v>-0.39968329533188907</c:v>
                </c:pt>
                <c:pt idx="236">
                  <c:v>-0.45693624950362255</c:v>
                </c:pt>
                <c:pt idx="237">
                  <c:v>-0.71152064115804681</c:v>
                </c:pt>
                <c:pt idx="238">
                  <c:v>0.26454825576307328</c:v>
                </c:pt>
                <c:pt idx="239">
                  <c:v>-0.44962377662246805</c:v>
                </c:pt>
                <c:pt idx="240">
                  <c:v>-0.23420553001821545</c:v>
                </c:pt>
                <c:pt idx="241">
                  <c:v>-1.1930301205128828</c:v>
                </c:pt>
                <c:pt idx="242">
                  <c:v>4.4178845539019684E-2</c:v>
                </c:pt>
                <c:pt idx="243">
                  <c:v>0.38394777579848716</c:v>
                </c:pt>
                <c:pt idx="244">
                  <c:v>1.1959964232584144</c:v>
                </c:pt>
                <c:pt idx="245">
                  <c:v>0.63147450176829034</c:v>
                </c:pt>
                <c:pt idx="246">
                  <c:v>-0.17882090498903355</c:v>
                </c:pt>
                <c:pt idx="247">
                  <c:v>0.11222270734656398</c:v>
                </c:pt>
                <c:pt idx="248">
                  <c:v>-0.63339820289607951</c:v>
                </c:pt>
                <c:pt idx="249">
                  <c:v>-0.14721135330784024</c:v>
                </c:pt>
                <c:pt idx="250">
                  <c:v>-0.36203262511863943</c:v>
                </c:pt>
                <c:pt idx="251">
                  <c:v>-1.3992490695306083</c:v>
                </c:pt>
                <c:pt idx="252">
                  <c:v>-0.84393701652607644</c:v>
                </c:pt>
                <c:pt idx="253">
                  <c:v>0.25767520385841569</c:v>
                </c:pt>
                <c:pt idx="254">
                  <c:v>0.96416238742837446</c:v>
                </c:pt>
                <c:pt idx="255">
                  <c:v>0.67673216915672296</c:v>
                </c:pt>
                <c:pt idx="256">
                  <c:v>-5.3703486933218053E-2</c:v>
                </c:pt>
                <c:pt idx="257">
                  <c:v>-5.0113434465072659E-2</c:v>
                </c:pt>
                <c:pt idx="258">
                  <c:v>0.52761577867574427</c:v>
                </c:pt>
                <c:pt idx="259">
                  <c:v>0.88554775883094328</c:v>
                </c:pt>
                <c:pt idx="260">
                  <c:v>0.15467436269095119</c:v>
                </c:pt>
                <c:pt idx="261">
                  <c:v>-0.60690912397034857</c:v>
                </c:pt>
                <c:pt idx="262">
                  <c:v>-1.6761107196069063</c:v>
                </c:pt>
                <c:pt idx="263">
                  <c:v>1.278055594799816</c:v>
                </c:pt>
                <c:pt idx="264">
                  <c:v>-0.12462993025527944</c:v>
                </c:pt>
                <c:pt idx="265">
                  <c:v>-0.24567916049835903</c:v>
                </c:pt>
                <c:pt idx="266">
                  <c:v>0.8922041408277015</c:v>
                </c:pt>
                <c:pt idx="267">
                  <c:v>0.58599459615479521</c:v>
                </c:pt>
                <c:pt idx="268">
                  <c:v>-1.7316232007251764</c:v>
                </c:pt>
              </c:numCache>
            </c:numRef>
          </c:xVal>
          <c:yVal>
            <c:numRef>
              <c:f>Summary!$FY$2:$FY$276</c:f>
              <c:numCache>
                <c:formatCode>0.00</c:formatCode>
                <c:ptCount val="275"/>
                <c:pt idx="222">
                  <c:v>-0.18944776546225961</c:v>
                </c:pt>
                <c:pt idx="223">
                  <c:v>2.4169736064589253</c:v>
                </c:pt>
                <c:pt idx="224">
                  <c:v>-0.2423556973701782</c:v>
                </c:pt>
                <c:pt idx="225">
                  <c:v>0.61642255745744889</c:v>
                </c:pt>
                <c:pt idx="226">
                  <c:v>-0.86651433844893477</c:v>
                </c:pt>
                <c:pt idx="227">
                  <c:v>-1.9283520114954738</c:v>
                </c:pt>
                <c:pt idx="228">
                  <c:v>-0.20026932947418008</c:v>
                </c:pt>
                <c:pt idx="229">
                  <c:v>-0.33092341723733004</c:v>
                </c:pt>
                <c:pt idx="230">
                  <c:v>-0.64845586777683029</c:v>
                </c:pt>
                <c:pt idx="231">
                  <c:v>-0.71735984196218594</c:v>
                </c:pt>
                <c:pt idx="232">
                  <c:v>-2.4914189194430048</c:v>
                </c:pt>
                <c:pt idx="233">
                  <c:v>-0.65372392652468692</c:v>
                </c:pt>
                <c:pt idx="234">
                  <c:v>0.27698737610739732</c:v>
                </c:pt>
                <c:pt idx="235">
                  <c:v>0.63542448430622112</c:v>
                </c:pt>
                <c:pt idx="236">
                  <c:v>1.2532339319981076</c:v>
                </c:pt>
                <c:pt idx="237">
                  <c:v>0.21121843884220504</c:v>
                </c:pt>
                <c:pt idx="238">
                  <c:v>0.88095588263057223</c:v>
                </c:pt>
                <c:pt idx="239">
                  <c:v>1.702715728277965</c:v>
                </c:pt>
                <c:pt idx="240">
                  <c:v>1.6369388706901067</c:v>
                </c:pt>
                <c:pt idx="241">
                  <c:v>0.31764106275865389</c:v>
                </c:pt>
                <c:pt idx="242">
                  <c:v>-1.4082321993779288</c:v>
                </c:pt>
                <c:pt idx="243">
                  <c:v>-1.5896837123550116</c:v>
                </c:pt>
                <c:pt idx="244">
                  <c:v>-0.30787108494434146</c:v>
                </c:pt>
                <c:pt idx="245">
                  <c:v>0.4198273338126462</c:v>
                </c:pt>
                <c:pt idx="246">
                  <c:v>0.69084654143194657</c:v>
                </c:pt>
                <c:pt idx="247">
                  <c:v>6.2636053583408513E-2</c:v>
                </c:pt>
                <c:pt idx="248">
                  <c:v>-9.7688225565905701E-2</c:v>
                </c:pt>
                <c:pt idx="249">
                  <c:v>0.87750453736926892</c:v>
                </c:pt>
                <c:pt idx="250">
                  <c:v>-0.4149878575088054</c:v>
                </c:pt>
                <c:pt idx="251">
                  <c:v>0.13171529387167535</c:v>
                </c:pt>
                <c:pt idx="252">
                  <c:v>-0.52249560848697618</c:v>
                </c:pt>
                <c:pt idx="253">
                  <c:v>-0.66005744511240994</c:v>
                </c:pt>
                <c:pt idx="254">
                  <c:v>1.100268033919789</c:v>
                </c:pt>
                <c:pt idx="255">
                  <c:v>0.19659618931281747</c:v>
                </c:pt>
                <c:pt idx="256">
                  <c:v>-1.729821737157335</c:v>
                </c:pt>
                <c:pt idx="257">
                  <c:v>-0.69539143291648353</c:v>
                </c:pt>
                <c:pt idx="258">
                  <c:v>0.25501322826032163</c:v>
                </c:pt>
                <c:pt idx="259">
                  <c:v>0.74688150458303859</c:v>
                </c:pt>
                <c:pt idx="260">
                  <c:v>0.19576581997567682</c:v>
                </c:pt>
                <c:pt idx="261">
                  <c:v>0.52112312986876907</c:v>
                </c:pt>
                <c:pt idx="262">
                  <c:v>0.55178407187975864</c:v>
                </c:pt>
                <c:pt idx="263">
                  <c:v>2.1303291982634809E-2</c:v>
                </c:pt>
                <c:pt idx="264">
                  <c:v>-0.37200333360626864</c:v>
                </c:pt>
                <c:pt idx="265">
                  <c:v>-0.32102046271479401</c:v>
                </c:pt>
                <c:pt idx="266">
                  <c:v>0.85501132717533701</c:v>
                </c:pt>
                <c:pt idx="267">
                  <c:v>-0.29273505569732461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A3E-47F7-BC6E-0460C7B477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37104"/>
        <c:axId val="791133576"/>
      </c:scatterChart>
      <c:valAx>
        <c:axId val="791137104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33576"/>
        <c:crosses val="autoZero"/>
        <c:crossBetween val="midCat"/>
      </c:valAx>
      <c:valAx>
        <c:axId val="791133576"/>
        <c:scaling>
          <c:orientation val="minMax"/>
          <c:max val="2"/>
          <c:min val="-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3710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d13C(d) GTB vs SGI 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09513695315729E-2"/>
                  <c:y val="-0.27763426754941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Summary!$EW$2:$EW$276</c:f>
              <c:numCache>
                <c:formatCode>0.00</c:formatCode>
                <c:ptCount val="275"/>
                <c:pt idx="218">
                  <c:v>0.25322291427006072</c:v>
                </c:pt>
                <c:pt idx="219">
                  <c:v>0.14349107731573965</c:v>
                </c:pt>
                <c:pt idx="220">
                  <c:v>0.32405791219613406</c:v>
                </c:pt>
                <c:pt idx="221">
                  <c:v>0.39241719880181974</c:v>
                </c:pt>
                <c:pt idx="222">
                  <c:v>0.71318397747376161</c:v>
                </c:pt>
                <c:pt idx="223">
                  <c:v>-0.96395820983298663</c:v>
                </c:pt>
                <c:pt idx="224">
                  <c:v>-1.6320345836088634</c:v>
                </c:pt>
                <c:pt idx="225">
                  <c:v>0.36383690177681238</c:v>
                </c:pt>
                <c:pt idx="226">
                  <c:v>0.68727724262184864</c:v>
                </c:pt>
                <c:pt idx="227">
                  <c:v>4.1728248095228127E-2</c:v>
                </c:pt>
                <c:pt idx="228">
                  <c:v>0.30005411131361975</c:v>
                </c:pt>
                <c:pt idx="229">
                  <c:v>-0.18003572379838378</c:v>
                </c:pt>
                <c:pt idx="230">
                  <c:v>-0.72933663136049787</c:v>
                </c:pt>
                <c:pt idx="231">
                  <c:v>-0.85091848209206278</c:v>
                </c:pt>
                <c:pt idx="232">
                  <c:v>-0.56024052729420304</c:v>
                </c:pt>
                <c:pt idx="233">
                  <c:v>-1.1664102142977191</c:v>
                </c:pt>
                <c:pt idx="234">
                  <c:v>0.61717259178538697</c:v>
                </c:pt>
                <c:pt idx="235">
                  <c:v>1.4737423062405524</c:v>
                </c:pt>
                <c:pt idx="236">
                  <c:v>-0.17870932858623795</c:v>
                </c:pt>
                <c:pt idx="237">
                  <c:v>1.0557375993339391E-2</c:v>
                </c:pt>
                <c:pt idx="238">
                  <c:v>0.72487773219248341</c:v>
                </c:pt>
                <c:pt idx="239">
                  <c:v>-0.10497390010372898</c:v>
                </c:pt>
                <c:pt idx="240">
                  <c:v>0.52784953021373093</c:v>
                </c:pt>
                <c:pt idx="241">
                  <c:v>2.7069418353712793E-2</c:v>
                </c:pt>
                <c:pt idx="242">
                  <c:v>-0.13983148401060769</c:v>
                </c:pt>
                <c:pt idx="243">
                  <c:v>0.43731218507513187</c:v>
                </c:pt>
                <c:pt idx="244">
                  <c:v>-0.15052101812941787</c:v>
                </c:pt>
                <c:pt idx="245">
                  <c:v>-1.1933058633862741</c:v>
                </c:pt>
                <c:pt idx="246">
                  <c:v>0.94724950659534279</c:v>
                </c:pt>
                <c:pt idx="247">
                  <c:v>1.2061976232660712</c:v>
                </c:pt>
                <c:pt idx="248">
                  <c:v>0.63973738259185076</c:v>
                </c:pt>
                <c:pt idx="249">
                  <c:v>-0.22173858509202318</c:v>
                </c:pt>
                <c:pt idx="250">
                  <c:v>9.7779740367488821E-2</c:v>
                </c:pt>
                <c:pt idx="251">
                  <c:v>0.63701674472808345</c:v>
                </c:pt>
                <c:pt idx="252">
                  <c:v>-1.1220124251987202</c:v>
                </c:pt>
                <c:pt idx="253">
                  <c:v>-1.0127122708691567</c:v>
                </c:pt>
                <c:pt idx="254">
                  <c:v>-0.93293853795613624</c:v>
                </c:pt>
                <c:pt idx="255">
                  <c:v>-0.1354688294683439</c:v>
                </c:pt>
                <c:pt idx="256">
                  <c:v>-0.70279021981206213</c:v>
                </c:pt>
                <c:pt idx="257">
                  <c:v>0.13420653384551506</c:v>
                </c:pt>
                <c:pt idx="258">
                  <c:v>-0.90367730472970964</c:v>
                </c:pt>
                <c:pt idx="259">
                  <c:v>-1.6628585677651047</c:v>
                </c:pt>
                <c:pt idx="260">
                  <c:v>2.0166611653086597</c:v>
                </c:pt>
                <c:pt idx="261">
                  <c:v>-0.14629813939696321</c:v>
                </c:pt>
                <c:pt idx="262">
                  <c:v>-0.35610535264872673</c:v>
                </c:pt>
                <c:pt idx="263">
                  <c:v>1.487172762089684</c:v>
                </c:pt>
                <c:pt idx="264">
                  <c:v>0.615685542258123</c:v>
                </c:pt>
                <c:pt idx="265">
                  <c:v>-0.36041426568937152</c:v>
                </c:pt>
                <c:pt idx="266">
                  <c:v>1.0182466069704148</c:v>
                </c:pt>
                <c:pt idx="267">
                  <c:v>0.33644013134797279</c:v>
                </c:pt>
                <c:pt idx="268">
                  <c:v>-0.76695399796122254</c:v>
                </c:pt>
              </c:numCache>
            </c:numRef>
          </c:xVal>
          <c:yVal>
            <c:numRef>
              <c:f>Summary!$FZ$2:$FZ$276</c:f>
              <c:numCache>
                <c:formatCode>0.00</c:formatCode>
                <c:ptCount val="275"/>
                <c:pt idx="220">
                  <c:v>-0.84751115262136034</c:v>
                </c:pt>
                <c:pt idx="221">
                  <c:v>-1.2783279423416058</c:v>
                </c:pt>
                <c:pt idx="222">
                  <c:v>0.70026833879610051</c:v>
                </c:pt>
                <c:pt idx="223">
                  <c:v>0.17438426590211348</c:v>
                </c:pt>
                <c:pt idx="224">
                  <c:v>0.58060791514813281</c:v>
                </c:pt>
                <c:pt idx="225">
                  <c:v>-0.70723415301037307</c:v>
                </c:pt>
                <c:pt idx="226">
                  <c:v>0.30342197057244441</c:v>
                </c:pt>
                <c:pt idx="227">
                  <c:v>-0.24863313183368091</c:v>
                </c:pt>
                <c:pt idx="228">
                  <c:v>0.58915985564885154</c:v>
                </c:pt>
                <c:pt idx="229">
                  <c:v>0.77640300708676202</c:v>
                </c:pt>
                <c:pt idx="230">
                  <c:v>1.7965399327114082</c:v>
                </c:pt>
                <c:pt idx="231">
                  <c:v>1.0379060051797038</c:v>
                </c:pt>
                <c:pt idx="232">
                  <c:v>0.40178415227290398</c:v>
                </c:pt>
                <c:pt idx="233">
                  <c:v>-0.29546647701952145</c:v>
                </c:pt>
                <c:pt idx="234">
                  <c:v>-0.61261097348793858</c:v>
                </c:pt>
                <c:pt idx="235">
                  <c:v>-0.42001547261116562</c:v>
                </c:pt>
                <c:pt idx="236">
                  <c:v>-4.4141888338375623E-2</c:v>
                </c:pt>
                <c:pt idx="237">
                  <c:v>-0.68498026800073086</c:v>
                </c:pt>
                <c:pt idx="238">
                  <c:v>-0.56720468388560019</c:v>
                </c:pt>
                <c:pt idx="239">
                  <c:v>-1.2561111069789184</c:v>
                </c:pt>
                <c:pt idx="240">
                  <c:v>-0.10372873339984366</c:v>
                </c:pt>
                <c:pt idx="241">
                  <c:v>-4.9349936003272296E-2</c:v>
                </c:pt>
                <c:pt idx="242">
                  <c:v>-8.8102875042251727E-2</c:v>
                </c:pt>
                <c:pt idx="243">
                  <c:v>0.24245691686823301</c:v>
                </c:pt>
                <c:pt idx="244">
                  <c:v>2.1304378147441776</c:v>
                </c:pt>
                <c:pt idx="245">
                  <c:v>1.9713046652052895</c:v>
                </c:pt>
                <c:pt idx="246">
                  <c:v>1.4138223464424751</c:v>
                </c:pt>
                <c:pt idx="247">
                  <c:v>0.40187247498928474</c:v>
                </c:pt>
                <c:pt idx="248">
                  <c:v>-0.99079187158482096</c:v>
                </c:pt>
                <c:pt idx="249">
                  <c:v>-1.3379463443505215</c:v>
                </c:pt>
                <c:pt idx="250">
                  <c:v>-1.1138997461706344</c:v>
                </c:pt>
                <c:pt idx="251">
                  <c:v>-1.2404852568972684</c:v>
                </c:pt>
                <c:pt idx="252">
                  <c:v>0.21303309245391705</c:v>
                </c:pt>
                <c:pt idx="253">
                  <c:v>-1.1428536875945687</c:v>
                </c:pt>
                <c:pt idx="254">
                  <c:v>-0.63344482198365526</c:v>
                </c:pt>
                <c:pt idx="255">
                  <c:v>1.356938612795433E-2</c:v>
                </c:pt>
                <c:pt idx="256">
                  <c:v>-0.33341063561893491</c:v>
                </c:pt>
                <c:pt idx="257">
                  <c:v>-3.3861256062941297E-2</c:v>
                </c:pt>
                <c:pt idx="258">
                  <c:v>0.74597641166612771</c:v>
                </c:pt>
                <c:pt idx="259">
                  <c:v>1.0310129383332614</c:v>
                </c:pt>
                <c:pt idx="260">
                  <c:v>0.30466458834236704</c:v>
                </c:pt>
                <c:pt idx="261">
                  <c:v>0.48074533300116451</c:v>
                </c:pt>
                <c:pt idx="262">
                  <c:v>0.71076918036423087</c:v>
                </c:pt>
                <c:pt idx="263">
                  <c:v>-6.0050028932307598E-2</c:v>
                </c:pt>
                <c:pt idx="264">
                  <c:v>-0.51802888328569907</c:v>
                </c:pt>
                <c:pt idx="265">
                  <c:v>-0.45812451365647117</c:v>
                </c:pt>
                <c:pt idx="266">
                  <c:v>-0.13124416899032859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C3-4A57-A216-66D8C203A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34360"/>
        <c:axId val="791137496"/>
      </c:scatterChart>
      <c:valAx>
        <c:axId val="791134360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37496"/>
        <c:crosses val="autoZero"/>
        <c:crossBetween val="midCat"/>
      </c:valAx>
      <c:valAx>
        <c:axId val="791137496"/>
        <c:scaling>
          <c:orientation val="minMax"/>
          <c:max val="2"/>
          <c:min val="-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34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d13C(d) GJ vs SGI 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09513695315729E-2"/>
                  <c:y val="-0.27763426754941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Summary!$EX$2:$EX$276</c:f>
              <c:numCache>
                <c:formatCode>0.00</c:formatCode>
                <c:ptCount val="275"/>
                <c:pt idx="94">
                  <c:v>1.5008123313532464</c:v>
                </c:pt>
                <c:pt idx="95">
                  <c:v>0.38553240466935573</c:v>
                </c:pt>
                <c:pt idx="96">
                  <c:v>-0.38107498266610806</c:v>
                </c:pt>
                <c:pt idx="97">
                  <c:v>1.4382045288184375</c:v>
                </c:pt>
                <c:pt idx="98">
                  <c:v>-0.1795242663130521</c:v>
                </c:pt>
                <c:pt idx="99">
                  <c:v>-1.5083540544296226</c:v>
                </c:pt>
                <c:pt idx="100">
                  <c:v>0.50137889247229583</c:v>
                </c:pt>
                <c:pt idx="101">
                  <c:v>-0.13637326619321311</c:v>
                </c:pt>
                <c:pt idx="102">
                  <c:v>-6.9993761775571206E-2</c:v>
                </c:pt>
                <c:pt idx="103">
                  <c:v>-0.15236953241864712</c:v>
                </c:pt>
                <c:pt idx="104">
                  <c:v>-1.1804222270033504</c:v>
                </c:pt>
                <c:pt idx="105">
                  <c:v>-1.0231078888155247</c:v>
                </c:pt>
                <c:pt idx="106">
                  <c:v>-1.2877522715277174</c:v>
                </c:pt>
                <c:pt idx="107">
                  <c:v>-1.9188647063106041</c:v>
                </c:pt>
                <c:pt idx="108">
                  <c:v>-1.3628886810748591</c:v>
                </c:pt>
                <c:pt idx="109">
                  <c:v>1.635959732773302</c:v>
                </c:pt>
                <c:pt idx="110">
                  <c:v>0.17614882542203175</c:v>
                </c:pt>
                <c:pt idx="111">
                  <c:v>1.9937339946755128</c:v>
                </c:pt>
                <c:pt idx="112">
                  <c:v>1.3544235821319757</c:v>
                </c:pt>
                <c:pt idx="113">
                  <c:v>0.39453568665532313</c:v>
                </c:pt>
                <c:pt idx="114">
                  <c:v>0.22636743980011872</c:v>
                </c:pt>
                <c:pt idx="115">
                  <c:v>0.24458128179277222</c:v>
                </c:pt>
                <c:pt idx="116">
                  <c:v>0.61380924098972056</c:v>
                </c:pt>
                <c:pt idx="117">
                  <c:v>1.0865458714018383</c:v>
                </c:pt>
                <c:pt idx="118">
                  <c:v>1.7329595141894749</c:v>
                </c:pt>
                <c:pt idx="119">
                  <c:v>-0.42448585124826177</c:v>
                </c:pt>
                <c:pt idx="120">
                  <c:v>-0.9360779067409627</c:v>
                </c:pt>
                <c:pt idx="121">
                  <c:v>-0.33137435196766346</c:v>
                </c:pt>
                <c:pt idx="122">
                  <c:v>-2.7543540343659287E-2</c:v>
                </c:pt>
                <c:pt idx="123">
                  <c:v>-1.652210435636799</c:v>
                </c:pt>
                <c:pt idx="124">
                  <c:v>-0.74371385208207219</c:v>
                </c:pt>
                <c:pt idx="125">
                  <c:v>0.19943500367376674</c:v>
                </c:pt>
                <c:pt idx="126">
                  <c:v>0.84276021103558252</c:v>
                </c:pt>
                <c:pt idx="127">
                  <c:v>1.3199169193149038</c:v>
                </c:pt>
                <c:pt idx="128">
                  <c:v>1.2064934723363785</c:v>
                </c:pt>
                <c:pt idx="129">
                  <c:v>1.7675733211696278</c:v>
                </c:pt>
                <c:pt idx="130">
                  <c:v>-0.23771766020803853</c:v>
                </c:pt>
                <c:pt idx="131">
                  <c:v>-0.54556997997827483</c:v>
                </c:pt>
                <c:pt idx="132">
                  <c:v>-1.3034904876670343</c:v>
                </c:pt>
                <c:pt idx="133">
                  <c:v>-1.6172200897582008</c:v>
                </c:pt>
                <c:pt idx="134">
                  <c:v>-0.25718782200807799</c:v>
                </c:pt>
                <c:pt idx="135">
                  <c:v>0.81229898328290373</c:v>
                </c:pt>
                <c:pt idx="136">
                  <c:v>0.47535518578622044</c:v>
                </c:pt>
                <c:pt idx="137">
                  <c:v>0.10800179041723432</c:v>
                </c:pt>
                <c:pt idx="138">
                  <c:v>-9.0739824786858186E-2</c:v>
                </c:pt>
                <c:pt idx="139">
                  <c:v>-1.5827299451550663</c:v>
                </c:pt>
                <c:pt idx="140">
                  <c:v>-0.59093221846213817</c:v>
                </c:pt>
                <c:pt idx="141">
                  <c:v>-0.71206929709409228</c:v>
                </c:pt>
                <c:pt idx="142">
                  <c:v>0.28104220204618574</c:v>
                </c:pt>
                <c:pt idx="143">
                  <c:v>0.39883173043040593</c:v>
                </c:pt>
                <c:pt idx="144">
                  <c:v>-1.8531441308597785</c:v>
                </c:pt>
                <c:pt idx="145">
                  <c:v>-0.6937185947771014</c:v>
                </c:pt>
                <c:pt idx="146">
                  <c:v>-0.50759009009909639</c:v>
                </c:pt>
                <c:pt idx="147">
                  <c:v>6.372763027141623E-2</c:v>
                </c:pt>
                <c:pt idx="148">
                  <c:v>-0.98867591239185559</c:v>
                </c:pt>
                <c:pt idx="149">
                  <c:v>-8.6423415811767657E-2</c:v>
                </c:pt>
                <c:pt idx="150">
                  <c:v>0.3914071285174055</c:v>
                </c:pt>
                <c:pt idx="151">
                  <c:v>-0.93915029279513207</c:v>
                </c:pt>
                <c:pt idx="152">
                  <c:v>-0.41989637300245108</c:v>
                </c:pt>
                <c:pt idx="153">
                  <c:v>0.58444933092864881</c:v>
                </c:pt>
                <c:pt idx="154">
                  <c:v>0.33982487366220698</c:v>
                </c:pt>
                <c:pt idx="155">
                  <c:v>0.12515533396981868</c:v>
                </c:pt>
                <c:pt idx="156">
                  <c:v>-0.37919534831497287</c:v>
                </c:pt>
                <c:pt idx="157">
                  <c:v>-0.22680857048283529</c:v>
                </c:pt>
                <c:pt idx="158">
                  <c:v>-0.5499059062373981</c:v>
                </c:pt>
                <c:pt idx="159">
                  <c:v>5.7535883318212522E-2</c:v>
                </c:pt>
                <c:pt idx="160">
                  <c:v>-0.27133899011099688</c:v>
                </c:pt>
                <c:pt idx="161">
                  <c:v>-0.48700980643332714</c:v>
                </c:pt>
                <c:pt idx="162">
                  <c:v>-0.39080260381863247</c:v>
                </c:pt>
                <c:pt idx="163">
                  <c:v>-0.40449600061166091</c:v>
                </c:pt>
                <c:pt idx="164">
                  <c:v>-0.37497258919179494</c:v>
                </c:pt>
                <c:pt idx="165">
                  <c:v>0.3220540475993322</c:v>
                </c:pt>
                <c:pt idx="166">
                  <c:v>1.3587612018088029</c:v>
                </c:pt>
                <c:pt idx="167">
                  <c:v>1.4845913127304164</c:v>
                </c:pt>
                <c:pt idx="168">
                  <c:v>-0.2961349006623844</c:v>
                </c:pt>
                <c:pt idx="169">
                  <c:v>0.4235083897765346</c:v>
                </c:pt>
                <c:pt idx="170">
                  <c:v>1.0717019781151969</c:v>
                </c:pt>
                <c:pt idx="171">
                  <c:v>0.53134333229863173</c:v>
                </c:pt>
                <c:pt idx="172">
                  <c:v>0.87554415184710399</c:v>
                </c:pt>
                <c:pt idx="173">
                  <c:v>-0.33290987792742194</c:v>
                </c:pt>
                <c:pt idx="174">
                  <c:v>-0.48979393631893398</c:v>
                </c:pt>
                <c:pt idx="175">
                  <c:v>-0.44751060787074887</c:v>
                </c:pt>
                <c:pt idx="176">
                  <c:v>-0.19936807138953089</c:v>
                </c:pt>
                <c:pt idx="177">
                  <c:v>-0.10911203946641121</c:v>
                </c:pt>
                <c:pt idx="178">
                  <c:v>0.14334584290527624</c:v>
                </c:pt>
                <c:pt idx="179">
                  <c:v>-0.96869064140651429</c:v>
                </c:pt>
                <c:pt idx="180">
                  <c:v>-0.17336542789921094</c:v>
                </c:pt>
                <c:pt idx="181">
                  <c:v>-4.1455296913421744E-2</c:v>
                </c:pt>
                <c:pt idx="182">
                  <c:v>0.23760561147207904</c:v>
                </c:pt>
                <c:pt idx="183">
                  <c:v>-0.15708994294345358</c:v>
                </c:pt>
                <c:pt idx="184">
                  <c:v>-0.55338609424312779</c:v>
                </c:pt>
                <c:pt idx="185">
                  <c:v>0.12178877135407827</c:v>
                </c:pt>
                <c:pt idx="186">
                  <c:v>-0.41575561307559544</c:v>
                </c:pt>
                <c:pt idx="187">
                  <c:v>-0.13872730284536861</c:v>
                </c:pt>
                <c:pt idx="188">
                  <c:v>-6.4158358464266152E-2</c:v>
                </c:pt>
                <c:pt idx="189">
                  <c:v>0.17402035206832528</c:v>
                </c:pt>
                <c:pt idx="190">
                  <c:v>-4.914409860828417E-2</c:v>
                </c:pt>
                <c:pt idx="191">
                  <c:v>0.59307771233139539</c:v>
                </c:pt>
                <c:pt idx="192">
                  <c:v>0.37986685412230808</c:v>
                </c:pt>
                <c:pt idx="193">
                  <c:v>0.7148881668508007</c:v>
                </c:pt>
                <c:pt idx="194">
                  <c:v>7.1736792539999206E-3</c:v>
                </c:pt>
                <c:pt idx="195">
                  <c:v>-0.37996997496185059</c:v>
                </c:pt>
                <c:pt idx="196">
                  <c:v>0.50224548647660605</c:v>
                </c:pt>
                <c:pt idx="197">
                  <c:v>-0.48428444048095692</c:v>
                </c:pt>
                <c:pt idx="198">
                  <c:v>-1.9618553022104634E-2</c:v>
                </c:pt>
                <c:pt idx="199">
                  <c:v>-5.1505834340267453E-3</c:v>
                </c:pt>
                <c:pt idx="200">
                  <c:v>-0.79099946368820939</c:v>
                </c:pt>
                <c:pt idx="201">
                  <c:v>-0.59113795774620503</c:v>
                </c:pt>
                <c:pt idx="202">
                  <c:v>-0.72167943155212</c:v>
                </c:pt>
                <c:pt idx="203">
                  <c:v>-0.13804908845633762</c:v>
                </c:pt>
                <c:pt idx="204">
                  <c:v>0.38789245907388148</c:v>
                </c:pt>
                <c:pt idx="205">
                  <c:v>0.11500988645206806</c:v>
                </c:pt>
                <c:pt idx="206">
                  <c:v>8.2311258051770864E-2</c:v>
                </c:pt>
                <c:pt idx="207">
                  <c:v>-0.90865957478954962</c:v>
                </c:pt>
                <c:pt idx="208">
                  <c:v>-0.30224316600643175</c:v>
                </c:pt>
                <c:pt idx="209">
                  <c:v>0.23138388802426529</c:v>
                </c:pt>
                <c:pt idx="210">
                  <c:v>0.75441746303787238</c:v>
                </c:pt>
                <c:pt idx="211">
                  <c:v>0.59920808254507052</c:v>
                </c:pt>
                <c:pt idx="212">
                  <c:v>1.1683482240824334</c:v>
                </c:pt>
                <c:pt idx="213">
                  <c:v>0.24592320297913023</c:v>
                </c:pt>
                <c:pt idx="214">
                  <c:v>-0.69888810270454504</c:v>
                </c:pt>
                <c:pt idx="215">
                  <c:v>-3.8263990589445934E-2</c:v>
                </c:pt>
                <c:pt idx="216">
                  <c:v>-0.36575259731423393</c:v>
                </c:pt>
                <c:pt idx="217">
                  <c:v>0.43581777423560353</c:v>
                </c:pt>
                <c:pt idx="218">
                  <c:v>0.54605694154039297</c:v>
                </c:pt>
                <c:pt idx="219">
                  <c:v>1.2788345264438188</c:v>
                </c:pt>
                <c:pt idx="220">
                  <c:v>0.20470076558018097</c:v>
                </c:pt>
                <c:pt idx="221">
                  <c:v>0.22282087845532494</c:v>
                </c:pt>
                <c:pt idx="222">
                  <c:v>0.41800169613973226</c:v>
                </c:pt>
                <c:pt idx="223">
                  <c:v>0.89470703507020588</c:v>
                </c:pt>
                <c:pt idx="224">
                  <c:v>-0.1528859353060032</c:v>
                </c:pt>
                <c:pt idx="225">
                  <c:v>-0.84784231583516756</c:v>
                </c:pt>
                <c:pt idx="226">
                  <c:v>-0.76003658421673959</c:v>
                </c:pt>
                <c:pt idx="227">
                  <c:v>-0.63004890719643902</c:v>
                </c:pt>
                <c:pt idx="228">
                  <c:v>-0.78121703928680886</c:v>
                </c:pt>
                <c:pt idx="229">
                  <c:v>-0.54282237704752767</c:v>
                </c:pt>
                <c:pt idx="230">
                  <c:v>-0.49077115302029162</c:v>
                </c:pt>
                <c:pt idx="231">
                  <c:v>0.21232699917858802</c:v>
                </c:pt>
                <c:pt idx="232">
                  <c:v>-9.996347358950057E-2</c:v>
                </c:pt>
                <c:pt idx="233">
                  <c:v>-0.25099150578393697</c:v>
                </c:pt>
                <c:pt idx="234">
                  <c:v>0.12529807870771126</c:v>
                </c:pt>
                <c:pt idx="235">
                  <c:v>0.69710803743272109</c:v>
                </c:pt>
                <c:pt idx="236">
                  <c:v>0.30559502460640409</c:v>
                </c:pt>
                <c:pt idx="237">
                  <c:v>-5.6408972809034286E-2</c:v>
                </c:pt>
                <c:pt idx="238">
                  <c:v>0.47683711144296986</c:v>
                </c:pt>
                <c:pt idx="239">
                  <c:v>0.16452456297804136</c:v>
                </c:pt>
                <c:pt idx="240">
                  <c:v>9.2123631770444386E-2</c:v>
                </c:pt>
                <c:pt idx="241">
                  <c:v>0.34650486411250314</c:v>
                </c:pt>
                <c:pt idx="242">
                  <c:v>-0.10154041363891785</c:v>
                </c:pt>
                <c:pt idx="243">
                  <c:v>-0.50074939545960695</c:v>
                </c:pt>
                <c:pt idx="244">
                  <c:v>-0.49370180311646161</c:v>
                </c:pt>
                <c:pt idx="245">
                  <c:v>-0.98960309105415067</c:v>
                </c:pt>
                <c:pt idx="246">
                  <c:v>-0.63379574980695508</c:v>
                </c:pt>
                <c:pt idx="247">
                  <c:v>-2.7048836592585557E-2</c:v>
                </c:pt>
                <c:pt idx="248">
                  <c:v>-0.20210709785742334</c:v>
                </c:pt>
                <c:pt idx="249">
                  <c:v>7.2976985253264404E-2</c:v>
                </c:pt>
                <c:pt idx="250">
                  <c:v>-0.34716930246812866</c:v>
                </c:pt>
                <c:pt idx="251">
                  <c:v>0.31326081358357349</c:v>
                </c:pt>
                <c:pt idx="252">
                  <c:v>0.36692446724688771</c:v>
                </c:pt>
                <c:pt idx="253">
                  <c:v>0.98862898920002085</c:v>
                </c:pt>
                <c:pt idx="254">
                  <c:v>0.66689261391402543</c:v>
                </c:pt>
                <c:pt idx="255">
                  <c:v>-0.5024609347519301</c:v>
                </c:pt>
                <c:pt idx="256">
                  <c:v>-0.31300022781420822</c:v>
                </c:pt>
                <c:pt idx="257">
                  <c:v>1.0566603510403247</c:v>
                </c:pt>
                <c:pt idx="258">
                  <c:v>0.87331193005598473</c:v>
                </c:pt>
                <c:pt idx="259">
                  <c:v>0.1956082801765025</c:v>
                </c:pt>
                <c:pt idx="260">
                  <c:v>-0.33668245856975487</c:v>
                </c:pt>
                <c:pt idx="261">
                  <c:v>0.28419944838021605</c:v>
                </c:pt>
                <c:pt idx="262">
                  <c:v>-0.64847809335760798</c:v>
                </c:pt>
                <c:pt idx="263">
                  <c:v>0.15294539800724874</c:v>
                </c:pt>
                <c:pt idx="264">
                  <c:v>0.28868636902637762</c:v>
                </c:pt>
                <c:pt idx="265">
                  <c:v>0.18618028195884062</c:v>
                </c:pt>
                <c:pt idx="266">
                  <c:v>0.50296792558459258</c:v>
                </c:pt>
                <c:pt idx="267">
                  <c:v>0.4325807533861169</c:v>
                </c:pt>
                <c:pt idx="268">
                  <c:v>-0.20661402294667866</c:v>
                </c:pt>
                <c:pt idx="269">
                  <c:v>0.13070633439650545</c:v>
                </c:pt>
                <c:pt idx="270">
                  <c:v>0.78410133183126429</c:v>
                </c:pt>
                <c:pt idx="271">
                  <c:v>-1.5242997336841873</c:v>
                </c:pt>
                <c:pt idx="272">
                  <c:v>-0.89934702694057378</c:v>
                </c:pt>
                <c:pt idx="273">
                  <c:v>0.13456372979023587</c:v>
                </c:pt>
                <c:pt idx="274">
                  <c:v>-1.1250383458029272</c:v>
                </c:pt>
              </c:numCache>
            </c:numRef>
          </c:xVal>
          <c:yVal>
            <c:numRef>
              <c:f>Summary!$GA$2:$GA$276</c:f>
              <c:numCache>
                <c:formatCode>0.00</c:formatCode>
                <c:ptCount val="275"/>
                <c:pt idx="94">
                  <c:v>0.1082784164054464</c:v>
                </c:pt>
                <c:pt idx="95">
                  <c:v>0.80516956599120049</c:v>
                </c:pt>
                <c:pt idx="96">
                  <c:v>-9.4337908306482351E-2</c:v>
                </c:pt>
                <c:pt idx="97">
                  <c:v>0.30112302021919662</c:v>
                </c:pt>
                <c:pt idx="98">
                  <c:v>-0.76909505541991185</c:v>
                </c:pt>
                <c:pt idx="99">
                  <c:v>-7.2931603621964478E-2</c:v>
                </c:pt>
                <c:pt idx="100">
                  <c:v>-4.8757910694059346E-2</c:v>
                </c:pt>
                <c:pt idx="101">
                  <c:v>-0.45191392370455802</c:v>
                </c:pt>
                <c:pt idx="102">
                  <c:v>0.69317134447218998</c:v>
                </c:pt>
                <c:pt idx="103">
                  <c:v>0.75022213189198961</c:v>
                </c:pt>
                <c:pt idx="104">
                  <c:v>-5.0064587973137127E-2</c:v>
                </c:pt>
                <c:pt idx="105">
                  <c:v>-5.3531837623678184E-2</c:v>
                </c:pt>
                <c:pt idx="106">
                  <c:v>-1.2327798640659398</c:v>
                </c:pt>
                <c:pt idx="107">
                  <c:v>-0.80182372019226389</c:v>
                </c:pt>
                <c:pt idx="108">
                  <c:v>-0.17326488161780462</c:v>
                </c:pt>
                <c:pt idx="109">
                  <c:v>-1.1999449608566719</c:v>
                </c:pt>
                <c:pt idx="110">
                  <c:v>-0.31452332862664373</c:v>
                </c:pt>
                <c:pt idx="111">
                  <c:v>-1.6705270411946225</c:v>
                </c:pt>
                <c:pt idx="112">
                  <c:v>-1.5663504382756157</c:v>
                </c:pt>
                <c:pt idx="113">
                  <c:v>-1.837758908823206</c:v>
                </c:pt>
                <c:pt idx="114">
                  <c:v>-0.81120664546795296</c:v>
                </c:pt>
                <c:pt idx="115">
                  <c:v>-0.87402025608590383</c:v>
                </c:pt>
                <c:pt idx="116">
                  <c:v>-0.68224987125487535</c:v>
                </c:pt>
                <c:pt idx="117">
                  <c:v>-0.92198555718339592</c:v>
                </c:pt>
                <c:pt idx="118">
                  <c:v>2.0327387804034354</c:v>
                </c:pt>
                <c:pt idx="119">
                  <c:v>2.5572725643304239</c:v>
                </c:pt>
                <c:pt idx="120">
                  <c:v>1.7691327995381996</c:v>
                </c:pt>
                <c:pt idx="121">
                  <c:v>1.1115045741515892</c:v>
                </c:pt>
                <c:pt idx="122">
                  <c:v>0.30974934184304748</c:v>
                </c:pt>
                <c:pt idx="123">
                  <c:v>1.5376947104658114</c:v>
                </c:pt>
                <c:pt idx="124">
                  <c:v>0.30942466162660925</c:v>
                </c:pt>
                <c:pt idx="125">
                  <c:v>1.9171474644552218</c:v>
                </c:pt>
                <c:pt idx="126">
                  <c:v>1.9729194287433021</c:v>
                </c:pt>
                <c:pt idx="127">
                  <c:v>1.6733647600340553</c:v>
                </c:pt>
                <c:pt idx="128">
                  <c:v>1.4651550368888382</c:v>
                </c:pt>
                <c:pt idx="129">
                  <c:v>0.966320975715113</c:v>
                </c:pt>
                <c:pt idx="130">
                  <c:v>1.366810617447169</c:v>
                </c:pt>
                <c:pt idx="131">
                  <c:v>-1.0756344641883306</c:v>
                </c:pt>
                <c:pt idx="132">
                  <c:v>0.27287171942773714</c:v>
                </c:pt>
                <c:pt idx="133">
                  <c:v>1.329210780348647</c:v>
                </c:pt>
                <c:pt idx="134">
                  <c:v>1.3345759273974938</c:v>
                </c:pt>
                <c:pt idx="135">
                  <c:v>0.96443624088789215</c:v>
                </c:pt>
                <c:pt idx="136">
                  <c:v>1.4589759193114897</c:v>
                </c:pt>
                <c:pt idx="137">
                  <c:v>1.5211264273038072</c:v>
                </c:pt>
                <c:pt idx="138">
                  <c:v>0.23068847738771966</c:v>
                </c:pt>
                <c:pt idx="139">
                  <c:v>4.676220608648219E-2</c:v>
                </c:pt>
                <c:pt idx="140">
                  <c:v>0.10656223208314132</c:v>
                </c:pt>
                <c:pt idx="141">
                  <c:v>0.19587653829854801</c:v>
                </c:pt>
                <c:pt idx="142">
                  <c:v>-0.84622275146264681</c:v>
                </c:pt>
                <c:pt idx="143">
                  <c:v>-1.1629413896414618</c:v>
                </c:pt>
                <c:pt idx="144">
                  <c:v>-0.56981159155163208</c:v>
                </c:pt>
                <c:pt idx="145">
                  <c:v>-0.40992742484943767</c:v>
                </c:pt>
                <c:pt idx="146">
                  <c:v>-0.64129392504069049</c:v>
                </c:pt>
                <c:pt idx="147">
                  <c:v>-0.67528885443152964</c:v>
                </c:pt>
                <c:pt idx="148">
                  <c:v>-0.79421813238155414</c:v>
                </c:pt>
                <c:pt idx="149">
                  <c:v>-1.3042901521570194</c:v>
                </c:pt>
                <c:pt idx="150">
                  <c:v>-1.8172675085049697</c:v>
                </c:pt>
                <c:pt idx="151">
                  <c:v>-1.280966920353418</c:v>
                </c:pt>
                <c:pt idx="152">
                  <c:v>-0.82619522249909394</c:v>
                </c:pt>
                <c:pt idx="153">
                  <c:v>0.47344141475634971</c:v>
                </c:pt>
                <c:pt idx="154">
                  <c:v>-0.36090810961404729</c:v>
                </c:pt>
                <c:pt idx="155">
                  <c:v>-0.36203479730347171</c:v>
                </c:pt>
                <c:pt idx="156">
                  <c:v>-7.6116336083056624E-2</c:v>
                </c:pt>
                <c:pt idx="157">
                  <c:v>-0.87401033782772741</c:v>
                </c:pt>
                <c:pt idx="158">
                  <c:v>-0.48251491511399464</c:v>
                </c:pt>
                <c:pt idx="159">
                  <c:v>-0.54698702189239401</c:v>
                </c:pt>
                <c:pt idx="160">
                  <c:v>-0.51202594679520663</c:v>
                </c:pt>
                <c:pt idx="161">
                  <c:v>-0.69700918761663211</c:v>
                </c:pt>
                <c:pt idx="162">
                  <c:v>-0.43842464368793072</c:v>
                </c:pt>
                <c:pt idx="163">
                  <c:v>-0.38813909170037908</c:v>
                </c:pt>
                <c:pt idx="164">
                  <c:v>-0.34524249752251962</c:v>
                </c:pt>
                <c:pt idx="165">
                  <c:v>-1.0370461734861374</c:v>
                </c:pt>
                <c:pt idx="166">
                  <c:v>-0.78219621074650914</c:v>
                </c:pt>
                <c:pt idx="167">
                  <c:v>9.5893955644945059E-2</c:v>
                </c:pt>
                <c:pt idx="168">
                  <c:v>-0.74307836457647858</c:v>
                </c:pt>
                <c:pt idx="169">
                  <c:v>0.3276409812453645</c:v>
                </c:pt>
                <c:pt idx="170">
                  <c:v>0.89562651218707823</c:v>
                </c:pt>
                <c:pt idx="171">
                  <c:v>0.29495421702206021</c:v>
                </c:pt>
                <c:pt idx="172">
                  <c:v>-0.24530429037142837</c:v>
                </c:pt>
                <c:pt idx="173">
                  <c:v>0.25598552035557698</c:v>
                </c:pt>
                <c:pt idx="174">
                  <c:v>-0.79381701436437524</c:v>
                </c:pt>
                <c:pt idx="175">
                  <c:v>-0.30062587138950625</c:v>
                </c:pt>
                <c:pt idx="176">
                  <c:v>1.0539234958268228E-2</c:v>
                </c:pt>
                <c:pt idx="177">
                  <c:v>-0.57179550645987143</c:v>
                </c:pt>
                <c:pt idx="178">
                  <c:v>-8.2589217176515711E-2</c:v>
                </c:pt>
                <c:pt idx="179">
                  <c:v>9.5048146033166081E-2</c:v>
                </c:pt>
                <c:pt idx="180">
                  <c:v>-0.52121904735736913</c:v>
                </c:pt>
                <c:pt idx="181">
                  <c:v>-0.89387687364138979</c:v>
                </c:pt>
                <c:pt idx="182">
                  <c:v>-0.53852349170867686</c:v>
                </c:pt>
                <c:pt idx="183">
                  <c:v>-7.7562002095057869E-2</c:v>
                </c:pt>
                <c:pt idx="184">
                  <c:v>-0.3219970675114866</c:v>
                </c:pt>
                <c:pt idx="185">
                  <c:v>-0.10016724454569582</c:v>
                </c:pt>
                <c:pt idx="186">
                  <c:v>0.52728046130157746</c:v>
                </c:pt>
                <c:pt idx="187">
                  <c:v>0.30380655749683494</c:v>
                </c:pt>
                <c:pt idx="188">
                  <c:v>0.20430555417007928</c:v>
                </c:pt>
                <c:pt idx="189">
                  <c:v>0.20140836985083629</c:v>
                </c:pt>
                <c:pt idx="190">
                  <c:v>-0.40584299063290691</c:v>
                </c:pt>
                <c:pt idx="191">
                  <c:v>0.46918053451423397</c:v>
                </c:pt>
                <c:pt idx="192">
                  <c:v>1.3565279849820022</c:v>
                </c:pt>
                <c:pt idx="193">
                  <c:v>0.89131950041868213</c:v>
                </c:pt>
                <c:pt idx="194">
                  <c:v>5.8888367094430905E-2</c:v>
                </c:pt>
                <c:pt idx="195">
                  <c:v>-0.49476938001048104</c:v>
                </c:pt>
                <c:pt idx="196">
                  <c:v>-0.80193997270761541</c:v>
                </c:pt>
                <c:pt idx="197">
                  <c:v>-0.89400782507898668</c:v>
                </c:pt>
                <c:pt idx="198">
                  <c:v>-6.7129423345716158E-2</c:v>
                </c:pt>
                <c:pt idx="199">
                  <c:v>1.4272554129494408</c:v>
                </c:pt>
                <c:pt idx="200">
                  <c:v>-0.70124136680215088</c:v>
                </c:pt>
                <c:pt idx="201">
                  <c:v>0.48420386828727729</c:v>
                </c:pt>
                <c:pt idx="202">
                  <c:v>0.33350903963246276</c:v>
                </c:pt>
                <c:pt idx="203">
                  <c:v>-1.0622839732568885</c:v>
                </c:pt>
                <c:pt idx="204">
                  <c:v>-5.120953996749996E-2</c:v>
                </c:pt>
                <c:pt idx="205">
                  <c:v>-0.18996091418157837</c:v>
                </c:pt>
                <c:pt idx="206">
                  <c:v>0.20634392004837476</c:v>
                </c:pt>
                <c:pt idx="207">
                  <c:v>0.45134760999132295</c:v>
                </c:pt>
                <c:pt idx="208">
                  <c:v>-0.79083324054079418</c:v>
                </c:pt>
                <c:pt idx="209">
                  <c:v>-0.81572707157039759</c:v>
                </c:pt>
                <c:pt idx="210">
                  <c:v>0.26728845835937981</c:v>
                </c:pt>
                <c:pt idx="211">
                  <c:v>0.25286670252045312</c:v>
                </c:pt>
                <c:pt idx="212">
                  <c:v>0.99557685286322462</c:v>
                </c:pt>
                <c:pt idx="213">
                  <c:v>-0.22027817796148097</c:v>
                </c:pt>
                <c:pt idx="214">
                  <c:v>0.3028258202091656</c:v>
                </c:pt>
                <c:pt idx="215">
                  <c:v>0.99675115077551857</c:v>
                </c:pt>
                <c:pt idx="216">
                  <c:v>1.1926704735939759</c:v>
                </c:pt>
                <c:pt idx="217">
                  <c:v>0.87859504250561948</c:v>
                </c:pt>
                <c:pt idx="218">
                  <c:v>-0.10011083041020635</c:v>
                </c:pt>
                <c:pt idx="219">
                  <c:v>-0.16568760098959595</c:v>
                </c:pt>
                <c:pt idx="220">
                  <c:v>3.9245781991490647E-2</c:v>
                </c:pt>
                <c:pt idx="221">
                  <c:v>-3.6958853561327221E-2</c:v>
                </c:pt>
                <c:pt idx="222">
                  <c:v>0.30390257868524967</c:v>
                </c:pt>
                <c:pt idx="223">
                  <c:v>-0.22129869039733863</c:v>
                </c:pt>
                <c:pt idx="224">
                  <c:v>-1.1694175990304227</c:v>
                </c:pt>
                <c:pt idx="225">
                  <c:v>-1.2466301579678993</c:v>
                </c:pt>
                <c:pt idx="226">
                  <c:v>-0.36375188429417205</c:v>
                </c:pt>
                <c:pt idx="227">
                  <c:v>-0.27787619882574954</c:v>
                </c:pt>
                <c:pt idx="228">
                  <c:v>0.25501250425073752</c:v>
                </c:pt>
                <c:pt idx="229">
                  <c:v>0.51775528506871182</c:v>
                </c:pt>
                <c:pt idx="230">
                  <c:v>-0.20026582628772049</c:v>
                </c:pt>
                <c:pt idx="231">
                  <c:v>0.20318396278766937</c:v>
                </c:pt>
                <c:pt idx="232">
                  <c:v>0.41105260479685668</c:v>
                </c:pt>
                <c:pt idx="233">
                  <c:v>-0.20802032620172045</c:v>
                </c:pt>
                <c:pt idx="234">
                  <c:v>-0.55026505301275186</c:v>
                </c:pt>
                <c:pt idx="235">
                  <c:v>0.13989633604273499</c:v>
                </c:pt>
                <c:pt idx="236">
                  <c:v>-0.54644217156335106</c:v>
                </c:pt>
                <c:pt idx="237">
                  <c:v>-0.88993480110484535</c:v>
                </c:pt>
                <c:pt idx="238">
                  <c:v>-0.75005758479165308</c:v>
                </c:pt>
                <c:pt idx="239">
                  <c:v>-0.76554359360713531</c:v>
                </c:pt>
                <c:pt idx="240">
                  <c:v>-0.16676199209294817</c:v>
                </c:pt>
                <c:pt idx="241">
                  <c:v>-0.11666024300605179</c:v>
                </c:pt>
                <c:pt idx="242">
                  <c:v>-3.8235560358860776E-3</c:v>
                </c:pt>
                <c:pt idx="243">
                  <c:v>-0.16639928861888809</c:v>
                </c:pt>
                <c:pt idx="244">
                  <c:v>0.27168382884110587</c:v>
                </c:pt>
                <c:pt idx="245">
                  <c:v>0.30348500727413158</c:v>
                </c:pt>
                <c:pt idx="246">
                  <c:v>2.6186300725642264E-2</c:v>
                </c:pt>
                <c:pt idx="247">
                  <c:v>1.0624158384871631</c:v>
                </c:pt>
                <c:pt idx="248">
                  <c:v>0.65970398846557443</c:v>
                </c:pt>
                <c:pt idx="249">
                  <c:v>0.2526234656194617</c:v>
                </c:pt>
                <c:pt idx="250">
                  <c:v>0.1637571881556702</c:v>
                </c:pt>
                <c:pt idx="251">
                  <c:v>2.9568131955236193E-2</c:v>
                </c:pt>
                <c:pt idx="252">
                  <c:v>-5.0360151007322163E-2</c:v>
                </c:pt>
                <c:pt idx="253">
                  <c:v>0.98031966175322927</c:v>
                </c:pt>
                <c:pt idx="254">
                  <c:v>0.59663952159845546</c:v>
                </c:pt>
                <c:pt idx="255">
                  <c:v>3.2763798486107956E-2</c:v>
                </c:pt>
                <c:pt idx="256">
                  <c:v>0.1989324747364947</c:v>
                </c:pt>
                <c:pt idx="257">
                  <c:v>-6.881830731598837E-2</c:v>
                </c:pt>
                <c:pt idx="258">
                  <c:v>-0.25427737825683422</c:v>
                </c:pt>
                <c:pt idx="259">
                  <c:v>1.0840881443228145E-2</c:v>
                </c:pt>
                <c:pt idx="260">
                  <c:v>7.7164216584536038E-2</c:v>
                </c:pt>
                <c:pt idx="261">
                  <c:v>0.12371067143623327</c:v>
                </c:pt>
                <c:pt idx="262">
                  <c:v>0.72684327577216434</c:v>
                </c:pt>
                <c:pt idx="263">
                  <c:v>0.79676732850318466</c:v>
                </c:pt>
                <c:pt idx="264">
                  <c:v>0.87356956742386971</c:v>
                </c:pt>
                <c:pt idx="265">
                  <c:v>-0.15717879002006838</c:v>
                </c:pt>
                <c:pt idx="266">
                  <c:v>0.45379444395727525</c:v>
                </c:pt>
                <c:pt idx="267">
                  <c:v>-0.18220532818667354</c:v>
                </c:pt>
                <c:pt idx="268">
                  <c:v>0.29846548529223171</c:v>
                </c:pt>
                <c:pt idx="269">
                  <c:v>-9.9225740539356067E-2</c:v>
                </c:pt>
                <c:pt idx="270">
                  <c:v>3.4517915224226002E-2</c:v>
                </c:pt>
                <c:pt idx="271">
                  <c:v>-0.44989440779053574</c:v>
                </c:pt>
                <c:pt idx="272">
                  <c:v>-3.837527676570951</c:v>
                </c:pt>
                <c:pt idx="273">
                  <c:v>-3.8234019179909846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AF-40E9-A1C1-0A21A0759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34752"/>
        <c:axId val="791135144"/>
      </c:scatterChart>
      <c:valAx>
        <c:axId val="791134752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35144"/>
        <c:crosses val="autoZero"/>
        <c:crossBetween val="midCat"/>
      </c:valAx>
      <c:valAx>
        <c:axId val="791135144"/>
        <c:scaling>
          <c:orientation val="minMax"/>
          <c:max val="2"/>
          <c:min val="-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34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filtered d13C(d) NJB vs filtered SGI 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09513695315729E-2"/>
                  <c:y val="-0.27763426754941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Summary!$FE$2:$FE$276</c:f>
              <c:numCache>
                <c:formatCode>0.00</c:formatCode>
                <c:ptCount val="275"/>
                <c:pt idx="221">
                  <c:v>-0.181479745</c:v>
                </c:pt>
                <c:pt idx="222">
                  <c:v>-0.212353656</c:v>
                </c:pt>
                <c:pt idx="223">
                  <c:v>-0.21345334399999999</c:v>
                </c:pt>
                <c:pt idx="224">
                  <c:v>-0.16827634799999999</c:v>
                </c:pt>
                <c:pt idx="225">
                  <c:v>-6.7860719E-2</c:v>
                </c:pt>
                <c:pt idx="226">
                  <c:v>7.8778873999999999E-2</c:v>
                </c:pt>
                <c:pt idx="227">
                  <c:v>0.24556140200000001</c:v>
                </c:pt>
                <c:pt idx="228">
                  <c:v>0.39700751200000001</c:v>
                </c:pt>
                <c:pt idx="229">
                  <c:v>0.49195364600000002</c:v>
                </c:pt>
                <c:pt idx="230">
                  <c:v>0.493929901</c:v>
                </c:pt>
                <c:pt idx="231">
                  <c:v>0.40101862399999999</c:v>
                </c:pt>
                <c:pt idx="232">
                  <c:v>0.23878904300000001</c:v>
                </c:pt>
                <c:pt idx="233">
                  <c:v>3.5377538E-2</c:v>
                </c:pt>
                <c:pt idx="234">
                  <c:v>-0.172284888</c:v>
                </c:pt>
                <c:pt idx="235">
                  <c:v>-0.35418857100000001</c:v>
                </c:pt>
                <c:pt idx="236">
                  <c:v>-0.48382339699999999</c:v>
                </c:pt>
                <c:pt idx="237">
                  <c:v>-0.53927226699999997</c:v>
                </c:pt>
                <c:pt idx="238">
                  <c:v>-0.51003236500000004</c:v>
                </c:pt>
                <c:pt idx="239">
                  <c:v>-0.40384247499999998</c:v>
                </c:pt>
                <c:pt idx="240">
                  <c:v>-0.244468083</c:v>
                </c:pt>
                <c:pt idx="241">
                  <c:v>-5.5326678999999997E-2</c:v>
                </c:pt>
                <c:pt idx="242">
                  <c:v>0.12896492900000001</c:v>
                </c:pt>
                <c:pt idx="243">
                  <c:v>0.27038073200000001</c:v>
                </c:pt>
                <c:pt idx="244">
                  <c:v>0.34070133699999999</c:v>
                </c:pt>
                <c:pt idx="245">
                  <c:v>0.31993573600000003</c:v>
                </c:pt>
                <c:pt idx="246">
                  <c:v>0.20317107200000001</c:v>
                </c:pt>
                <c:pt idx="247">
                  <c:v>1.1971272999999999E-2</c:v>
                </c:pt>
                <c:pt idx="248">
                  <c:v>-0.19629424000000001</c:v>
                </c:pt>
                <c:pt idx="249">
                  <c:v>-0.35990101699999999</c:v>
                </c:pt>
                <c:pt idx="250">
                  <c:v>-0.42822869600000002</c:v>
                </c:pt>
                <c:pt idx="251">
                  <c:v>-0.387095456</c:v>
                </c:pt>
                <c:pt idx="252">
                  <c:v>-0.25161980499999997</c:v>
                </c:pt>
                <c:pt idx="253">
                  <c:v>-5.6304844999999999E-2</c:v>
                </c:pt>
                <c:pt idx="254">
                  <c:v>0.14845372200000001</c:v>
                </c:pt>
                <c:pt idx="255">
                  <c:v>0.31282038200000001</c:v>
                </c:pt>
                <c:pt idx="256">
                  <c:v>0.39652999799999999</c:v>
                </c:pt>
                <c:pt idx="257">
                  <c:v>0.396477582</c:v>
                </c:pt>
                <c:pt idx="258">
                  <c:v>0.330222236</c:v>
                </c:pt>
                <c:pt idx="259">
                  <c:v>0.2311106</c:v>
                </c:pt>
                <c:pt idx="260">
                  <c:v>0.14073266200000001</c:v>
                </c:pt>
                <c:pt idx="261">
                  <c:v>9.3550307999999999E-2</c:v>
                </c:pt>
                <c:pt idx="262">
                  <c:v>6.5835965999999996E-2</c:v>
                </c:pt>
                <c:pt idx="263">
                  <c:v>3.2607715000000002E-2</c:v>
                </c:pt>
                <c:pt idx="264">
                  <c:v>-2.2782048999999999E-2</c:v>
                </c:pt>
                <c:pt idx="265">
                  <c:v>-0.106923646</c:v>
                </c:pt>
                <c:pt idx="266">
                  <c:v>-0.215956759</c:v>
                </c:pt>
                <c:pt idx="267">
                  <c:v>-0.33982087700000002</c:v>
                </c:pt>
                <c:pt idx="268">
                  <c:v>-0.46041766899999997</c:v>
                </c:pt>
              </c:numCache>
            </c:numRef>
          </c:xVal>
          <c:yVal>
            <c:numRef>
              <c:f>Summary!$GH$2:$GH$276</c:f>
              <c:numCache>
                <c:formatCode>0.00</c:formatCode>
                <c:ptCount val="275"/>
                <c:pt idx="222">
                  <c:v>0.40610540393900002</c:v>
                </c:pt>
                <c:pt idx="223">
                  <c:v>0.32379689293000002</c:v>
                </c:pt>
                <c:pt idx="224">
                  <c:v>0.185821042834</c:v>
                </c:pt>
                <c:pt idx="225">
                  <c:v>-8.9074588400000002E-3</c:v>
                </c:pt>
                <c:pt idx="226">
                  <c:v>-0.25836002702999999</c:v>
                </c:pt>
                <c:pt idx="227">
                  <c:v>-0.53933602527000002</c:v>
                </c:pt>
                <c:pt idx="228">
                  <c:v>-0.80870306236</c:v>
                </c:pt>
                <c:pt idx="229">
                  <c:v>-1.0106158914100001</c:v>
                </c:pt>
                <c:pt idx="230">
                  <c:v>-1.09061815719</c:v>
                </c:pt>
                <c:pt idx="231">
                  <c:v>-1.0225383583800001</c:v>
                </c:pt>
                <c:pt idx="232">
                  <c:v>-0.81004967148999996</c:v>
                </c:pt>
                <c:pt idx="233">
                  <c:v>-0.47157491705999999</c:v>
                </c:pt>
                <c:pt idx="234">
                  <c:v>-5.6248314510000001E-2</c:v>
                </c:pt>
                <c:pt idx="235">
                  <c:v>0.370733204092</c:v>
                </c:pt>
                <c:pt idx="236">
                  <c:v>0.72942835638799997</c:v>
                </c:pt>
                <c:pt idx="237">
                  <c:v>0.94145668656699999</c:v>
                </c:pt>
                <c:pt idx="238">
                  <c:v>0.96612634884299997</c:v>
                </c:pt>
                <c:pt idx="239">
                  <c:v>0.81313718770499999</c:v>
                </c:pt>
                <c:pt idx="240">
                  <c:v>0.54001942089400001</c:v>
                </c:pt>
                <c:pt idx="241">
                  <c:v>0.231030776342</c:v>
                </c:pt>
                <c:pt idx="242">
                  <c:v>-4.3521882919999998E-2</c:v>
                </c:pt>
                <c:pt idx="243">
                  <c:v>-0.22495182372</c:v>
                </c:pt>
                <c:pt idx="244">
                  <c:v>-0.28549889182999999</c:v>
                </c:pt>
                <c:pt idx="245">
                  <c:v>-0.22918497055000001</c:v>
                </c:pt>
                <c:pt idx="246">
                  <c:v>-8.9097954780000002E-2</c:v>
                </c:pt>
                <c:pt idx="247">
                  <c:v>6.9999484594999994E-2</c:v>
                </c:pt>
                <c:pt idx="248">
                  <c:v>0.18672968202699999</c:v>
                </c:pt>
                <c:pt idx="249">
                  <c:v>0.227630596864</c:v>
                </c:pt>
                <c:pt idx="250">
                  <c:v>0.18062911972599999</c:v>
                </c:pt>
                <c:pt idx="251">
                  <c:v>6.7598950736999994E-2</c:v>
                </c:pt>
                <c:pt idx="252">
                  <c:v>-7.1884743759999994E-2</c:v>
                </c:pt>
                <c:pt idx="253">
                  <c:v>-0.19853129604</c:v>
                </c:pt>
                <c:pt idx="254">
                  <c:v>-0.27980163121000001</c:v>
                </c:pt>
                <c:pt idx="255">
                  <c:v>-0.29550000657999997</c:v>
                </c:pt>
                <c:pt idx="256">
                  <c:v>-0.23886927631999999</c:v>
                </c:pt>
                <c:pt idx="257">
                  <c:v>-0.12216258483</c:v>
                </c:pt>
                <c:pt idx="258">
                  <c:v>2.1090316448E-2</c:v>
                </c:pt>
                <c:pt idx="259">
                  <c:v>0.157839012316</c:v>
                </c:pt>
                <c:pt idx="260">
                  <c:v>0.26115186683899999</c:v>
                </c:pt>
                <c:pt idx="261">
                  <c:v>0.30724673104700001</c:v>
                </c:pt>
                <c:pt idx="262">
                  <c:v>0.29193082961</c:v>
                </c:pt>
                <c:pt idx="263">
                  <c:v>0.220724644537</c:v>
                </c:pt>
                <c:pt idx="264">
                  <c:v>0.11449921736099999</c:v>
                </c:pt>
                <c:pt idx="265">
                  <c:v>8.5043817099999999E-4</c:v>
                </c:pt>
                <c:pt idx="266">
                  <c:v>-9.9958323429999996E-2</c:v>
                </c:pt>
                <c:pt idx="267">
                  <c:v>-0.17443122096999999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4A-41A4-8668-ADA80A6BB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35928"/>
        <c:axId val="791146120"/>
      </c:scatterChart>
      <c:valAx>
        <c:axId val="791135928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46120"/>
        <c:crosses val="autoZero"/>
        <c:crossBetween val="midCat"/>
      </c:valAx>
      <c:valAx>
        <c:axId val="791146120"/>
        <c:scaling>
          <c:orientation val="minMax"/>
          <c:max val="2"/>
          <c:min val="-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35928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u="none" strike="noStrike" baseline="0">
                <a:effectLst/>
              </a:rPr>
              <a:t>filtered </a:t>
            </a:r>
            <a:r>
              <a:rPr lang="de-DE" sz="1200" b="0" i="0" baseline="0">
                <a:effectLst/>
              </a:rPr>
              <a:t>d13C(d) GTB vs filtered SGI 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09513695315729E-2"/>
                  <c:y val="-0.27763426754941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Summary!$FF$2:$FF$276</c:f>
              <c:numCache>
                <c:formatCode>0.00</c:formatCode>
                <c:ptCount val="275"/>
                <c:pt idx="218">
                  <c:v>0.29250670000000001</c:v>
                </c:pt>
                <c:pt idx="219">
                  <c:v>0.21267545299999999</c:v>
                </c:pt>
                <c:pt idx="220">
                  <c:v>0.120578896</c:v>
                </c:pt>
                <c:pt idx="221">
                  <c:v>3.2602038E-2</c:v>
                </c:pt>
                <c:pt idx="222">
                  <c:v>-3.5363912999999997E-2</c:v>
                </c:pt>
                <c:pt idx="223">
                  <c:v>-7.7149653999999998E-2</c:v>
                </c:pt>
                <c:pt idx="224">
                  <c:v>-9.5085501000000003E-2</c:v>
                </c:pt>
                <c:pt idx="225">
                  <c:v>-0.10029748300000001</c:v>
                </c:pt>
                <c:pt idx="226">
                  <c:v>-0.110290728</c:v>
                </c:pt>
                <c:pt idx="227">
                  <c:v>-0.152137779</c:v>
                </c:pt>
                <c:pt idx="228">
                  <c:v>-0.224311646</c:v>
                </c:pt>
                <c:pt idx="229">
                  <c:v>-0.30331276400000001</c:v>
                </c:pt>
                <c:pt idx="230">
                  <c:v>-0.36341962</c:v>
                </c:pt>
                <c:pt idx="231">
                  <c:v>-0.380239361</c:v>
                </c:pt>
                <c:pt idx="232">
                  <c:v>-0.32875696799999998</c:v>
                </c:pt>
                <c:pt idx="233">
                  <c:v>-0.205887138</c:v>
                </c:pt>
                <c:pt idx="234">
                  <c:v>-3.54487E-2</c:v>
                </c:pt>
                <c:pt idx="235">
                  <c:v>0.14402051900000001</c:v>
                </c:pt>
                <c:pt idx="236">
                  <c:v>0.289899619</c:v>
                </c:pt>
                <c:pt idx="237">
                  <c:v>0.366382178</c:v>
                </c:pt>
                <c:pt idx="238">
                  <c:v>0.36589427600000002</c:v>
                </c:pt>
                <c:pt idx="239">
                  <c:v>0.29513762500000001</c:v>
                </c:pt>
                <c:pt idx="240">
                  <c:v>0.18408451200000001</c:v>
                </c:pt>
                <c:pt idx="241">
                  <c:v>8.0003524000000006E-2</c:v>
                </c:pt>
                <c:pt idx="242">
                  <c:v>2.6967694E-2</c:v>
                </c:pt>
                <c:pt idx="243">
                  <c:v>3.584213E-2</c:v>
                </c:pt>
                <c:pt idx="244">
                  <c:v>9.9347093999999997E-2</c:v>
                </c:pt>
                <c:pt idx="245">
                  <c:v>0.20430599799999999</c:v>
                </c:pt>
                <c:pt idx="246">
                  <c:v>0.31022868999999997</c:v>
                </c:pt>
                <c:pt idx="247">
                  <c:v>0.37001277300000002</c:v>
                </c:pt>
                <c:pt idx="248">
                  <c:v>0.35331337600000001</c:v>
                </c:pt>
                <c:pt idx="249">
                  <c:v>0.25068076700000003</c:v>
                </c:pt>
                <c:pt idx="250">
                  <c:v>7.2608165000000002E-2</c:v>
                </c:pt>
                <c:pt idx="251">
                  <c:v>-0.148078191</c:v>
                </c:pt>
                <c:pt idx="252">
                  <c:v>-0.372532904</c:v>
                </c:pt>
                <c:pt idx="253">
                  <c:v>-0.56837401300000001</c:v>
                </c:pt>
                <c:pt idx="254">
                  <c:v>-0.69593497699999995</c:v>
                </c:pt>
                <c:pt idx="255">
                  <c:v>-0.73855596099999998</c:v>
                </c:pt>
                <c:pt idx="256">
                  <c:v>-0.69362173299999996</c:v>
                </c:pt>
                <c:pt idx="257">
                  <c:v>-0.56335779399999997</c:v>
                </c:pt>
                <c:pt idx="258">
                  <c:v>-0.36220629900000001</c:v>
                </c:pt>
                <c:pt idx="259">
                  <c:v>-0.12801193799999999</c:v>
                </c:pt>
                <c:pt idx="260">
                  <c:v>0.101594872</c:v>
                </c:pt>
                <c:pt idx="261">
                  <c:v>0.30730977100000001</c:v>
                </c:pt>
                <c:pt idx="262">
                  <c:v>0.44817043499999998</c:v>
                </c:pt>
                <c:pt idx="263">
                  <c:v>0.50514970299999995</c:v>
                </c:pt>
                <c:pt idx="264">
                  <c:v>0.47903278700000002</c:v>
                </c:pt>
                <c:pt idx="265">
                  <c:v>0.38747214299999999</c:v>
                </c:pt>
                <c:pt idx="266">
                  <c:v>0.25767380499999998</c:v>
                </c:pt>
                <c:pt idx="267">
                  <c:v>0.123294063</c:v>
                </c:pt>
                <c:pt idx="268">
                  <c:v>1.1246305999999999E-2</c:v>
                </c:pt>
              </c:numCache>
            </c:numRef>
          </c:xVal>
          <c:yVal>
            <c:numRef>
              <c:f>Summary!$GI$2:$GI$276</c:f>
              <c:numCache>
                <c:formatCode>0.00</c:formatCode>
                <c:ptCount val="275"/>
                <c:pt idx="220">
                  <c:v>-0.45191560197000002</c:v>
                </c:pt>
                <c:pt idx="221">
                  <c:v>-0.3955066894</c:v>
                </c:pt>
                <c:pt idx="222">
                  <c:v>-0.31030621298</c:v>
                </c:pt>
                <c:pt idx="223">
                  <c:v>-0.19368179678</c:v>
                </c:pt>
                <c:pt idx="224">
                  <c:v>-4.3594287289999999E-2</c:v>
                </c:pt>
                <c:pt idx="225">
                  <c:v>0.134649717482</c:v>
                </c:pt>
                <c:pt idx="226">
                  <c:v>0.32552012361600002</c:v>
                </c:pt>
                <c:pt idx="227">
                  <c:v>0.50544031520199995</c:v>
                </c:pt>
                <c:pt idx="228">
                  <c:v>0.64933802831599996</c:v>
                </c:pt>
                <c:pt idx="229">
                  <c:v>0.73695277136799997</c:v>
                </c:pt>
                <c:pt idx="230">
                  <c:v>0.74808093307199997</c:v>
                </c:pt>
                <c:pt idx="231">
                  <c:v>0.66379029059500005</c:v>
                </c:pt>
                <c:pt idx="232">
                  <c:v>0.48237173855100002</c:v>
                </c:pt>
                <c:pt idx="233">
                  <c:v>0.21596450623300001</c:v>
                </c:pt>
                <c:pt idx="234">
                  <c:v>-9.7099674270000005E-2</c:v>
                </c:pt>
                <c:pt idx="235">
                  <c:v>-0.40525651629999998</c:v>
                </c:pt>
                <c:pt idx="236">
                  <c:v>-0.64862298040999999</c:v>
                </c:pt>
                <c:pt idx="237">
                  <c:v>-0.77833288101999998</c:v>
                </c:pt>
                <c:pt idx="238">
                  <c:v>-0.75965311202999997</c:v>
                </c:pt>
                <c:pt idx="239">
                  <c:v>-0.58429901053</c:v>
                </c:pt>
                <c:pt idx="240">
                  <c:v>-0.26979571741000002</c:v>
                </c:pt>
                <c:pt idx="241">
                  <c:v>0.132933024347</c:v>
                </c:pt>
                <c:pt idx="242">
                  <c:v>0.54296612004199996</c:v>
                </c:pt>
                <c:pt idx="243">
                  <c:v>0.86795900577200003</c:v>
                </c:pt>
                <c:pt idx="244">
                  <c:v>1.0308342542869999</c:v>
                </c:pt>
                <c:pt idx="245">
                  <c:v>0.98781763366599995</c:v>
                </c:pt>
                <c:pt idx="246">
                  <c:v>0.75181427644200005</c:v>
                </c:pt>
                <c:pt idx="247">
                  <c:v>0.36945707440600001</c:v>
                </c:pt>
                <c:pt idx="248">
                  <c:v>-8.1223333029999997E-2</c:v>
                </c:pt>
                <c:pt idx="249">
                  <c:v>-0.51292164389999995</c:v>
                </c:pt>
                <c:pt idx="250">
                  <c:v>-0.84254026096000001</c:v>
                </c:pt>
                <c:pt idx="251">
                  <c:v>-1.0142608738300001</c:v>
                </c:pt>
                <c:pt idx="252">
                  <c:v>-1.00750926262</c:v>
                </c:pt>
                <c:pt idx="253">
                  <c:v>-0.84443172253999998</c:v>
                </c:pt>
                <c:pt idx="254">
                  <c:v>-0.57384532629999996</c:v>
                </c:pt>
                <c:pt idx="255">
                  <c:v>-0.25831711711999999</c:v>
                </c:pt>
                <c:pt idx="256">
                  <c:v>4.7048025921999997E-2</c:v>
                </c:pt>
                <c:pt idx="257">
                  <c:v>0.30049477844799999</c:v>
                </c:pt>
                <c:pt idx="258">
                  <c:v>0.47280427330899999</c:v>
                </c:pt>
                <c:pt idx="259">
                  <c:v>0.55057070599799995</c:v>
                </c:pt>
                <c:pt idx="260">
                  <c:v>0.53085129820700006</c:v>
                </c:pt>
                <c:pt idx="261">
                  <c:v>0.42929088159599998</c:v>
                </c:pt>
                <c:pt idx="262">
                  <c:v>0.279027680482</c:v>
                </c:pt>
                <c:pt idx="263">
                  <c:v>0.111917762735</c:v>
                </c:pt>
                <c:pt idx="264">
                  <c:v>-4.4606583499999998E-2</c:v>
                </c:pt>
                <c:pt idx="265">
                  <c:v>-0.17121687476</c:v>
                </c:pt>
                <c:pt idx="266">
                  <c:v>-0.25822503615999998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606-455F-8588-5BC5C91BF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48472"/>
        <c:axId val="791147688"/>
      </c:scatterChart>
      <c:valAx>
        <c:axId val="791148472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47688"/>
        <c:crosses val="autoZero"/>
        <c:crossBetween val="midCat"/>
      </c:valAx>
      <c:valAx>
        <c:axId val="791147688"/>
        <c:scaling>
          <c:orientation val="minMax"/>
          <c:max val="2"/>
          <c:min val="-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48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u="none" strike="noStrike" baseline="0">
                <a:effectLst/>
              </a:rPr>
              <a:t>filtered </a:t>
            </a:r>
            <a:r>
              <a:rPr lang="de-DE" sz="1200" b="0" i="0" baseline="0">
                <a:effectLst/>
              </a:rPr>
              <a:t>d13C(d) GJ vs filtered SGI 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09513695315729E-2"/>
                  <c:y val="-0.27763426754941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Summary!$FG$2:$FG$276</c:f>
              <c:numCache>
                <c:formatCode>0.00</c:formatCode>
                <c:ptCount val="275"/>
                <c:pt idx="94">
                  <c:v>0.75743193900000005</c:v>
                </c:pt>
                <c:pt idx="95">
                  <c:v>0.63349774700000006</c:v>
                </c:pt>
                <c:pt idx="96">
                  <c:v>0.486937277</c:v>
                </c:pt>
                <c:pt idx="97">
                  <c:v>0.329191383</c:v>
                </c:pt>
                <c:pt idx="98">
                  <c:v>0.16288381499999999</c:v>
                </c:pt>
                <c:pt idx="99">
                  <c:v>-1.215579E-2</c:v>
                </c:pt>
                <c:pt idx="100">
                  <c:v>-0.19470150999999999</c:v>
                </c:pt>
                <c:pt idx="101">
                  <c:v>-0.38690055400000001</c:v>
                </c:pt>
                <c:pt idx="102">
                  <c:v>-0.59049121999999998</c:v>
                </c:pt>
                <c:pt idx="103">
                  <c:v>-0.79476545600000004</c:v>
                </c:pt>
                <c:pt idx="104">
                  <c:v>-0.94947437300000004</c:v>
                </c:pt>
                <c:pt idx="105">
                  <c:v>-1.00539727</c:v>
                </c:pt>
                <c:pt idx="106">
                  <c:v>-0.93147918500000004</c:v>
                </c:pt>
                <c:pt idx="107">
                  <c:v>-0.71726704100000005</c:v>
                </c:pt>
                <c:pt idx="108">
                  <c:v>-0.38698475300000001</c:v>
                </c:pt>
                <c:pt idx="109">
                  <c:v>2.2213049999999998E-3</c:v>
                </c:pt>
                <c:pt idx="110">
                  <c:v>0.386055545</c:v>
                </c:pt>
                <c:pt idx="111">
                  <c:v>0.70416270000000003</c:v>
                </c:pt>
                <c:pt idx="112">
                  <c:v>0.92594587900000003</c:v>
                </c:pt>
                <c:pt idx="113">
                  <c:v>1.0381472119999999</c:v>
                </c:pt>
                <c:pt idx="114">
                  <c:v>1.035768781</c:v>
                </c:pt>
                <c:pt idx="115">
                  <c:v>0.92958234900000003</c:v>
                </c:pt>
                <c:pt idx="116">
                  <c:v>0.74662660999999997</c:v>
                </c:pt>
                <c:pt idx="117">
                  <c:v>0.50324947499999995</c:v>
                </c:pt>
                <c:pt idx="118">
                  <c:v>0.215039804</c:v>
                </c:pt>
                <c:pt idx="119">
                  <c:v>-7.8389065999999993E-2</c:v>
                </c:pt>
                <c:pt idx="120">
                  <c:v>-0.33154714400000002</c:v>
                </c:pt>
                <c:pt idx="121">
                  <c:v>-0.48794843999999998</c:v>
                </c:pt>
                <c:pt idx="122">
                  <c:v>-0.509186307</c:v>
                </c:pt>
                <c:pt idx="123">
                  <c:v>-0.376545717</c:v>
                </c:pt>
                <c:pt idx="124">
                  <c:v>-0.116514338</c:v>
                </c:pt>
                <c:pt idx="125">
                  <c:v>0.20290101999999999</c:v>
                </c:pt>
                <c:pt idx="126">
                  <c:v>0.49019423600000001</c:v>
                </c:pt>
                <c:pt idx="127">
                  <c:v>0.65730184800000002</c:v>
                </c:pt>
                <c:pt idx="128">
                  <c:v>0.66377363899999997</c:v>
                </c:pt>
                <c:pt idx="129">
                  <c:v>0.51651724399999999</c:v>
                </c:pt>
                <c:pt idx="130">
                  <c:v>0.26068924399999999</c:v>
                </c:pt>
                <c:pt idx="131">
                  <c:v>-2.7985638E-2</c:v>
                </c:pt>
                <c:pt idx="132">
                  <c:v>-0.26307914700000001</c:v>
                </c:pt>
                <c:pt idx="133">
                  <c:v>-0.39861487299999998</c:v>
                </c:pt>
                <c:pt idx="134">
                  <c:v>-0.42833303499999997</c:v>
                </c:pt>
                <c:pt idx="135">
                  <c:v>-0.37897161600000001</c:v>
                </c:pt>
                <c:pt idx="136">
                  <c:v>-0.29913848100000001</c:v>
                </c:pt>
                <c:pt idx="137">
                  <c:v>-0.23166339699999999</c:v>
                </c:pt>
                <c:pt idx="138">
                  <c:v>-0.217717418</c:v>
                </c:pt>
                <c:pt idx="139">
                  <c:v>-0.26587038600000001</c:v>
                </c:pt>
                <c:pt idx="140">
                  <c:v>-0.36102557299999999</c:v>
                </c:pt>
                <c:pt idx="141">
                  <c:v>-0.466207433</c:v>
                </c:pt>
                <c:pt idx="142">
                  <c:v>-0.55221444600000003</c:v>
                </c:pt>
                <c:pt idx="143">
                  <c:v>-0.60543102800000004</c:v>
                </c:pt>
                <c:pt idx="144">
                  <c:v>-0.61725312200000004</c:v>
                </c:pt>
                <c:pt idx="145">
                  <c:v>-0.592682559</c:v>
                </c:pt>
                <c:pt idx="146">
                  <c:v>-0.54738196699999997</c:v>
                </c:pt>
                <c:pt idx="147">
                  <c:v>-0.48858739400000001</c:v>
                </c:pt>
                <c:pt idx="148">
                  <c:v>-0.41048098100000002</c:v>
                </c:pt>
                <c:pt idx="149">
                  <c:v>-0.31598203800000002</c:v>
                </c:pt>
                <c:pt idx="150">
                  <c:v>-0.212062956</c:v>
                </c:pt>
                <c:pt idx="151">
                  <c:v>-0.113657314</c:v>
                </c:pt>
                <c:pt idx="152">
                  <c:v>-3.5623083999999999E-2</c:v>
                </c:pt>
                <c:pt idx="153">
                  <c:v>1.7612470000000002E-2</c:v>
                </c:pt>
                <c:pt idx="154">
                  <c:v>3.3246278999999997E-2</c:v>
                </c:pt>
                <c:pt idx="155">
                  <c:v>4.387111E-3</c:v>
                </c:pt>
                <c:pt idx="156">
                  <c:v>-6.7995492000000005E-2</c:v>
                </c:pt>
                <c:pt idx="157">
                  <c:v>-0.16905738300000001</c:v>
                </c:pt>
                <c:pt idx="158">
                  <c:v>-0.280738447</c:v>
                </c:pt>
                <c:pt idx="159">
                  <c:v>-0.37736135199999998</c:v>
                </c:pt>
                <c:pt idx="160">
                  <c:v>-0.42287768799999997</c:v>
                </c:pt>
                <c:pt idx="161">
                  <c:v>-0.39108727900000001</c:v>
                </c:pt>
                <c:pt idx="162">
                  <c:v>-0.28414002799999999</c:v>
                </c:pt>
                <c:pt idx="163">
                  <c:v>-0.115403622</c:v>
                </c:pt>
                <c:pt idx="164">
                  <c:v>9.6869454999999993E-2</c:v>
                </c:pt>
                <c:pt idx="165">
                  <c:v>0.32445576199999998</c:v>
                </c:pt>
                <c:pt idx="166">
                  <c:v>0.53624214299999995</c:v>
                </c:pt>
                <c:pt idx="167">
                  <c:v>0.69633956699999999</c:v>
                </c:pt>
                <c:pt idx="168">
                  <c:v>0.77241278999999996</c:v>
                </c:pt>
                <c:pt idx="169">
                  <c:v>0.75307786499999996</c:v>
                </c:pt>
                <c:pt idx="170">
                  <c:v>0.64429953200000001</c:v>
                </c:pt>
                <c:pt idx="171">
                  <c:v>0.47022704100000001</c:v>
                </c:pt>
                <c:pt idx="172">
                  <c:v>0.26799533199999998</c:v>
                </c:pt>
                <c:pt idx="173">
                  <c:v>6.8969643999999997E-2</c:v>
                </c:pt>
                <c:pt idx="174">
                  <c:v>-0.10356938</c:v>
                </c:pt>
                <c:pt idx="175">
                  <c:v>-0.23529571499999999</c:v>
                </c:pt>
                <c:pt idx="176">
                  <c:v>-0.31212001700000003</c:v>
                </c:pt>
                <c:pt idx="177">
                  <c:v>-0.32697822799999998</c:v>
                </c:pt>
                <c:pt idx="178">
                  <c:v>-0.29834957299999998</c:v>
                </c:pt>
                <c:pt idx="179">
                  <c:v>-0.25007069100000001</c:v>
                </c:pt>
                <c:pt idx="180">
                  <c:v>-0.205102909</c:v>
                </c:pt>
                <c:pt idx="181">
                  <c:v>-0.17908897800000001</c:v>
                </c:pt>
                <c:pt idx="182">
                  <c:v>-0.17163236600000001</c:v>
                </c:pt>
                <c:pt idx="183">
                  <c:v>-0.174917832</c:v>
                </c:pt>
                <c:pt idx="184">
                  <c:v>-0.18012620200000001</c:v>
                </c:pt>
                <c:pt idx="185">
                  <c:v>-0.17599640599999999</c:v>
                </c:pt>
                <c:pt idx="186">
                  <c:v>-0.15203196599999999</c:v>
                </c:pt>
                <c:pt idx="187">
                  <c:v>-9.7521363E-2</c:v>
                </c:pt>
                <c:pt idx="188">
                  <c:v>-6.706966E-3</c:v>
                </c:pt>
                <c:pt idx="189">
                  <c:v>0.104302727</c:v>
                </c:pt>
                <c:pt idx="190">
                  <c:v>0.21500571099999999</c:v>
                </c:pt>
                <c:pt idx="191">
                  <c:v>0.29718840800000002</c:v>
                </c:pt>
                <c:pt idx="192">
                  <c:v>0.33085922499999998</c:v>
                </c:pt>
                <c:pt idx="193">
                  <c:v>0.31216033700000001</c:v>
                </c:pt>
                <c:pt idx="194">
                  <c:v>0.24052203599999999</c:v>
                </c:pt>
                <c:pt idx="195">
                  <c:v>0.12906400300000001</c:v>
                </c:pt>
                <c:pt idx="196">
                  <c:v>-5.9897850000000001E-3</c:v>
                </c:pt>
                <c:pt idx="197">
                  <c:v>-0.14367834500000001</c:v>
                </c:pt>
                <c:pt idx="198">
                  <c:v>-0.26127968099999999</c:v>
                </c:pt>
                <c:pt idx="199">
                  <c:v>-0.34285920600000003</c:v>
                </c:pt>
                <c:pt idx="200">
                  <c:v>-0.382892813</c:v>
                </c:pt>
                <c:pt idx="201">
                  <c:v>-0.38664805400000002</c:v>
                </c:pt>
                <c:pt idx="202">
                  <c:v>-0.36486203900000003</c:v>
                </c:pt>
                <c:pt idx="203">
                  <c:v>-0.32284468700000002</c:v>
                </c:pt>
                <c:pt idx="204">
                  <c:v>-0.25934042699999998</c:v>
                </c:pt>
                <c:pt idx="205">
                  <c:v>-0.17710540299999999</c:v>
                </c:pt>
                <c:pt idx="206">
                  <c:v>-7.2845027000000007E-2</c:v>
                </c:pt>
                <c:pt idx="207">
                  <c:v>4.5468396000000001E-2</c:v>
                </c:pt>
                <c:pt idx="208">
                  <c:v>0.15918064200000001</c:v>
                </c:pt>
                <c:pt idx="209">
                  <c:v>0.252316019</c:v>
                </c:pt>
                <c:pt idx="210">
                  <c:v>0.30648682399999999</c:v>
                </c:pt>
                <c:pt idx="211">
                  <c:v>0.31505055399999998</c:v>
                </c:pt>
                <c:pt idx="212">
                  <c:v>0.280337954</c:v>
                </c:pt>
                <c:pt idx="213">
                  <c:v>0.22358450699999999</c:v>
                </c:pt>
                <c:pt idx="214">
                  <c:v>0.17309261000000001</c:v>
                </c:pt>
                <c:pt idx="215">
                  <c:v>0.155133098</c:v>
                </c:pt>
                <c:pt idx="216">
                  <c:v>0.18869254899999999</c:v>
                </c:pt>
                <c:pt idx="217">
                  <c:v>0.275029996</c:v>
                </c:pt>
                <c:pt idx="218">
                  <c:v>0.39106760000000002</c:v>
                </c:pt>
                <c:pt idx="219">
                  <c:v>0.49552278399999999</c:v>
                </c:pt>
                <c:pt idx="220">
                  <c:v>0.543770011</c:v>
                </c:pt>
                <c:pt idx="221">
                  <c:v>0.50112030699999999</c:v>
                </c:pt>
                <c:pt idx="222">
                  <c:v>0.362290365</c:v>
                </c:pt>
                <c:pt idx="223">
                  <c:v>0.14691664600000001</c:v>
                </c:pt>
                <c:pt idx="224">
                  <c:v>-0.109614501</c:v>
                </c:pt>
                <c:pt idx="225">
                  <c:v>-0.35502528700000002</c:v>
                </c:pt>
                <c:pt idx="226">
                  <c:v>-0.54492386000000004</c:v>
                </c:pt>
                <c:pt idx="227">
                  <c:v>-0.64962349799999997</c:v>
                </c:pt>
                <c:pt idx="228">
                  <c:v>-0.66196925699999998</c:v>
                </c:pt>
                <c:pt idx="229">
                  <c:v>-0.58520710899999995</c:v>
                </c:pt>
                <c:pt idx="230">
                  <c:v>-0.44132186400000001</c:v>
                </c:pt>
                <c:pt idx="231">
                  <c:v>-0.26487242500000002</c:v>
                </c:pt>
                <c:pt idx="232">
                  <c:v>-8.6674248999999995E-2</c:v>
                </c:pt>
                <c:pt idx="233">
                  <c:v>7.2166610000000006E-2</c:v>
                </c:pt>
                <c:pt idx="234">
                  <c:v>0.198416807</c:v>
                </c:pt>
                <c:pt idx="235">
                  <c:v>0.288030285</c:v>
                </c:pt>
                <c:pt idx="236">
                  <c:v>0.340259215</c:v>
                </c:pt>
                <c:pt idx="237">
                  <c:v>0.35147888399999999</c:v>
                </c:pt>
                <c:pt idx="238">
                  <c:v>0.31745140300000002</c:v>
                </c:pt>
                <c:pt idx="239">
                  <c:v>0.23572364600000001</c:v>
                </c:pt>
                <c:pt idx="240">
                  <c:v>0.106816065</c:v>
                </c:pt>
                <c:pt idx="241">
                  <c:v>-5.1635433000000001E-2</c:v>
                </c:pt>
                <c:pt idx="242">
                  <c:v>-0.216039921</c:v>
                </c:pt>
                <c:pt idx="243">
                  <c:v>-0.36129588699999998</c:v>
                </c:pt>
                <c:pt idx="244">
                  <c:v>-0.46795952299999999</c:v>
                </c:pt>
                <c:pt idx="245">
                  <c:v>-0.51491450000000005</c:v>
                </c:pt>
                <c:pt idx="246">
                  <c:v>-0.49251500100000001</c:v>
                </c:pt>
                <c:pt idx="247">
                  <c:v>-0.40360276699999997</c:v>
                </c:pt>
                <c:pt idx="248">
                  <c:v>-0.25810446999999997</c:v>
                </c:pt>
                <c:pt idx="249">
                  <c:v>-8.3831750999999996E-2</c:v>
                </c:pt>
                <c:pt idx="250">
                  <c:v>8.3358185000000001E-2</c:v>
                </c:pt>
                <c:pt idx="251">
                  <c:v>0.22381526900000001</c:v>
                </c:pt>
                <c:pt idx="252">
                  <c:v>0.32968183699999998</c:v>
                </c:pt>
                <c:pt idx="253">
                  <c:v>0.39856360600000001</c:v>
                </c:pt>
                <c:pt idx="254">
                  <c:v>0.42935812499999998</c:v>
                </c:pt>
                <c:pt idx="255">
                  <c:v>0.42412358300000003</c:v>
                </c:pt>
                <c:pt idx="256">
                  <c:v>0.38203779199999999</c:v>
                </c:pt>
                <c:pt idx="257">
                  <c:v>0.31213339400000001</c:v>
                </c:pt>
                <c:pt idx="258">
                  <c:v>0.22917409499999999</c:v>
                </c:pt>
                <c:pt idx="259">
                  <c:v>0.15042988299999999</c:v>
                </c:pt>
                <c:pt idx="260">
                  <c:v>8.8484500999999993E-2</c:v>
                </c:pt>
                <c:pt idx="261">
                  <c:v>5.5405294000000001E-2</c:v>
                </c:pt>
                <c:pt idx="262">
                  <c:v>5.4751295999999998E-2</c:v>
                </c:pt>
                <c:pt idx="263">
                  <c:v>8.6043831000000001E-2</c:v>
                </c:pt>
                <c:pt idx="264">
                  <c:v>0.147903391</c:v>
                </c:pt>
                <c:pt idx="265">
                  <c:v>0.21603250299999999</c:v>
                </c:pt>
                <c:pt idx="266">
                  <c:v>0.25345800800000001</c:v>
                </c:pt>
                <c:pt idx="267">
                  <c:v>0.24008859499999999</c:v>
                </c:pt>
                <c:pt idx="268">
                  <c:v>0.15822259599999999</c:v>
                </c:pt>
                <c:pt idx="269">
                  <c:v>1.3325198999999999E-2</c:v>
                </c:pt>
                <c:pt idx="270">
                  <c:v>-0.17402981300000001</c:v>
                </c:pt>
                <c:pt idx="271">
                  <c:v>-0.373876653</c:v>
                </c:pt>
                <c:pt idx="272">
                  <c:v>-0.56006853400000001</c:v>
                </c:pt>
                <c:pt idx="273">
                  <c:v>-0.71106179999999997</c:v>
                </c:pt>
                <c:pt idx="274">
                  <c:v>-0.81456094400000001</c:v>
                </c:pt>
              </c:numCache>
            </c:numRef>
          </c:xVal>
          <c:yVal>
            <c:numRef>
              <c:f>Summary!$GJ$2:$GJ$276</c:f>
              <c:numCache>
                <c:formatCode>0.00</c:formatCode>
                <c:ptCount val="275"/>
                <c:pt idx="94">
                  <c:v>0.14822573792300001</c:v>
                </c:pt>
                <c:pt idx="95">
                  <c:v>9.5850736620000002E-2</c:v>
                </c:pt>
                <c:pt idx="96">
                  <c:v>3.9980864485000003E-2</c:v>
                </c:pt>
                <c:pt idx="97">
                  <c:v>-2.1939150899999999E-3</c:v>
                </c:pt>
                <c:pt idx="98">
                  <c:v>-1.980202599E-2</c:v>
                </c:pt>
                <c:pt idx="99">
                  <c:v>-9.3449518400000008E-3</c:v>
                </c:pt>
                <c:pt idx="100">
                  <c:v>1.9268372034999998E-2</c:v>
                </c:pt>
                <c:pt idx="101">
                  <c:v>5.2065695859999997E-2</c:v>
                </c:pt>
                <c:pt idx="102">
                  <c:v>7.1651579271999999E-2</c:v>
                </c:pt>
                <c:pt idx="103">
                  <c:v>5.3368706398000003E-2</c:v>
                </c:pt>
                <c:pt idx="104">
                  <c:v>-1.0131728560000001E-2</c:v>
                </c:pt>
                <c:pt idx="105">
                  <c:v>-0.12640929859</c:v>
                </c:pt>
                <c:pt idx="106">
                  <c:v>-0.29865639228000002</c:v>
                </c:pt>
                <c:pt idx="107">
                  <c:v>-0.52183447285999995</c:v>
                </c:pt>
                <c:pt idx="108">
                  <c:v>-0.77599974452999998</c:v>
                </c:pt>
                <c:pt idx="109">
                  <c:v>-1.0319280338200001</c:v>
                </c:pt>
                <c:pt idx="110">
                  <c:v>-1.2523010825200001</c:v>
                </c:pt>
                <c:pt idx="111">
                  <c:v>-1.406137234</c:v>
                </c:pt>
                <c:pt idx="112">
                  <c:v>-1.45198497747</c:v>
                </c:pt>
                <c:pt idx="113">
                  <c:v>-1.35074594916</c:v>
                </c:pt>
                <c:pt idx="114">
                  <c:v>-1.08870264815</c:v>
                </c:pt>
                <c:pt idx="115">
                  <c:v>-0.68254425513000005</c:v>
                </c:pt>
                <c:pt idx="116">
                  <c:v>-0.19185332693000001</c:v>
                </c:pt>
                <c:pt idx="117">
                  <c:v>0.31259166572399999</c:v>
                </c:pt>
                <c:pt idx="118">
                  <c:v>0.76117236016800005</c:v>
                </c:pt>
                <c:pt idx="119">
                  <c:v>1.105523338552</c:v>
                </c:pt>
                <c:pt idx="120">
                  <c:v>1.332850201719</c:v>
                </c:pt>
                <c:pt idx="121">
                  <c:v>1.4531777636609999</c:v>
                </c:pt>
                <c:pt idx="122">
                  <c:v>1.493492039261</c:v>
                </c:pt>
                <c:pt idx="123">
                  <c:v>1.48243875763</c:v>
                </c:pt>
                <c:pt idx="124">
                  <c:v>1.4511272423099999</c:v>
                </c:pt>
                <c:pt idx="125">
                  <c:v>1.4073095636899999</c:v>
                </c:pt>
                <c:pt idx="126">
                  <c:v>1.345036335723</c:v>
                </c:pt>
                <c:pt idx="127">
                  <c:v>1.246960125737</c:v>
                </c:pt>
                <c:pt idx="128">
                  <c:v>1.112664750832</c:v>
                </c:pt>
                <c:pt idx="129">
                  <c:v>0.96227812801099999</c:v>
                </c:pt>
                <c:pt idx="130">
                  <c:v>0.83124585763799996</c:v>
                </c:pt>
                <c:pt idx="131">
                  <c:v>0.76144699693499995</c:v>
                </c:pt>
                <c:pt idx="132">
                  <c:v>0.76657864914499996</c:v>
                </c:pt>
                <c:pt idx="133">
                  <c:v>0.83670947783899996</c:v>
                </c:pt>
                <c:pt idx="134">
                  <c:v>0.93167565322199997</c:v>
                </c:pt>
                <c:pt idx="135">
                  <c:v>1.002541847159</c:v>
                </c:pt>
                <c:pt idx="136">
                  <c:v>1.0039591831570001</c:v>
                </c:pt>
                <c:pt idx="137">
                  <c:v>0.90340583196500002</c:v>
                </c:pt>
                <c:pt idx="138">
                  <c:v>0.69817095683800001</c:v>
                </c:pt>
                <c:pt idx="139">
                  <c:v>0.41429091406000002</c:v>
                </c:pt>
                <c:pt idx="140">
                  <c:v>0.10587488127</c:v>
                </c:pt>
                <c:pt idx="141">
                  <c:v>-0.18150819610999999</c:v>
                </c:pt>
                <c:pt idx="142">
                  <c:v>-0.41581523046000002</c:v>
                </c:pt>
                <c:pt idx="143">
                  <c:v>-0.58922122896999996</c:v>
                </c:pt>
                <c:pt idx="144">
                  <c:v>-0.71513452304000003</c:v>
                </c:pt>
                <c:pt idx="145">
                  <c:v>-0.81525494745000004</c:v>
                </c:pt>
                <c:pt idx="146">
                  <c:v>-0.90650043723999996</c:v>
                </c:pt>
                <c:pt idx="147">
                  <c:v>-0.98193639809</c:v>
                </c:pt>
                <c:pt idx="148">
                  <c:v>-1.02918434737</c:v>
                </c:pt>
                <c:pt idx="149">
                  <c:v>-1.0338380925099999</c:v>
                </c:pt>
                <c:pt idx="150">
                  <c:v>-0.98655297879000003</c:v>
                </c:pt>
                <c:pt idx="151">
                  <c:v>-0.88491566391999998</c:v>
                </c:pt>
                <c:pt idx="152">
                  <c:v>-0.74205504191000005</c:v>
                </c:pt>
                <c:pt idx="153">
                  <c:v>-0.58618178338000004</c:v>
                </c:pt>
                <c:pt idx="154">
                  <c:v>-0.44823880363000002</c:v>
                </c:pt>
                <c:pt idx="155">
                  <c:v>-0.35582186196999999</c:v>
                </c:pt>
                <c:pt idx="156">
                  <c:v>-0.32123425665999999</c:v>
                </c:pt>
                <c:pt idx="157">
                  <c:v>-0.34298038472999998</c:v>
                </c:pt>
                <c:pt idx="158">
                  <c:v>-0.40326117804</c:v>
                </c:pt>
                <c:pt idx="159">
                  <c:v>-0.48039700067000002</c:v>
                </c:pt>
                <c:pt idx="160">
                  <c:v>-0.55724353574999996</c:v>
                </c:pt>
                <c:pt idx="161">
                  <c:v>-0.61662545017000003</c:v>
                </c:pt>
                <c:pt idx="162">
                  <c:v>-0.65202101533000001</c:v>
                </c:pt>
                <c:pt idx="163">
                  <c:v>-0.65158195289999998</c:v>
                </c:pt>
                <c:pt idx="164">
                  <c:v>-0.60573927009999995</c:v>
                </c:pt>
                <c:pt idx="165">
                  <c:v>-0.51386751693999999</c:v>
                </c:pt>
                <c:pt idx="166">
                  <c:v>-0.38526616143999998</c:v>
                </c:pt>
                <c:pt idx="167">
                  <c:v>-0.23511770707999999</c:v>
                </c:pt>
                <c:pt idx="168">
                  <c:v>-8.8111825919999998E-2</c:v>
                </c:pt>
                <c:pt idx="169">
                  <c:v>3.1036450542000001E-2</c:v>
                </c:pt>
                <c:pt idx="170">
                  <c:v>0.10741048570099999</c:v>
                </c:pt>
                <c:pt idx="171">
                  <c:v>0.12958128784100001</c:v>
                </c:pt>
                <c:pt idx="172">
                  <c:v>9.5664653549000001E-2</c:v>
                </c:pt>
                <c:pt idx="173">
                  <c:v>1.7275468293000001E-2</c:v>
                </c:pt>
                <c:pt idx="174">
                  <c:v>-8.3785921760000007E-2</c:v>
                </c:pt>
                <c:pt idx="175">
                  <c:v>-0.18832686618</c:v>
                </c:pt>
                <c:pt idx="176">
                  <c:v>-0.28195727692</c:v>
                </c:pt>
                <c:pt idx="177">
                  <c:v>-0.34767971134999998</c:v>
                </c:pt>
                <c:pt idx="178">
                  <c:v>-0.38837417725000001</c:v>
                </c:pt>
                <c:pt idx="179">
                  <c:v>-0.41049344746999999</c:v>
                </c:pt>
                <c:pt idx="180">
                  <c:v>-0.41357542211999998</c:v>
                </c:pt>
                <c:pt idx="181">
                  <c:v>-0.39667689982999998</c:v>
                </c:pt>
                <c:pt idx="182">
                  <c:v>-0.35709993495999998</c:v>
                </c:pt>
                <c:pt idx="183">
                  <c:v>-0.28776191686000002</c:v>
                </c:pt>
                <c:pt idx="184">
                  <c:v>-0.19223241860000001</c:v>
                </c:pt>
                <c:pt idx="185">
                  <c:v>-7.5907939159999993E-2</c:v>
                </c:pt>
                <c:pt idx="186">
                  <c:v>5.7395788707000003E-2</c:v>
                </c:pt>
                <c:pt idx="187">
                  <c:v>0.19464506482800001</c:v>
                </c:pt>
                <c:pt idx="188">
                  <c:v>0.318184632844</c:v>
                </c:pt>
                <c:pt idx="189">
                  <c:v>0.40919240388099998</c:v>
                </c:pt>
                <c:pt idx="190">
                  <c:v>0.45166274126</c:v>
                </c:pt>
                <c:pt idx="191">
                  <c:v>0.430443237413</c:v>
                </c:pt>
                <c:pt idx="192">
                  <c:v>0.34399445359500003</c:v>
                </c:pt>
                <c:pt idx="193">
                  <c:v>0.220716275341</c:v>
                </c:pt>
                <c:pt idx="194">
                  <c:v>8.5393687736999999E-2</c:v>
                </c:pt>
                <c:pt idx="195">
                  <c:v>-3.5731030499999997E-2</c:v>
                </c:pt>
                <c:pt idx="196">
                  <c:v>-0.11717763599</c:v>
                </c:pt>
                <c:pt idx="197">
                  <c:v>-0.15143264655999999</c:v>
                </c:pt>
                <c:pt idx="198">
                  <c:v>-0.14001550262000001</c:v>
                </c:pt>
                <c:pt idx="199">
                  <c:v>-9.3742585909999995E-2</c:v>
                </c:pt>
                <c:pt idx="200">
                  <c:v>-3.7298975569999997E-2</c:v>
                </c:pt>
                <c:pt idx="201">
                  <c:v>5.1797110999999996E-3</c:v>
                </c:pt>
                <c:pt idx="202">
                  <c:v>1.4231828374E-2</c:v>
                </c:pt>
                <c:pt idx="203">
                  <c:v>-2.043764948E-2</c:v>
                </c:pt>
                <c:pt idx="204">
                  <c:v>-8.7470351909999994E-2</c:v>
                </c:pt>
                <c:pt idx="205">
                  <c:v>-0.16237542245</c:v>
                </c:pt>
                <c:pt idx="206">
                  <c:v>-0.21384232593999999</c:v>
                </c:pt>
                <c:pt idx="207">
                  <c:v>-0.22630588140999999</c:v>
                </c:pt>
                <c:pt idx="208">
                  <c:v>-0.19698266852999999</c:v>
                </c:pt>
                <c:pt idx="209">
                  <c:v>-0.11828215563</c:v>
                </c:pt>
                <c:pt idx="210">
                  <c:v>3.9222070380000003E-3</c:v>
                </c:pt>
                <c:pt idx="211">
                  <c:v>0.160184464665</c:v>
                </c:pt>
                <c:pt idx="212">
                  <c:v>0.33264274064999999</c:v>
                </c:pt>
                <c:pt idx="213">
                  <c:v>0.49138535957500001</c:v>
                </c:pt>
                <c:pt idx="214">
                  <c:v>0.61060706722000002</c:v>
                </c:pt>
                <c:pt idx="215">
                  <c:v>0.66927159903</c:v>
                </c:pt>
                <c:pt idx="216">
                  <c:v>0.65877599331500003</c:v>
                </c:pt>
                <c:pt idx="217">
                  <c:v>0.58420773333999998</c:v>
                </c:pt>
                <c:pt idx="218">
                  <c:v>0.45075776721799998</c:v>
                </c:pt>
                <c:pt idx="219">
                  <c:v>0.26311085727200001</c:v>
                </c:pt>
                <c:pt idx="220">
                  <c:v>4.0550163601999999E-2</c:v>
                </c:pt>
                <c:pt idx="221">
                  <c:v>-0.18853480693999999</c:v>
                </c:pt>
                <c:pt idx="222">
                  <c:v>-0.38373921687000001</c:v>
                </c:pt>
                <c:pt idx="223">
                  <c:v>-0.51305919993000004</c:v>
                </c:pt>
                <c:pt idx="224">
                  <c:v>-0.56375802123999996</c:v>
                </c:pt>
                <c:pt idx="225">
                  <c:v>-0.53248250147999998</c:v>
                </c:pt>
                <c:pt idx="226">
                  <c:v>-0.42823559319999999</c:v>
                </c:pt>
                <c:pt idx="227">
                  <c:v>-0.27086431855999998</c:v>
                </c:pt>
                <c:pt idx="228">
                  <c:v>-9.5153727310000005E-2</c:v>
                </c:pt>
                <c:pt idx="229">
                  <c:v>6.0151527112000003E-2</c:v>
                </c:pt>
                <c:pt idx="230">
                  <c:v>0.159073819339</c:v>
                </c:pt>
                <c:pt idx="231">
                  <c:v>0.17546152733000001</c:v>
                </c:pt>
                <c:pt idx="232">
                  <c:v>0.106378538954</c:v>
                </c:pt>
                <c:pt idx="233">
                  <c:v>-2.9511432000000001E-2</c:v>
                </c:pt>
                <c:pt idx="234">
                  <c:v>-0.20075595653</c:v>
                </c:pt>
                <c:pt idx="235">
                  <c:v>-0.37393415597000002</c:v>
                </c:pt>
                <c:pt idx="236">
                  <c:v>-0.51540103584999997</c:v>
                </c:pt>
                <c:pt idx="237">
                  <c:v>-0.60216779428</c:v>
                </c:pt>
                <c:pt idx="238">
                  <c:v>-0.61785654611999996</c:v>
                </c:pt>
                <c:pt idx="239">
                  <c:v>-0.55816095518999997</c:v>
                </c:pt>
                <c:pt idx="240">
                  <c:v>-0.43880429314000002</c:v>
                </c:pt>
                <c:pt idx="241">
                  <c:v>-0.28008824391999998</c:v>
                </c:pt>
                <c:pt idx="242">
                  <c:v>-0.10208327921</c:v>
                </c:pt>
                <c:pt idx="243">
                  <c:v>7.1666672885999996E-2</c:v>
                </c:pt>
                <c:pt idx="244">
                  <c:v>0.218986400311</c:v>
                </c:pt>
                <c:pt idx="245">
                  <c:v>0.328502603038</c:v>
                </c:pt>
                <c:pt idx="246">
                  <c:v>0.39599099562599999</c:v>
                </c:pt>
                <c:pt idx="247">
                  <c:v>0.42740297440800001</c:v>
                </c:pt>
                <c:pt idx="248">
                  <c:v>0.434591325162</c:v>
                </c:pt>
                <c:pt idx="249">
                  <c:v>0.42667368224000002</c:v>
                </c:pt>
                <c:pt idx="250">
                  <c:v>0.40767001177700002</c:v>
                </c:pt>
                <c:pt idx="251">
                  <c:v>0.37754645289099997</c:v>
                </c:pt>
                <c:pt idx="252">
                  <c:v>0.33638315114299999</c:v>
                </c:pt>
                <c:pt idx="253">
                  <c:v>0.28436872967999999</c:v>
                </c:pt>
                <c:pt idx="254">
                  <c:v>0.22538408689200001</c:v>
                </c:pt>
                <c:pt idx="255">
                  <c:v>0.16474554346600001</c:v>
                </c:pt>
                <c:pt idx="256">
                  <c:v>0.10692713237199999</c:v>
                </c:pt>
                <c:pt idx="257">
                  <c:v>6.4096940234999997E-2</c:v>
                </c:pt>
                <c:pt idx="258">
                  <c:v>5.4112808648999998E-2</c:v>
                </c:pt>
                <c:pt idx="259">
                  <c:v>8.0003670336000005E-2</c:v>
                </c:pt>
                <c:pt idx="260">
                  <c:v>0.143802888745</c:v>
                </c:pt>
                <c:pt idx="261">
                  <c:v>0.24186783021399999</c:v>
                </c:pt>
                <c:pt idx="262">
                  <c:v>0.36057516061099998</c:v>
                </c:pt>
                <c:pt idx="263">
                  <c:v>0.48024071669099999</c:v>
                </c:pt>
                <c:pt idx="264">
                  <c:v>0.57461933214799998</c:v>
                </c:pt>
                <c:pt idx="265">
                  <c:v>0.61198609044899999</c:v>
                </c:pt>
                <c:pt idx="266">
                  <c:v>0.56895195508100005</c:v>
                </c:pt>
                <c:pt idx="267">
                  <c:v>0.37362779509100003</c:v>
                </c:pt>
                <c:pt idx="268">
                  <c:v>1.4348530088E-2</c:v>
                </c:pt>
                <c:pt idx="269">
                  <c:v>-0.47565945165000001</c:v>
                </c:pt>
                <c:pt idx="270">
                  <c:v>-1.0352522307800001</c:v>
                </c:pt>
                <c:pt idx="271">
                  <c:v>-1.59434956862</c:v>
                </c:pt>
                <c:pt idx="272">
                  <c:v>-2.0882536368600002</c:v>
                </c:pt>
                <c:pt idx="273">
                  <c:v>-2.4670645808299998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152-4735-BCD6-642870286D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42984"/>
        <c:axId val="791148864"/>
      </c:scatterChart>
      <c:valAx>
        <c:axId val="791142984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48864"/>
        <c:crosses val="autoZero"/>
        <c:crossBetween val="midCat"/>
      </c:valAx>
      <c:valAx>
        <c:axId val="791148864"/>
        <c:scaling>
          <c:orientation val="minMax"/>
          <c:max val="2"/>
          <c:min val="-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42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>
                <a:solidFill>
                  <a:sysClr val="windowText" lastClr="000000"/>
                </a:solidFill>
              </a:rPr>
              <a:t>running corr (30yrs),</a:t>
            </a:r>
            <a:r>
              <a:rPr lang="de-DE" baseline="0">
                <a:solidFill>
                  <a:sysClr val="windowText" lastClr="000000"/>
                </a:solidFill>
              </a:rPr>
              <a:t> fil</a:t>
            </a:r>
            <a:r>
              <a:rPr lang="de-DE">
                <a:solidFill>
                  <a:sysClr val="windowText" lastClr="000000"/>
                </a:solidFill>
              </a:rPr>
              <a:t>tered d13C[d]</a:t>
            </a:r>
            <a:r>
              <a:rPr lang="de-DE" baseline="0">
                <a:solidFill>
                  <a:sysClr val="windowText" lastClr="000000"/>
                </a:solidFill>
              </a:rPr>
              <a:t> </a:t>
            </a:r>
            <a:r>
              <a:rPr lang="de-DE" baseline="0"/>
              <a:t>and shell growth (SGI)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Summary!$A$96:$A$276</c:f>
              <c:numCache>
                <c:formatCode>General</c:formatCode>
                <c:ptCount val="181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  <c:pt idx="180">
                  <c:v>1999</c:v>
                </c:pt>
              </c:numCache>
            </c:numRef>
          </c:xVal>
          <c:yVal>
            <c:numRef>
              <c:f>Summary!$FN$96:$FN$276</c:f>
              <c:numCache>
                <c:formatCode>0.00</c:formatCode>
                <c:ptCount val="181"/>
                <c:pt idx="127">
                  <c:v>-0.91417681060037248</c:v>
                </c:pt>
                <c:pt idx="128">
                  <c:v>-0.90073983273974279</c:v>
                </c:pt>
                <c:pt idx="129">
                  <c:v>-0.89173833759958077</c:v>
                </c:pt>
                <c:pt idx="130">
                  <c:v>-0.88884051289300814</c:v>
                </c:pt>
                <c:pt idx="131">
                  <c:v>-0.8885106485509523</c:v>
                </c:pt>
                <c:pt idx="132">
                  <c:v>-0.88412831159572014</c:v>
                </c:pt>
                <c:pt idx="133">
                  <c:v>-0.8722847618288182</c:v>
                </c:pt>
                <c:pt idx="134">
                  <c:v>-0.85288674406820952</c:v>
                </c:pt>
                <c:pt idx="135">
                  <c:v>-0.82660856753305056</c:v>
                </c:pt>
                <c:pt idx="136">
                  <c:v>-0.7940316610443432</c:v>
                </c:pt>
                <c:pt idx="137">
                  <c:v>-0.7591953656013507</c:v>
                </c:pt>
                <c:pt idx="138">
                  <c:v>-0.73347602942297474</c:v>
                </c:pt>
                <c:pt idx="139">
                  <c:v>-0.73159360434377907</c:v>
                </c:pt>
                <c:pt idx="140">
                  <c:v>-0.75106717909924225</c:v>
                </c:pt>
                <c:pt idx="141">
                  <c:v>-0.76743583579026542</c:v>
                </c:pt>
                <c:pt idx="142">
                  <c:v>-0.75771791704473901</c:v>
                </c:pt>
                <c:pt idx="143">
                  <c:v>-0.7057229597600162</c:v>
                </c:pt>
                <c:pt idx="144">
                  <c:v>-0.59522390888126409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0A-427D-B43C-B07CC6CC052F}"/>
            </c:ext>
          </c:extLst>
        </c:ser>
        <c:ser>
          <c:idx val="0"/>
          <c:order val="1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Summary!$A$96:$A$276</c:f>
              <c:numCache>
                <c:formatCode>General</c:formatCode>
                <c:ptCount val="181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  <c:pt idx="180">
                  <c:v>1999</c:v>
                </c:pt>
              </c:numCache>
            </c:numRef>
          </c:xVal>
          <c:yVal>
            <c:numRef>
              <c:f>Summary!$FO$96:$FO$276</c:f>
              <c:numCache>
                <c:formatCode>0.00</c:formatCode>
                <c:ptCount val="181"/>
                <c:pt idx="124">
                  <c:v>-0.47008697868927096</c:v>
                </c:pt>
                <c:pt idx="125">
                  <c:v>-0.47249736745983473</c:v>
                </c:pt>
                <c:pt idx="126">
                  <c:v>-0.49165836364663579</c:v>
                </c:pt>
                <c:pt idx="127">
                  <c:v>-0.47361257471680568</c:v>
                </c:pt>
                <c:pt idx="128">
                  <c:v>-0.39737340006304683</c:v>
                </c:pt>
                <c:pt idx="129">
                  <c:v>-0.27238920141590167</c:v>
                </c:pt>
                <c:pt idx="130">
                  <c:v>-0.14433706908262448</c:v>
                </c:pt>
                <c:pt idx="131">
                  <c:v>-5.6422789407290508E-2</c:v>
                </c:pt>
                <c:pt idx="132">
                  <c:v>-1.8714764849529865E-2</c:v>
                </c:pt>
                <c:pt idx="133">
                  <c:v>-1.8636029483347125E-2</c:v>
                </c:pt>
                <c:pt idx="134">
                  <c:v>-3.3809217658061962E-2</c:v>
                </c:pt>
                <c:pt idx="135">
                  <c:v>-3.9680561950171854E-2</c:v>
                </c:pt>
                <c:pt idx="136">
                  <c:v>-1.9149289721750069E-2</c:v>
                </c:pt>
                <c:pt idx="137">
                  <c:v>2.9582727587079343E-2</c:v>
                </c:pt>
                <c:pt idx="138">
                  <c:v>9.0584235040484282E-2</c:v>
                </c:pt>
                <c:pt idx="139">
                  <c:v>0.13673348633170376</c:v>
                </c:pt>
                <c:pt idx="140">
                  <c:v>0.15287684104707361</c:v>
                </c:pt>
                <c:pt idx="141">
                  <c:v>0.14847494029991745</c:v>
                </c:pt>
                <c:pt idx="142">
                  <c:v>0.14617864142215661</c:v>
                </c:pt>
                <c:pt idx="143">
                  <c:v>0.16401859939617436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0A-427D-B43C-B07CC6CC052F}"/>
            </c:ext>
          </c:extLst>
        </c:ser>
        <c:ser>
          <c:idx val="1"/>
          <c:order val="2"/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Summary!$A$96:$A$276</c:f>
              <c:numCache>
                <c:formatCode>General</c:formatCode>
                <c:ptCount val="181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  <c:pt idx="180">
                  <c:v>1999</c:v>
                </c:pt>
              </c:numCache>
            </c:numRef>
          </c:xVal>
          <c:yVal>
            <c:numRef>
              <c:f>Summary!$FP$96:$FP$276</c:f>
              <c:numCache>
                <c:formatCode>0.00</c:formatCode>
                <c:ptCount val="181"/>
                <c:pt idx="0">
                  <c:v>-0.4442841889953088</c:v>
                </c:pt>
                <c:pt idx="1">
                  <c:v>-0.45351124459319064</c:v>
                </c:pt>
                <c:pt idx="2">
                  <c:v>-0.42930313337131043</c:v>
                </c:pt>
                <c:pt idx="3">
                  <c:v>-0.37855835053163439</c:v>
                </c:pt>
                <c:pt idx="4">
                  <c:v>-0.32065854489881962</c:v>
                </c:pt>
                <c:pt idx="5">
                  <c:v>-0.27477699576144238</c:v>
                </c:pt>
                <c:pt idx="6">
                  <c:v>-0.24945629162625493</c:v>
                </c:pt>
                <c:pt idx="7">
                  <c:v>-0.24317226380307594</c:v>
                </c:pt>
                <c:pt idx="8">
                  <c:v>-0.25049912649227113</c:v>
                </c:pt>
                <c:pt idx="9">
                  <c:v>-0.26825649553007141</c:v>
                </c:pt>
                <c:pt idx="10">
                  <c:v>-0.29842265652473876</c:v>
                </c:pt>
                <c:pt idx="11">
                  <c:v>-0.34520832524200956</c:v>
                </c:pt>
                <c:pt idx="12">
                  <c:v>-0.41189469633428349</c:v>
                </c:pt>
                <c:pt idx="13">
                  <c:v>-0.49680974140315698</c:v>
                </c:pt>
                <c:pt idx="14">
                  <c:v>-0.58726972629289409</c:v>
                </c:pt>
                <c:pt idx="15">
                  <c:v>-0.66061362530786816</c:v>
                </c:pt>
                <c:pt idx="16">
                  <c:v>-0.69635560421661913</c:v>
                </c:pt>
                <c:pt idx="17">
                  <c:v>-0.6817992959823268</c:v>
                </c:pt>
                <c:pt idx="18">
                  <c:v>-0.60770141193001637</c:v>
                </c:pt>
                <c:pt idx="19">
                  <c:v>-0.46291923734984902</c:v>
                </c:pt>
                <c:pt idx="20">
                  <c:v>-0.24171813022677099</c:v>
                </c:pt>
                <c:pt idx="21">
                  <c:v>3.0422319729622255E-2</c:v>
                </c:pt>
                <c:pt idx="22">
                  <c:v>0.28259725981205175</c:v>
                </c:pt>
                <c:pt idx="23">
                  <c:v>0.44820260931778383</c:v>
                </c:pt>
                <c:pt idx="24">
                  <c:v>0.51577743016019018</c:v>
                </c:pt>
                <c:pt idx="25">
                  <c:v>0.51912189925881136</c:v>
                </c:pt>
                <c:pt idx="26">
                  <c:v>0.50374474136412861</c:v>
                </c:pt>
                <c:pt idx="27">
                  <c:v>0.50050514134294</c:v>
                </c:pt>
                <c:pt idx="28">
                  <c:v>0.51845410942487191</c:v>
                </c:pt>
                <c:pt idx="29">
                  <c:v>0.5480876717550186</c:v>
                </c:pt>
                <c:pt idx="30">
                  <c:v>0.56751144512567819</c:v>
                </c:pt>
                <c:pt idx="31">
                  <c:v>0.56078472192633122</c:v>
                </c:pt>
                <c:pt idx="32">
                  <c:v>0.52628839140341099</c:v>
                </c:pt>
                <c:pt idx="33">
                  <c:v>0.46941816187156876</c:v>
                </c:pt>
                <c:pt idx="34">
                  <c:v>0.39465488691014983</c:v>
                </c:pt>
                <c:pt idx="35">
                  <c:v>0.30499280819722885</c:v>
                </c:pt>
                <c:pt idx="36">
                  <c:v>0.206042192762668</c:v>
                </c:pt>
                <c:pt idx="37">
                  <c:v>0.11624281193003123</c:v>
                </c:pt>
                <c:pt idx="38">
                  <c:v>6.1552292838312699E-2</c:v>
                </c:pt>
                <c:pt idx="39">
                  <c:v>4.5797407162619506E-2</c:v>
                </c:pt>
                <c:pt idx="40">
                  <c:v>5.5487827872244669E-2</c:v>
                </c:pt>
                <c:pt idx="41">
                  <c:v>7.4208007172271828E-2</c:v>
                </c:pt>
                <c:pt idx="42">
                  <c:v>9.2287102553127789E-2</c:v>
                </c:pt>
                <c:pt idx="43">
                  <c:v>0.12118921995383934</c:v>
                </c:pt>
                <c:pt idx="44">
                  <c:v>0.18841309066509243</c:v>
                </c:pt>
                <c:pt idx="45">
                  <c:v>0.32020039238516951</c:v>
                </c:pt>
                <c:pt idx="46">
                  <c:v>0.49634410580420107</c:v>
                </c:pt>
                <c:pt idx="47">
                  <c:v>0.64492486694468021</c:v>
                </c:pt>
                <c:pt idx="48">
                  <c:v>0.7259505640011682</c:v>
                </c:pt>
                <c:pt idx="49">
                  <c:v>0.75404233877174176</c:v>
                </c:pt>
                <c:pt idx="50">
                  <c:v>0.75005005749378351</c:v>
                </c:pt>
                <c:pt idx="51">
                  <c:v>0.72528121426577308</c:v>
                </c:pt>
                <c:pt idx="52">
                  <c:v>0.68653525811010152</c:v>
                </c:pt>
                <c:pt idx="53">
                  <c:v>0.64116524310472311</c:v>
                </c:pt>
                <c:pt idx="54">
                  <c:v>0.59698007533681141</c:v>
                </c:pt>
                <c:pt idx="55">
                  <c:v>0.56179332149874428</c:v>
                </c:pt>
                <c:pt idx="56">
                  <c:v>0.54300908173218787</c:v>
                </c:pt>
                <c:pt idx="57">
                  <c:v>0.54474267999220494</c:v>
                </c:pt>
                <c:pt idx="58">
                  <c:v>0.56249725159264896</c:v>
                </c:pt>
                <c:pt idx="59">
                  <c:v>0.58247179782815561</c:v>
                </c:pt>
                <c:pt idx="60">
                  <c:v>0.59134760987037627</c:v>
                </c:pt>
                <c:pt idx="61">
                  <c:v>0.5823922390255315</c:v>
                </c:pt>
                <c:pt idx="62">
                  <c:v>0.55536144185320135</c:v>
                </c:pt>
                <c:pt idx="63">
                  <c:v>0.51331967403986001</c:v>
                </c:pt>
                <c:pt idx="64">
                  <c:v>0.46414606832051186</c:v>
                </c:pt>
                <c:pt idx="65">
                  <c:v>0.41895860118785083</c:v>
                </c:pt>
                <c:pt idx="66">
                  <c:v>0.38361390701322096</c:v>
                </c:pt>
                <c:pt idx="67">
                  <c:v>0.35747136368956373</c:v>
                </c:pt>
                <c:pt idx="68">
                  <c:v>0.33719011663626519</c:v>
                </c:pt>
                <c:pt idx="69">
                  <c:v>0.32164086308580159</c:v>
                </c:pt>
                <c:pt idx="70">
                  <c:v>0.31831095447174468</c:v>
                </c:pt>
                <c:pt idx="71">
                  <c:v>0.34038285125739765</c:v>
                </c:pt>
                <c:pt idx="72">
                  <c:v>0.39649020478371583</c:v>
                </c:pt>
                <c:pt idx="73">
                  <c:v>0.48116539776194811</c:v>
                </c:pt>
                <c:pt idx="74">
                  <c:v>0.57531274314556569</c:v>
                </c:pt>
                <c:pt idx="75">
                  <c:v>0.6581233808416137</c:v>
                </c:pt>
                <c:pt idx="76">
                  <c:v>0.71449308815668633</c:v>
                </c:pt>
                <c:pt idx="77">
                  <c:v>0.73462101679045833</c:v>
                </c:pt>
                <c:pt idx="78">
                  <c:v>0.72219066947918598</c:v>
                </c:pt>
                <c:pt idx="79">
                  <c:v>0.69865828311176326</c:v>
                </c:pt>
                <c:pt idx="80">
                  <c:v>0.6851478176469824</c:v>
                </c:pt>
                <c:pt idx="81">
                  <c:v>0.68378886598935729</c:v>
                </c:pt>
                <c:pt idx="82">
                  <c:v>0.6816590527712888</c:v>
                </c:pt>
                <c:pt idx="83">
                  <c:v>0.66344334245340175</c:v>
                </c:pt>
                <c:pt idx="84">
                  <c:v>0.62174336649000983</c:v>
                </c:pt>
                <c:pt idx="85">
                  <c:v>0.56326262060620869</c:v>
                </c:pt>
                <c:pt idx="86">
                  <c:v>0.5096447175546972</c:v>
                </c:pt>
                <c:pt idx="87">
                  <c:v>0.48360242801060566</c:v>
                </c:pt>
                <c:pt idx="88">
                  <c:v>0.49116201947331001</c:v>
                </c:pt>
                <c:pt idx="89">
                  <c:v>0.51487556973732074</c:v>
                </c:pt>
                <c:pt idx="90">
                  <c:v>0.52596097593888547</c:v>
                </c:pt>
                <c:pt idx="91">
                  <c:v>0.51613954649056437</c:v>
                </c:pt>
                <c:pt idx="92">
                  <c:v>0.50380776098771485</c:v>
                </c:pt>
                <c:pt idx="93">
                  <c:v>0.51042899719075674</c:v>
                </c:pt>
                <c:pt idx="94">
                  <c:v>0.53904883987055952</c:v>
                </c:pt>
                <c:pt idx="95">
                  <c:v>0.56853748203113685</c:v>
                </c:pt>
                <c:pt idx="96">
                  <c:v>0.56706249145356014</c:v>
                </c:pt>
                <c:pt idx="97">
                  <c:v>0.51462462655734753</c:v>
                </c:pt>
                <c:pt idx="98">
                  <c:v>0.42057877150780726</c:v>
                </c:pt>
                <c:pt idx="99">
                  <c:v>0.32824350995538837</c:v>
                </c:pt>
                <c:pt idx="100">
                  <c:v>0.28569171931935722</c:v>
                </c:pt>
                <c:pt idx="101">
                  <c:v>0.30674492159970812</c:v>
                </c:pt>
                <c:pt idx="102">
                  <c:v>0.36195391269200966</c:v>
                </c:pt>
                <c:pt idx="103">
                  <c:v>0.40866531542036194</c:v>
                </c:pt>
                <c:pt idx="104">
                  <c:v>0.42406902845703509</c:v>
                </c:pt>
                <c:pt idx="105">
                  <c:v>0.40980039670580926</c:v>
                </c:pt>
                <c:pt idx="106">
                  <c:v>0.38120643090590456</c:v>
                </c:pt>
                <c:pt idx="107">
                  <c:v>0.35656221371030811</c:v>
                </c:pt>
                <c:pt idx="108">
                  <c:v>0.34691096619701794</c:v>
                </c:pt>
                <c:pt idx="109">
                  <c:v>0.34948419213075421</c:v>
                </c:pt>
                <c:pt idx="110">
                  <c:v>0.34973139118066482</c:v>
                </c:pt>
                <c:pt idx="111">
                  <c:v>0.33194647908770886</c:v>
                </c:pt>
                <c:pt idx="112">
                  <c:v>0.29078038565969178</c:v>
                </c:pt>
                <c:pt idx="113">
                  <c:v>0.2355627839432321</c:v>
                </c:pt>
                <c:pt idx="114">
                  <c:v>0.18277517573131324</c:v>
                </c:pt>
                <c:pt idx="115">
                  <c:v>0.14526672136563376</c:v>
                </c:pt>
                <c:pt idx="116">
                  <c:v>0.12647393164257359</c:v>
                </c:pt>
                <c:pt idx="117">
                  <c:v>0.12049397781988531</c:v>
                </c:pt>
                <c:pt idx="118">
                  <c:v>0.11508447725091964</c:v>
                </c:pt>
                <c:pt idx="119">
                  <c:v>9.7351407108742627E-2</c:v>
                </c:pt>
                <c:pt idx="120">
                  <c:v>5.8888992953466363E-2</c:v>
                </c:pt>
                <c:pt idx="121">
                  <c:v>-3.2476019858685003E-3</c:v>
                </c:pt>
                <c:pt idx="122">
                  <c:v>-8.8343461541457405E-2</c:v>
                </c:pt>
                <c:pt idx="123">
                  <c:v>-0.19285818850072803</c:v>
                </c:pt>
                <c:pt idx="124">
                  <c:v>-0.30773923114749724</c:v>
                </c:pt>
                <c:pt idx="125">
                  <c:v>-0.4133138408873403</c:v>
                </c:pt>
                <c:pt idx="126">
                  <c:v>-0.48184657972656231</c:v>
                </c:pt>
                <c:pt idx="127">
                  <c:v>-0.49120163780974452</c:v>
                </c:pt>
                <c:pt idx="128">
                  <c:v>-0.43619460043991648</c:v>
                </c:pt>
                <c:pt idx="129">
                  <c:v>-0.34118191210698645</c:v>
                </c:pt>
                <c:pt idx="130">
                  <c:v>-0.25390785034451219</c:v>
                </c:pt>
                <c:pt idx="131">
                  <c:v>-0.21354304966941726</c:v>
                </c:pt>
                <c:pt idx="132">
                  <c:v>-0.22863830243355743</c:v>
                </c:pt>
                <c:pt idx="133">
                  <c:v>-0.28281568866627727</c:v>
                </c:pt>
                <c:pt idx="134">
                  <c:v>-0.34619291859537871</c:v>
                </c:pt>
                <c:pt idx="135">
                  <c:v>-0.39197738340956362</c:v>
                </c:pt>
                <c:pt idx="136">
                  <c:v>-0.40935884916469895</c:v>
                </c:pt>
                <c:pt idx="137">
                  <c:v>-0.40598608714121986</c:v>
                </c:pt>
                <c:pt idx="138">
                  <c:v>-0.39812609115675712</c:v>
                </c:pt>
                <c:pt idx="139">
                  <c:v>-0.39278851429622341</c:v>
                </c:pt>
                <c:pt idx="140">
                  <c:v>-0.38159196828343778</c:v>
                </c:pt>
                <c:pt idx="141">
                  <c:v>-0.35030175751833398</c:v>
                </c:pt>
                <c:pt idx="142">
                  <c:v>-0.29332079365776914</c:v>
                </c:pt>
                <c:pt idx="143">
                  <c:v>-0.21855721622290236</c:v>
                </c:pt>
                <c:pt idx="144">
                  <c:v>-0.14478612960354328</c:v>
                </c:pt>
                <c:pt idx="145">
                  <c:v>-8.3163837501516749E-2</c:v>
                </c:pt>
                <c:pt idx="146">
                  <c:v>-1.1336117469865665E-2</c:v>
                </c:pt>
                <c:pt idx="147">
                  <c:v>0.10243875579528765</c:v>
                </c:pt>
                <c:pt idx="148">
                  <c:v>0.24497290794774443</c:v>
                </c:pt>
                <c:pt idx="149">
                  <c:v>0.39656375069851479</c:v>
                </c:pt>
                <c:pt idx="150">
                  <c:v>0.54255588158804069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20A-427D-B43C-B07CC6CC0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44552"/>
        <c:axId val="791143376"/>
      </c:scatterChart>
      <c:valAx>
        <c:axId val="791144552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43376"/>
        <c:crossesAt val="-15"/>
        <c:crossBetween val="midCat"/>
        <c:majorUnit val="50"/>
      </c:valAx>
      <c:valAx>
        <c:axId val="791143376"/>
        <c:scaling>
          <c:orientation val="minMax"/>
          <c:max val="1"/>
          <c:min val="-1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44552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>
                <a:solidFill>
                  <a:sysClr val="windowText" lastClr="000000"/>
                </a:solidFill>
              </a:rPr>
              <a:t>running corr (30yrs),</a:t>
            </a:r>
            <a:r>
              <a:rPr lang="de-DE" baseline="0">
                <a:solidFill>
                  <a:sysClr val="windowText" lastClr="000000"/>
                </a:solidFill>
              </a:rPr>
              <a:t> fil</a:t>
            </a:r>
            <a:r>
              <a:rPr lang="de-DE">
                <a:solidFill>
                  <a:sysClr val="windowText" lastClr="000000"/>
                </a:solidFill>
              </a:rPr>
              <a:t>tered SGI</a:t>
            </a:r>
            <a:r>
              <a:rPr lang="de-DE" baseline="0">
                <a:solidFill>
                  <a:sysClr val="windowText" lastClr="000000"/>
                </a:solidFill>
              </a:rPr>
              <a:t> </a:t>
            </a:r>
            <a:r>
              <a:rPr lang="de-DE" baseline="0"/>
              <a:t>and NAO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Summary!$A$96:$A$276</c:f>
              <c:numCache>
                <c:formatCode>General</c:formatCode>
                <c:ptCount val="181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  <c:pt idx="180">
                  <c:v>1999</c:v>
                </c:pt>
              </c:numCache>
            </c:numRef>
          </c:xVal>
          <c:yVal>
            <c:numRef>
              <c:f>Summary!$FQ$96:$FQ$276</c:f>
              <c:numCache>
                <c:formatCode>0.00</c:formatCode>
                <c:ptCount val="181"/>
                <c:pt idx="127">
                  <c:v>1.7924189728103414E-2</c:v>
                </c:pt>
                <c:pt idx="128">
                  <c:v>-4.7153261799043646E-3</c:v>
                </c:pt>
                <c:pt idx="129">
                  <c:v>-2.0157869584416514E-3</c:v>
                </c:pt>
                <c:pt idx="130">
                  <c:v>2.0809828814809361E-2</c:v>
                </c:pt>
                <c:pt idx="131">
                  <c:v>5.6707118493062023E-2</c:v>
                </c:pt>
                <c:pt idx="132">
                  <c:v>9.8210089107744203E-2</c:v>
                </c:pt>
                <c:pt idx="133">
                  <c:v>0.1378487199953122</c:v>
                </c:pt>
                <c:pt idx="134">
                  <c:v>0.17108228990155822</c:v>
                </c:pt>
                <c:pt idx="135">
                  <c:v>0.19872520697100635</c:v>
                </c:pt>
                <c:pt idx="136">
                  <c:v>0.22448464538730309</c:v>
                </c:pt>
                <c:pt idx="137">
                  <c:v>0.24933531430399969</c:v>
                </c:pt>
                <c:pt idx="138">
                  <c:v>0.27101451046210584</c:v>
                </c:pt>
                <c:pt idx="139">
                  <c:v>0.28476227793533793</c:v>
                </c:pt>
                <c:pt idx="140">
                  <c:v>0.28537093787182022</c:v>
                </c:pt>
                <c:pt idx="141">
                  <c:v>0.26525990895602369</c:v>
                </c:pt>
                <c:pt idx="142">
                  <c:v>0.21313116212160191</c:v>
                </c:pt>
                <c:pt idx="143">
                  <c:v>0.11742321837339439</c:v>
                </c:pt>
                <c:pt idx="144">
                  <c:v>-2.5440048365461519E-2</c:v>
                </c:pt>
                <c:pt idx="145">
                  <c:v>-0.19674647092188569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84D-42BA-BC4A-36416D9E0D1B}"/>
            </c:ext>
          </c:extLst>
        </c:ser>
        <c:ser>
          <c:idx val="0"/>
          <c:order val="1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Summary!$A$96:$A$276</c:f>
              <c:numCache>
                <c:formatCode>General</c:formatCode>
                <c:ptCount val="181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  <c:pt idx="180">
                  <c:v>1999</c:v>
                </c:pt>
              </c:numCache>
            </c:numRef>
          </c:xVal>
          <c:yVal>
            <c:numRef>
              <c:f>Summary!$FR$96:$FR$276</c:f>
              <c:numCache>
                <c:formatCode>0.00</c:formatCode>
                <c:ptCount val="181"/>
                <c:pt idx="124">
                  <c:v>-0.32790698702185123</c:v>
                </c:pt>
                <c:pt idx="125">
                  <c:v>-0.28053737600038064</c:v>
                </c:pt>
                <c:pt idx="126">
                  <c:v>-0.25080915620000166</c:v>
                </c:pt>
                <c:pt idx="127">
                  <c:v>-0.25304257824543563</c:v>
                </c:pt>
                <c:pt idx="128">
                  <c:v>-0.27889034788377154</c:v>
                </c:pt>
                <c:pt idx="129">
                  <c:v>-0.30939590941863038</c:v>
                </c:pt>
                <c:pt idx="130">
                  <c:v>-0.33661807482211986</c:v>
                </c:pt>
                <c:pt idx="131">
                  <c:v>-0.36737709067304158</c:v>
                </c:pt>
                <c:pt idx="132">
                  <c:v>-0.40777022697436793</c:v>
                </c:pt>
                <c:pt idx="133">
                  <c:v>-0.45166143031877465</c:v>
                </c:pt>
                <c:pt idx="134">
                  <c:v>-0.48533475391123276</c:v>
                </c:pt>
                <c:pt idx="135">
                  <c:v>-0.49934055533442706</c:v>
                </c:pt>
                <c:pt idx="136">
                  <c:v>-0.4899893095366108</c:v>
                </c:pt>
                <c:pt idx="137">
                  <c:v>-0.45559131750534354</c:v>
                </c:pt>
                <c:pt idx="138">
                  <c:v>-0.39270411801568467</c:v>
                </c:pt>
                <c:pt idx="139">
                  <c:v>-0.30594222028607709</c:v>
                </c:pt>
                <c:pt idx="140">
                  <c:v>-0.20898470406434319</c:v>
                </c:pt>
                <c:pt idx="141">
                  <c:v>-0.11810295204501096</c:v>
                </c:pt>
                <c:pt idx="142">
                  <c:v>-4.366749851356095E-2</c:v>
                </c:pt>
                <c:pt idx="143">
                  <c:v>1.36265044001676E-2</c:v>
                </c:pt>
                <c:pt idx="144">
                  <c:v>5.9583339052919577E-2</c:v>
                </c:pt>
                <c:pt idx="145">
                  <c:v>0.10167982710633246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84D-42BA-BC4A-36416D9E0D1B}"/>
            </c:ext>
          </c:extLst>
        </c:ser>
        <c:ser>
          <c:idx val="1"/>
          <c:order val="2"/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Summary!$A$96:$A$276</c:f>
              <c:numCache>
                <c:formatCode>General</c:formatCode>
                <c:ptCount val="181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  <c:pt idx="180">
                  <c:v>1999</c:v>
                </c:pt>
              </c:numCache>
            </c:numRef>
          </c:xVal>
          <c:yVal>
            <c:numRef>
              <c:f>Summary!$FS$96:$FS$276</c:f>
              <c:numCache>
                <c:formatCode>0.00</c:formatCode>
                <c:ptCount val="181"/>
                <c:pt idx="45">
                  <c:v>-0.515336045989082</c:v>
                </c:pt>
                <c:pt idx="46">
                  <c:v>-0.51313130680886587</c:v>
                </c:pt>
                <c:pt idx="47">
                  <c:v>-0.5016017758027812</c:v>
                </c:pt>
                <c:pt idx="48">
                  <c:v>-0.49838832055466553</c:v>
                </c:pt>
                <c:pt idx="49">
                  <c:v>-0.50486498727839568</c:v>
                </c:pt>
                <c:pt idx="50">
                  <c:v>-0.51633155139590492</c:v>
                </c:pt>
                <c:pt idx="51">
                  <c:v>-0.53121969605738295</c:v>
                </c:pt>
                <c:pt idx="52">
                  <c:v>-0.55725099909167664</c:v>
                </c:pt>
                <c:pt idx="53">
                  <c:v>-0.60314875977095539</c:v>
                </c:pt>
                <c:pt idx="54">
                  <c:v>-0.64965303336240365</c:v>
                </c:pt>
                <c:pt idx="55">
                  <c:v>-0.66388499211267515</c:v>
                </c:pt>
                <c:pt idx="56">
                  <c:v>-0.64023190748131176</c:v>
                </c:pt>
                <c:pt idx="57">
                  <c:v>-0.6023114337719937</c:v>
                </c:pt>
                <c:pt idx="58">
                  <c:v>-0.56894146642255183</c:v>
                </c:pt>
                <c:pt idx="59">
                  <c:v>-0.54744997215807134</c:v>
                </c:pt>
                <c:pt idx="60">
                  <c:v>-0.53663042856276499</c:v>
                </c:pt>
                <c:pt idx="61">
                  <c:v>-0.533502456969561</c:v>
                </c:pt>
                <c:pt idx="62">
                  <c:v>-0.53522536236185014</c:v>
                </c:pt>
                <c:pt idx="63">
                  <c:v>-0.53932414318435173</c:v>
                </c:pt>
                <c:pt idx="64">
                  <c:v>-0.54403844884376529</c:v>
                </c:pt>
                <c:pt idx="65">
                  <c:v>-0.55065276110176664</c:v>
                </c:pt>
                <c:pt idx="66">
                  <c:v>-0.56425872776385455</c:v>
                </c:pt>
                <c:pt idx="67">
                  <c:v>-0.59037757966117232</c:v>
                </c:pt>
                <c:pt idx="68">
                  <c:v>-0.62876893459888672</c:v>
                </c:pt>
                <c:pt idx="69">
                  <c:v>-0.67162504333963524</c:v>
                </c:pt>
                <c:pt idx="70">
                  <c:v>-0.7055056388515194</c:v>
                </c:pt>
                <c:pt idx="71">
                  <c:v>-0.72112737863273946</c:v>
                </c:pt>
                <c:pt idx="72">
                  <c:v>-0.71681015770159395</c:v>
                </c:pt>
                <c:pt idx="73">
                  <c:v>-0.69941310984027982</c:v>
                </c:pt>
                <c:pt idx="74">
                  <c:v>-0.68346819604716036</c:v>
                </c:pt>
                <c:pt idx="75">
                  <c:v>-0.68345905533939377</c:v>
                </c:pt>
                <c:pt idx="76">
                  <c:v>-0.69977980737418255</c:v>
                </c:pt>
                <c:pt idx="77">
                  <c:v>-0.71388080543463894</c:v>
                </c:pt>
                <c:pt idx="78">
                  <c:v>-0.70151924607404448</c:v>
                </c:pt>
                <c:pt idx="79">
                  <c:v>-0.66390492605816909</c:v>
                </c:pt>
                <c:pt idx="80">
                  <c:v>-0.62702399476845161</c:v>
                </c:pt>
                <c:pt idx="81">
                  <c:v>-0.6160695089071675</c:v>
                </c:pt>
                <c:pt idx="82">
                  <c:v>-0.63633817484582655</c:v>
                </c:pt>
                <c:pt idx="83">
                  <c:v>-0.67418573016530536</c:v>
                </c:pt>
                <c:pt idx="84">
                  <c:v>-0.70811797103501473</c:v>
                </c:pt>
                <c:pt idx="85">
                  <c:v>-0.7262911089120252</c:v>
                </c:pt>
                <c:pt idx="86">
                  <c:v>-0.73210089001196887</c:v>
                </c:pt>
                <c:pt idx="87">
                  <c:v>-0.73902907570649534</c:v>
                </c:pt>
                <c:pt idx="88">
                  <c:v>-0.75488675644484104</c:v>
                </c:pt>
                <c:pt idx="89">
                  <c:v>-0.77553910088490385</c:v>
                </c:pt>
                <c:pt idx="90">
                  <c:v>-0.79165262556227967</c:v>
                </c:pt>
                <c:pt idx="91">
                  <c:v>-0.79805496042648016</c:v>
                </c:pt>
                <c:pt idx="92">
                  <c:v>-0.7990686247854516</c:v>
                </c:pt>
                <c:pt idx="93">
                  <c:v>-0.80241725707709488</c:v>
                </c:pt>
                <c:pt idx="94">
                  <c:v>-0.80801049038646577</c:v>
                </c:pt>
                <c:pt idx="95">
                  <c:v>-0.80307697128548239</c:v>
                </c:pt>
                <c:pt idx="96">
                  <c:v>-0.77265313609668207</c:v>
                </c:pt>
                <c:pt idx="97">
                  <c:v>-0.71644595536922351</c:v>
                </c:pt>
                <c:pt idx="98">
                  <c:v>-0.65186436884906163</c:v>
                </c:pt>
                <c:pt idx="99">
                  <c:v>-0.60247708789391219</c:v>
                </c:pt>
                <c:pt idx="100">
                  <c:v>-0.58228064261495271</c:v>
                </c:pt>
                <c:pt idx="101">
                  <c:v>-0.58378364802880955</c:v>
                </c:pt>
                <c:pt idx="102">
                  <c:v>-0.57874062024196149</c:v>
                </c:pt>
                <c:pt idx="103">
                  <c:v>-0.5442254088709122</c:v>
                </c:pt>
                <c:pt idx="104">
                  <c:v>-0.47611465699929223</c:v>
                </c:pt>
                <c:pt idx="105">
                  <c:v>-0.379040509418611</c:v>
                </c:pt>
                <c:pt idx="106">
                  <c:v>-0.25966141042831808</c:v>
                </c:pt>
                <c:pt idx="107">
                  <c:v>-0.13451770686799566</c:v>
                </c:pt>
                <c:pt idx="108">
                  <c:v>-2.8812555012176173E-2</c:v>
                </c:pt>
                <c:pt idx="109">
                  <c:v>4.0814693276166908E-2</c:v>
                </c:pt>
                <c:pt idx="110">
                  <c:v>7.1743749116159314E-2</c:v>
                </c:pt>
                <c:pt idx="111">
                  <c:v>6.8386936436521981E-2</c:v>
                </c:pt>
                <c:pt idx="112">
                  <c:v>3.5375765828188493E-2</c:v>
                </c:pt>
                <c:pt idx="113">
                  <c:v>-1.9082927445422886E-2</c:v>
                </c:pt>
                <c:pt idx="114">
                  <c:v>-7.9954098437654539E-2</c:v>
                </c:pt>
                <c:pt idx="115">
                  <c:v>-0.13157585932763285</c:v>
                </c:pt>
                <c:pt idx="116">
                  <c:v>-0.16126129476803833</c:v>
                </c:pt>
                <c:pt idx="117">
                  <c:v>-0.16026209359754251</c:v>
                </c:pt>
                <c:pt idx="118">
                  <c:v>-0.12777910188197508</c:v>
                </c:pt>
                <c:pt idx="119">
                  <c:v>-7.4063670327728842E-2</c:v>
                </c:pt>
                <c:pt idx="120">
                  <c:v>-1.8253683944468434E-2</c:v>
                </c:pt>
                <c:pt idx="121">
                  <c:v>2.0219761422710775E-2</c:v>
                </c:pt>
                <c:pt idx="122">
                  <c:v>3.0034868916290237E-2</c:v>
                </c:pt>
                <c:pt idx="123">
                  <c:v>1.25200632636261E-2</c:v>
                </c:pt>
                <c:pt idx="124">
                  <c:v>-2.16710932650854E-2</c:v>
                </c:pt>
                <c:pt idx="125">
                  <c:v>-5.9760678910617059E-2</c:v>
                </c:pt>
                <c:pt idx="126">
                  <c:v>-9.6468183058508308E-2</c:v>
                </c:pt>
                <c:pt idx="127">
                  <c:v>-0.13492786913511354</c:v>
                </c:pt>
                <c:pt idx="128">
                  <c:v>-0.17377356496936924</c:v>
                </c:pt>
                <c:pt idx="129">
                  <c:v>-0.19754722979848136</c:v>
                </c:pt>
                <c:pt idx="130">
                  <c:v>-0.18659881239057216</c:v>
                </c:pt>
                <c:pt idx="131">
                  <c:v>-0.13543675099505814</c:v>
                </c:pt>
                <c:pt idx="132">
                  <c:v>-5.4576618903809729E-2</c:v>
                </c:pt>
                <c:pt idx="133">
                  <c:v>3.6620998103174575E-2</c:v>
                </c:pt>
                <c:pt idx="134">
                  <c:v>0.11829139166683555</c:v>
                </c:pt>
                <c:pt idx="135">
                  <c:v>0.17789935634802986</c:v>
                </c:pt>
                <c:pt idx="136">
                  <c:v>0.21000929488953599</c:v>
                </c:pt>
                <c:pt idx="137">
                  <c:v>0.21706742877768961</c:v>
                </c:pt>
                <c:pt idx="138">
                  <c:v>0.20836804033840994</c:v>
                </c:pt>
                <c:pt idx="139">
                  <c:v>0.19460244880270458</c:v>
                </c:pt>
                <c:pt idx="140">
                  <c:v>0.18713552964773619</c:v>
                </c:pt>
                <c:pt idx="141">
                  <c:v>0.19847670304562876</c:v>
                </c:pt>
                <c:pt idx="142">
                  <c:v>0.23547950618530233</c:v>
                </c:pt>
                <c:pt idx="143">
                  <c:v>0.29339766858502098</c:v>
                </c:pt>
                <c:pt idx="144">
                  <c:v>0.36083041776157332</c:v>
                </c:pt>
                <c:pt idx="145">
                  <c:v>0.42453148379932226</c:v>
                </c:pt>
                <c:pt idx="146">
                  <c:v>0.47292984254990234</c:v>
                </c:pt>
                <c:pt idx="147">
                  <c:v>0.49550336122455302</c:v>
                </c:pt>
                <c:pt idx="148">
                  <c:v>0.48790890531392539</c:v>
                </c:pt>
                <c:pt idx="149">
                  <c:v>0.45413004225883441</c:v>
                </c:pt>
                <c:pt idx="150">
                  <c:v>0.40586631798774248</c:v>
                </c:pt>
                <c:pt idx="151">
                  <c:v>0.35711727810804278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84D-42BA-BC4A-36416D9E0D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48080"/>
        <c:axId val="791144160"/>
      </c:scatterChart>
      <c:valAx>
        <c:axId val="791148080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44160"/>
        <c:crossesAt val="-15"/>
        <c:crossBetween val="midCat"/>
        <c:majorUnit val="50"/>
      </c:valAx>
      <c:valAx>
        <c:axId val="791144160"/>
        <c:scaling>
          <c:orientation val="minMax"/>
          <c:max val="1"/>
          <c:min val="-1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48080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filtered</a:t>
            </a:r>
            <a:r>
              <a:rPr lang="de-DE" baseline="0"/>
              <a:t> </a:t>
            </a:r>
            <a:r>
              <a:rPr lang="de-DE"/>
              <a:t>SGI</a:t>
            </a:r>
            <a:r>
              <a:rPr lang="de-DE" baseline="0"/>
              <a:t> vs NAO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Summary!$FE$95:$FE$276</c:f>
              <c:numCache>
                <c:formatCode>0.00</c:formatCode>
                <c:ptCount val="182"/>
                <c:pt idx="128">
                  <c:v>-0.181479745</c:v>
                </c:pt>
                <c:pt idx="129">
                  <c:v>-0.212353656</c:v>
                </c:pt>
                <c:pt idx="130">
                  <c:v>-0.21345334399999999</c:v>
                </c:pt>
                <c:pt idx="131">
                  <c:v>-0.16827634799999999</c:v>
                </c:pt>
                <c:pt idx="132">
                  <c:v>-6.7860719E-2</c:v>
                </c:pt>
                <c:pt idx="133">
                  <c:v>7.8778873999999999E-2</c:v>
                </c:pt>
                <c:pt idx="134">
                  <c:v>0.24556140200000001</c:v>
                </c:pt>
                <c:pt idx="135">
                  <c:v>0.39700751200000001</c:v>
                </c:pt>
                <c:pt idx="136">
                  <c:v>0.49195364600000002</c:v>
                </c:pt>
                <c:pt idx="137">
                  <c:v>0.493929901</c:v>
                </c:pt>
                <c:pt idx="138">
                  <c:v>0.40101862399999999</c:v>
                </c:pt>
                <c:pt idx="139">
                  <c:v>0.23878904300000001</c:v>
                </c:pt>
                <c:pt idx="140">
                  <c:v>3.5377538E-2</c:v>
                </c:pt>
                <c:pt idx="141">
                  <c:v>-0.172284888</c:v>
                </c:pt>
                <c:pt idx="142">
                  <c:v>-0.35418857100000001</c:v>
                </c:pt>
                <c:pt idx="143">
                  <c:v>-0.48382339699999999</c:v>
                </c:pt>
                <c:pt idx="144">
                  <c:v>-0.53927226699999997</c:v>
                </c:pt>
                <c:pt idx="145">
                  <c:v>-0.51003236500000004</c:v>
                </c:pt>
                <c:pt idx="146">
                  <c:v>-0.40384247499999998</c:v>
                </c:pt>
                <c:pt idx="147">
                  <c:v>-0.244468083</c:v>
                </c:pt>
                <c:pt idx="148">
                  <c:v>-5.5326678999999997E-2</c:v>
                </c:pt>
                <c:pt idx="149">
                  <c:v>0.12896492900000001</c:v>
                </c:pt>
                <c:pt idx="150">
                  <c:v>0.27038073200000001</c:v>
                </c:pt>
                <c:pt idx="151">
                  <c:v>0.34070133699999999</c:v>
                </c:pt>
                <c:pt idx="152">
                  <c:v>0.31993573600000003</c:v>
                </c:pt>
                <c:pt idx="153">
                  <c:v>0.20317107200000001</c:v>
                </c:pt>
                <c:pt idx="154">
                  <c:v>1.1971272999999999E-2</c:v>
                </c:pt>
                <c:pt idx="155">
                  <c:v>-0.19629424000000001</c:v>
                </c:pt>
                <c:pt idx="156">
                  <c:v>-0.35990101699999999</c:v>
                </c:pt>
                <c:pt idx="157">
                  <c:v>-0.42822869600000002</c:v>
                </c:pt>
                <c:pt idx="158">
                  <c:v>-0.387095456</c:v>
                </c:pt>
                <c:pt idx="159">
                  <c:v>-0.25161980499999997</c:v>
                </c:pt>
                <c:pt idx="160">
                  <c:v>-5.6304844999999999E-2</c:v>
                </c:pt>
                <c:pt idx="161">
                  <c:v>0.14845372200000001</c:v>
                </c:pt>
                <c:pt idx="162">
                  <c:v>0.31282038200000001</c:v>
                </c:pt>
                <c:pt idx="163">
                  <c:v>0.39652999799999999</c:v>
                </c:pt>
                <c:pt idx="164">
                  <c:v>0.396477582</c:v>
                </c:pt>
                <c:pt idx="165">
                  <c:v>0.330222236</c:v>
                </c:pt>
                <c:pt idx="166">
                  <c:v>0.2311106</c:v>
                </c:pt>
                <c:pt idx="167">
                  <c:v>0.14073266200000001</c:v>
                </c:pt>
                <c:pt idx="168">
                  <c:v>9.3550307999999999E-2</c:v>
                </c:pt>
                <c:pt idx="169">
                  <c:v>6.5835965999999996E-2</c:v>
                </c:pt>
                <c:pt idx="170">
                  <c:v>3.2607715000000002E-2</c:v>
                </c:pt>
                <c:pt idx="171">
                  <c:v>-2.2782048999999999E-2</c:v>
                </c:pt>
                <c:pt idx="172">
                  <c:v>-0.106923646</c:v>
                </c:pt>
                <c:pt idx="173">
                  <c:v>-0.215956759</c:v>
                </c:pt>
                <c:pt idx="174">
                  <c:v>-0.33982087700000002</c:v>
                </c:pt>
                <c:pt idx="175">
                  <c:v>-0.46041766899999997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319-4C10-9C17-799A52032A6F}"/>
            </c:ext>
          </c:extLst>
        </c:ser>
        <c:ser>
          <c:idx val="1"/>
          <c:order val="1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Summary!$FF$95:$FF$276</c:f>
              <c:numCache>
                <c:formatCode>0.00</c:formatCode>
                <c:ptCount val="182"/>
                <c:pt idx="125">
                  <c:v>0.29250670000000001</c:v>
                </c:pt>
                <c:pt idx="126">
                  <c:v>0.21267545299999999</c:v>
                </c:pt>
                <c:pt idx="127">
                  <c:v>0.120578896</c:v>
                </c:pt>
                <c:pt idx="128">
                  <c:v>3.2602038E-2</c:v>
                </c:pt>
                <c:pt idx="129">
                  <c:v>-3.5363912999999997E-2</c:v>
                </c:pt>
                <c:pt idx="130">
                  <c:v>-7.7149653999999998E-2</c:v>
                </c:pt>
                <c:pt idx="131">
                  <c:v>-9.5085501000000003E-2</c:v>
                </c:pt>
                <c:pt idx="132">
                  <c:v>-0.10029748300000001</c:v>
                </c:pt>
                <c:pt idx="133">
                  <c:v>-0.110290728</c:v>
                </c:pt>
                <c:pt idx="134">
                  <c:v>-0.152137779</c:v>
                </c:pt>
                <c:pt idx="135">
                  <c:v>-0.224311646</c:v>
                </c:pt>
                <c:pt idx="136">
                  <c:v>-0.30331276400000001</c:v>
                </c:pt>
                <c:pt idx="137">
                  <c:v>-0.36341962</c:v>
                </c:pt>
                <c:pt idx="138">
                  <c:v>-0.380239361</c:v>
                </c:pt>
                <c:pt idx="139">
                  <c:v>-0.32875696799999998</c:v>
                </c:pt>
                <c:pt idx="140">
                  <c:v>-0.205887138</c:v>
                </c:pt>
                <c:pt idx="141">
                  <c:v>-3.54487E-2</c:v>
                </c:pt>
                <c:pt idx="142">
                  <c:v>0.14402051900000001</c:v>
                </c:pt>
                <c:pt idx="143">
                  <c:v>0.289899619</c:v>
                </c:pt>
                <c:pt idx="144">
                  <c:v>0.366382178</c:v>
                </c:pt>
                <c:pt idx="145">
                  <c:v>0.36589427600000002</c:v>
                </c:pt>
                <c:pt idx="146">
                  <c:v>0.29513762500000001</c:v>
                </c:pt>
                <c:pt idx="147">
                  <c:v>0.18408451200000001</c:v>
                </c:pt>
                <c:pt idx="148">
                  <c:v>8.0003524000000006E-2</c:v>
                </c:pt>
                <c:pt idx="149">
                  <c:v>2.6967694E-2</c:v>
                </c:pt>
                <c:pt idx="150">
                  <c:v>3.584213E-2</c:v>
                </c:pt>
                <c:pt idx="151">
                  <c:v>9.9347093999999997E-2</c:v>
                </c:pt>
                <c:pt idx="152">
                  <c:v>0.20430599799999999</c:v>
                </c:pt>
                <c:pt idx="153">
                  <c:v>0.31022868999999997</c:v>
                </c:pt>
                <c:pt idx="154">
                  <c:v>0.37001277300000002</c:v>
                </c:pt>
                <c:pt idx="155">
                  <c:v>0.35331337600000001</c:v>
                </c:pt>
                <c:pt idx="156">
                  <c:v>0.25068076700000003</c:v>
                </c:pt>
                <c:pt idx="157">
                  <c:v>7.2608165000000002E-2</c:v>
                </c:pt>
                <c:pt idx="158">
                  <c:v>-0.148078191</c:v>
                </c:pt>
                <c:pt idx="159">
                  <c:v>-0.372532904</c:v>
                </c:pt>
                <c:pt idx="160">
                  <c:v>-0.56837401300000001</c:v>
                </c:pt>
                <c:pt idx="161">
                  <c:v>-0.69593497699999995</c:v>
                </c:pt>
                <c:pt idx="162">
                  <c:v>-0.73855596099999998</c:v>
                </c:pt>
                <c:pt idx="163">
                  <c:v>-0.69362173299999996</c:v>
                </c:pt>
                <c:pt idx="164">
                  <c:v>-0.56335779399999997</c:v>
                </c:pt>
                <c:pt idx="165">
                  <c:v>-0.36220629900000001</c:v>
                </c:pt>
                <c:pt idx="166">
                  <c:v>-0.12801193799999999</c:v>
                </c:pt>
                <c:pt idx="167">
                  <c:v>0.101594872</c:v>
                </c:pt>
                <c:pt idx="168">
                  <c:v>0.30730977100000001</c:v>
                </c:pt>
                <c:pt idx="169">
                  <c:v>0.44817043499999998</c:v>
                </c:pt>
                <c:pt idx="170">
                  <c:v>0.50514970299999995</c:v>
                </c:pt>
                <c:pt idx="171">
                  <c:v>0.47903278700000002</c:v>
                </c:pt>
                <c:pt idx="172">
                  <c:v>0.38747214299999999</c:v>
                </c:pt>
                <c:pt idx="173">
                  <c:v>0.25767380499999998</c:v>
                </c:pt>
                <c:pt idx="174">
                  <c:v>0.123294063</c:v>
                </c:pt>
                <c:pt idx="175">
                  <c:v>1.1246305999999999E-2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319-4C10-9C17-799A52032A6F}"/>
            </c:ext>
          </c:extLst>
        </c:ser>
        <c:ser>
          <c:idx val="3"/>
          <c:order val="2"/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Summary!$FG$95:$FG$276</c:f>
              <c:numCache>
                <c:formatCode>0.00</c:formatCode>
                <c:ptCount val="182"/>
                <c:pt idx="1">
                  <c:v>0.75743193900000005</c:v>
                </c:pt>
                <c:pt idx="2">
                  <c:v>0.63349774700000006</c:v>
                </c:pt>
                <c:pt idx="3">
                  <c:v>0.486937277</c:v>
                </c:pt>
                <c:pt idx="4">
                  <c:v>0.329191383</c:v>
                </c:pt>
                <c:pt idx="5">
                  <c:v>0.16288381499999999</c:v>
                </c:pt>
                <c:pt idx="6">
                  <c:v>-1.215579E-2</c:v>
                </c:pt>
                <c:pt idx="7">
                  <c:v>-0.19470150999999999</c:v>
                </c:pt>
                <c:pt idx="8">
                  <c:v>-0.38690055400000001</c:v>
                </c:pt>
                <c:pt idx="9">
                  <c:v>-0.59049121999999998</c:v>
                </c:pt>
                <c:pt idx="10">
                  <c:v>-0.79476545600000004</c:v>
                </c:pt>
                <c:pt idx="11">
                  <c:v>-0.94947437300000004</c:v>
                </c:pt>
                <c:pt idx="12">
                  <c:v>-1.00539727</c:v>
                </c:pt>
                <c:pt idx="13">
                  <c:v>-0.93147918500000004</c:v>
                </c:pt>
                <c:pt idx="14">
                  <c:v>-0.71726704100000005</c:v>
                </c:pt>
                <c:pt idx="15">
                  <c:v>-0.38698475300000001</c:v>
                </c:pt>
                <c:pt idx="16">
                  <c:v>2.2213049999999998E-3</c:v>
                </c:pt>
                <c:pt idx="17">
                  <c:v>0.386055545</c:v>
                </c:pt>
                <c:pt idx="18">
                  <c:v>0.70416270000000003</c:v>
                </c:pt>
                <c:pt idx="19">
                  <c:v>0.92594587900000003</c:v>
                </c:pt>
                <c:pt idx="20">
                  <c:v>1.0381472119999999</c:v>
                </c:pt>
                <c:pt idx="21">
                  <c:v>1.035768781</c:v>
                </c:pt>
                <c:pt idx="22">
                  <c:v>0.92958234900000003</c:v>
                </c:pt>
                <c:pt idx="23">
                  <c:v>0.74662660999999997</c:v>
                </c:pt>
                <c:pt idx="24">
                  <c:v>0.50324947499999995</c:v>
                </c:pt>
                <c:pt idx="25">
                  <c:v>0.215039804</c:v>
                </c:pt>
                <c:pt idx="26">
                  <c:v>-7.8389065999999993E-2</c:v>
                </c:pt>
                <c:pt idx="27">
                  <c:v>-0.33154714400000002</c:v>
                </c:pt>
                <c:pt idx="28">
                  <c:v>-0.48794843999999998</c:v>
                </c:pt>
                <c:pt idx="29">
                  <c:v>-0.509186307</c:v>
                </c:pt>
                <c:pt idx="30">
                  <c:v>-0.376545717</c:v>
                </c:pt>
                <c:pt idx="31">
                  <c:v>-0.116514338</c:v>
                </c:pt>
                <c:pt idx="32">
                  <c:v>0.20290101999999999</c:v>
                </c:pt>
                <c:pt idx="33">
                  <c:v>0.49019423600000001</c:v>
                </c:pt>
                <c:pt idx="34">
                  <c:v>0.65730184800000002</c:v>
                </c:pt>
                <c:pt idx="35">
                  <c:v>0.66377363899999997</c:v>
                </c:pt>
                <c:pt idx="36">
                  <c:v>0.51651724399999999</c:v>
                </c:pt>
                <c:pt idx="37">
                  <c:v>0.26068924399999999</c:v>
                </c:pt>
                <c:pt idx="38">
                  <c:v>-2.7985638E-2</c:v>
                </c:pt>
                <c:pt idx="39">
                  <c:v>-0.26307914700000001</c:v>
                </c:pt>
                <c:pt idx="40">
                  <c:v>-0.39861487299999998</c:v>
                </c:pt>
                <c:pt idx="41">
                  <c:v>-0.42833303499999997</c:v>
                </c:pt>
                <c:pt idx="42">
                  <c:v>-0.37897161600000001</c:v>
                </c:pt>
                <c:pt idx="43">
                  <c:v>-0.29913848100000001</c:v>
                </c:pt>
                <c:pt idx="44">
                  <c:v>-0.23166339699999999</c:v>
                </c:pt>
                <c:pt idx="45">
                  <c:v>-0.217717418</c:v>
                </c:pt>
                <c:pt idx="46">
                  <c:v>-0.26587038600000001</c:v>
                </c:pt>
                <c:pt idx="47">
                  <c:v>-0.36102557299999999</c:v>
                </c:pt>
                <c:pt idx="48">
                  <c:v>-0.466207433</c:v>
                </c:pt>
                <c:pt idx="49">
                  <c:v>-0.55221444600000003</c:v>
                </c:pt>
                <c:pt idx="50">
                  <c:v>-0.60543102800000004</c:v>
                </c:pt>
                <c:pt idx="51">
                  <c:v>-0.61725312200000004</c:v>
                </c:pt>
                <c:pt idx="52">
                  <c:v>-0.592682559</c:v>
                </c:pt>
                <c:pt idx="53">
                  <c:v>-0.54738196699999997</c:v>
                </c:pt>
                <c:pt idx="54">
                  <c:v>-0.48858739400000001</c:v>
                </c:pt>
                <c:pt idx="55">
                  <c:v>-0.41048098100000002</c:v>
                </c:pt>
                <c:pt idx="56">
                  <c:v>-0.31598203800000002</c:v>
                </c:pt>
                <c:pt idx="57">
                  <c:v>-0.212062956</c:v>
                </c:pt>
                <c:pt idx="58">
                  <c:v>-0.113657314</c:v>
                </c:pt>
                <c:pt idx="59">
                  <c:v>-3.5623083999999999E-2</c:v>
                </c:pt>
                <c:pt idx="60">
                  <c:v>1.7612470000000002E-2</c:v>
                </c:pt>
                <c:pt idx="61">
                  <c:v>3.3246278999999997E-2</c:v>
                </c:pt>
                <c:pt idx="62">
                  <c:v>4.387111E-3</c:v>
                </c:pt>
                <c:pt idx="63">
                  <c:v>-6.7995492000000005E-2</c:v>
                </c:pt>
                <c:pt idx="64">
                  <c:v>-0.16905738300000001</c:v>
                </c:pt>
                <c:pt idx="65">
                  <c:v>-0.280738447</c:v>
                </c:pt>
                <c:pt idx="66">
                  <c:v>-0.37736135199999998</c:v>
                </c:pt>
                <c:pt idx="67">
                  <c:v>-0.42287768799999997</c:v>
                </c:pt>
                <c:pt idx="68">
                  <c:v>-0.39108727900000001</c:v>
                </c:pt>
                <c:pt idx="69">
                  <c:v>-0.28414002799999999</c:v>
                </c:pt>
                <c:pt idx="70">
                  <c:v>-0.115403622</c:v>
                </c:pt>
                <c:pt idx="71">
                  <c:v>9.6869454999999993E-2</c:v>
                </c:pt>
                <c:pt idx="72">
                  <c:v>0.32445576199999998</c:v>
                </c:pt>
                <c:pt idx="73">
                  <c:v>0.53624214299999995</c:v>
                </c:pt>
                <c:pt idx="74">
                  <c:v>0.69633956699999999</c:v>
                </c:pt>
                <c:pt idx="75">
                  <c:v>0.77241278999999996</c:v>
                </c:pt>
                <c:pt idx="76">
                  <c:v>0.75307786499999996</c:v>
                </c:pt>
                <c:pt idx="77">
                  <c:v>0.64429953200000001</c:v>
                </c:pt>
                <c:pt idx="78">
                  <c:v>0.47022704100000001</c:v>
                </c:pt>
                <c:pt idx="79">
                  <c:v>0.26799533199999998</c:v>
                </c:pt>
                <c:pt idx="80">
                  <c:v>6.8969643999999997E-2</c:v>
                </c:pt>
                <c:pt idx="81">
                  <c:v>-0.10356938</c:v>
                </c:pt>
                <c:pt idx="82">
                  <c:v>-0.23529571499999999</c:v>
                </c:pt>
                <c:pt idx="83">
                  <c:v>-0.31212001700000003</c:v>
                </c:pt>
                <c:pt idx="84">
                  <c:v>-0.32697822799999998</c:v>
                </c:pt>
                <c:pt idx="85">
                  <c:v>-0.29834957299999998</c:v>
                </c:pt>
                <c:pt idx="86">
                  <c:v>-0.25007069100000001</c:v>
                </c:pt>
                <c:pt idx="87">
                  <c:v>-0.205102909</c:v>
                </c:pt>
                <c:pt idx="88">
                  <c:v>-0.17908897800000001</c:v>
                </c:pt>
                <c:pt idx="89">
                  <c:v>-0.17163236600000001</c:v>
                </c:pt>
                <c:pt idx="90">
                  <c:v>-0.174917832</c:v>
                </c:pt>
                <c:pt idx="91">
                  <c:v>-0.18012620200000001</c:v>
                </c:pt>
                <c:pt idx="92">
                  <c:v>-0.17599640599999999</c:v>
                </c:pt>
                <c:pt idx="93">
                  <c:v>-0.15203196599999999</c:v>
                </c:pt>
                <c:pt idx="94">
                  <c:v>-9.7521363E-2</c:v>
                </c:pt>
                <c:pt idx="95">
                  <c:v>-6.706966E-3</c:v>
                </c:pt>
                <c:pt idx="96">
                  <c:v>0.104302727</c:v>
                </c:pt>
                <c:pt idx="97">
                  <c:v>0.21500571099999999</c:v>
                </c:pt>
                <c:pt idx="98">
                  <c:v>0.29718840800000002</c:v>
                </c:pt>
                <c:pt idx="99">
                  <c:v>0.33085922499999998</c:v>
                </c:pt>
                <c:pt idx="100">
                  <c:v>0.31216033700000001</c:v>
                </c:pt>
                <c:pt idx="101">
                  <c:v>0.24052203599999999</c:v>
                </c:pt>
                <c:pt idx="102">
                  <c:v>0.12906400300000001</c:v>
                </c:pt>
                <c:pt idx="103">
                  <c:v>-5.9897850000000001E-3</c:v>
                </c:pt>
                <c:pt idx="104">
                  <c:v>-0.14367834500000001</c:v>
                </c:pt>
                <c:pt idx="105">
                  <c:v>-0.26127968099999999</c:v>
                </c:pt>
                <c:pt idx="106">
                  <c:v>-0.34285920600000003</c:v>
                </c:pt>
                <c:pt idx="107">
                  <c:v>-0.382892813</c:v>
                </c:pt>
                <c:pt idx="108">
                  <c:v>-0.38664805400000002</c:v>
                </c:pt>
                <c:pt idx="109">
                  <c:v>-0.36486203900000003</c:v>
                </c:pt>
                <c:pt idx="110">
                  <c:v>-0.32284468700000002</c:v>
                </c:pt>
                <c:pt idx="111">
                  <c:v>-0.25934042699999998</c:v>
                </c:pt>
                <c:pt idx="112">
                  <c:v>-0.17710540299999999</c:v>
                </c:pt>
                <c:pt idx="113">
                  <c:v>-7.2845027000000007E-2</c:v>
                </c:pt>
                <c:pt idx="114">
                  <c:v>4.5468396000000001E-2</c:v>
                </c:pt>
                <c:pt idx="115">
                  <c:v>0.15918064200000001</c:v>
                </c:pt>
                <c:pt idx="116">
                  <c:v>0.252316019</c:v>
                </c:pt>
                <c:pt idx="117">
                  <c:v>0.30648682399999999</c:v>
                </c:pt>
                <c:pt idx="118">
                  <c:v>0.31505055399999998</c:v>
                </c:pt>
                <c:pt idx="119">
                  <c:v>0.280337954</c:v>
                </c:pt>
                <c:pt idx="120">
                  <c:v>0.22358450699999999</c:v>
                </c:pt>
                <c:pt idx="121">
                  <c:v>0.17309261000000001</c:v>
                </c:pt>
                <c:pt idx="122">
                  <c:v>0.155133098</c:v>
                </c:pt>
                <c:pt idx="123">
                  <c:v>0.18869254899999999</c:v>
                </c:pt>
                <c:pt idx="124">
                  <c:v>0.275029996</c:v>
                </c:pt>
                <c:pt idx="125">
                  <c:v>0.39106760000000002</c:v>
                </c:pt>
                <c:pt idx="126">
                  <c:v>0.49552278399999999</c:v>
                </c:pt>
                <c:pt idx="127">
                  <c:v>0.543770011</c:v>
                </c:pt>
                <c:pt idx="128">
                  <c:v>0.50112030699999999</c:v>
                </c:pt>
                <c:pt idx="129">
                  <c:v>0.362290365</c:v>
                </c:pt>
                <c:pt idx="130">
                  <c:v>0.14691664600000001</c:v>
                </c:pt>
                <c:pt idx="131">
                  <c:v>-0.109614501</c:v>
                </c:pt>
                <c:pt idx="132">
                  <c:v>-0.35502528700000002</c:v>
                </c:pt>
                <c:pt idx="133">
                  <c:v>-0.54492386000000004</c:v>
                </c:pt>
                <c:pt idx="134">
                  <c:v>-0.64962349799999997</c:v>
                </c:pt>
                <c:pt idx="135">
                  <c:v>-0.66196925699999998</c:v>
                </c:pt>
                <c:pt idx="136">
                  <c:v>-0.58520710899999995</c:v>
                </c:pt>
                <c:pt idx="137">
                  <c:v>-0.44132186400000001</c:v>
                </c:pt>
                <c:pt idx="138">
                  <c:v>-0.26487242500000002</c:v>
                </c:pt>
                <c:pt idx="139">
                  <c:v>-8.6674248999999995E-2</c:v>
                </c:pt>
                <c:pt idx="140">
                  <c:v>7.2166610000000006E-2</c:v>
                </c:pt>
                <c:pt idx="141">
                  <c:v>0.198416807</c:v>
                </c:pt>
                <c:pt idx="142">
                  <c:v>0.288030285</c:v>
                </c:pt>
                <c:pt idx="143">
                  <c:v>0.340259215</c:v>
                </c:pt>
                <c:pt idx="144">
                  <c:v>0.35147888399999999</c:v>
                </c:pt>
                <c:pt idx="145">
                  <c:v>0.31745140300000002</c:v>
                </c:pt>
                <c:pt idx="146">
                  <c:v>0.23572364600000001</c:v>
                </c:pt>
                <c:pt idx="147">
                  <c:v>0.106816065</c:v>
                </c:pt>
                <c:pt idx="148">
                  <c:v>-5.1635433000000001E-2</c:v>
                </c:pt>
                <c:pt idx="149">
                  <c:v>-0.216039921</c:v>
                </c:pt>
                <c:pt idx="150">
                  <c:v>-0.36129588699999998</c:v>
                </c:pt>
                <c:pt idx="151">
                  <c:v>-0.46795952299999999</c:v>
                </c:pt>
                <c:pt idx="152">
                  <c:v>-0.51491450000000005</c:v>
                </c:pt>
                <c:pt idx="153">
                  <c:v>-0.49251500100000001</c:v>
                </c:pt>
                <c:pt idx="154">
                  <c:v>-0.40360276699999997</c:v>
                </c:pt>
                <c:pt idx="155">
                  <c:v>-0.25810446999999997</c:v>
                </c:pt>
                <c:pt idx="156">
                  <c:v>-8.3831750999999996E-2</c:v>
                </c:pt>
                <c:pt idx="157">
                  <c:v>8.3358185000000001E-2</c:v>
                </c:pt>
                <c:pt idx="158">
                  <c:v>0.22381526900000001</c:v>
                </c:pt>
                <c:pt idx="159">
                  <c:v>0.32968183699999998</c:v>
                </c:pt>
                <c:pt idx="160">
                  <c:v>0.39856360600000001</c:v>
                </c:pt>
                <c:pt idx="161">
                  <c:v>0.42935812499999998</c:v>
                </c:pt>
                <c:pt idx="162">
                  <c:v>0.42412358300000003</c:v>
                </c:pt>
                <c:pt idx="163">
                  <c:v>0.38203779199999999</c:v>
                </c:pt>
                <c:pt idx="164">
                  <c:v>0.31213339400000001</c:v>
                </c:pt>
                <c:pt idx="165">
                  <c:v>0.22917409499999999</c:v>
                </c:pt>
                <c:pt idx="166">
                  <c:v>0.15042988299999999</c:v>
                </c:pt>
                <c:pt idx="167">
                  <c:v>8.8484500999999993E-2</c:v>
                </c:pt>
                <c:pt idx="168">
                  <c:v>5.5405294000000001E-2</c:v>
                </c:pt>
                <c:pt idx="169">
                  <c:v>5.4751295999999998E-2</c:v>
                </c:pt>
                <c:pt idx="170">
                  <c:v>8.6043831000000001E-2</c:v>
                </c:pt>
                <c:pt idx="171">
                  <c:v>0.147903391</c:v>
                </c:pt>
                <c:pt idx="172">
                  <c:v>0.21603250299999999</c:v>
                </c:pt>
                <c:pt idx="173">
                  <c:v>0.25345800800000001</c:v>
                </c:pt>
                <c:pt idx="174">
                  <c:v>0.24008859499999999</c:v>
                </c:pt>
                <c:pt idx="175">
                  <c:v>0.15822259599999999</c:v>
                </c:pt>
                <c:pt idx="176">
                  <c:v>1.3325198999999999E-2</c:v>
                </c:pt>
                <c:pt idx="177">
                  <c:v>-0.17402981300000001</c:v>
                </c:pt>
                <c:pt idx="178">
                  <c:v>-0.373876653</c:v>
                </c:pt>
                <c:pt idx="179">
                  <c:v>-0.56006853400000001</c:v>
                </c:pt>
                <c:pt idx="180">
                  <c:v>-0.71106179999999997</c:v>
                </c:pt>
                <c:pt idx="181">
                  <c:v>-0.81456094400000001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319-4C10-9C17-799A52032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44944"/>
        <c:axId val="791145728"/>
      </c:scatterChart>
      <c:scatterChart>
        <c:scatterStyle val="lineMarker"/>
        <c:varyColors val="0"/>
        <c:ser>
          <c:idx val="2"/>
          <c:order val="3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Summary!$A$96:$A$276</c:f>
              <c:numCache>
                <c:formatCode>General</c:formatCode>
                <c:ptCount val="181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  <c:pt idx="180">
                  <c:v>1999</c:v>
                </c:pt>
              </c:numCache>
            </c:numRef>
          </c:xVal>
          <c:yVal>
            <c:numRef>
              <c:f>Summary!$FT$96:$FT$276</c:f>
              <c:numCache>
                <c:formatCode>0.00</c:formatCode>
                <c:ptCount val="181"/>
                <c:pt idx="45">
                  <c:v>-0.32804</c:v>
                </c:pt>
                <c:pt idx="46">
                  <c:v>-0.24104</c:v>
                </c:pt>
                <c:pt idx="47">
                  <c:v>-0.16747000000000001</c:v>
                </c:pt>
                <c:pt idx="48">
                  <c:v>-0.12695000000000001</c:v>
                </c:pt>
                <c:pt idx="49">
                  <c:v>-0.11244</c:v>
                </c:pt>
                <c:pt idx="50">
                  <c:v>-0.12159</c:v>
                </c:pt>
                <c:pt idx="51">
                  <c:v>-0.14989</c:v>
                </c:pt>
                <c:pt idx="52">
                  <c:v>-0.19084999999999999</c:v>
                </c:pt>
                <c:pt idx="53">
                  <c:v>-0.21385999999999999</c:v>
                </c:pt>
                <c:pt idx="54">
                  <c:v>-0.20584</c:v>
                </c:pt>
                <c:pt idx="55">
                  <c:v>-0.17086000000000001</c:v>
                </c:pt>
                <c:pt idx="56">
                  <c:v>-0.14399000000000001</c:v>
                </c:pt>
                <c:pt idx="57">
                  <c:v>-0.12157999999999999</c:v>
                </c:pt>
                <c:pt idx="58">
                  <c:v>-0.11273</c:v>
                </c:pt>
                <c:pt idx="59">
                  <c:v>-0.10383000000000001</c:v>
                </c:pt>
                <c:pt idx="60">
                  <c:v>-6.0830000000000002E-2</c:v>
                </c:pt>
                <c:pt idx="61">
                  <c:v>1.8005E-2</c:v>
                </c:pt>
                <c:pt idx="62">
                  <c:v>0.13759199999999999</c:v>
                </c:pt>
                <c:pt idx="63">
                  <c:v>0.25664799999999999</c:v>
                </c:pt>
                <c:pt idx="64">
                  <c:v>0.32444899999999999</c:v>
                </c:pt>
                <c:pt idx="65">
                  <c:v>0.330123</c:v>
                </c:pt>
                <c:pt idx="66">
                  <c:v>0.25795499999999999</c:v>
                </c:pt>
                <c:pt idx="67">
                  <c:v>0.10298300000000001</c:v>
                </c:pt>
                <c:pt idx="68">
                  <c:v>-0.12511</c:v>
                </c:pt>
                <c:pt idx="69">
                  <c:v>-0.34854000000000002</c:v>
                </c:pt>
                <c:pt idx="70">
                  <c:v>-0.52988000000000002</c:v>
                </c:pt>
                <c:pt idx="71">
                  <c:v>-0.61992999999999998</c:v>
                </c:pt>
                <c:pt idx="72">
                  <c:v>-0.61987000000000003</c:v>
                </c:pt>
                <c:pt idx="73">
                  <c:v>-0.52676000000000001</c:v>
                </c:pt>
                <c:pt idx="74">
                  <c:v>-0.38606000000000001</c:v>
                </c:pt>
                <c:pt idx="75">
                  <c:v>-0.25322</c:v>
                </c:pt>
                <c:pt idx="76">
                  <c:v>-0.16316</c:v>
                </c:pt>
                <c:pt idx="77">
                  <c:v>-0.14441999999999999</c:v>
                </c:pt>
                <c:pt idx="78">
                  <c:v>-0.15794</c:v>
                </c:pt>
                <c:pt idx="79">
                  <c:v>-0.17227999999999999</c:v>
                </c:pt>
                <c:pt idx="80">
                  <c:v>-0.15145</c:v>
                </c:pt>
                <c:pt idx="81">
                  <c:v>-4.7480000000000001E-2</c:v>
                </c:pt>
                <c:pt idx="82">
                  <c:v>0.16147800000000001</c:v>
                </c:pt>
                <c:pt idx="83">
                  <c:v>0.45507799999999998</c:v>
                </c:pt>
                <c:pt idx="84">
                  <c:v>0.78200199999999997</c:v>
                </c:pt>
                <c:pt idx="85">
                  <c:v>1.120852</c:v>
                </c:pt>
                <c:pt idx="86">
                  <c:v>1.4104890000000001</c:v>
                </c:pt>
                <c:pt idx="87">
                  <c:v>1.6090610000000001</c:v>
                </c:pt>
                <c:pt idx="88">
                  <c:v>1.6944030000000001</c:v>
                </c:pt>
                <c:pt idx="89">
                  <c:v>1.6843490000000001</c:v>
                </c:pt>
                <c:pt idx="90">
                  <c:v>1.5974980000000001</c:v>
                </c:pt>
                <c:pt idx="91">
                  <c:v>1.440903</c:v>
                </c:pt>
                <c:pt idx="92">
                  <c:v>1.202431</c:v>
                </c:pt>
                <c:pt idx="93">
                  <c:v>0.86750799999999995</c:v>
                </c:pt>
                <c:pt idx="94">
                  <c:v>0.47008699999999998</c:v>
                </c:pt>
                <c:pt idx="95">
                  <c:v>5.951E-2</c:v>
                </c:pt>
                <c:pt idx="96">
                  <c:v>-0.29278999999999999</c:v>
                </c:pt>
                <c:pt idx="97">
                  <c:v>-0.50631000000000004</c:v>
                </c:pt>
                <c:pt idx="98">
                  <c:v>-0.51681999999999995</c:v>
                </c:pt>
                <c:pt idx="99">
                  <c:v>-0.32628000000000001</c:v>
                </c:pt>
                <c:pt idx="100">
                  <c:v>2.3720999999999999E-2</c:v>
                </c:pt>
                <c:pt idx="101">
                  <c:v>0.46983599999999998</c:v>
                </c:pt>
                <c:pt idx="102">
                  <c:v>0.91872399999999999</c:v>
                </c:pt>
                <c:pt idx="103">
                  <c:v>1.267557</c:v>
                </c:pt>
                <c:pt idx="104">
                  <c:v>1.437433</c:v>
                </c:pt>
                <c:pt idx="105">
                  <c:v>1.4112130000000001</c:v>
                </c:pt>
                <c:pt idx="106">
                  <c:v>1.2205349999999999</c:v>
                </c:pt>
                <c:pt idx="107">
                  <c:v>0.94079400000000002</c:v>
                </c:pt>
                <c:pt idx="108">
                  <c:v>0.64643399999999995</c:v>
                </c:pt>
                <c:pt idx="109">
                  <c:v>0.39938099999999999</c:v>
                </c:pt>
                <c:pt idx="110">
                  <c:v>0.23280200000000001</c:v>
                </c:pt>
                <c:pt idx="111">
                  <c:v>0.13251299999999999</c:v>
                </c:pt>
                <c:pt idx="112">
                  <c:v>7.3051000000000005E-2</c:v>
                </c:pt>
                <c:pt idx="113">
                  <c:v>3.9659E-2</c:v>
                </c:pt>
                <c:pt idx="114">
                  <c:v>2.2797999999999999E-2</c:v>
                </c:pt>
                <c:pt idx="115">
                  <c:v>-1.9939999999999999E-2</c:v>
                </c:pt>
                <c:pt idx="116">
                  <c:v>-0.10904999999999999</c:v>
                </c:pt>
                <c:pt idx="117">
                  <c:v>-0.24903</c:v>
                </c:pt>
                <c:pt idx="118">
                  <c:v>-0.40521000000000001</c:v>
                </c:pt>
                <c:pt idx="119">
                  <c:v>-0.54054000000000002</c:v>
                </c:pt>
                <c:pt idx="120">
                  <c:v>-0.61695</c:v>
                </c:pt>
                <c:pt idx="121">
                  <c:v>-0.6048</c:v>
                </c:pt>
                <c:pt idx="122">
                  <c:v>-0.51800000000000002</c:v>
                </c:pt>
                <c:pt idx="123">
                  <c:v>-0.37047999999999998</c:v>
                </c:pt>
                <c:pt idx="124">
                  <c:v>-0.17571999999999999</c:v>
                </c:pt>
                <c:pt idx="125">
                  <c:v>5.8485000000000002E-2</c:v>
                </c:pt>
                <c:pt idx="126">
                  <c:v>0.30828699999999998</c:v>
                </c:pt>
                <c:pt idx="127">
                  <c:v>0.51878500000000005</c:v>
                </c:pt>
                <c:pt idx="128">
                  <c:v>0.63702700000000001</c:v>
                </c:pt>
                <c:pt idx="129">
                  <c:v>0.652084</c:v>
                </c:pt>
                <c:pt idx="130">
                  <c:v>0.57837099999999997</c:v>
                </c:pt>
                <c:pt idx="131">
                  <c:v>0.42484100000000002</c:v>
                </c:pt>
                <c:pt idx="132">
                  <c:v>0.22719700000000001</c:v>
                </c:pt>
                <c:pt idx="133">
                  <c:v>8.7819999999999999E-3</c:v>
                </c:pt>
                <c:pt idx="134">
                  <c:v>-0.19744999999999999</c:v>
                </c:pt>
                <c:pt idx="135">
                  <c:v>-0.37314999999999998</c:v>
                </c:pt>
                <c:pt idx="136">
                  <c:v>-0.48729</c:v>
                </c:pt>
                <c:pt idx="137">
                  <c:v>-0.52815999999999996</c:v>
                </c:pt>
                <c:pt idx="138">
                  <c:v>-0.54537000000000002</c:v>
                </c:pt>
                <c:pt idx="139">
                  <c:v>-0.59333999999999998</c:v>
                </c:pt>
                <c:pt idx="140">
                  <c:v>-0.71169000000000004</c:v>
                </c:pt>
                <c:pt idx="141">
                  <c:v>-0.91483999999999999</c:v>
                </c:pt>
                <c:pt idx="142">
                  <c:v>-1.1826000000000001</c:v>
                </c:pt>
                <c:pt idx="143">
                  <c:v>-1.48004</c:v>
                </c:pt>
                <c:pt idx="144">
                  <c:v>-1.7866899999999999</c:v>
                </c:pt>
                <c:pt idx="145">
                  <c:v>-2.05599</c:v>
                </c:pt>
                <c:pt idx="146">
                  <c:v>-2.23996</c:v>
                </c:pt>
                <c:pt idx="147">
                  <c:v>-2.2999999999999998</c:v>
                </c:pt>
                <c:pt idx="148">
                  <c:v>-2.1807400000000001</c:v>
                </c:pt>
                <c:pt idx="149">
                  <c:v>-1.8712899999999999</c:v>
                </c:pt>
                <c:pt idx="150">
                  <c:v>-1.4074500000000001</c:v>
                </c:pt>
                <c:pt idx="151">
                  <c:v>-0.86317999999999995</c:v>
                </c:pt>
                <c:pt idx="152">
                  <c:v>-0.31735999999999998</c:v>
                </c:pt>
                <c:pt idx="153">
                  <c:v>0.15909300000000001</c:v>
                </c:pt>
                <c:pt idx="154">
                  <c:v>0.49382599999999999</c:v>
                </c:pt>
                <c:pt idx="155">
                  <c:v>0.64387899999999998</c:v>
                </c:pt>
                <c:pt idx="156">
                  <c:v>0.61901499999999998</c:v>
                </c:pt>
                <c:pt idx="157">
                  <c:v>0.46777600000000003</c:v>
                </c:pt>
                <c:pt idx="158">
                  <c:v>0.29574299999999998</c:v>
                </c:pt>
                <c:pt idx="159">
                  <c:v>0.20930799999999999</c:v>
                </c:pt>
                <c:pt idx="160">
                  <c:v>0.24144099999999999</c:v>
                </c:pt>
                <c:pt idx="161">
                  <c:v>0.38199300000000003</c:v>
                </c:pt>
                <c:pt idx="162">
                  <c:v>0.56970399999999999</c:v>
                </c:pt>
                <c:pt idx="163">
                  <c:v>0.72873299999999996</c:v>
                </c:pt>
                <c:pt idx="164">
                  <c:v>0.84300900000000001</c:v>
                </c:pt>
                <c:pt idx="165">
                  <c:v>0.93123800000000001</c:v>
                </c:pt>
                <c:pt idx="166">
                  <c:v>1.030813</c:v>
                </c:pt>
                <c:pt idx="167">
                  <c:v>1.194461</c:v>
                </c:pt>
                <c:pt idx="168">
                  <c:v>1.4530270000000001</c:v>
                </c:pt>
                <c:pt idx="169">
                  <c:v>1.811847</c:v>
                </c:pt>
                <c:pt idx="170">
                  <c:v>2.227023</c:v>
                </c:pt>
                <c:pt idx="171">
                  <c:v>2.594195</c:v>
                </c:pt>
                <c:pt idx="172">
                  <c:v>2.8025220000000002</c:v>
                </c:pt>
                <c:pt idx="173">
                  <c:v>2.7590309999999998</c:v>
                </c:pt>
                <c:pt idx="174">
                  <c:v>2.471276</c:v>
                </c:pt>
                <c:pt idx="175">
                  <c:v>2.0143819999999999</c:v>
                </c:pt>
                <c:pt idx="176">
                  <c:v>1.489484</c:v>
                </c:pt>
                <c:pt idx="177">
                  <c:v>1.0054970000000001</c:v>
                </c:pt>
                <c:pt idx="178">
                  <c:v>0.63560399999999995</c:v>
                </c:pt>
                <c:pt idx="179">
                  <c:v>0.40333400000000003</c:v>
                </c:pt>
                <c:pt idx="180">
                  <c:v>0.30433100000000002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319-4C10-9C17-799A52032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24952"/>
        <c:axId val="791147296"/>
      </c:scatterChart>
      <c:valAx>
        <c:axId val="791144944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45728"/>
        <c:crossesAt val="-15"/>
        <c:crossBetween val="midCat"/>
        <c:majorUnit val="50"/>
      </c:valAx>
      <c:valAx>
        <c:axId val="791145728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44944"/>
        <c:crosses val="autoZero"/>
        <c:crossBetween val="midCat"/>
        <c:majorUnit val="1"/>
      </c:valAx>
      <c:valAx>
        <c:axId val="79114729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24952"/>
        <c:crosses val="max"/>
        <c:crossBetween val="midCat"/>
        <c:majorUnit val="2"/>
      </c:valAx>
      <c:valAx>
        <c:axId val="791124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1147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filtered</a:t>
            </a:r>
            <a:r>
              <a:rPr lang="de-DE" baseline="0"/>
              <a:t> </a:t>
            </a:r>
            <a:r>
              <a:rPr lang="de-DE"/>
              <a:t>d13C[d]</a:t>
            </a:r>
            <a:r>
              <a:rPr lang="de-DE" baseline="0"/>
              <a:t> vs SGI (NJB)</a:t>
            </a:r>
            <a:endParaRPr lang="de-DE"/>
          </a:p>
        </c:rich>
      </c:tx>
      <c:layout>
        <c:manualLayout>
          <c:xMode val="edge"/>
          <c:yMode val="edge"/>
          <c:x val="0.3385377668951729"/>
          <c:y val="1.17300770721481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Summary!$GH$95:$GH$276</c:f>
              <c:numCache>
                <c:formatCode>0.00</c:formatCode>
                <c:ptCount val="182"/>
                <c:pt idx="129">
                  <c:v>0.40610540393900002</c:v>
                </c:pt>
                <c:pt idx="130">
                  <c:v>0.32379689293000002</c:v>
                </c:pt>
                <c:pt idx="131">
                  <c:v>0.185821042834</c:v>
                </c:pt>
                <c:pt idx="132">
                  <c:v>-8.9074588400000002E-3</c:v>
                </c:pt>
                <c:pt idx="133">
                  <c:v>-0.25836002702999999</c:v>
                </c:pt>
                <c:pt idx="134">
                  <c:v>-0.53933602527000002</c:v>
                </c:pt>
                <c:pt idx="135">
                  <c:v>-0.80870306236</c:v>
                </c:pt>
                <c:pt idx="136">
                  <c:v>-1.0106158914100001</c:v>
                </c:pt>
                <c:pt idx="137">
                  <c:v>-1.09061815719</c:v>
                </c:pt>
                <c:pt idx="138">
                  <c:v>-1.0225383583800001</c:v>
                </c:pt>
                <c:pt idx="139">
                  <c:v>-0.81004967148999996</c:v>
                </c:pt>
                <c:pt idx="140">
                  <c:v>-0.47157491705999999</c:v>
                </c:pt>
                <c:pt idx="141">
                  <c:v>-5.6248314510000001E-2</c:v>
                </c:pt>
                <c:pt idx="142">
                  <c:v>0.370733204092</c:v>
                </c:pt>
                <c:pt idx="143">
                  <c:v>0.72942835638799997</c:v>
                </c:pt>
                <c:pt idx="144">
                  <c:v>0.94145668656699999</c:v>
                </c:pt>
                <c:pt idx="145">
                  <c:v>0.96612634884299997</c:v>
                </c:pt>
                <c:pt idx="146">
                  <c:v>0.81313718770499999</c:v>
                </c:pt>
                <c:pt idx="147">
                  <c:v>0.54001942089400001</c:v>
                </c:pt>
                <c:pt idx="148">
                  <c:v>0.231030776342</c:v>
                </c:pt>
                <c:pt idx="149">
                  <c:v>-4.3521882919999998E-2</c:v>
                </c:pt>
                <c:pt idx="150">
                  <c:v>-0.22495182372</c:v>
                </c:pt>
                <c:pt idx="151">
                  <c:v>-0.28549889182999999</c:v>
                </c:pt>
                <c:pt idx="152">
                  <c:v>-0.22918497055000001</c:v>
                </c:pt>
                <c:pt idx="153">
                  <c:v>-8.9097954780000002E-2</c:v>
                </c:pt>
                <c:pt idx="154">
                  <c:v>6.9999484594999994E-2</c:v>
                </c:pt>
                <c:pt idx="155">
                  <c:v>0.18672968202699999</c:v>
                </c:pt>
                <c:pt idx="156">
                  <c:v>0.227630596864</c:v>
                </c:pt>
                <c:pt idx="157">
                  <c:v>0.18062911972599999</c:v>
                </c:pt>
                <c:pt idx="158">
                  <c:v>6.7598950736999994E-2</c:v>
                </c:pt>
                <c:pt idx="159">
                  <c:v>-7.1884743759999994E-2</c:v>
                </c:pt>
                <c:pt idx="160">
                  <c:v>-0.19853129604</c:v>
                </c:pt>
                <c:pt idx="161">
                  <c:v>-0.27980163121000001</c:v>
                </c:pt>
                <c:pt idx="162">
                  <c:v>-0.29550000657999997</c:v>
                </c:pt>
                <c:pt idx="163">
                  <c:v>-0.23886927631999999</c:v>
                </c:pt>
                <c:pt idx="164">
                  <c:v>-0.12216258483</c:v>
                </c:pt>
                <c:pt idx="165">
                  <c:v>2.1090316448E-2</c:v>
                </c:pt>
                <c:pt idx="166">
                  <c:v>0.157839012316</c:v>
                </c:pt>
                <c:pt idx="167">
                  <c:v>0.26115186683899999</c:v>
                </c:pt>
                <c:pt idx="168">
                  <c:v>0.30724673104700001</c:v>
                </c:pt>
                <c:pt idx="169">
                  <c:v>0.29193082961</c:v>
                </c:pt>
                <c:pt idx="170">
                  <c:v>0.220724644537</c:v>
                </c:pt>
                <c:pt idx="171">
                  <c:v>0.11449921736099999</c:v>
                </c:pt>
                <c:pt idx="172">
                  <c:v>8.5043817099999999E-4</c:v>
                </c:pt>
                <c:pt idx="173">
                  <c:v>-9.9958323429999996E-2</c:v>
                </c:pt>
                <c:pt idx="174">
                  <c:v>-0.17443122096999999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95-4695-B590-54FEA8FE1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26128"/>
        <c:axId val="791123384"/>
      </c:scatterChart>
      <c:scatterChart>
        <c:scatterStyle val="lineMarker"/>
        <c:varyColors val="0"/>
        <c:ser>
          <c:idx val="2"/>
          <c:order val="1"/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Summary!$A$96:$A$276</c:f>
              <c:numCache>
                <c:formatCode>General</c:formatCode>
                <c:ptCount val="181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  <c:pt idx="180">
                  <c:v>1999</c:v>
                </c:pt>
              </c:numCache>
            </c:numRef>
          </c:xVal>
          <c:yVal>
            <c:numRef>
              <c:f>Summary!$FE$96:$FE$276</c:f>
              <c:numCache>
                <c:formatCode>0.00</c:formatCode>
                <c:ptCount val="181"/>
                <c:pt idx="127">
                  <c:v>-0.181479745</c:v>
                </c:pt>
                <c:pt idx="128">
                  <c:v>-0.212353656</c:v>
                </c:pt>
                <c:pt idx="129">
                  <c:v>-0.21345334399999999</c:v>
                </c:pt>
                <c:pt idx="130">
                  <c:v>-0.16827634799999999</c:v>
                </c:pt>
                <c:pt idx="131">
                  <c:v>-6.7860719E-2</c:v>
                </c:pt>
                <c:pt idx="132">
                  <c:v>7.8778873999999999E-2</c:v>
                </c:pt>
                <c:pt idx="133">
                  <c:v>0.24556140200000001</c:v>
                </c:pt>
                <c:pt idx="134">
                  <c:v>0.39700751200000001</c:v>
                </c:pt>
                <c:pt idx="135">
                  <c:v>0.49195364600000002</c:v>
                </c:pt>
                <c:pt idx="136">
                  <c:v>0.493929901</c:v>
                </c:pt>
                <c:pt idx="137">
                  <c:v>0.40101862399999999</c:v>
                </c:pt>
                <c:pt idx="138">
                  <c:v>0.23878904300000001</c:v>
                </c:pt>
                <c:pt idx="139">
                  <c:v>3.5377538E-2</c:v>
                </c:pt>
                <c:pt idx="140">
                  <c:v>-0.172284888</c:v>
                </c:pt>
                <c:pt idx="141">
                  <c:v>-0.35418857100000001</c:v>
                </c:pt>
                <c:pt idx="142">
                  <c:v>-0.48382339699999999</c:v>
                </c:pt>
                <c:pt idx="143">
                  <c:v>-0.53927226699999997</c:v>
                </c:pt>
                <c:pt idx="144">
                  <c:v>-0.51003236500000004</c:v>
                </c:pt>
                <c:pt idx="145">
                  <c:v>-0.40384247499999998</c:v>
                </c:pt>
                <c:pt idx="146">
                  <c:v>-0.244468083</c:v>
                </c:pt>
                <c:pt idx="147">
                  <c:v>-5.5326678999999997E-2</c:v>
                </c:pt>
                <c:pt idx="148">
                  <c:v>0.12896492900000001</c:v>
                </c:pt>
                <c:pt idx="149">
                  <c:v>0.27038073200000001</c:v>
                </c:pt>
                <c:pt idx="150">
                  <c:v>0.34070133699999999</c:v>
                </c:pt>
                <c:pt idx="151">
                  <c:v>0.31993573600000003</c:v>
                </c:pt>
                <c:pt idx="152">
                  <c:v>0.20317107200000001</c:v>
                </c:pt>
                <c:pt idx="153">
                  <c:v>1.1971272999999999E-2</c:v>
                </c:pt>
                <c:pt idx="154">
                  <c:v>-0.19629424000000001</c:v>
                </c:pt>
                <c:pt idx="155">
                  <c:v>-0.35990101699999999</c:v>
                </c:pt>
                <c:pt idx="156">
                  <c:v>-0.42822869600000002</c:v>
                </c:pt>
                <c:pt idx="157">
                  <c:v>-0.387095456</c:v>
                </c:pt>
                <c:pt idx="158">
                  <c:v>-0.25161980499999997</c:v>
                </c:pt>
                <c:pt idx="159">
                  <c:v>-5.6304844999999999E-2</c:v>
                </c:pt>
                <c:pt idx="160">
                  <c:v>0.14845372200000001</c:v>
                </c:pt>
                <c:pt idx="161">
                  <c:v>0.31282038200000001</c:v>
                </c:pt>
                <c:pt idx="162">
                  <c:v>0.39652999799999999</c:v>
                </c:pt>
                <c:pt idx="163">
                  <c:v>0.396477582</c:v>
                </c:pt>
                <c:pt idx="164">
                  <c:v>0.330222236</c:v>
                </c:pt>
                <c:pt idx="165">
                  <c:v>0.2311106</c:v>
                </c:pt>
                <c:pt idx="166">
                  <c:v>0.14073266200000001</c:v>
                </c:pt>
                <c:pt idx="167">
                  <c:v>9.3550307999999999E-2</c:v>
                </c:pt>
                <c:pt idx="168">
                  <c:v>6.5835965999999996E-2</c:v>
                </c:pt>
                <c:pt idx="169">
                  <c:v>3.2607715000000002E-2</c:v>
                </c:pt>
                <c:pt idx="170">
                  <c:v>-2.2782048999999999E-2</c:v>
                </c:pt>
                <c:pt idx="171">
                  <c:v>-0.106923646</c:v>
                </c:pt>
                <c:pt idx="172">
                  <c:v>-0.215956759</c:v>
                </c:pt>
                <c:pt idx="173">
                  <c:v>-0.33982087700000002</c:v>
                </c:pt>
                <c:pt idx="174">
                  <c:v>-0.46041766899999997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95-4695-B590-54FEA8FE1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28480"/>
        <c:axId val="791121816"/>
      </c:scatterChart>
      <c:valAx>
        <c:axId val="791126128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23384"/>
        <c:crossesAt val="-15"/>
        <c:crossBetween val="midCat"/>
        <c:majorUnit val="50"/>
      </c:valAx>
      <c:valAx>
        <c:axId val="791123384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26128"/>
        <c:crosses val="autoZero"/>
        <c:crossBetween val="midCat"/>
        <c:majorUnit val="1"/>
      </c:valAx>
      <c:valAx>
        <c:axId val="79112181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28480"/>
        <c:crosses val="max"/>
        <c:crossBetween val="midCat"/>
        <c:majorUnit val="2"/>
      </c:valAx>
      <c:valAx>
        <c:axId val="79112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1121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filtered</a:t>
            </a:r>
            <a:r>
              <a:rPr lang="de-DE" baseline="0"/>
              <a:t> </a:t>
            </a:r>
            <a:r>
              <a:rPr lang="de-DE"/>
              <a:t>d13C[d]</a:t>
            </a:r>
            <a:r>
              <a:rPr lang="de-DE" baseline="0"/>
              <a:t> vs SGI (GTB)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Summary!$GI$95:$GI$276</c:f>
              <c:numCache>
                <c:formatCode>0.00</c:formatCode>
                <c:ptCount val="182"/>
                <c:pt idx="127">
                  <c:v>-0.45191560197000002</c:v>
                </c:pt>
                <c:pt idx="128">
                  <c:v>-0.3955066894</c:v>
                </c:pt>
                <c:pt idx="129">
                  <c:v>-0.31030621298</c:v>
                </c:pt>
                <c:pt idx="130">
                  <c:v>-0.19368179678</c:v>
                </c:pt>
                <c:pt idx="131">
                  <c:v>-4.3594287289999999E-2</c:v>
                </c:pt>
                <c:pt idx="132">
                  <c:v>0.134649717482</c:v>
                </c:pt>
                <c:pt idx="133">
                  <c:v>0.32552012361600002</c:v>
                </c:pt>
                <c:pt idx="134">
                  <c:v>0.50544031520199995</c:v>
                </c:pt>
                <c:pt idx="135">
                  <c:v>0.64933802831599996</c:v>
                </c:pt>
                <c:pt idx="136">
                  <c:v>0.73695277136799997</c:v>
                </c:pt>
                <c:pt idx="137">
                  <c:v>0.74808093307199997</c:v>
                </c:pt>
                <c:pt idx="138">
                  <c:v>0.66379029059500005</c:v>
                </c:pt>
                <c:pt idx="139">
                  <c:v>0.48237173855100002</c:v>
                </c:pt>
                <c:pt idx="140">
                  <c:v>0.21596450623300001</c:v>
                </c:pt>
                <c:pt idx="141">
                  <c:v>-9.7099674270000005E-2</c:v>
                </c:pt>
                <c:pt idx="142">
                  <c:v>-0.40525651629999998</c:v>
                </c:pt>
                <c:pt idx="143">
                  <c:v>-0.64862298040999999</c:v>
                </c:pt>
                <c:pt idx="144">
                  <c:v>-0.77833288101999998</c:v>
                </c:pt>
                <c:pt idx="145">
                  <c:v>-0.75965311202999997</c:v>
                </c:pt>
                <c:pt idx="146">
                  <c:v>-0.58429901053</c:v>
                </c:pt>
                <c:pt idx="147">
                  <c:v>-0.26979571741000002</c:v>
                </c:pt>
                <c:pt idx="148">
                  <c:v>0.132933024347</c:v>
                </c:pt>
                <c:pt idx="149">
                  <c:v>0.54296612004199996</c:v>
                </c:pt>
                <c:pt idx="150">
                  <c:v>0.86795900577200003</c:v>
                </c:pt>
                <c:pt idx="151">
                  <c:v>1.0308342542869999</c:v>
                </c:pt>
                <c:pt idx="152">
                  <c:v>0.98781763366599995</c:v>
                </c:pt>
                <c:pt idx="153">
                  <c:v>0.75181427644200005</c:v>
                </c:pt>
                <c:pt idx="154">
                  <c:v>0.36945707440600001</c:v>
                </c:pt>
                <c:pt idx="155">
                  <c:v>-8.1223333029999997E-2</c:v>
                </c:pt>
                <c:pt idx="156">
                  <c:v>-0.51292164389999995</c:v>
                </c:pt>
                <c:pt idx="157">
                  <c:v>-0.84254026096000001</c:v>
                </c:pt>
                <c:pt idx="158">
                  <c:v>-1.0142608738300001</c:v>
                </c:pt>
                <c:pt idx="159">
                  <c:v>-1.00750926262</c:v>
                </c:pt>
                <c:pt idx="160">
                  <c:v>-0.84443172253999998</c:v>
                </c:pt>
                <c:pt idx="161">
                  <c:v>-0.57384532629999996</c:v>
                </c:pt>
                <c:pt idx="162">
                  <c:v>-0.25831711711999999</c:v>
                </c:pt>
                <c:pt idx="163">
                  <c:v>4.7048025921999997E-2</c:v>
                </c:pt>
                <c:pt idx="164">
                  <c:v>0.30049477844799999</c:v>
                </c:pt>
                <c:pt idx="165">
                  <c:v>0.47280427330899999</c:v>
                </c:pt>
                <c:pt idx="166">
                  <c:v>0.55057070599799995</c:v>
                </c:pt>
                <c:pt idx="167">
                  <c:v>0.53085129820700006</c:v>
                </c:pt>
                <c:pt idx="168">
                  <c:v>0.42929088159599998</c:v>
                </c:pt>
                <c:pt idx="169">
                  <c:v>0.279027680482</c:v>
                </c:pt>
                <c:pt idx="170">
                  <c:v>0.111917762735</c:v>
                </c:pt>
                <c:pt idx="171">
                  <c:v>-4.4606583499999998E-2</c:v>
                </c:pt>
                <c:pt idx="172">
                  <c:v>-0.17121687476</c:v>
                </c:pt>
                <c:pt idx="173">
                  <c:v>-0.25822503615999998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488-4CFC-9F07-3F502AB19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20640"/>
        <c:axId val="791122600"/>
      </c:scatterChart>
      <c:scatterChart>
        <c:scatterStyle val="lineMarker"/>
        <c:varyColors val="0"/>
        <c:ser>
          <c:idx val="2"/>
          <c:order val="1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Summary!$A$96:$A$276</c:f>
              <c:numCache>
                <c:formatCode>General</c:formatCode>
                <c:ptCount val="181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  <c:pt idx="180">
                  <c:v>1999</c:v>
                </c:pt>
              </c:numCache>
            </c:numRef>
          </c:xVal>
          <c:yVal>
            <c:numRef>
              <c:f>Summary!$FF$96:$FF$276</c:f>
              <c:numCache>
                <c:formatCode>0.00</c:formatCode>
                <c:ptCount val="181"/>
                <c:pt idx="124">
                  <c:v>0.29250670000000001</c:v>
                </c:pt>
                <c:pt idx="125">
                  <c:v>0.21267545299999999</c:v>
                </c:pt>
                <c:pt idx="126">
                  <c:v>0.120578896</c:v>
                </c:pt>
                <c:pt idx="127">
                  <c:v>3.2602038E-2</c:v>
                </c:pt>
                <c:pt idx="128">
                  <c:v>-3.5363912999999997E-2</c:v>
                </c:pt>
                <c:pt idx="129">
                  <c:v>-7.7149653999999998E-2</c:v>
                </c:pt>
                <c:pt idx="130">
                  <c:v>-9.5085501000000003E-2</c:v>
                </c:pt>
                <c:pt idx="131">
                  <c:v>-0.10029748300000001</c:v>
                </c:pt>
                <c:pt idx="132">
                  <c:v>-0.110290728</c:v>
                </c:pt>
                <c:pt idx="133">
                  <c:v>-0.152137779</c:v>
                </c:pt>
                <c:pt idx="134">
                  <c:v>-0.224311646</c:v>
                </c:pt>
                <c:pt idx="135">
                  <c:v>-0.30331276400000001</c:v>
                </c:pt>
                <c:pt idx="136">
                  <c:v>-0.36341962</c:v>
                </c:pt>
                <c:pt idx="137">
                  <c:v>-0.380239361</c:v>
                </c:pt>
                <c:pt idx="138">
                  <c:v>-0.32875696799999998</c:v>
                </c:pt>
                <c:pt idx="139">
                  <c:v>-0.205887138</c:v>
                </c:pt>
                <c:pt idx="140">
                  <c:v>-3.54487E-2</c:v>
                </c:pt>
                <c:pt idx="141">
                  <c:v>0.14402051900000001</c:v>
                </c:pt>
                <c:pt idx="142">
                  <c:v>0.289899619</c:v>
                </c:pt>
                <c:pt idx="143">
                  <c:v>0.366382178</c:v>
                </c:pt>
                <c:pt idx="144">
                  <c:v>0.36589427600000002</c:v>
                </c:pt>
                <c:pt idx="145">
                  <c:v>0.29513762500000001</c:v>
                </c:pt>
                <c:pt idx="146">
                  <c:v>0.18408451200000001</c:v>
                </c:pt>
                <c:pt idx="147">
                  <c:v>8.0003524000000006E-2</c:v>
                </c:pt>
                <c:pt idx="148">
                  <c:v>2.6967694E-2</c:v>
                </c:pt>
                <c:pt idx="149">
                  <c:v>3.584213E-2</c:v>
                </c:pt>
                <c:pt idx="150">
                  <c:v>9.9347093999999997E-2</c:v>
                </c:pt>
                <c:pt idx="151">
                  <c:v>0.20430599799999999</c:v>
                </c:pt>
                <c:pt idx="152">
                  <c:v>0.31022868999999997</c:v>
                </c:pt>
                <c:pt idx="153">
                  <c:v>0.37001277300000002</c:v>
                </c:pt>
                <c:pt idx="154">
                  <c:v>0.35331337600000001</c:v>
                </c:pt>
                <c:pt idx="155">
                  <c:v>0.25068076700000003</c:v>
                </c:pt>
                <c:pt idx="156">
                  <c:v>7.2608165000000002E-2</c:v>
                </c:pt>
                <c:pt idx="157">
                  <c:v>-0.148078191</c:v>
                </c:pt>
                <c:pt idx="158">
                  <c:v>-0.372532904</c:v>
                </c:pt>
                <c:pt idx="159">
                  <c:v>-0.56837401300000001</c:v>
                </c:pt>
                <c:pt idx="160">
                  <c:v>-0.69593497699999995</c:v>
                </c:pt>
                <c:pt idx="161">
                  <c:v>-0.73855596099999998</c:v>
                </c:pt>
                <c:pt idx="162">
                  <c:v>-0.69362173299999996</c:v>
                </c:pt>
                <c:pt idx="163">
                  <c:v>-0.56335779399999997</c:v>
                </c:pt>
                <c:pt idx="164">
                  <c:v>-0.36220629900000001</c:v>
                </c:pt>
                <c:pt idx="165">
                  <c:v>-0.12801193799999999</c:v>
                </c:pt>
                <c:pt idx="166">
                  <c:v>0.101594872</c:v>
                </c:pt>
                <c:pt idx="167">
                  <c:v>0.30730977100000001</c:v>
                </c:pt>
                <c:pt idx="168">
                  <c:v>0.44817043499999998</c:v>
                </c:pt>
                <c:pt idx="169">
                  <c:v>0.50514970299999995</c:v>
                </c:pt>
                <c:pt idx="170">
                  <c:v>0.47903278700000002</c:v>
                </c:pt>
                <c:pt idx="171">
                  <c:v>0.38747214299999999</c:v>
                </c:pt>
                <c:pt idx="172">
                  <c:v>0.25767380499999998</c:v>
                </c:pt>
                <c:pt idx="173">
                  <c:v>0.123294063</c:v>
                </c:pt>
                <c:pt idx="174">
                  <c:v>1.1246305999999999E-2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488-4CFC-9F07-3F502AB19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21424"/>
        <c:axId val="791126520"/>
      </c:scatterChart>
      <c:valAx>
        <c:axId val="791120640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22600"/>
        <c:crossesAt val="-15"/>
        <c:crossBetween val="midCat"/>
        <c:majorUnit val="50"/>
      </c:valAx>
      <c:valAx>
        <c:axId val="791122600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20640"/>
        <c:crosses val="autoZero"/>
        <c:crossBetween val="midCat"/>
        <c:majorUnit val="1"/>
      </c:valAx>
      <c:valAx>
        <c:axId val="791126520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21424"/>
        <c:crosses val="max"/>
        <c:crossBetween val="midCat"/>
        <c:majorUnit val="2"/>
      </c:valAx>
      <c:valAx>
        <c:axId val="791121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1126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filtered</a:t>
            </a:r>
            <a:r>
              <a:rPr lang="de-DE" baseline="0"/>
              <a:t> </a:t>
            </a:r>
            <a:r>
              <a:rPr lang="de-DE"/>
              <a:t>d13C[d]</a:t>
            </a:r>
            <a:r>
              <a:rPr lang="de-DE" baseline="0"/>
              <a:t> vs SGI (GJ)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Summary!$GJ$95:$GJ$276</c:f>
              <c:numCache>
                <c:formatCode>0.00</c:formatCode>
                <c:ptCount val="182"/>
                <c:pt idx="1">
                  <c:v>0.14822573792300001</c:v>
                </c:pt>
                <c:pt idx="2">
                  <c:v>9.5850736620000002E-2</c:v>
                </c:pt>
                <c:pt idx="3">
                  <c:v>3.9980864485000003E-2</c:v>
                </c:pt>
                <c:pt idx="4">
                  <c:v>-2.1939150899999999E-3</c:v>
                </c:pt>
                <c:pt idx="5">
                  <c:v>-1.980202599E-2</c:v>
                </c:pt>
                <c:pt idx="6">
                  <c:v>-9.3449518400000008E-3</c:v>
                </c:pt>
                <c:pt idx="7">
                  <c:v>1.9268372034999998E-2</c:v>
                </c:pt>
                <c:pt idx="8">
                  <c:v>5.2065695859999997E-2</c:v>
                </c:pt>
                <c:pt idx="9">
                  <c:v>7.1651579271999999E-2</c:v>
                </c:pt>
                <c:pt idx="10">
                  <c:v>5.3368706398000003E-2</c:v>
                </c:pt>
                <c:pt idx="11">
                  <c:v>-1.0131728560000001E-2</c:v>
                </c:pt>
                <c:pt idx="12">
                  <c:v>-0.12640929859</c:v>
                </c:pt>
                <c:pt idx="13">
                  <c:v>-0.29865639228000002</c:v>
                </c:pt>
                <c:pt idx="14">
                  <c:v>-0.52183447285999995</c:v>
                </c:pt>
                <c:pt idx="15">
                  <c:v>-0.77599974452999998</c:v>
                </c:pt>
                <c:pt idx="16">
                  <c:v>-1.0319280338200001</c:v>
                </c:pt>
                <c:pt idx="17">
                  <c:v>-1.2523010825200001</c:v>
                </c:pt>
                <c:pt idx="18">
                  <c:v>-1.406137234</c:v>
                </c:pt>
                <c:pt idx="19">
                  <c:v>-1.45198497747</c:v>
                </c:pt>
                <c:pt idx="20">
                  <c:v>-1.35074594916</c:v>
                </c:pt>
                <c:pt idx="21">
                  <c:v>-1.08870264815</c:v>
                </c:pt>
                <c:pt idx="22">
                  <c:v>-0.68254425513000005</c:v>
                </c:pt>
                <c:pt idx="23">
                  <c:v>-0.19185332693000001</c:v>
                </c:pt>
                <c:pt idx="24">
                  <c:v>0.31259166572399999</c:v>
                </c:pt>
                <c:pt idx="25">
                  <c:v>0.76117236016800005</c:v>
                </c:pt>
                <c:pt idx="26">
                  <c:v>1.105523338552</c:v>
                </c:pt>
                <c:pt idx="27">
                  <c:v>1.332850201719</c:v>
                </c:pt>
                <c:pt idx="28">
                  <c:v>1.4531777636609999</c:v>
                </c:pt>
                <c:pt idx="29">
                  <c:v>1.493492039261</c:v>
                </c:pt>
                <c:pt idx="30">
                  <c:v>1.48243875763</c:v>
                </c:pt>
                <c:pt idx="31">
                  <c:v>1.4511272423099999</c:v>
                </c:pt>
                <c:pt idx="32">
                  <c:v>1.4073095636899999</c:v>
                </c:pt>
                <c:pt idx="33">
                  <c:v>1.345036335723</c:v>
                </c:pt>
                <c:pt idx="34">
                  <c:v>1.246960125737</c:v>
                </c:pt>
                <c:pt idx="35">
                  <c:v>1.112664750832</c:v>
                </c:pt>
                <c:pt idx="36">
                  <c:v>0.96227812801099999</c:v>
                </c:pt>
                <c:pt idx="37">
                  <c:v>0.83124585763799996</c:v>
                </c:pt>
                <c:pt idx="38">
                  <c:v>0.76144699693499995</c:v>
                </c:pt>
                <c:pt idx="39">
                  <c:v>0.76657864914499996</c:v>
                </c:pt>
                <c:pt idx="40">
                  <c:v>0.83670947783899996</c:v>
                </c:pt>
                <c:pt idx="41">
                  <c:v>0.93167565322199997</c:v>
                </c:pt>
                <c:pt idx="42">
                  <c:v>1.002541847159</c:v>
                </c:pt>
                <c:pt idx="43">
                  <c:v>1.0039591831570001</c:v>
                </c:pt>
                <c:pt idx="44">
                  <c:v>0.90340583196500002</c:v>
                </c:pt>
                <c:pt idx="45">
                  <c:v>0.69817095683800001</c:v>
                </c:pt>
                <c:pt idx="46">
                  <c:v>0.41429091406000002</c:v>
                </c:pt>
                <c:pt idx="47">
                  <c:v>0.10587488127</c:v>
                </c:pt>
                <c:pt idx="48">
                  <c:v>-0.18150819610999999</c:v>
                </c:pt>
                <c:pt idx="49">
                  <c:v>-0.41581523046000002</c:v>
                </c:pt>
                <c:pt idx="50">
                  <c:v>-0.58922122896999996</c:v>
                </c:pt>
                <c:pt idx="51">
                  <c:v>-0.71513452304000003</c:v>
                </c:pt>
                <c:pt idx="52">
                  <c:v>-0.81525494745000004</c:v>
                </c:pt>
                <c:pt idx="53">
                  <c:v>-0.90650043723999996</c:v>
                </c:pt>
                <c:pt idx="54">
                  <c:v>-0.98193639809</c:v>
                </c:pt>
                <c:pt idx="55">
                  <c:v>-1.02918434737</c:v>
                </c:pt>
                <c:pt idx="56">
                  <c:v>-1.0338380925099999</c:v>
                </c:pt>
                <c:pt idx="57">
                  <c:v>-0.98655297879000003</c:v>
                </c:pt>
                <c:pt idx="58">
                  <c:v>-0.88491566391999998</c:v>
                </c:pt>
                <c:pt idx="59">
                  <c:v>-0.74205504191000005</c:v>
                </c:pt>
                <c:pt idx="60">
                  <c:v>-0.58618178338000004</c:v>
                </c:pt>
                <c:pt idx="61">
                  <c:v>-0.44823880363000002</c:v>
                </c:pt>
                <c:pt idx="62">
                  <c:v>-0.35582186196999999</c:v>
                </c:pt>
                <c:pt idx="63">
                  <c:v>-0.32123425665999999</c:v>
                </c:pt>
                <c:pt idx="64">
                  <c:v>-0.34298038472999998</c:v>
                </c:pt>
                <c:pt idx="65">
                  <c:v>-0.40326117804</c:v>
                </c:pt>
                <c:pt idx="66">
                  <c:v>-0.48039700067000002</c:v>
                </c:pt>
                <c:pt idx="67">
                  <c:v>-0.55724353574999996</c:v>
                </c:pt>
                <c:pt idx="68">
                  <c:v>-0.61662545017000003</c:v>
                </c:pt>
                <c:pt idx="69">
                  <c:v>-0.65202101533000001</c:v>
                </c:pt>
                <c:pt idx="70">
                  <c:v>-0.65158195289999998</c:v>
                </c:pt>
                <c:pt idx="71">
                  <c:v>-0.60573927009999995</c:v>
                </c:pt>
                <c:pt idx="72">
                  <c:v>-0.51386751693999999</c:v>
                </c:pt>
                <c:pt idx="73">
                  <c:v>-0.38526616143999998</c:v>
                </c:pt>
                <c:pt idx="74">
                  <c:v>-0.23511770707999999</c:v>
                </c:pt>
                <c:pt idx="75">
                  <c:v>-8.8111825919999998E-2</c:v>
                </c:pt>
                <c:pt idx="76">
                  <c:v>3.1036450542000001E-2</c:v>
                </c:pt>
                <c:pt idx="77">
                  <c:v>0.10741048570099999</c:v>
                </c:pt>
                <c:pt idx="78">
                  <c:v>0.12958128784100001</c:v>
                </c:pt>
                <c:pt idx="79">
                  <c:v>9.5664653549000001E-2</c:v>
                </c:pt>
                <c:pt idx="80">
                  <c:v>1.7275468293000001E-2</c:v>
                </c:pt>
                <c:pt idx="81">
                  <c:v>-8.3785921760000007E-2</c:v>
                </c:pt>
                <c:pt idx="82">
                  <c:v>-0.18832686618</c:v>
                </c:pt>
                <c:pt idx="83">
                  <c:v>-0.28195727692</c:v>
                </c:pt>
                <c:pt idx="84">
                  <c:v>-0.34767971134999998</c:v>
                </c:pt>
                <c:pt idx="85">
                  <c:v>-0.38837417725000001</c:v>
                </c:pt>
                <c:pt idx="86">
                  <c:v>-0.41049344746999999</c:v>
                </c:pt>
                <c:pt idx="87">
                  <c:v>-0.41357542211999998</c:v>
                </c:pt>
                <c:pt idx="88">
                  <c:v>-0.39667689982999998</c:v>
                </c:pt>
                <c:pt idx="89">
                  <c:v>-0.35709993495999998</c:v>
                </c:pt>
                <c:pt idx="90">
                  <c:v>-0.28776191686000002</c:v>
                </c:pt>
                <c:pt idx="91">
                  <c:v>-0.19223241860000001</c:v>
                </c:pt>
                <c:pt idx="92">
                  <c:v>-7.5907939159999993E-2</c:v>
                </c:pt>
                <c:pt idx="93">
                  <c:v>5.7395788707000003E-2</c:v>
                </c:pt>
                <c:pt idx="94">
                  <c:v>0.19464506482800001</c:v>
                </c:pt>
                <c:pt idx="95">
                  <c:v>0.318184632844</c:v>
                </c:pt>
                <c:pt idx="96">
                  <c:v>0.40919240388099998</c:v>
                </c:pt>
                <c:pt idx="97">
                  <c:v>0.45166274126</c:v>
                </c:pt>
                <c:pt idx="98">
                  <c:v>0.430443237413</c:v>
                </c:pt>
                <c:pt idx="99">
                  <c:v>0.34399445359500003</c:v>
                </c:pt>
                <c:pt idx="100">
                  <c:v>0.220716275341</c:v>
                </c:pt>
                <c:pt idx="101">
                  <c:v>8.5393687736999999E-2</c:v>
                </c:pt>
                <c:pt idx="102">
                  <c:v>-3.5731030499999997E-2</c:v>
                </c:pt>
                <c:pt idx="103">
                  <c:v>-0.11717763599</c:v>
                </c:pt>
                <c:pt idx="104">
                  <c:v>-0.15143264655999999</c:v>
                </c:pt>
                <c:pt idx="105">
                  <c:v>-0.14001550262000001</c:v>
                </c:pt>
                <c:pt idx="106">
                  <c:v>-9.3742585909999995E-2</c:v>
                </c:pt>
                <c:pt idx="107">
                  <c:v>-3.7298975569999997E-2</c:v>
                </c:pt>
                <c:pt idx="108">
                  <c:v>5.1797110999999996E-3</c:v>
                </c:pt>
                <c:pt idx="109">
                  <c:v>1.4231828374E-2</c:v>
                </c:pt>
                <c:pt idx="110">
                  <c:v>-2.043764948E-2</c:v>
                </c:pt>
                <c:pt idx="111">
                  <c:v>-8.7470351909999994E-2</c:v>
                </c:pt>
                <c:pt idx="112">
                  <c:v>-0.16237542245</c:v>
                </c:pt>
                <c:pt idx="113">
                  <c:v>-0.21384232593999999</c:v>
                </c:pt>
                <c:pt idx="114">
                  <c:v>-0.22630588140999999</c:v>
                </c:pt>
                <c:pt idx="115">
                  <c:v>-0.19698266852999999</c:v>
                </c:pt>
                <c:pt idx="116">
                  <c:v>-0.11828215563</c:v>
                </c:pt>
                <c:pt idx="117">
                  <c:v>3.9222070380000003E-3</c:v>
                </c:pt>
                <c:pt idx="118">
                  <c:v>0.160184464665</c:v>
                </c:pt>
                <c:pt idx="119">
                  <c:v>0.33264274064999999</c:v>
                </c:pt>
                <c:pt idx="120">
                  <c:v>0.49138535957500001</c:v>
                </c:pt>
                <c:pt idx="121">
                  <c:v>0.61060706722000002</c:v>
                </c:pt>
                <c:pt idx="122">
                  <c:v>0.66927159903</c:v>
                </c:pt>
                <c:pt idx="123">
                  <c:v>0.65877599331500003</c:v>
                </c:pt>
                <c:pt idx="124">
                  <c:v>0.58420773333999998</c:v>
                </c:pt>
                <c:pt idx="125">
                  <c:v>0.45075776721799998</c:v>
                </c:pt>
                <c:pt idx="126">
                  <c:v>0.26311085727200001</c:v>
                </c:pt>
                <c:pt idx="127">
                  <c:v>4.0550163601999999E-2</c:v>
                </c:pt>
                <c:pt idx="128">
                  <c:v>-0.18853480693999999</c:v>
                </c:pt>
                <c:pt idx="129">
                  <c:v>-0.38373921687000001</c:v>
                </c:pt>
                <c:pt idx="130">
                  <c:v>-0.51305919993000004</c:v>
                </c:pt>
                <c:pt idx="131">
                  <c:v>-0.56375802123999996</c:v>
                </c:pt>
                <c:pt idx="132">
                  <c:v>-0.53248250147999998</c:v>
                </c:pt>
                <c:pt idx="133">
                  <c:v>-0.42823559319999999</c:v>
                </c:pt>
                <c:pt idx="134">
                  <c:v>-0.27086431855999998</c:v>
                </c:pt>
                <c:pt idx="135">
                  <c:v>-9.5153727310000005E-2</c:v>
                </c:pt>
                <c:pt idx="136">
                  <c:v>6.0151527112000003E-2</c:v>
                </c:pt>
                <c:pt idx="137">
                  <c:v>0.159073819339</c:v>
                </c:pt>
                <c:pt idx="138">
                  <c:v>0.17546152733000001</c:v>
                </c:pt>
                <c:pt idx="139">
                  <c:v>0.106378538954</c:v>
                </c:pt>
                <c:pt idx="140">
                  <c:v>-2.9511432000000001E-2</c:v>
                </c:pt>
                <c:pt idx="141">
                  <c:v>-0.20075595653</c:v>
                </c:pt>
                <c:pt idx="142">
                  <c:v>-0.37393415597000002</c:v>
                </c:pt>
                <c:pt idx="143">
                  <c:v>-0.51540103584999997</c:v>
                </c:pt>
                <c:pt idx="144">
                  <c:v>-0.60216779428</c:v>
                </c:pt>
                <c:pt idx="145">
                  <c:v>-0.61785654611999996</c:v>
                </c:pt>
                <c:pt idx="146">
                  <c:v>-0.55816095518999997</c:v>
                </c:pt>
                <c:pt idx="147">
                  <c:v>-0.43880429314000002</c:v>
                </c:pt>
                <c:pt idx="148">
                  <c:v>-0.28008824391999998</c:v>
                </c:pt>
                <c:pt idx="149">
                  <c:v>-0.10208327921</c:v>
                </c:pt>
                <c:pt idx="150">
                  <c:v>7.1666672885999996E-2</c:v>
                </c:pt>
                <c:pt idx="151">
                  <c:v>0.218986400311</c:v>
                </c:pt>
                <c:pt idx="152">
                  <c:v>0.328502603038</c:v>
                </c:pt>
                <c:pt idx="153">
                  <c:v>0.39599099562599999</c:v>
                </c:pt>
                <c:pt idx="154">
                  <c:v>0.42740297440800001</c:v>
                </c:pt>
                <c:pt idx="155">
                  <c:v>0.434591325162</c:v>
                </c:pt>
                <c:pt idx="156">
                  <c:v>0.42667368224000002</c:v>
                </c:pt>
                <c:pt idx="157">
                  <c:v>0.40767001177700002</c:v>
                </c:pt>
                <c:pt idx="158">
                  <c:v>0.37754645289099997</c:v>
                </c:pt>
                <c:pt idx="159">
                  <c:v>0.33638315114299999</c:v>
                </c:pt>
                <c:pt idx="160">
                  <c:v>0.28436872967999999</c:v>
                </c:pt>
                <c:pt idx="161">
                  <c:v>0.22538408689200001</c:v>
                </c:pt>
                <c:pt idx="162">
                  <c:v>0.16474554346600001</c:v>
                </c:pt>
                <c:pt idx="163">
                  <c:v>0.10692713237199999</c:v>
                </c:pt>
                <c:pt idx="164">
                  <c:v>6.4096940234999997E-2</c:v>
                </c:pt>
                <c:pt idx="165">
                  <c:v>5.4112808648999998E-2</c:v>
                </c:pt>
                <c:pt idx="166">
                  <c:v>8.0003670336000005E-2</c:v>
                </c:pt>
                <c:pt idx="167">
                  <c:v>0.143802888745</c:v>
                </c:pt>
                <c:pt idx="168">
                  <c:v>0.24186783021399999</c:v>
                </c:pt>
                <c:pt idx="169">
                  <c:v>0.36057516061099998</c:v>
                </c:pt>
                <c:pt idx="170">
                  <c:v>0.48024071669099999</c:v>
                </c:pt>
                <c:pt idx="171">
                  <c:v>0.57461933214799998</c:v>
                </c:pt>
                <c:pt idx="172">
                  <c:v>0.61198609044899999</c:v>
                </c:pt>
                <c:pt idx="173">
                  <c:v>0.56895195508100005</c:v>
                </c:pt>
                <c:pt idx="174">
                  <c:v>0.37362779509100003</c:v>
                </c:pt>
                <c:pt idx="175">
                  <c:v>1.4348530088E-2</c:v>
                </c:pt>
                <c:pt idx="176">
                  <c:v>-0.47565945165000001</c:v>
                </c:pt>
                <c:pt idx="177">
                  <c:v>-1.0352522307800001</c:v>
                </c:pt>
                <c:pt idx="178">
                  <c:v>-1.59434956862</c:v>
                </c:pt>
                <c:pt idx="179">
                  <c:v>-2.0882536368600002</c:v>
                </c:pt>
                <c:pt idx="180">
                  <c:v>-2.4670645808299998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4E-4605-A590-FC94D68527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26912"/>
        <c:axId val="791123776"/>
      </c:scatterChart>
      <c:scatterChart>
        <c:scatterStyle val="lineMarker"/>
        <c:varyColors val="0"/>
        <c:ser>
          <c:idx val="2"/>
          <c:order val="1"/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Summary!$A$96:$A$276</c:f>
              <c:numCache>
                <c:formatCode>General</c:formatCode>
                <c:ptCount val="181"/>
                <c:pt idx="0">
                  <c:v>1819</c:v>
                </c:pt>
                <c:pt idx="1">
                  <c:v>1820</c:v>
                </c:pt>
                <c:pt idx="2">
                  <c:v>1821</c:v>
                </c:pt>
                <c:pt idx="3">
                  <c:v>1822</c:v>
                </c:pt>
                <c:pt idx="4">
                  <c:v>1823</c:v>
                </c:pt>
                <c:pt idx="5">
                  <c:v>1824</c:v>
                </c:pt>
                <c:pt idx="6">
                  <c:v>1825</c:v>
                </c:pt>
                <c:pt idx="7">
                  <c:v>1826</c:v>
                </c:pt>
                <c:pt idx="8">
                  <c:v>1827</c:v>
                </c:pt>
                <c:pt idx="9">
                  <c:v>1828</c:v>
                </c:pt>
                <c:pt idx="10">
                  <c:v>1829</c:v>
                </c:pt>
                <c:pt idx="11">
                  <c:v>1830</c:v>
                </c:pt>
                <c:pt idx="12">
                  <c:v>1831</c:v>
                </c:pt>
                <c:pt idx="13">
                  <c:v>1832</c:v>
                </c:pt>
                <c:pt idx="14">
                  <c:v>1833</c:v>
                </c:pt>
                <c:pt idx="15">
                  <c:v>1834</c:v>
                </c:pt>
                <c:pt idx="16">
                  <c:v>1835</c:v>
                </c:pt>
                <c:pt idx="17">
                  <c:v>1836</c:v>
                </c:pt>
                <c:pt idx="18">
                  <c:v>1837</c:v>
                </c:pt>
                <c:pt idx="19">
                  <c:v>1838</c:v>
                </c:pt>
                <c:pt idx="20">
                  <c:v>1839</c:v>
                </c:pt>
                <c:pt idx="21">
                  <c:v>1840</c:v>
                </c:pt>
                <c:pt idx="22">
                  <c:v>1841</c:v>
                </c:pt>
                <c:pt idx="23">
                  <c:v>1842</c:v>
                </c:pt>
                <c:pt idx="24">
                  <c:v>1843</c:v>
                </c:pt>
                <c:pt idx="25">
                  <c:v>1844</c:v>
                </c:pt>
                <c:pt idx="26">
                  <c:v>1845</c:v>
                </c:pt>
                <c:pt idx="27">
                  <c:v>1846</c:v>
                </c:pt>
                <c:pt idx="28">
                  <c:v>1847</c:v>
                </c:pt>
                <c:pt idx="29">
                  <c:v>1848</c:v>
                </c:pt>
                <c:pt idx="30">
                  <c:v>1849</c:v>
                </c:pt>
                <c:pt idx="31">
                  <c:v>1850</c:v>
                </c:pt>
                <c:pt idx="32">
                  <c:v>1851</c:v>
                </c:pt>
                <c:pt idx="33">
                  <c:v>1852</c:v>
                </c:pt>
                <c:pt idx="34">
                  <c:v>1853</c:v>
                </c:pt>
                <c:pt idx="35">
                  <c:v>1854</c:v>
                </c:pt>
                <c:pt idx="36">
                  <c:v>1855</c:v>
                </c:pt>
                <c:pt idx="37">
                  <c:v>1856</c:v>
                </c:pt>
                <c:pt idx="38">
                  <c:v>1857</c:v>
                </c:pt>
                <c:pt idx="39">
                  <c:v>1858</c:v>
                </c:pt>
                <c:pt idx="40">
                  <c:v>1859</c:v>
                </c:pt>
                <c:pt idx="41">
                  <c:v>1860</c:v>
                </c:pt>
                <c:pt idx="42">
                  <c:v>1861</c:v>
                </c:pt>
                <c:pt idx="43">
                  <c:v>1862</c:v>
                </c:pt>
                <c:pt idx="44">
                  <c:v>1863</c:v>
                </c:pt>
                <c:pt idx="45">
                  <c:v>1864</c:v>
                </c:pt>
                <c:pt idx="46">
                  <c:v>1865</c:v>
                </c:pt>
                <c:pt idx="47">
                  <c:v>1866</c:v>
                </c:pt>
                <c:pt idx="48">
                  <c:v>1867</c:v>
                </c:pt>
                <c:pt idx="49">
                  <c:v>1868</c:v>
                </c:pt>
                <c:pt idx="50">
                  <c:v>1869</c:v>
                </c:pt>
                <c:pt idx="51">
                  <c:v>1870</c:v>
                </c:pt>
                <c:pt idx="52">
                  <c:v>1871</c:v>
                </c:pt>
                <c:pt idx="53">
                  <c:v>1872</c:v>
                </c:pt>
                <c:pt idx="54">
                  <c:v>1873</c:v>
                </c:pt>
                <c:pt idx="55">
                  <c:v>1874</c:v>
                </c:pt>
                <c:pt idx="56">
                  <c:v>1875</c:v>
                </c:pt>
                <c:pt idx="57">
                  <c:v>1876</c:v>
                </c:pt>
                <c:pt idx="58">
                  <c:v>1877</c:v>
                </c:pt>
                <c:pt idx="59">
                  <c:v>1878</c:v>
                </c:pt>
                <c:pt idx="60">
                  <c:v>1879</c:v>
                </c:pt>
                <c:pt idx="61">
                  <c:v>1880</c:v>
                </c:pt>
                <c:pt idx="62">
                  <c:v>1881</c:v>
                </c:pt>
                <c:pt idx="63">
                  <c:v>1882</c:v>
                </c:pt>
                <c:pt idx="64">
                  <c:v>1883</c:v>
                </c:pt>
                <c:pt idx="65">
                  <c:v>1884</c:v>
                </c:pt>
                <c:pt idx="66">
                  <c:v>1885</c:v>
                </c:pt>
                <c:pt idx="67">
                  <c:v>1886</c:v>
                </c:pt>
                <c:pt idx="68">
                  <c:v>1887</c:v>
                </c:pt>
                <c:pt idx="69">
                  <c:v>1888</c:v>
                </c:pt>
                <c:pt idx="70">
                  <c:v>1889</c:v>
                </c:pt>
                <c:pt idx="71">
                  <c:v>1890</c:v>
                </c:pt>
                <c:pt idx="72">
                  <c:v>1891</c:v>
                </c:pt>
                <c:pt idx="73">
                  <c:v>1892</c:v>
                </c:pt>
                <c:pt idx="74">
                  <c:v>1893</c:v>
                </c:pt>
                <c:pt idx="75">
                  <c:v>1894</c:v>
                </c:pt>
                <c:pt idx="76">
                  <c:v>1895</c:v>
                </c:pt>
                <c:pt idx="77">
                  <c:v>1896</c:v>
                </c:pt>
                <c:pt idx="78">
                  <c:v>1897</c:v>
                </c:pt>
                <c:pt idx="79">
                  <c:v>1898</c:v>
                </c:pt>
                <c:pt idx="80">
                  <c:v>1899</c:v>
                </c:pt>
                <c:pt idx="81">
                  <c:v>1900</c:v>
                </c:pt>
                <c:pt idx="82">
                  <c:v>1901</c:v>
                </c:pt>
                <c:pt idx="83">
                  <c:v>1902</c:v>
                </c:pt>
                <c:pt idx="84">
                  <c:v>1903</c:v>
                </c:pt>
                <c:pt idx="85">
                  <c:v>1904</c:v>
                </c:pt>
                <c:pt idx="86">
                  <c:v>1905</c:v>
                </c:pt>
                <c:pt idx="87">
                  <c:v>1906</c:v>
                </c:pt>
                <c:pt idx="88">
                  <c:v>1907</c:v>
                </c:pt>
                <c:pt idx="89">
                  <c:v>1908</c:v>
                </c:pt>
                <c:pt idx="90">
                  <c:v>1909</c:v>
                </c:pt>
                <c:pt idx="91">
                  <c:v>1910</c:v>
                </c:pt>
                <c:pt idx="92">
                  <c:v>1911</c:v>
                </c:pt>
                <c:pt idx="93">
                  <c:v>1912</c:v>
                </c:pt>
                <c:pt idx="94">
                  <c:v>1913</c:v>
                </c:pt>
                <c:pt idx="95">
                  <c:v>1914</c:v>
                </c:pt>
                <c:pt idx="96">
                  <c:v>1915</c:v>
                </c:pt>
                <c:pt idx="97">
                  <c:v>1916</c:v>
                </c:pt>
                <c:pt idx="98">
                  <c:v>1917</c:v>
                </c:pt>
                <c:pt idx="99">
                  <c:v>1918</c:v>
                </c:pt>
                <c:pt idx="100">
                  <c:v>1919</c:v>
                </c:pt>
                <c:pt idx="101">
                  <c:v>1920</c:v>
                </c:pt>
                <c:pt idx="102">
                  <c:v>1921</c:v>
                </c:pt>
                <c:pt idx="103">
                  <c:v>1922</c:v>
                </c:pt>
                <c:pt idx="104">
                  <c:v>1923</c:v>
                </c:pt>
                <c:pt idx="105">
                  <c:v>1924</c:v>
                </c:pt>
                <c:pt idx="106">
                  <c:v>1925</c:v>
                </c:pt>
                <c:pt idx="107">
                  <c:v>1926</c:v>
                </c:pt>
                <c:pt idx="108">
                  <c:v>1927</c:v>
                </c:pt>
                <c:pt idx="109">
                  <c:v>1928</c:v>
                </c:pt>
                <c:pt idx="110">
                  <c:v>1929</c:v>
                </c:pt>
                <c:pt idx="111">
                  <c:v>1930</c:v>
                </c:pt>
                <c:pt idx="112">
                  <c:v>1931</c:v>
                </c:pt>
                <c:pt idx="113">
                  <c:v>1932</c:v>
                </c:pt>
                <c:pt idx="114">
                  <c:v>1933</c:v>
                </c:pt>
                <c:pt idx="115">
                  <c:v>1934</c:v>
                </c:pt>
                <c:pt idx="116">
                  <c:v>1935</c:v>
                </c:pt>
                <c:pt idx="117">
                  <c:v>1936</c:v>
                </c:pt>
                <c:pt idx="118">
                  <c:v>1937</c:v>
                </c:pt>
                <c:pt idx="119">
                  <c:v>1938</c:v>
                </c:pt>
                <c:pt idx="120">
                  <c:v>1939</c:v>
                </c:pt>
                <c:pt idx="121">
                  <c:v>1940</c:v>
                </c:pt>
                <c:pt idx="122">
                  <c:v>1941</c:v>
                </c:pt>
                <c:pt idx="123">
                  <c:v>1942</c:v>
                </c:pt>
                <c:pt idx="124">
                  <c:v>1943</c:v>
                </c:pt>
                <c:pt idx="125">
                  <c:v>1944</c:v>
                </c:pt>
                <c:pt idx="126">
                  <c:v>1945</c:v>
                </c:pt>
                <c:pt idx="127">
                  <c:v>1946</c:v>
                </c:pt>
                <c:pt idx="128">
                  <c:v>1947</c:v>
                </c:pt>
                <c:pt idx="129">
                  <c:v>1948</c:v>
                </c:pt>
                <c:pt idx="130">
                  <c:v>1949</c:v>
                </c:pt>
                <c:pt idx="131">
                  <c:v>1950</c:v>
                </c:pt>
                <c:pt idx="132">
                  <c:v>1951</c:v>
                </c:pt>
                <c:pt idx="133">
                  <c:v>1952</c:v>
                </c:pt>
                <c:pt idx="134">
                  <c:v>1953</c:v>
                </c:pt>
                <c:pt idx="135">
                  <c:v>1954</c:v>
                </c:pt>
                <c:pt idx="136">
                  <c:v>1955</c:v>
                </c:pt>
                <c:pt idx="137">
                  <c:v>1956</c:v>
                </c:pt>
                <c:pt idx="138">
                  <c:v>1957</c:v>
                </c:pt>
                <c:pt idx="139">
                  <c:v>1958</c:v>
                </c:pt>
                <c:pt idx="140">
                  <c:v>1959</c:v>
                </c:pt>
                <c:pt idx="141">
                  <c:v>1960</c:v>
                </c:pt>
                <c:pt idx="142">
                  <c:v>1961</c:v>
                </c:pt>
                <c:pt idx="143">
                  <c:v>1962</c:v>
                </c:pt>
                <c:pt idx="144">
                  <c:v>1963</c:v>
                </c:pt>
                <c:pt idx="145">
                  <c:v>1964</c:v>
                </c:pt>
                <c:pt idx="146">
                  <c:v>1965</c:v>
                </c:pt>
                <c:pt idx="147">
                  <c:v>1966</c:v>
                </c:pt>
                <c:pt idx="148">
                  <c:v>1967</c:v>
                </c:pt>
                <c:pt idx="149">
                  <c:v>1968</c:v>
                </c:pt>
                <c:pt idx="150">
                  <c:v>1969</c:v>
                </c:pt>
                <c:pt idx="151">
                  <c:v>1970</c:v>
                </c:pt>
                <c:pt idx="152">
                  <c:v>1971</c:v>
                </c:pt>
                <c:pt idx="153">
                  <c:v>1972</c:v>
                </c:pt>
                <c:pt idx="154">
                  <c:v>1973</c:v>
                </c:pt>
                <c:pt idx="155">
                  <c:v>1974</c:v>
                </c:pt>
                <c:pt idx="156">
                  <c:v>1975</c:v>
                </c:pt>
                <c:pt idx="157">
                  <c:v>1976</c:v>
                </c:pt>
                <c:pt idx="158">
                  <c:v>1977</c:v>
                </c:pt>
                <c:pt idx="159">
                  <c:v>1978</c:v>
                </c:pt>
                <c:pt idx="160">
                  <c:v>1979</c:v>
                </c:pt>
                <c:pt idx="161">
                  <c:v>1980</c:v>
                </c:pt>
                <c:pt idx="162">
                  <c:v>1981</c:v>
                </c:pt>
                <c:pt idx="163">
                  <c:v>1982</c:v>
                </c:pt>
                <c:pt idx="164">
                  <c:v>1983</c:v>
                </c:pt>
                <c:pt idx="165">
                  <c:v>1984</c:v>
                </c:pt>
                <c:pt idx="166">
                  <c:v>1985</c:v>
                </c:pt>
                <c:pt idx="167">
                  <c:v>1986</c:v>
                </c:pt>
                <c:pt idx="168">
                  <c:v>1987</c:v>
                </c:pt>
                <c:pt idx="169">
                  <c:v>1988</c:v>
                </c:pt>
                <c:pt idx="170">
                  <c:v>1989</c:v>
                </c:pt>
                <c:pt idx="171">
                  <c:v>1990</c:v>
                </c:pt>
                <c:pt idx="172">
                  <c:v>1991</c:v>
                </c:pt>
                <c:pt idx="173">
                  <c:v>1992</c:v>
                </c:pt>
                <c:pt idx="174">
                  <c:v>1993</c:v>
                </c:pt>
                <c:pt idx="175">
                  <c:v>1994</c:v>
                </c:pt>
                <c:pt idx="176">
                  <c:v>1995</c:v>
                </c:pt>
                <c:pt idx="177">
                  <c:v>1996</c:v>
                </c:pt>
                <c:pt idx="178">
                  <c:v>1997</c:v>
                </c:pt>
                <c:pt idx="179">
                  <c:v>1998</c:v>
                </c:pt>
                <c:pt idx="180">
                  <c:v>1999</c:v>
                </c:pt>
              </c:numCache>
            </c:numRef>
          </c:xVal>
          <c:yVal>
            <c:numRef>
              <c:f>Summary!$FG$96:$FG$276</c:f>
              <c:numCache>
                <c:formatCode>0.00</c:formatCode>
                <c:ptCount val="181"/>
                <c:pt idx="0">
                  <c:v>0.75743193900000005</c:v>
                </c:pt>
                <c:pt idx="1">
                  <c:v>0.63349774700000006</c:v>
                </c:pt>
                <c:pt idx="2">
                  <c:v>0.486937277</c:v>
                </c:pt>
                <c:pt idx="3">
                  <c:v>0.329191383</c:v>
                </c:pt>
                <c:pt idx="4">
                  <c:v>0.16288381499999999</c:v>
                </c:pt>
                <c:pt idx="5">
                  <c:v>-1.215579E-2</c:v>
                </c:pt>
                <c:pt idx="6">
                  <c:v>-0.19470150999999999</c:v>
                </c:pt>
                <c:pt idx="7">
                  <c:v>-0.38690055400000001</c:v>
                </c:pt>
                <c:pt idx="8">
                  <c:v>-0.59049121999999998</c:v>
                </c:pt>
                <c:pt idx="9">
                  <c:v>-0.79476545600000004</c:v>
                </c:pt>
                <c:pt idx="10">
                  <c:v>-0.94947437300000004</c:v>
                </c:pt>
                <c:pt idx="11">
                  <c:v>-1.00539727</c:v>
                </c:pt>
                <c:pt idx="12">
                  <c:v>-0.93147918500000004</c:v>
                </c:pt>
                <c:pt idx="13">
                  <c:v>-0.71726704100000005</c:v>
                </c:pt>
                <c:pt idx="14">
                  <c:v>-0.38698475300000001</c:v>
                </c:pt>
                <c:pt idx="15">
                  <c:v>2.2213049999999998E-3</c:v>
                </c:pt>
                <c:pt idx="16">
                  <c:v>0.386055545</c:v>
                </c:pt>
                <c:pt idx="17">
                  <c:v>0.70416270000000003</c:v>
                </c:pt>
                <c:pt idx="18">
                  <c:v>0.92594587900000003</c:v>
                </c:pt>
                <c:pt idx="19">
                  <c:v>1.0381472119999999</c:v>
                </c:pt>
                <c:pt idx="20">
                  <c:v>1.035768781</c:v>
                </c:pt>
                <c:pt idx="21">
                  <c:v>0.92958234900000003</c:v>
                </c:pt>
                <c:pt idx="22">
                  <c:v>0.74662660999999997</c:v>
                </c:pt>
                <c:pt idx="23">
                  <c:v>0.50324947499999995</c:v>
                </c:pt>
                <c:pt idx="24">
                  <c:v>0.215039804</c:v>
                </c:pt>
                <c:pt idx="25">
                  <c:v>-7.8389065999999993E-2</c:v>
                </c:pt>
                <c:pt idx="26">
                  <c:v>-0.33154714400000002</c:v>
                </c:pt>
                <c:pt idx="27">
                  <c:v>-0.48794843999999998</c:v>
                </c:pt>
                <c:pt idx="28">
                  <c:v>-0.509186307</c:v>
                </c:pt>
                <c:pt idx="29">
                  <c:v>-0.376545717</c:v>
                </c:pt>
                <c:pt idx="30">
                  <c:v>-0.116514338</c:v>
                </c:pt>
                <c:pt idx="31">
                  <c:v>0.20290101999999999</c:v>
                </c:pt>
                <c:pt idx="32">
                  <c:v>0.49019423600000001</c:v>
                </c:pt>
                <c:pt idx="33">
                  <c:v>0.65730184800000002</c:v>
                </c:pt>
                <c:pt idx="34">
                  <c:v>0.66377363899999997</c:v>
                </c:pt>
                <c:pt idx="35">
                  <c:v>0.51651724399999999</c:v>
                </c:pt>
                <c:pt idx="36">
                  <c:v>0.26068924399999999</c:v>
                </c:pt>
                <c:pt idx="37">
                  <c:v>-2.7985638E-2</c:v>
                </c:pt>
                <c:pt idx="38">
                  <c:v>-0.26307914700000001</c:v>
                </c:pt>
                <c:pt idx="39">
                  <c:v>-0.39861487299999998</c:v>
                </c:pt>
                <c:pt idx="40">
                  <c:v>-0.42833303499999997</c:v>
                </c:pt>
                <c:pt idx="41">
                  <c:v>-0.37897161600000001</c:v>
                </c:pt>
                <c:pt idx="42">
                  <c:v>-0.29913848100000001</c:v>
                </c:pt>
                <c:pt idx="43">
                  <c:v>-0.23166339699999999</c:v>
                </c:pt>
                <c:pt idx="44">
                  <c:v>-0.217717418</c:v>
                </c:pt>
                <c:pt idx="45">
                  <c:v>-0.26587038600000001</c:v>
                </c:pt>
                <c:pt idx="46">
                  <c:v>-0.36102557299999999</c:v>
                </c:pt>
                <c:pt idx="47">
                  <c:v>-0.466207433</c:v>
                </c:pt>
                <c:pt idx="48">
                  <c:v>-0.55221444600000003</c:v>
                </c:pt>
                <c:pt idx="49">
                  <c:v>-0.60543102800000004</c:v>
                </c:pt>
                <c:pt idx="50">
                  <c:v>-0.61725312200000004</c:v>
                </c:pt>
                <c:pt idx="51">
                  <c:v>-0.592682559</c:v>
                </c:pt>
                <c:pt idx="52">
                  <c:v>-0.54738196699999997</c:v>
                </c:pt>
                <c:pt idx="53">
                  <c:v>-0.48858739400000001</c:v>
                </c:pt>
                <c:pt idx="54">
                  <c:v>-0.41048098100000002</c:v>
                </c:pt>
                <c:pt idx="55">
                  <c:v>-0.31598203800000002</c:v>
                </c:pt>
                <c:pt idx="56">
                  <c:v>-0.212062956</c:v>
                </c:pt>
                <c:pt idx="57">
                  <c:v>-0.113657314</c:v>
                </c:pt>
                <c:pt idx="58">
                  <c:v>-3.5623083999999999E-2</c:v>
                </c:pt>
                <c:pt idx="59">
                  <c:v>1.7612470000000002E-2</c:v>
                </c:pt>
                <c:pt idx="60">
                  <c:v>3.3246278999999997E-2</c:v>
                </c:pt>
                <c:pt idx="61">
                  <c:v>4.387111E-3</c:v>
                </c:pt>
                <c:pt idx="62">
                  <c:v>-6.7995492000000005E-2</c:v>
                </c:pt>
                <c:pt idx="63">
                  <c:v>-0.16905738300000001</c:v>
                </c:pt>
                <c:pt idx="64">
                  <c:v>-0.280738447</c:v>
                </c:pt>
                <c:pt idx="65">
                  <c:v>-0.37736135199999998</c:v>
                </c:pt>
                <c:pt idx="66">
                  <c:v>-0.42287768799999997</c:v>
                </c:pt>
                <c:pt idx="67">
                  <c:v>-0.39108727900000001</c:v>
                </c:pt>
                <c:pt idx="68">
                  <c:v>-0.28414002799999999</c:v>
                </c:pt>
                <c:pt idx="69">
                  <c:v>-0.115403622</c:v>
                </c:pt>
                <c:pt idx="70">
                  <c:v>9.6869454999999993E-2</c:v>
                </c:pt>
                <c:pt idx="71">
                  <c:v>0.32445576199999998</c:v>
                </c:pt>
                <c:pt idx="72">
                  <c:v>0.53624214299999995</c:v>
                </c:pt>
                <c:pt idx="73">
                  <c:v>0.69633956699999999</c:v>
                </c:pt>
                <c:pt idx="74">
                  <c:v>0.77241278999999996</c:v>
                </c:pt>
                <c:pt idx="75">
                  <c:v>0.75307786499999996</c:v>
                </c:pt>
                <c:pt idx="76">
                  <c:v>0.64429953200000001</c:v>
                </c:pt>
                <c:pt idx="77">
                  <c:v>0.47022704100000001</c:v>
                </c:pt>
                <c:pt idx="78">
                  <c:v>0.26799533199999998</c:v>
                </c:pt>
                <c:pt idx="79">
                  <c:v>6.8969643999999997E-2</c:v>
                </c:pt>
                <c:pt idx="80">
                  <c:v>-0.10356938</c:v>
                </c:pt>
                <c:pt idx="81">
                  <c:v>-0.23529571499999999</c:v>
                </c:pt>
                <c:pt idx="82">
                  <c:v>-0.31212001700000003</c:v>
                </c:pt>
                <c:pt idx="83">
                  <c:v>-0.32697822799999998</c:v>
                </c:pt>
                <c:pt idx="84">
                  <c:v>-0.29834957299999998</c:v>
                </c:pt>
                <c:pt idx="85">
                  <c:v>-0.25007069100000001</c:v>
                </c:pt>
                <c:pt idx="86">
                  <c:v>-0.205102909</c:v>
                </c:pt>
                <c:pt idx="87">
                  <c:v>-0.17908897800000001</c:v>
                </c:pt>
                <c:pt idx="88">
                  <c:v>-0.17163236600000001</c:v>
                </c:pt>
                <c:pt idx="89">
                  <c:v>-0.174917832</c:v>
                </c:pt>
                <c:pt idx="90">
                  <c:v>-0.18012620200000001</c:v>
                </c:pt>
                <c:pt idx="91">
                  <c:v>-0.17599640599999999</c:v>
                </c:pt>
                <c:pt idx="92">
                  <c:v>-0.15203196599999999</c:v>
                </c:pt>
                <c:pt idx="93">
                  <c:v>-9.7521363E-2</c:v>
                </c:pt>
                <c:pt idx="94">
                  <c:v>-6.706966E-3</c:v>
                </c:pt>
                <c:pt idx="95">
                  <c:v>0.104302727</c:v>
                </c:pt>
                <c:pt idx="96">
                  <c:v>0.21500571099999999</c:v>
                </c:pt>
                <c:pt idx="97">
                  <c:v>0.29718840800000002</c:v>
                </c:pt>
                <c:pt idx="98">
                  <c:v>0.33085922499999998</c:v>
                </c:pt>
                <c:pt idx="99">
                  <c:v>0.31216033700000001</c:v>
                </c:pt>
                <c:pt idx="100">
                  <c:v>0.24052203599999999</c:v>
                </c:pt>
                <c:pt idx="101">
                  <c:v>0.12906400300000001</c:v>
                </c:pt>
                <c:pt idx="102">
                  <c:v>-5.9897850000000001E-3</c:v>
                </c:pt>
                <c:pt idx="103">
                  <c:v>-0.14367834500000001</c:v>
                </c:pt>
                <c:pt idx="104">
                  <c:v>-0.26127968099999999</c:v>
                </c:pt>
                <c:pt idx="105">
                  <c:v>-0.34285920600000003</c:v>
                </c:pt>
                <c:pt idx="106">
                  <c:v>-0.382892813</c:v>
                </c:pt>
                <c:pt idx="107">
                  <c:v>-0.38664805400000002</c:v>
                </c:pt>
                <c:pt idx="108">
                  <c:v>-0.36486203900000003</c:v>
                </c:pt>
                <c:pt idx="109">
                  <c:v>-0.32284468700000002</c:v>
                </c:pt>
                <c:pt idx="110">
                  <c:v>-0.25934042699999998</c:v>
                </c:pt>
                <c:pt idx="111">
                  <c:v>-0.17710540299999999</c:v>
                </c:pt>
                <c:pt idx="112">
                  <c:v>-7.2845027000000007E-2</c:v>
                </c:pt>
                <c:pt idx="113">
                  <c:v>4.5468396000000001E-2</c:v>
                </c:pt>
                <c:pt idx="114">
                  <c:v>0.15918064200000001</c:v>
                </c:pt>
                <c:pt idx="115">
                  <c:v>0.252316019</c:v>
                </c:pt>
                <c:pt idx="116">
                  <c:v>0.30648682399999999</c:v>
                </c:pt>
                <c:pt idx="117">
                  <c:v>0.31505055399999998</c:v>
                </c:pt>
                <c:pt idx="118">
                  <c:v>0.280337954</c:v>
                </c:pt>
                <c:pt idx="119">
                  <c:v>0.22358450699999999</c:v>
                </c:pt>
                <c:pt idx="120">
                  <c:v>0.17309261000000001</c:v>
                </c:pt>
                <c:pt idx="121">
                  <c:v>0.155133098</c:v>
                </c:pt>
                <c:pt idx="122">
                  <c:v>0.18869254899999999</c:v>
                </c:pt>
                <c:pt idx="123">
                  <c:v>0.275029996</c:v>
                </c:pt>
                <c:pt idx="124">
                  <c:v>0.39106760000000002</c:v>
                </c:pt>
                <c:pt idx="125">
                  <c:v>0.49552278399999999</c:v>
                </c:pt>
                <c:pt idx="126">
                  <c:v>0.543770011</c:v>
                </c:pt>
                <c:pt idx="127">
                  <c:v>0.50112030699999999</c:v>
                </c:pt>
                <c:pt idx="128">
                  <c:v>0.362290365</c:v>
                </c:pt>
                <c:pt idx="129">
                  <c:v>0.14691664600000001</c:v>
                </c:pt>
                <c:pt idx="130">
                  <c:v>-0.109614501</c:v>
                </c:pt>
                <c:pt idx="131">
                  <c:v>-0.35502528700000002</c:v>
                </c:pt>
                <c:pt idx="132">
                  <c:v>-0.54492386000000004</c:v>
                </c:pt>
                <c:pt idx="133">
                  <c:v>-0.64962349799999997</c:v>
                </c:pt>
                <c:pt idx="134">
                  <c:v>-0.66196925699999998</c:v>
                </c:pt>
                <c:pt idx="135">
                  <c:v>-0.58520710899999995</c:v>
                </c:pt>
                <c:pt idx="136">
                  <c:v>-0.44132186400000001</c:v>
                </c:pt>
                <c:pt idx="137">
                  <c:v>-0.26487242500000002</c:v>
                </c:pt>
                <c:pt idx="138">
                  <c:v>-8.6674248999999995E-2</c:v>
                </c:pt>
                <c:pt idx="139">
                  <c:v>7.2166610000000006E-2</c:v>
                </c:pt>
                <c:pt idx="140">
                  <c:v>0.198416807</c:v>
                </c:pt>
                <c:pt idx="141">
                  <c:v>0.288030285</c:v>
                </c:pt>
                <c:pt idx="142">
                  <c:v>0.340259215</c:v>
                </c:pt>
                <c:pt idx="143">
                  <c:v>0.35147888399999999</c:v>
                </c:pt>
                <c:pt idx="144">
                  <c:v>0.31745140300000002</c:v>
                </c:pt>
                <c:pt idx="145">
                  <c:v>0.23572364600000001</c:v>
                </c:pt>
                <c:pt idx="146">
                  <c:v>0.106816065</c:v>
                </c:pt>
                <c:pt idx="147">
                  <c:v>-5.1635433000000001E-2</c:v>
                </c:pt>
                <c:pt idx="148">
                  <c:v>-0.216039921</c:v>
                </c:pt>
                <c:pt idx="149">
                  <c:v>-0.36129588699999998</c:v>
                </c:pt>
                <c:pt idx="150">
                  <c:v>-0.46795952299999999</c:v>
                </c:pt>
                <c:pt idx="151">
                  <c:v>-0.51491450000000005</c:v>
                </c:pt>
                <c:pt idx="152">
                  <c:v>-0.49251500100000001</c:v>
                </c:pt>
                <c:pt idx="153">
                  <c:v>-0.40360276699999997</c:v>
                </c:pt>
                <c:pt idx="154">
                  <c:v>-0.25810446999999997</c:v>
                </c:pt>
                <c:pt idx="155">
                  <c:v>-8.3831750999999996E-2</c:v>
                </c:pt>
                <c:pt idx="156">
                  <c:v>8.3358185000000001E-2</c:v>
                </c:pt>
                <c:pt idx="157">
                  <c:v>0.22381526900000001</c:v>
                </c:pt>
                <c:pt idx="158">
                  <c:v>0.32968183699999998</c:v>
                </c:pt>
                <c:pt idx="159">
                  <c:v>0.39856360600000001</c:v>
                </c:pt>
                <c:pt idx="160">
                  <c:v>0.42935812499999998</c:v>
                </c:pt>
                <c:pt idx="161">
                  <c:v>0.42412358300000003</c:v>
                </c:pt>
                <c:pt idx="162">
                  <c:v>0.38203779199999999</c:v>
                </c:pt>
                <c:pt idx="163">
                  <c:v>0.31213339400000001</c:v>
                </c:pt>
                <c:pt idx="164">
                  <c:v>0.22917409499999999</c:v>
                </c:pt>
                <c:pt idx="165">
                  <c:v>0.15042988299999999</c:v>
                </c:pt>
                <c:pt idx="166">
                  <c:v>8.8484500999999993E-2</c:v>
                </c:pt>
                <c:pt idx="167">
                  <c:v>5.5405294000000001E-2</c:v>
                </c:pt>
                <c:pt idx="168">
                  <c:v>5.4751295999999998E-2</c:v>
                </c:pt>
                <c:pt idx="169">
                  <c:v>8.6043831000000001E-2</c:v>
                </c:pt>
                <c:pt idx="170">
                  <c:v>0.147903391</c:v>
                </c:pt>
                <c:pt idx="171">
                  <c:v>0.21603250299999999</c:v>
                </c:pt>
                <c:pt idx="172">
                  <c:v>0.25345800800000001</c:v>
                </c:pt>
                <c:pt idx="173">
                  <c:v>0.24008859499999999</c:v>
                </c:pt>
                <c:pt idx="174">
                  <c:v>0.15822259599999999</c:v>
                </c:pt>
                <c:pt idx="175">
                  <c:v>1.3325198999999999E-2</c:v>
                </c:pt>
                <c:pt idx="176">
                  <c:v>-0.17402981300000001</c:v>
                </c:pt>
                <c:pt idx="177">
                  <c:v>-0.373876653</c:v>
                </c:pt>
                <c:pt idx="178">
                  <c:v>-0.56006853400000001</c:v>
                </c:pt>
                <c:pt idx="179">
                  <c:v>-0.71106179999999997</c:v>
                </c:pt>
                <c:pt idx="180">
                  <c:v>-0.81456094400000001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4E-4605-A590-FC94D68527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25344"/>
        <c:axId val="791124560"/>
      </c:scatterChart>
      <c:valAx>
        <c:axId val="791126912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23776"/>
        <c:crossesAt val="-15"/>
        <c:crossBetween val="midCat"/>
        <c:majorUnit val="50"/>
      </c:valAx>
      <c:valAx>
        <c:axId val="791123776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26912"/>
        <c:crosses val="autoZero"/>
        <c:crossBetween val="midCat"/>
        <c:majorUnit val="1"/>
      </c:valAx>
      <c:valAx>
        <c:axId val="791124560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25344"/>
        <c:crosses val="max"/>
        <c:crossBetween val="midCat"/>
        <c:majorUnit val="2"/>
      </c:valAx>
      <c:valAx>
        <c:axId val="791125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1124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6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Summary!$HI$282:$HI$377</c:f>
              <c:numCache>
                <c:formatCode>d\-mmm\-yy</c:formatCode>
                <c:ptCount val="96"/>
                <c:pt idx="0">
                  <c:v>26679</c:v>
                </c:pt>
                <c:pt idx="1">
                  <c:v>26710</c:v>
                </c:pt>
                <c:pt idx="2">
                  <c:v>26738</c:v>
                </c:pt>
                <c:pt idx="3">
                  <c:v>26769</c:v>
                </c:pt>
                <c:pt idx="4">
                  <c:v>26799</c:v>
                </c:pt>
                <c:pt idx="5">
                  <c:v>26830</c:v>
                </c:pt>
                <c:pt idx="6">
                  <c:v>26860</c:v>
                </c:pt>
                <c:pt idx="7">
                  <c:v>26891</c:v>
                </c:pt>
                <c:pt idx="8">
                  <c:v>26922</c:v>
                </c:pt>
                <c:pt idx="9">
                  <c:v>26952</c:v>
                </c:pt>
                <c:pt idx="10">
                  <c:v>26983</c:v>
                </c:pt>
                <c:pt idx="11">
                  <c:v>27013</c:v>
                </c:pt>
                <c:pt idx="12">
                  <c:v>27044</c:v>
                </c:pt>
                <c:pt idx="13">
                  <c:v>27075</c:v>
                </c:pt>
                <c:pt idx="14">
                  <c:v>27103</c:v>
                </c:pt>
                <c:pt idx="15">
                  <c:v>27134</c:v>
                </c:pt>
                <c:pt idx="16">
                  <c:v>27164</c:v>
                </c:pt>
                <c:pt idx="17">
                  <c:v>27195</c:v>
                </c:pt>
                <c:pt idx="18">
                  <c:v>27225</c:v>
                </c:pt>
                <c:pt idx="19">
                  <c:v>27256</c:v>
                </c:pt>
                <c:pt idx="20">
                  <c:v>27287</c:v>
                </c:pt>
                <c:pt idx="21">
                  <c:v>27317</c:v>
                </c:pt>
                <c:pt idx="22">
                  <c:v>27348</c:v>
                </c:pt>
                <c:pt idx="23">
                  <c:v>27378</c:v>
                </c:pt>
                <c:pt idx="24">
                  <c:v>27409</c:v>
                </c:pt>
                <c:pt idx="25">
                  <c:v>27440</c:v>
                </c:pt>
                <c:pt idx="26">
                  <c:v>27468</c:v>
                </c:pt>
                <c:pt idx="27">
                  <c:v>27499</c:v>
                </c:pt>
                <c:pt idx="28">
                  <c:v>27529</c:v>
                </c:pt>
                <c:pt idx="29">
                  <c:v>27560</c:v>
                </c:pt>
                <c:pt idx="30">
                  <c:v>27590</c:v>
                </c:pt>
                <c:pt idx="31">
                  <c:v>27621</c:v>
                </c:pt>
                <c:pt idx="32">
                  <c:v>27652</c:v>
                </c:pt>
                <c:pt idx="33">
                  <c:v>27682</c:v>
                </c:pt>
                <c:pt idx="34">
                  <c:v>27713</c:v>
                </c:pt>
                <c:pt idx="35">
                  <c:v>27743</c:v>
                </c:pt>
                <c:pt idx="36">
                  <c:v>27774</c:v>
                </c:pt>
                <c:pt idx="37">
                  <c:v>27805</c:v>
                </c:pt>
                <c:pt idx="38">
                  <c:v>27834</c:v>
                </c:pt>
                <c:pt idx="39">
                  <c:v>27865</c:v>
                </c:pt>
                <c:pt idx="40">
                  <c:v>27895</c:v>
                </c:pt>
                <c:pt idx="41">
                  <c:v>27926</c:v>
                </c:pt>
                <c:pt idx="42">
                  <c:v>27956</c:v>
                </c:pt>
                <c:pt idx="43">
                  <c:v>27987</c:v>
                </c:pt>
                <c:pt idx="44">
                  <c:v>28018</c:v>
                </c:pt>
                <c:pt idx="45">
                  <c:v>28048</c:v>
                </c:pt>
                <c:pt idx="46">
                  <c:v>28079</c:v>
                </c:pt>
                <c:pt idx="47">
                  <c:v>28109</c:v>
                </c:pt>
                <c:pt idx="48">
                  <c:v>28140</c:v>
                </c:pt>
                <c:pt idx="49">
                  <c:v>28171</c:v>
                </c:pt>
                <c:pt idx="50">
                  <c:v>28199</c:v>
                </c:pt>
                <c:pt idx="51">
                  <c:v>28230</c:v>
                </c:pt>
                <c:pt idx="52">
                  <c:v>28260</c:v>
                </c:pt>
                <c:pt idx="53">
                  <c:v>28291</c:v>
                </c:pt>
                <c:pt idx="54">
                  <c:v>28321</c:v>
                </c:pt>
                <c:pt idx="55">
                  <c:v>28352</c:v>
                </c:pt>
                <c:pt idx="56">
                  <c:v>28383</c:v>
                </c:pt>
                <c:pt idx="57">
                  <c:v>28413</c:v>
                </c:pt>
                <c:pt idx="58">
                  <c:v>28444</c:v>
                </c:pt>
                <c:pt idx="59">
                  <c:v>28474</c:v>
                </c:pt>
                <c:pt idx="60">
                  <c:v>28505</c:v>
                </c:pt>
                <c:pt idx="61">
                  <c:v>28536</c:v>
                </c:pt>
                <c:pt idx="62">
                  <c:v>28564</c:v>
                </c:pt>
                <c:pt idx="63">
                  <c:v>28595</c:v>
                </c:pt>
                <c:pt idx="64">
                  <c:v>28625</c:v>
                </c:pt>
                <c:pt idx="65">
                  <c:v>28656</c:v>
                </c:pt>
                <c:pt idx="66">
                  <c:v>28686</c:v>
                </c:pt>
                <c:pt idx="67">
                  <c:v>28717</c:v>
                </c:pt>
                <c:pt idx="68">
                  <c:v>28748</c:v>
                </c:pt>
                <c:pt idx="69">
                  <c:v>28778</c:v>
                </c:pt>
                <c:pt idx="70">
                  <c:v>28809</c:v>
                </c:pt>
                <c:pt idx="71">
                  <c:v>28839</c:v>
                </c:pt>
                <c:pt idx="72">
                  <c:v>28870</c:v>
                </c:pt>
                <c:pt idx="73">
                  <c:v>28901</c:v>
                </c:pt>
                <c:pt idx="74">
                  <c:v>28929</c:v>
                </c:pt>
                <c:pt idx="75">
                  <c:v>28960</c:v>
                </c:pt>
                <c:pt idx="76">
                  <c:v>28990</c:v>
                </c:pt>
                <c:pt idx="77">
                  <c:v>29021</c:v>
                </c:pt>
                <c:pt idx="78">
                  <c:v>29051</c:v>
                </c:pt>
                <c:pt idx="79">
                  <c:v>29082</c:v>
                </c:pt>
                <c:pt idx="80">
                  <c:v>29113</c:v>
                </c:pt>
                <c:pt idx="81">
                  <c:v>29143</c:v>
                </c:pt>
                <c:pt idx="82">
                  <c:v>29174</c:v>
                </c:pt>
                <c:pt idx="83">
                  <c:v>29204</c:v>
                </c:pt>
                <c:pt idx="84">
                  <c:v>29235</c:v>
                </c:pt>
                <c:pt idx="85">
                  <c:v>29266</c:v>
                </c:pt>
                <c:pt idx="86">
                  <c:v>29295</c:v>
                </c:pt>
                <c:pt idx="87">
                  <c:v>29326</c:v>
                </c:pt>
                <c:pt idx="88">
                  <c:v>29356</c:v>
                </c:pt>
                <c:pt idx="89">
                  <c:v>29387</c:v>
                </c:pt>
                <c:pt idx="90">
                  <c:v>29417</c:v>
                </c:pt>
                <c:pt idx="91">
                  <c:v>29448</c:v>
                </c:pt>
                <c:pt idx="92">
                  <c:v>29479</c:v>
                </c:pt>
                <c:pt idx="93">
                  <c:v>29509</c:v>
                </c:pt>
                <c:pt idx="94">
                  <c:v>29540</c:v>
                </c:pt>
                <c:pt idx="95">
                  <c:v>29570</c:v>
                </c:pt>
              </c:numCache>
            </c:numRef>
          </c:xVal>
          <c:yVal>
            <c:numRef>
              <c:f>Summary!$HJ$282:$HJ$377</c:f>
              <c:numCache>
                <c:formatCode>General</c:formatCode>
                <c:ptCount val="96"/>
                <c:pt idx="0">
                  <c:v>-12.9</c:v>
                </c:pt>
                <c:pt idx="1">
                  <c:v>-13</c:v>
                </c:pt>
                <c:pt idx="2">
                  <c:v>-13.3</c:v>
                </c:pt>
                <c:pt idx="3">
                  <c:v>-13.1</c:v>
                </c:pt>
                <c:pt idx="4">
                  <c:v>-14.4</c:v>
                </c:pt>
                <c:pt idx="6">
                  <c:v>-12.9</c:v>
                </c:pt>
                <c:pt idx="8">
                  <c:v>-12.4</c:v>
                </c:pt>
                <c:pt idx="10">
                  <c:v>-13.1</c:v>
                </c:pt>
                <c:pt idx="12">
                  <c:v>-13.2</c:v>
                </c:pt>
                <c:pt idx="13">
                  <c:v>-13.3</c:v>
                </c:pt>
                <c:pt idx="14">
                  <c:v>-12.6</c:v>
                </c:pt>
                <c:pt idx="15">
                  <c:v>-12.8</c:v>
                </c:pt>
                <c:pt idx="16">
                  <c:v>-14.1</c:v>
                </c:pt>
                <c:pt idx="17">
                  <c:v>-12.1</c:v>
                </c:pt>
                <c:pt idx="18">
                  <c:v>-13.3</c:v>
                </c:pt>
                <c:pt idx="19">
                  <c:v>-12.9</c:v>
                </c:pt>
                <c:pt idx="22">
                  <c:v>-11.9</c:v>
                </c:pt>
                <c:pt idx="23">
                  <c:v>-13.4</c:v>
                </c:pt>
                <c:pt idx="24">
                  <c:v>-13.4</c:v>
                </c:pt>
                <c:pt idx="25">
                  <c:v>-12.75</c:v>
                </c:pt>
                <c:pt idx="26">
                  <c:v>-12.1</c:v>
                </c:pt>
                <c:pt idx="27">
                  <c:v>-13.8</c:v>
                </c:pt>
                <c:pt idx="28">
                  <c:v>-13.7</c:v>
                </c:pt>
                <c:pt idx="29">
                  <c:v>-13.6</c:v>
                </c:pt>
                <c:pt idx="30">
                  <c:v>-12.9</c:v>
                </c:pt>
                <c:pt idx="31">
                  <c:v>-12.9</c:v>
                </c:pt>
                <c:pt idx="32">
                  <c:v>-12.8</c:v>
                </c:pt>
                <c:pt idx="33">
                  <c:v>-12.8</c:v>
                </c:pt>
                <c:pt idx="34">
                  <c:v>-12.8</c:v>
                </c:pt>
                <c:pt idx="35">
                  <c:v>-13.4</c:v>
                </c:pt>
                <c:pt idx="36">
                  <c:v>-12.5</c:v>
                </c:pt>
                <c:pt idx="37">
                  <c:v>-11.9</c:v>
                </c:pt>
                <c:pt idx="38">
                  <c:v>-13.5</c:v>
                </c:pt>
                <c:pt idx="39">
                  <c:v>-12.8</c:v>
                </c:pt>
                <c:pt idx="40">
                  <c:v>-14.2</c:v>
                </c:pt>
                <c:pt idx="41">
                  <c:v>-13.3</c:v>
                </c:pt>
                <c:pt idx="42">
                  <c:v>-12.6</c:v>
                </c:pt>
                <c:pt idx="43">
                  <c:v>-12.2</c:v>
                </c:pt>
                <c:pt idx="44">
                  <c:v>-12.5</c:v>
                </c:pt>
                <c:pt idx="45">
                  <c:v>-12.6</c:v>
                </c:pt>
                <c:pt idx="46">
                  <c:v>-12.8</c:v>
                </c:pt>
                <c:pt idx="47">
                  <c:v>-13</c:v>
                </c:pt>
                <c:pt idx="48">
                  <c:v>-13.1</c:v>
                </c:pt>
                <c:pt idx="49">
                  <c:v>-13.4</c:v>
                </c:pt>
                <c:pt idx="50">
                  <c:v>-12.7</c:v>
                </c:pt>
                <c:pt idx="51">
                  <c:v>-11.9</c:v>
                </c:pt>
                <c:pt idx="52">
                  <c:v>-14.5</c:v>
                </c:pt>
                <c:pt idx="53">
                  <c:v>-13.85</c:v>
                </c:pt>
                <c:pt idx="54">
                  <c:v>-13.2</c:v>
                </c:pt>
                <c:pt idx="60">
                  <c:v>-13.7</c:v>
                </c:pt>
                <c:pt idx="61">
                  <c:v>-13.9</c:v>
                </c:pt>
                <c:pt idx="62">
                  <c:v>-14</c:v>
                </c:pt>
                <c:pt idx="63">
                  <c:v>-14</c:v>
                </c:pt>
                <c:pt idx="64">
                  <c:v>-14.5</c:v>
                </c:pt>
                <c:pt idx="65">
                  <c:v>-14</c:v>
                </c:pt>
                <c:pt idx="66">
                  <c:v>-13.4</c:v>
                </c:pt>
                <c:pt idx="67">
                  <c:v>-13.3</c:v>
                </c:pt>
                <c:pt idx="68">
                  <c:v>-13.5</c:v>
                </c:pt>
                <c:pt idx="69">
                  <c:v>-13.8</c:v>
                </c:pt>
                <c:pt idx="70">
                  <c:v>-14.1</c:v>
                </c:pt>
                <c:pt idx="71">
                  <c:v>-14.2</c:v>
                </c:pt>
                <c:pt idx="72">
                  <c:v>-13.9</c:v>
                </c:pt>
                <c:pt idx="73">
                  <c:v>-13.9</c:v>
                </c:pt>
                <c:pt idx="74">
                  <c:v>-13.9</c:v>
                </c:pt>
                <c:pt idx="75">
                  <c:v>-13.8</c:v>
                </c:pt>
                <c:pt idx="76">
                  <c:v>-15.2</c:v>
                </c:pt>
                <c:pt idx="77">
                  <c:v>-13.7</c:v>
                </c:pt>
                <c:pt idx="78">
                  <c:v>-13.4</c:v>
                </c:pt>
                <c:pt idx="79">
                  <c:v>-13.4</c:v>
                </c:pt>
                <c:pt idx="80">
                  <c:v>-13.1</c:v>
                </c:pt>
                <c:pt idx="81">
                  <c:v>-13.3</c:v>
                </c:pt>
                <c:pt idx="82">
                  <c:v>-13.8</c:v>
                </c:pt>
                <c:pt idx="83">
                  <c:v>-13.8</c:v>
                </c:pt>
                <c:pt idx="84">
                  <c:v>-13.8</c:v>
                </c:pt>
                <c:pt idx="85">
                  <c:v>-13.7</c:v>
                </c:pt>
                <c:pt idx="86">
                  <c:v>-13.8</c:v>
                </c:pt>
                <c:pt idx="87">
                  <c:v>-14.8</c:v>
                </c:pt>
                <c:pt idx="88">
                  <c:v>-15</c:v>
                </c:pt>
                <c:pt idx="89">
                  <c:v>-13.5</c:v>
                </c:pt>
                <c:pt idx="90">
                  <c:v>-13.2</c:v>
                </c:pt>
                <c:pt idx="91">
                  <c:v>-12.9</c:v>
                </c:pt>
                <c:pt idx="92">
                  <c:v>-12.8</c:v>
                </c:pt>
                <c:pt idx="93">
                  <c:v>-12.7</c:v>
                </c:pt>
                <c:pt idx="94">
                  <c:v>-13</c:v>
                </c:pt>
                <c:pt idx="95">
                  <c:v>-13.3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61-4548-961E-AFB915EAF17D}"/>
            </c:ext>
          </c:extLst>
        </c:ser>
        <c:ser>
          <c:idx val="1"/>
          <c:order val="1"/>
          <c:spPr>
            <a:ln w="19050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Summary!$HI$282:$HI$377</c:f>
              <c:numCache>
                <c:formatCode>d\-mmm\-yy</c:formatCode>
                <c:ptCount val="96"/>
                <c:pt idx="0">
                  <c:v>26679</c:v>
                </c:pt>
                <c:pt idx="1">
                  <c:v>26710</c:v>
                </c:pt>
                <c:pt idx="2">
                  <c:v>26738</c:v>
                </c:pt>
                <c:pt idx="3">
                  <c:v>26769</c:v>
                </c:pt>
                <c:pt idx="4">
                  <c:v>26799</c:v>
                </c:pt>
                <c:pt idx="5">
                  <c:v>26830</c:v>
                </c:pt>
                <c:pt idx="6">
                  <c:v>26860</c:v>
                </c:pt>
                <c:pt idx="7">
                  <c:v>26891</c:v>
                </c:pt>
                <c:pt idx="8">
                  <c:v>26922</c:v>
                </c:pt>
                <c:pt idx="9">
                  <c:v>26952</c:v>
                </c:pt>
                <c:pt idx="10">
                  <c:v>26983</c:v>
                </c:pt>
                <c:pt idx="11">
                  <c:v>27013</c:v>
                </c:pt>
                <c:pt idx="12">
                  <c:v>27044</c:v>
                </c:pt>
                <c:pt idx="13">
                  <c:v>27075</c:v>
                </c:pt>
                <c:pt idx="14">
                  <c:v>27103</c:v>
                </c:pt>
                <c:pt idx="15">
                  <c:v>27134</c:v>
                </c:pt>
                <c:pt idx="16">
                  <c:v>27164</c:v>
                </c:pt>
                <c:pt idx="17">
                  <c:v>27195</c:v>
                </c:pt>
                <c:pt idx="18">
                  <c:v>27225</c:v>
                </c:pt>
                <c:pt idx="19">
                  <c:v>27256</c:v>
                </c:pt>
                <c:pt idx="20">
                  <c:v>27287</c:v>
                </c:pt>
                <c:pt idx="21">
                  <c:v>27317</c:v>
                </c:pt>
                <c:pt idx="22">
                  <c:v>27348</c:v>
                </c:pt>
                <c:pt idx="23">
                  <c:v>27378</c:v>
                </c:pt>
                <c:pt idx="24">
                  <c:v>27409</c:v>
                </c:pt>
                <c:pt idx="25">
                  <c:v>27440</c:v>
                </c:pt>
                <c:pt idx="26">
                  <c:v>27468</c:v>
                </c:pt>
                <c:pt idx="27">
                  <c:v>27499</c:v>
                </c:pt>
                <c:pt idx="28">
                  <c:v>27529</c:v>
                </c:pt>
                <c:pt idx="29">
                  <c:v>27560</c:v>
                </c:pt>
                <c:pt idx="30">
                  <c:v>27590</c:v>
                </c:pt>
                <c:pt idx="31">
                  <c:v>27621</c:v>
                </c:pt>
                <c:pt idx="32">
                  <c:v>27652</c:v>
                </c:pt>
                <c:pt idx="33">
                  <c:v>27682</c:v>
                </c:pt>
                <c:pt idx="34">
                  <c:v>27713</c:v>
                </c:pt>
                <c:pt idx="35">
                  <c:v>27743</c:v>
                </c:pt>
                <c:pt idx="36">
                  <c:v>27774</c:v>
                </c:pt>
                <c:pt idx="37">
                  <c:v>27805</c:v>
                </c:pt>
                <c:pt idx="38">
                  <c:v>27834</c:v>
                </c:pt>
                <c:pt idx="39">
                  <c:v>27865</c:v>
                </c:pt>
                <c:pt idx="40">
                  <c:v>27895</c:v>
                </c:pt>
                <c:pt idx="41">
                  <c:v>27926</c:v>
                </c:pt>
                <c:pt idx="42">
                  <c:v>27956</c:v>
                </c:pt>
                <c:pt idx="43">
                  <c:v>27987</c:v>
                </c:pt>
                <c:pt idx="44">
                  <c:v>28018</c:v>
                </c:pt>
                <c:pt idx="45">
                  <c:v>28048</c:v>
                </c:pt>
                <c:pt idx="46">
                  <c:v>28079</c:v>
                </c:pt>
                <c:pt idx="47">
                  <c:v>28109</c:v>
                </c:pt>
                <c:pt idx="48">
                  <c:v>28140</c:v>
                </c:pt>
                <c:pt idx="49">
                  <c:v>28171</c:v>
                </c:pt>
                <c:pt idx="50">
                  <c:v>28199</c:v>
                </c:pt>
                <c:pt idx="51">
                  <c:v>28230</c:v>
                </c:pt>
                <c:pt idx="52">
                  <c:v>28260</c:v>
                </c:pt>
                <c:pt idx="53">
                  <c:v>28291</c:v>
                </c:pt>
                <c:pt idx="54">
                  <c:v>28321</c:v>
                </c:pt>
                <c:pt idx="55">
                  <c:v>28352</c:v>
                </c:pt>
                <c:pt idx="56">
                  <c:v>28383</c:v>
                </c:pt>
                <c:pt idx="57">
                  <c:v>28413</c:v>
                </c:pt>
                <c:pt idx="58">
                  <c:v>28444</c:v>
                </c:pt>
                <c:pt idx="59">
                  <c:v>28474</c:v>
                </c:pt>
                <c:pt idx="60">
                  <c:v>28505</c:v>
                </c:pt>
                <c:pt idx="61">
                  <c:v>28536</c:v>
                </c:pt>
                <c:pt idx="62">
                  <c:v>28564</c:v>
                </c:pt>
                <c:pt idx="63">
                  <c:v>28595</c:v>
                </c:pt>
                <c:pt idx="64">
                  <c:v>28625</c:v>
                </c:pt>
                <c:pt idx="65">
                  <c:v>28656</c:v>
                </c:pt>
                <c:pt idx="66">
                  <c:v>28686</c:v>
                </c:pt>
                <c:pt idx="67">
                  <c:v>28717</c:v>
                </c:pt>
                <c:pt idx="68">
                  <c:v>28748</c:v>
                </c:pt>
                <c:pt idx="69">
                  <c:v>28778</c:v>
                </c:pt>
                <c:pt idx="70">
                  <c:v>28809</c:v>
                </c:pt>
                <c:pt idx="71">
                  <c:v>28839</c:v>
                </c:pt>
                <c:pt idx="72">
                  <c:v>28870</c:v>
                </c:pt>
                <c:pt idx="73">
                  <c:v>28901</c:v>
                </c:pt>
                <c:pt idx="74">
                  <c:v>28929</c:v>
                </c:pt>
                <c:pt idx="75">
                  <c:v>28960</c:v>
                </c:pt>
                <c:pt idx="76">
                  <c:v>28990</c:v>
                </c:pt>
                <c:pt idx="77">
                  <c:v>29021</c:v>
                </c:pt>
                <c:pt idx="78">
                  <c:v>29051</c:v>
                </c:pt>
                <c:pt idx="79">
                  <c:v>29082</c:v>
                </c:pt>
                <c:pt idx="80">
                  <c:v>29113</c:v>
                </c:pt>
                <c:pt idx="81">
                  <c:v>29143</c:v>
                </c:pt>
                <c:pt idx="82">
                  <c:v>29174</c:v>
                </c:pt>
                <c:pt idx="83">
                  <c:v>29204</c:v>
                </c:pt>
                <c:pt idx="84">
                  <c:v>29235</c:v>
                </c:pt>
                <c:pt idx="85">
                  <c:v>29266</c:v>
                </c:pt>
                <c:pt idx="86">
                  <c:v>29295</c:v>
                </c:pt>
                <c:pt idx="87">
                  <c:v>29326</c:v>
                </c:pt>
                <c:pt idx="88">
                  <c:v>29356</c:v>
                </c:pt>
                <c:pt idx="89">
                  <c:v>29387</c:v>
                </c:pt>
                <c:pt idx="90">
                  <c:v>29417</c:v>
                </c:pt>
                <c:pt idx="91">
                  <c:v>29448</c:v>
                </c:pt>
                <c:pt idx="92">
                  <c:v>29479</c:v>
                </c:pt>
                <c:pt idx="93">
                  <c:v>29509</c:v>
                </c:pt>
                <c:pt idx="94">
                  <c:v>29540</c:v>
                </c:pt>
                <c:pt idx="95">
                  <c:v>29570</c:v>
                </c:pt>
              </c:numCache>
            </c:numRef>
          </c:xVal>
          <c:yVal>
            <c:numRef>
              <c:f>Summary!$HK$282:$HK$377</c:f>
              <c:numCache>
                <c:formatCode>General</c:formatCode>
                <c:ptCount val="96"/>
                <c:pt idx="0">
                  <c:v>-11.8</c:v>
                </c:pt>
                <c:pt idx="1">
                  <c:v>-12.5</c:v>
                </c:pt>
                <c:pt idx="2">
                  <c:v>-11.8</c:v>
                </c:pt>
                <c:pt idx="3">
                  <c:v>-11.5</c:v>
                </c:pt>
                <c:pt idx="6">
                  <c:v>-12.6</c:v>
                </c:pt>
                <c:pt idx="7">
                  <c:v>-10.199999999999999</c:v>
                </c:pt>
                <c:pt idx="9">
                  <c:v>-11.8</c:v>
                </c:pt>
                <c:pt idx="10">
                  <c:v>-9.6</c:v>
                </c:pt>
                <c:pt idx="11">
                  <c:v>-12.1</c:v>
                </c:pt>
                <c:pt idx="12">
                  <c:v>-12.9</c:v>
                </c:pt>
                <c:pt idx="14">
                  <c:v>-12.1</c:v>
                </c:pt>
                <c:pt idx="15">
                  <c:v>-12.8</c:v>
                </c:pt>
                <c:pt idx="16">
                  <c:v>-13.4</c:v>
                </c:pt>
                <c:pt idx="17">
                  <c:v>-12.9</c:v>
                </c:pt>
                <c:pt idx="18">
                  <c:v>-12.7</c:v>
                </c:pt>
                <c:pt idx="21">
                  <c:v>-11</c:v>
                </c:pt>
                <c:pt idx="22">
                  <c:v>-12.1</c:v>
                </c:pt>
                <c:pt idx="23">
                  <c:v>-10.9</c:v>
                </c:pt>
                <c:pt idx="24">
                  <c:v>-11.6</c:v>
                </c:pt>
                <c:pt idx="25">
                  <c:v>-13</c:v>
                </c:pt>
                <c:pt idx="26">
                  <c:v>-13.1</c:v>
                </c:pt>
                <c:pt idx="27">
                  <c:v>-13.2</c:v>
                </c:pt>
                <c:pt idx="28">
                  <c:v>-13.149999999999999</c:v>
                </c:pt>
                <c:pt idx="29">
                  <c:v>-13.1</c:v>
                </c:pt>
                <c:pt idx="30">
                  <c:v>-12.5</c:v>
                </c:pt>
                <c:pt idx="31">
                  <c:v>-12.6</c:v>
                </c:pt>
                <c:pt idx="32">
                  <c:v>-11.2</c:v>
                </c:pt>
                <c:pt idx="33">
                  <c:v>-11</c:v>
                </c:pt>
                <c:pt idx="34">
                  <c:v>-11.9</c:v>
                </c:pt>
                <c:pt idx="35">
                  <c:v>-12</c:v>
                </c:pt>
                <c:pt idx="36">
                  <c:v>-12.2</c:v>
                </c:pt>
                <c:pt idx="37">
                  <c:v>-11.6</c:v>
                </c:pt>
                <c:pt idx="38">
                  <c:v>-12.6</c:v>
                </c:pt>
                <c:pt idx="39">
                  <c:v>-12</c:v>
                </c:pt>
                <c:pt idx="40">
                  <c:v>-13.4</c:v>
                </c:pt>
                <c:pt idx="41">
                  <c:v>-12.3</c:v>
                </c:pt>
                <c:pt idx="42">
                  <c:v>-12.3</c:v>
                </c:pt>
                <c:pt idx="43">
                  <c:v>-12</c:v>
                </c:pt>
                <c:pt idx="44">
                  <c:v>-11.1</c:v>
                </c:pt>
                <c:pt idx="45">
                  <c:v>-11.8</c:v>
                </c:pt>
                <c:pt idx="46">
                  <c:v>-12.1</c:v>
                </c:pt>
                <c:pt idx="47">
                  <c:v>-11.9</c:v>
                </c:pt>
                <c:pt idx="48">
                  <c:v>-12.5</c:v>
                </c:pt>
                <c:pt idx="49">
                  <c:v>-12.3</c:v>
                </c:pt>
                <c:pt idx="50">
                  <c:v>-12.7</c:v>
                </c:pt>
                <c:pt idx="51">
                  <c:v>-11.4</c:v>
                </c:pt>
                <c:pt idx="52">
                  <c:v>-13.1</c:v>
                </c:pt>
                <c:pt idx="53">
                  <c:v>-13.05</c:v>
                </c:pt>
                <c:pt idx="54">
                  <c:v>-13</c:v>
                </c:pt>
                <c:pt idx="60">
                  <c:v>-12.9</c:v>
                </c:pt>
                <c:pt idx="61">
                  <c:v>-12.9</c:v>
                </c:pt>
                <c:pt idx="62">
                  <c:v>-12.8</c:v>
                </c:pt>
                <c:pt idx="63">
                  <c:v>-13.3</c:v>
                </c:pt>
                <c:pt idx="64">
                  <c:v>-13.4</c:v>
                </c:pt>
                <c:pt idx="65">
                  <c:v>-12.8</c:v>
                </c:pt>
                <c:pt idx="66">
                  <c:v>-12.6</c:v>
                </c:pt>
                <c:pt idx="67">
                  <c:v>-12.5</c:v>
                </c:pt>
                <c:pt idx="68">
                  <c:v>-12.3</c:v>
                </c:pt>
                <c:pt idx="69">
                  <c:v>-12.3</c:v>
                </c:pt>
                <c:pt idx="70">
                  <c:v>-12.4</c:v>
                </c:pt>
                <c:pt idx="71">
                  <c:v>-12.8</c:v>
                </c:pt>
                <c:pt idx="72">
                  <c:v>-12.9</c:v>
                </c:pt>
                <c:pt idx="73">
                  <c:v>-12.9</c:v>
                </c:pt>
                <c:pt idx="74">
                  <c:v>-13</c:v>
                </c:pt>
                <c:pt idx="75">
                  <c:v>-13.2</c:v>
                </c:pt>
                <c:pt idx="76">
                  <c:v>-13.3</c:v>
                </c:pt>
                <c:pt idx="77">
                  <c:v>-13.2</c:v>
                </c:pt>
                <c:pt idx="78">
                  <c:v>-12.7</c:v>
                </c:pt>
                <c:pt idx="79">
                  <c:v>-12.8</c:v>
                </c:pt>
                <c:pt idx="80">
                  <c:v>-12.2</c:v>
                </c:pt>
                <c:pt idx="81">
                  <c:v>-12.4</c:v>
                </c:pt>
                <c:pt idx="82">
                  <c:v>-12.7</c:v>
                </c:pt>
                <c:pt idx="83">
                  <c:v>-12.7</c:v>
                </c:pt>
                <c:pt idx="84">
                  <c:v>-12.9</c:v>
                </c:pt>
                <c:pt idx="85">
                  <c:v>-13</c:v>
                </c:pt>
                <c:pt idx="86">
                  <c:v>-13.2</c:v>
                </c:pt>
                <c:pt idx="87">
                  <c:v>-12.7</c:v>
                </c:pt>
                <c:pt idx="88">
                  <c:v>-13.4</c:v>
                </c:pt>
                <c:pt idx="89">
                  <c:v>-13</c:v>
                </c:pt>
                <c:pt idx="90">
                  <c:v>-12.7</c:v>
                </c:pt>
                <c:pt idx="91">
                  <c:v>-12.2</c:v>
                </c:pt>
                <c:pt idx="92">
                  <c:v>-12.2</c:v>
                </c:pt>
                <c:pt idx="93">
                  <c:v>-11.9</c:v>
                </c:pt>
                <c:pt idx="94">
                  <c:v>-12.4</c:v>
                </c:pt>
                <c:pt idx="95">
                  <c:v>-12.5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D61-4548-961E-AFB915EAF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28088"/>
        <c:axId val="791121032"/>
      </c:scatterChart>
      <c:valAx>
        <c:axId val="791128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\-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21032"/>
        <c:crosses val="autoZero"/>
        <c:crossBetween val="midCat"/>
      </c:valAx>
      <c:valAx>
        <c:axId val="791121032"/>
        <c:scaling>
          <c:orientation val="minMax"/>
          <c:max val="-9"/>
          <c:min val="-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28088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d18O(water</a:t>
            </a:r>
            <a:r>
              <a:rPr lang="de-DE" baseline="0"/>
              <a:t> reco), Summary vs NAO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Summary!$GL$95:$GL$276</c:f>
              <c:numCache>
                <c:formatCode>0.00</c:formatCode>
                <c:ptCount val="182"/>
                <c:pt idx="129">
                  <c:v>-12.38520948277764</c:v>
                </c:pt>
                <c:pt idx="130">
                  <c:v>-12.114449464960371</c:v>
                </c:pt>
                <c:pt idx="131">
                  <c:v>-11.838005070079554</c:v>
                </c:pt>
                <c:pt idx="132">
                  <c:v>-11.734890939002518</c:v>
                </c:pt>
                <c:pt idx="133">
                  <c:v>-12.445388042492656</c:v>
                </c:pt>
                <c:pt idx="134">
                  <c:v>-11.885123107858258</c:v>
                </c:pt>
                <c:pt idx="135">
                  <c:v>-11.991052508757056</c:v>
                </c:pt>
                <c:pt idx="136">
                  <c:v>-12.419094981881052</c:v>
                </c:pt>
                <c:pt idx="137">
                  <c:v>-13.027023267748525</c:v>
                </c:pt>
                <c:pt idx="138">
                  <c:v>-12.433936956300823</c:v>
                </c:pt>
                <c:pt idx="139">
                  <c:v>-12.501654120653939</c:v>
                </c:pt>
                <c:pt idx="140">
                  <c:v>-12.908668724716119</c:v>
                </c:pt>
                <c:pt idx="141">
                  <c:v>-12.717301918253018</c:v>
                </c:pt>
                <c:pt idx="142">
                  <c:v>-12.386062636526415</c:v>
                </c:pt>
                <c:pt idx="143">
                  <c:v>-12.264879536438043</c:v>
                </c:pt>
                <c:pt idx="144">
                  <c:v>-12.564254154918716</c:v>
                </c:pt>
                <c:pt idx="145">
                  <c:v>-12.523127987413631</c:v>
                </c:pt>
                <c:pt idx="146">
                  <c:v>-12.812372935178219</c:v>
                </c:pt>
                <c:pt idx="147">
                  <c:v>-12.620851805625419</c:v>
                </c:pt>
                <c:pt idx="148">
                  <c:v>-12.427230108635902</c:v>
                </c:pt>
                <c:pt idx="149">
                  <c:v>-11.901165931947373</c:v>
                </c:pt>
                <c:pt idx="150">
                  <c:v>-12.421312668230378</c:v>
                </c:pt>
                <c:pt idx="151">
                  <c:v>-12.844875785021893</c:v>
                </c:pt>
                <c:pt idx="152">
                  <c:v>-12.863558913297792</c:v>
                </c:pt>
                <c:pt idx="153">
                  <c:v>-12.644933727824991</c:v>
                </c:pt>
                <c:pt idx="154">
                  <c:v>-12.335499672474839</c:v>
                </c:pt>
                <c:pt idx="155">
                  <c:v>-12.391164985050619</c:v>
                </c:pt>
                <c:pt idx="156">
                  <c:v>-12.641045096586284</c:v>
                </c:pt>
                <c:pt idx="157">
                  <c:v>-12.477051857124701</c:v>
                </c:pt>
                <c:pt idx="158">
                  <c:v>-12.421446515952297</c:v>
                </c:pt>
                <c:pt idx="159">
                  <c:v>-12.614559163644163</c:v>
                </c:pt>
                <c:pt idx="160">
                  <c:v>-12.323407136870475</c:v>
                </c:pt>
                <c:pt idx="161">
                  <c:v>-12.568743638553659</c:v>
                </c:pt>
                <c:pt idx="162">
                  <c:v>-12.338044629359114</c:v>
                </c:pt>
                <c:pt idx="163">
                  <c:v>-12.287567523784453</c:v>
                </c:pt>
                <c:pt idx="164">
                  <c:v>-12.270805901962449</c:v>
                </c:pt>
                <c:pt idx="165">
                  <c:v>-12.076891096057448</c:v>
                </c:pt>
                <c:pt idx="166">
                  <c:v>-12.364666115273939</c:v>
                </c:pt>
                <c:pt idx="167">
                  <c:v>-12.489103440413919</c:v>
                </c:pt>
                <c:pt idx="168">
                  <c:v>-12.521469558782076</c:v>
                </c:pt>
                <c:pt idx="169">
                  <c:v>-12.929561349503414</c:v>
                </c:pt>
                <c:pt idx="170">
                  <c:v>-12.078898818227556</c:v>
                </c:pt>
                <c:pt idx="171">
                  <c:v>-11.808358095943733</c:v>
                </c:pt>
                <c:pt idx="172">
                  <c:v>-11.632161753044677</c:v>
                </c:pt>
                <c:pt idx="173">
                  <c:v>-11.653396318001992</c:v>
                </c:pt>
                <c:pt idx="174">
                  <c:v>-11.758836271416659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690-4E52-AB4A-237AFA925299}"/>
            </c:ext>
          </c:extLst>
        </c:ser>
        <c:ser>
          <c:idx val="1"/>
          <c:order val="1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Summary!$GM$95:$GM$276</c:f>
              <c:numCache>
                <c:formatCode>0.00</c:formatCode>
                <c:ptCount val="182"/>
                <c:pt idx="126">
                  <c:v>-10.893519296515782</c:v>
                </c:pt>
                <c:pt idx="127">
                  <c:v>-11.126437818681014</c:v>
                </c:pt>
                <c:pt idx="128">
                  <c:v>-11.443444481739643</c:v>
                </c:pt>
                <c:pt idx="129">
                  <c:v>-11.782293436832113</c:v>
                </c:pt>
                <c:pt idx="130">
                  <c:v>-11.615786802381212</c:v>
                </c:pt>
                <c:pt idx="131">
                  <c:v>-11.660854564316502</c:v>
                </c:pt>
                <c:pt idx="132">
                  <c:v>-11.688189958508108</c:v>
                </c:pt>
                <c:pt idx="133">
                  <c:v>-12.087773689900445</c:v>
                </c:pt>
                <c:pt idx="134">
                  <c:v>-11.89284131304643</c:v>
                </c:pt>
                <c:pt idx="135">
                  <c:v>-12.113138081815142</c:v>
                </c:pt>
                <c:pt idx="136">
                  <c:v>-12.325086800575836</c:v>
                </c:pt>
                <c:pt idx="137">
                  <c:v>-12.46183629613892</c:v>
                </c:pt>
                <c:pt idx="138">
                  <c:v>-12.409351281071046</c:v>
                </c:pt>
                <c:pt idx="139">
                  <c:v>-12.481630464808205</c:v>
                </c:pt>
                <c:pt idx="140">
                  <c:v>-12.275910930966006</c:v>
                </c:pt>
                <c:pt idx="141">
                  <c:v>-11.948813041685522</c:v>
                </c:pt>
                <c:pt idx="142">
                  <c:v>-11.546961684299093</c:v>
                </c:pt>
                <c:pt idx="143">
                  <c:v>-11.621664019585271</c:v>
                </c:pt>
                <c:pt idx="144">
                  <c:v>-12.417167023013645</c:v>
                </c:pt>
                <c:pt idx="145">
                  <c:v>-12.681431941835097</c:v>
                </c:pt>
                <c:pt idx="146">
                  <c:v>-12.873241433900802</c:v>
                </c:pt>
                <c:pt idx="147">
                  <c:v>-12.587547192251144</c:v>
                </c:pt>
                <c:pt idx="148">
                  <c:v>-12.374739992993518</c:v>
                </c:pt>
                <c:pt idx="149">
                  <c:v>-12.084036813740116</c:v>
                </c:pt>
                <c:pt idx="150">
                  <c:v>-12.078492552680052</c:v>
                </c:pt>
                <c:pt idx="151">
                  <c:v>-12.298951441505576</c:v>
                </c:pt>
                <c:pt idx="152">
                  <c:v>-12.151043656087332</c:v>
                </c:pt>
                <c:pt idx="153">
                  <c:v>-12.188823755034974</c:v>
                </c:pt>
                <c:pt idx="154">
                  <c:v>-11.773141259414322</c:v>
                </c:pt>
                <c:pt idx="155">
                  <c:v>-11.627569881211118</c:v>
                </c:pt>
                <c:pt idx="156">
                  <c:v>-11.539282793171083</c:v>
                </c:pt>
                <c:pt idx="157">
                  <c:v>-11.601416930571828</c:v>
                </c:pt>
                <c:pt idx="158">
                  <c:v>-12.070403886051803</c:v>
                </c:pt>
                <c:pt idx="159">
                  <c:v>-12.268803500020027</c:v>
                </c:pt>
                <c:pt idx="160">
                  <c:v>-11.955540346472215</c:v>
                </c:pt>
                <c:pt idx="161">
                  <c:v>-12.186292469698513</c:v>
                </c:pt>
                <c:pt idx="162">
                  <c:v>-12.188159591834918</c:v>
                </c:pt>
                <c:pt idx="163">
                  <c:v>-12.30413485508279</c:v>
                </c:pt>
                <c:pt idx="164">
                  <c:v>-12.375011691560672</c:v>
                </c:pt>
                <c:pt idx="165">
                  <c:v>-12.178928412658312</c:v>
                </c:pt>
                <c:pt idx="166">
                  <c:v>-12.291683182417906</c:v>
                </c:pt>
                <c:pt idx="167">
                  <c:v>-12.149531179634707</c:v>
                </c:pt>
                <c:pt idx="168">
                  <c:v>-12.309806660753257</c:v>
                </c:pt>
                <c:pt idx="169">
                  <c:v>-12.567212715731614</c:v>
                </c:pt>
                <c:pt idx="170">
                  <c:v>-11.589622860239402</c:v>
                </c:pt>
                <c:pt idx="171">
                  <c:v>-11.63122374763792</c:v>
                </c:pt>
                <c:pt idx="172">
                  <c:v>-11.603106134567861</c:v>
                </c:pt>
                <c:pt idx="173">
                  <c:v>-11.584578608196287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690-4E52-AB4A-237AFA925299}"/>
            </c:ext>
          </c:extLst>
        </c:ser>
        <c:ser>
          <c:idx val="3"/>
          <c:order val="2"/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Summary!$GN$95:$GN$276</c:f>
              <c:numCache>
                <c:formatCode>0.00</c:formatCode>
                <c:ptCount val="182"/>
                <c:pt idx="1">
                  <c:v>-14.2934994156586</c:v>
                </c:pt>
                <c:pt idx="2">
                  <c:v>-14.616079142825214</c:v>
                </c:pt>
                <c:pt idx="3">
                  <c:v>-14.927092047390024</c:v>
                </c:pt>
                <c:pt idx="4">
                  <c:v>-14.315457345004036</c:v>
                </c:pt>
                <c:pt idx="5">
                  <c:v>-14.879862970561138</c:v>
                </c:pt>
                <c:pt idx="6">
                  <c:v>-15.340526095529793</c:v>
                </c:pt>
                <c:pt idx="7">
                  <c:v>-14.624672551087956</c:v>
                </c:pt>
                <c:pt idx="8">
                  <c:v>-14.721377199600258</c:v>
                </c:pt>
                <c:pt idx="9">
                  <c:v>-14.501445277259489</c:v>
                </c:pt>
                <c:pt idx="10">
                  <c:v>-14.763910203676572</c:v>
                </c:pt>
                <c:pt idx="11">
                  <c:v>-14.86649477652062</c:v>
                </c:pt>
                <c:pt idx="12">
                  <c:v>-14.929557337283651</c:v>
                </c:pt>
                <c:pt idx="13">
                  <c:v>-14.855654505800612</c:v>
                </c:pt>
                <c:pt idx="14">
                  <c:v>-15.094451949486604</c:v>
                </c:pt>
                <c:pt idx="15">
                  <c:v>-14.851955288320372</c:v>
                </c:pt>
                <c:pt idx="16">
                  <c:v>-13.668902072840879</c:v>
                </c:pt>
                <c:pt idx="17">
                  <c:v>-14.219567950241226</c:v>
                </c:pt>
                <c:pt idx="18">
                  <c:v>-13.426178452417002</c:v>
                </c:pt>
                <c:pt idx="19">
                  <c:v>-13.432421577118062</c:v>
                </c:pt>
                <c:pt idx="20">
                  <c:v>-13.594465009461938</c:v>
                </c:pt>
                <c:pt idx="21">
                  <c:v>-14.263887007078498</c:v>
                </c:pt>
                <c:pt idx="22">
                  <c:v>-13.986722187144045</c:v>
                </c:pt>
                <c:pt idx="23">
                  <c:v>-14.187650111848944</c:v>
                </c:pt>
                <c:pt idx="24">
                  <c:v>-13.867644336967354</c:v>
                </c:pt>
                <c:pt idx="25">
                  <c:v>-13.479901717795661</c:v>
                </c:pt>
                <c:pt idx="26">
                  <c:v>-14.107563738393418</c:v>
                </c:pt>
                <c:pt idx="27">
                  <c:v>-14.104476729376922</c:v>
                </c:pt>
                <c:pt idx="28">
                  <c:v>-13.873956615457359</c:v>
                </c:pt>
                <c:pt idx="29">
                  <c:v>-13.865738964917071</c:v>
                </c:pt>
                <c:pt idx="30">
                  <c:v>-14.315512250887249</c:v>
                </c:pt>
                <c:pt idx="31">
                  <c:v>-13.944429531294874</c:v>
                </c:pt>
                <c:pt idx="32">
                  <c:v>-13.844527837999998</c:v>
                </c:pt>
                <c:pt idx="33">
                  <c:v>-13.450210805692349</c:v>
                </c:pt>
                <c:pt idx="34">
                  <c:v>-13.649954620652423</c:v>
                </c:pt>
                <c:pt idx="35">
                  <c:v>-13.567287344009536</c:v>
                </c:pt>
                <c:pt idx="36">
                  <c:v>-13.341315855259541</c:v>
                </c:pt>
                <c:pt idx="37">
                  <c:v>-13.552232252800167</c:v>
                </c:pt>
                <c:pt idx="38">
                  <c:v>-13.883343553877019</c:v>
                </c:pt>
                <c:pt idx="39">
                  <c:v>-14.709539313408033</c:v>
                </c:pt>
                <c:pt idx="40">
                  <c:v>-14.406556079910789</c:v>
                </c:pt>
                <c:pt idx="41">
                  <c:v>-13.806943703123352</c:v>
                </c:pt>
                <c:pt idx="42">
                  <c:v>-13.386352467570315</c:v>
                </c:pt>
                <c:pt idx="43">
                  <c:v>-13.56701144048958</c:v>
                </c:pt>
                <c:pt idx="44">
                  <c:v>-13.600398921389926</c:v>
                </c:pt>
                <c:pt idx="45">
                  <c:v>-14.124637283212635</c:v>
                </c:pt>
                <c:pt idx="46">
                  <c:v>-13.89039821138724</c:v>
                </c:pt>
                <c:pt idx="47">
                  <c:v>-13.789470665942904</c:v>
                </c:pt>
                <c:pt idx="48">
                  <c:v>-14.123732358681091</c:v>
                </c:pt>
                <c:pt idx="49">
                  <c:v>-14.190329623792426</c:v>
                </c:pt>
                <c:pt idx="50">
                  <c:v>-13.516434587298482</c:v>
                </c:pt>
                <c:pt idx="51">
                  <c:v>-14.178350672994464</c:v>
                </c:pt>
                <c:pt idx="52">
                  <c:v>-14.303452516728854</c:v>
                </c:pt>
                <c:pt idx="53">
                  <c:v>-14.063886199442852</c:v>
                </c:pt>
                <c:pt idx="54">
                  <c:v>-13.812808616193189</c:v>
                </c:pt>
                <c:pt idx="55">
                  <c:v>-14.12881137216397</c:v>
                </c:pt>
                <c:pt idx="56">
                  <c:v>-13.741889784218349</c:v>
                </c:pt>
                <c:pt idx="57">
                  <c:v>-13.41809761900689</c:v>
                </c:pt>
                <c:pt idx="58">
                  <c:v>-14.126790507457667</c:v>
                </c:pt>
                <c:pt idx="59">
                  <c:v>-13.890209276079803</c:v>
                </c:pt>
                <c:pt idx="60">
                  <c:v>-13.481408861004212</c:v>
                </c:pt>
                <c:pt idx="61">
                  <c:v>-13.505851115558636</c:v>
                </c:pt>
                <c:pt idx="62">
                  <c:v>-13.683621603854119</c:v>
                </c:pt>
                <c:pt idx="63">
                  <c:v>-13.614689638691065</c:v>
                </c:pt>
                <c:pt idx="64">
                  <c:v>-13.103121846518567</c:v>
                </c:pt>
                <c:pt idx="65">
                  <c:v>-13.293975804137705</c:v>
                </c:pt>
                <c:pt idx="66">
                  <c:v>-13.276883884603368</c:v>
                </c:pt>
                <c:pt idx="67">
                  <c:v>-13.416609930994888</c:v>
                </c:pt>
                <c:pt idx="68">
                  <c:v>-13.483097377233493</c:v>
                </c:pt>
                <c:pt idx="69">
                  <c:v>-13.453477819113168</c:v>
                </c:pt>
                <c:pt idx="70">
                  <c:v>-13.399880449037202</c:v>
                </c:pt>
                <c:pt idx="71">
                  <c:v>-13.256819137766255</c:v>
                </c:pt>
                <c:pt idx="72">
                  <c:v>-13.368123333325782</c:v>
                </c:pt>
                <c:pt idx="73">
                  <c:v>-13.572262814654533</c:v>
                </c:pt>
                <c:pt idx="74">
                  <c:v>-13.486910294512036</c:v>
                </c:pt>
                <c:pt idx="75">
                  <c:v>-13.535569078580261</c:v>
                </c:pt>
                <c:pt idx="76">
                  <c:v>-13.491380487454098</c:v>
                </c:pt>
                <c:pt idx="77">
                  <c:v>-13.320087564522833</c:v>
                </c:pt>
                <c:pt idx="78">
                  <c:v>-13.647637873551151</c:v>
                </c:pt>
                <c:pt idx="79">
                  <c:v>-13.6891102747331</c:v>
                </c:pt>
                <c:pt idx="80">
                  <c:v>-13.761173522912552</c:v>
                </c:pt>
                <c:pt idx="81">
                  <c:v>-13.84224645003671</c:v>
                </c:pt>
                <c:pt idx="82">
                  <c:v>-14.052878076094229</c:v>
                </c:pt>
                <c:pt idx="83">
                  <c:v>-13.876166451230405</c:v>
                </c:pt>
                <c:pt idx="84">
                  <c:v>-14.137053630905571</c:v>
                </c:pt>
                <c:pt idx="85">
                  <c:v>-13.463240300499411</c:v>
                </c:pt>
                <c:pt idx="86">
                  <c:v>-13.833362196041946</c:v>
                </c:pt>
                <c:pt idx="87">
                  <c:v>-13.754124646870551</c:v>
                </c:pt>
                <c:pt idx="88">
                  <c:v>-13.580441598083993</c:v>
                </c:pt>
                <c:pt idx="89">
                  <c:v>-13.767487669590075</c:v>
                </c:pt>
                <c:pt idx="90">
                  <c:v>-13.924381267440669</c:v>
                </c:pt>
                <c:pt idx="91">
                  <c:v>-14.003964175742794</c:v>
                </c:pt>
                <c:pt idx="92">
                  <c:v>-13.877436194330867</c:v>
                </c:pt>
                <c:pt idx="93">
                  <c:v>-14.026578624871476</c:v>
                </c:pt>
                <c:pt idx="94">
                  <c:v>-13.77841868592613</c:v>
                </c:pt>
                <c:pt idx="95">
                  <c:v>-13.958314218622695</c:v>
                </c:pt>
                <c:pt idx="96">
                  <c:v>-13.771103807427178</c:v>
                </c:pt>
                <c:pt idx="97">
                  <c:v>-13.941028243920833</c:v>
                </c:pt>
                <c:pt idx="98">
                  <c:v>-14.116782453796674</c:v>
                </c:pt>
                <c:pt idx="99">
                  <c:v>-14.226462213017969</c:v>
                </c:pt>
                <c:pt idx="100">
                  <c:v>-13.912319070603749</c:v>
                </c:pt>
                <c:pt idx="101">
                  <c:v>-13.669099008608987</c:v>
                </c:pt>
                <c:pt idx="102">
                  <c:v>-13.730403520101413</c:v>
                </c:pt>
                <c:pt idx="103">
                  <c:v>-13.518099655830497</c:v>
                </c:pt>
                <c:pt idx="104">
                  <c:v>-13.908142495360762</c:v>
                </c:pt>
                <c:pt idx="105">
                  <c:v>-14.244197633024191</c:v>
                </c:pt>
                <c:pt idx="106">
                  <c:v>-14.16109541733398</c:v>
                </c:pt>
                <c:pt idx="107">
                  <c:v>-13.739237663662003</c:v>
                </c:pt>
                <c:pt idx="108">
                  <c:v>-14.201290358339193</c:v>
                </c:pt>
                <c:pt idx="109">
                  <c:v>-14.165585767836205</c:v>
                </c:pt>
                <c:pt idx="110">
                  <c:v>-14.300840839656567</c:v>
                </c:pt>
                <c:pt idx="111">
                  <c:v>-14.414466095130757</c:v>
                </c:pt>
                <c:pt idx="112">
                  <c:v>-13.978917071963851</c:v>
                </c:pt>
                <c:pt idx="113">
                  <c:v>-14.22382350806703</c:v>
                </c:pt>
                <c:pt idx="114">
                  <c:v>-14.183291964970129</c:v>
                </c:pt>
                <c:pt idx="115">
                  <c:v>-13.664385415869063</c:v>
                </c:pt>
                <c:pt idx="116">
                  <c:v>-13.694783218369688</c:v>
                </c:pt>
                <c:pt idx="117">
                  <c:v>-14.075646273609399</c:v>
                </c:pt>
                <c:pt idx="118">
                  <c:v>-14.111123783306494</c:v>
                </c:pt>
                <c:pt idx="119">
                  <c:v>-13.519580007768679</c:v>
                </c:pt>
                <c:pt idx="120">
                  <c:v>-13.617050544128679</c:v>
                </c:pt>
                <c:pt idx="121">
                  <c:v>-13.987992197743052</c:v>
                </c:pt>
                <c:pt idx="122">
                  <c:v>-14.454811893555743</c:v>
                </c:pt>
                <c:pt idx="123">
                  <c:v>-14.193248200456239</c:v>
                </c:pt>
                <c:pt idx="124">
                  <c:v>-14.020947633740803</c:v>
                </c:pt>
                <c:pt idx="125">
                  <c:v>-13.842501217577258</c:v>
                </c:pt>
                <c:pt idx="126">
                  <c:v>-13.712545650633553</c:v>
                </c:pt>
                <c:pt idx="127">
                  <c:v>-13.873354128987362</c:v>
                </c:pt>
                <c:pt idx="128">
                  <c:v>-13.820895172697025</c:v>
                </c:pt>
                <c:pt idx="129">
                  <c:v>-13.888928273076033</c:v>
                </c:pt>
                <c:pt idx="130">
                  <c:v>-13.933093747493096</c:v>
                </c:pt>
                <c:pt idx="131">
                  <c:v>-14.041786508015569</c:v>
                </c:pt>
                <c:pt idx="132">
                  <c:v>-13.862648587776572</c:v>
                </c:pt>
                <c:pt idx="133">
                  <c:v>-14.374388886032902</c:v>
                </c:pt>
                <c:pt idx="134">
                  <c:v>-14.188874521181491</c:v>
                </c:pt>
                <c:pt idx="135">
                  <c:v>-14.031475624138377</c:v>
                </c:pt>
                <c:pt idx="136">
                  <c:v>-14.261131609307336</c:v>
                </c:pt>
                <c:pt idx="137">
                  <c:v>-14.363314207140842</c:v>
                </c:pt>
                <c:pt idx="138">
                  <c:v>-14.389108971144342</c:v>
                </c:pt>
                <c:pt idx="139">
                  <c:v>-14.224673813635988</c:v>
                </c:pt>
                <c:pt idx="140">
                  <c:v>-14.281512597081523</c:v>
                </c:pt>
                <c:pt idx="141">
                  <c:v>-14.079306980839931</c:v>
                </c:pt>
                <c:pt idx="142">
                  <c:v>-13.925521116789138</c:v>
                </c:pt>
                <c:pt idx="143">
                  <c:v>-13.906270421551456</c:v>
                </c:pt>
                <c:pt idx="144">
                  <c:v>-14.307769231160105</c:v>
                </c:pt>
                <c:pt idx="145">
                  <c:v>-14.212510217745416</c:v>
                </c:pt>
                <c:pt idx="146">
                  <c:v>-14.417483880961022</c:v>
                </c:pt>
                <c:pt idx="147">
                  <c:v>-14.253325619605556</c:v>
                </c:pt>
                <c:pt idx="148">
                  <c:v>-14.172488898817869</c:v>
                </c:pt>
                <c:pt idx="149">
                  <c:v>-14.081668075579527</c:v>
                </c:pt>
                <c:pt idx="150">
                  <c:v>-14.199139032031455</c:v>
                </c:pt>
                <c:pt idx="151">
                  <c:v>-14.361539217821527</c:v>
                </c:pt>
                <c:pt idx="152">
                  <c:v>-14.263332308581745</c:v>
                </c:pt>
                <c:pt idx="153">
                  <c:v>-14.182121743170322</c:v>
                </c:pt>
                <c:pt idx="154">
                  <c:v>-13.907840507017493</c:v>
                </c:pt>
                <c:pt idx="155">
                  <c:v>-13.958333485122312</c:v>
                </c:pt>
                <c:pt idx="156">
                  <c:v>-13.89407615492566</c:v>
                </c:pt>
                <c:pt idx="157">
                  <c:v>-13.919429854285752</c:v>
                </c:pt>
                <c:pt idx="158">
                  <c:v>-14.115997980149668</c:v>
                </c:pt>
                <c:pt idx="159">
                  <c:v>-14.289577718697648</c:v>
                </c:pt>
                <c:pt idx="160">
                  <c:v>-14.245829764337461</c:v>
                </c:pt>
                <c:pt idx="161">
                  <c:v>-14.028147194997057</c:v>
                </c:pt>
                <c:pt idx="162">
                  <c:v>-13.934418067917999</c:v>
                </c:pt>
                <c:pt idx="163">
                  <c:v>-13.957223670998044</c:v>
                </c:pt>
                <c:pt idx="164">
                  <c:v>-13.848856609001494</c:v>
                </c:pt>
                <c:pt idx="165">
                  <c:v>-13.662357526020127</c:v>
                </c:pt>
                <c:pt idx="166">
                  <c:v>-13.893718076456326</c:v>
                </c:pt>
                <c:pt idx="167">
                  <c:v>-13.748660558837159</c:v>
                </c:pt>
                <c:pt idx="168">
                  <c:v>-13.737511817635617</c:v>
                </c:pt>
                <c:pt idx="169">
                  <c:v>-13.954949052388441</c:v>
                </c:pt>
                <c:pt idx="170">
                  <c:v>-13.343522137266378</c:v>
                </c:pt>
                <c:pt idx="171">
                  <c:v>-13.623306951959929</c:v>
                </c:pt>
                <c:pt idx="172">
                  <c:v>-13.504430716931227</c:v>
                </c:pt>
                <c:pt idx="173">
                  <c:v>-13.456983897708394</c:v>
                </c:pt>
                <c:pt idx="174">
                  <c:v>-13.537245669892599</c:v>
                </c:pt>
                <c:pt idx="175">
                  <c:v>-14.057894976014151</c:v>
                </c:pt>
                <c:pt idx="176">
                  <c:v>-13.447443795856577</c:v>
                </c:pt>
                <c:pt idx="177">
                  <c:v>-13.181217934386169</c:v>
                </c:pt>
                <c:pt idx="178">
                  <c:v>-14.24499926706762</c:v>
                </c:pt>
                <c:pt idx="179">
                  <c:v>-13.695735866662861</c:v>
                </c:pt>
                <c:pt idx="180">
                  <c:v>-13.255372417024731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690-4E52-AB4A-237AFA925299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Summary!$HH$282:$HH$377</c:f>
              <c:numCache>
                <c:formatCode>General</c:formatCode>
                <c:ptCount val="96"/>
                <c:pt idx="0">
                  <c:v>1973</c:v>
                </c:pt>
                <c:pt idx="1">
                  <c:v>1973</c:v>
                </c:pt>
                <c:pt idx="2">
                  <c:v>1973</c:v>
                </c:pt>
                <c:pt idx="3">
                  <c:v>1973</c:v>
                </c:pt>
                <c:pt idx="4">
                  <c:v>1973</c:v>
                </c:pt>
                <c:pt idx="5">
                  <c:v>1973</c:v>
                </c:pt>
                <c:pt idx="6">
                  <c:v>1973</c:v>
                </c:pt>
                <c:pt idx="7">
                  <c:v>1973</c:v>
                </c:pt>
                <c:pt idx="8">
                  <c:v>1973</c:v>
                </c:pt>
                <c:pt idx="9">
                  <c:v>1973</c:v>
                </c:pt>
                <c:pt idx="10">
                  <c:v>1973</c:v>
                </c:pt>
                <c:pt idx="11">
                  <c:v>1973</c:v>
                </c:pt>
                <c:pt idx="12">
                  <c:v>1974</c:v>
                </c:pt>
                <c:pt idx="13">
                  <c:v>1974</c:v>
                </c:pt>
                <c:pt idx="14">
                  <c:v>1974</c:v>
                </c:pt>
                <c:pt idx="15">
                  <c:v>1974</c:v>
                </c:pt>
                <c:pt idx="16">
                  <c:v>1974</c:v>
                </c:pt>
                <c:pt idx="17">
                  <c:v>1974</c:v>
                </c:pt>
                <c:pt idx="18">
                  <c:v>1974</c:v>
                </c:pt>
                <c:pt idx="19">
                  <c:v>1974</c:v>
                </c:pt>
                <c:pt idx="20">
                  <c:v>1974</c:v>
                </c:pt>
                <c:pt idx="21">
                  <c:v>1974</c:v>
                </c:pt>
                <c:pt idx="22">
                  <c:v>1974</c:v>
                </c:pt>
                <c:pt idx="23">
                  <c:v>1974</c:v>
                </c:pt>
                <c:pt idx="24">
                  <c:v>1975</c:v>
                </c:pt>
                <c:pt idx="25">
                  <c:v>1975</c:v>
                </c:pt>
                <c:pt idx="26">
                  <c:v>1975</c:v>
                </c:pt>
                <c:pt idx="27">
                  <c:v>1975</c:v>
                </c:pt>
                <c:pt idx="28">
                  <c:v>1975</c:v>
                </c:pt>
                <c:pt idx="29">
                  <c:v>1975</c:v>
                </c:pt>
                <c:pt idx="30">
                  <c:v>1975</c:v>
                </c:pt>
                <c:pt idx="31">
                  <c:v>1975</c:v>
                </c:pt>
                <c:pt idx="32">
                  <c:v>1975</c:v>
                </c:pt>
                <c:pt idx="33">
                  <c:v>1975</c:v>
                </c:pt>
                <c:pt idx="34">
                  <c:v>1975</c:v>
                </c:pt>
                <c:pt idx="35">
                  <c:v>1975</c:v>
                </c:pt>
                <c:pt idx="36">
                  <c:v>1976</c:v>
                </c:pt>
                <c:pt idx="37">
                  <c:v>1976</c:v>
                </c:pt>
                <c:pt idx="38">
                  <c:v>1976</c:v>
                </c:pt>
                <c:pt idx="39">
                  <c:v>1976</c:v>
                </c:pt>
                <c:pt idx="40">
                  <c:v>1976</c:v>
                </c:pt>
                <c:pt idx="41">
                  <c:v>1976</c:v>
                </c:pt>
                <c:pt idx="42">
                  <c:v>1976</c:v>
                </c:pt>
                <c:pt idx="43">
                  <c:v>1976</c:v>
                </c:pt>
                <c:pt idx="44">
                  <c:v>1976</c:v>
                </c:pt>
                <c:pt idx="45">
                  <c:v>1976</c:v>
                </c:pt>
                <c:pt idx="46">
                  <c:v>1976</c:v>
                </c:pt>
                <c:pt idx="47">
                  <c:v>1976</c:v>
                </c:pt>
                <c:pt idx="48">
                  <c:v>1977</c:v>
                </c:pt>
                <c:pt idx="49">
                  <c:v>1977</c:v>
                </c:pt>
                <c:pt idx="50">
                  <c:v>1977</c:v>
                </c:pt>
                <c:pt idx="51">
                  <c:v>1977</c:v>
                </c:pt>
                <c:pt idx="52">
                  <c:v>1977</c:v>
                </c:pt>
                <c:pt idx="53">
                  <c:v>1977</c:v>
                </c:pt>
                <c:pt idx="54">
                  <c:v>1977</c:v>
                </c:pt>
                <c:pt idx="55">
                  <c:v>1977</c:v>
                </c:pt>
                <c:pt idx="56">
                  <c:v>1977</c:v>
                </c:pt>
                <c:pt idx="57">
                  <c:v>1977</c:v>
                </c:pt>
                <c:pt idx="58">
                  <c:v>1977</c:v>
                </c:pt>
                <c:pt idx="59">
                  <c:v>1977</c:v>
                </c:pt>
                <c:pt idx="60">
                  <c:v>1978</c:v>
                </c:pt>
                <c:pt idx="61">
                  <c:v>1978</c:v>
                </c:pt>
                <c:pt idx="62">
                  <c:v>1978</c:v>
                </c:pt>
                <c:pt idx="63">
                  <c:v>1978</c:v>
                </c:pt>
                <c:pt idx="64">
                  <c:v>1978</c:v>
                </c:pt>
                <c:pt idx="65">
                  <c:v>1978</c:v>
                </c:pt>
                <c:pt idx="66">
                  <c:v>1978</c:v>
                </c:pt>
                <c:pt idx="67">
                  <c:v>1978</c:v>
                </c:pt>
                <c:pt idx="68">
                  <c:v>1978</c:v>
                </c:pt>
                <c:pt idx="69">
                  <c:v>1978</c:v>
                </c:pt>
                <c:pt idx="70">
                  <c:v>1978</c:v>
                </c:pt>
                <c:pt idx="71">
                  <c:v>1978</c:v>
                </c:pt>
                <c:pt idx="72">
                  <c:v>1979</c:v>
                </c:pt>
                <c:pt idx="73">
                  <c:v>1979</c:v>
                </c:pt>
                <c:pt idx="74">
                  <c:v>1979</c:v>
                </c:pt>
                <c:pt idx="75">
                  <c:v>1979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1979</c:v>
                </c:pt>
                <c:pt idx="81">
                  <c:v>1979</c:v>
                </c:pt>
                <c:pt idx="82">
                  <c:v>1979</c:v>
                </c:pt>
                <c:pt idx="83">
                  <c:v>1979</c:v>
                </c:pt>
                <c:pt idx="84">
                  <c:v>1980</c:v>
                </c:pt>
                <c:pt idx="85">
                  <c:v>1980</c:v>
                </c:pt>
                <c:pt idx="86">
                  <c:v>1980</c:v>
                </c:pt>
                <c:pt idx="87">
                  <c:v>1980</c:v>
                </c:pt>
                <c:pt idx="88">
                  <c:v>1980</c:v>
                </c:pt>
                <c:pt idx="89">
                  <c:v>1980</c:v>
                </c:pt>
                <c:pt idx="90">
                  <c:v>1980</c:v>
                </c:pt>
                <c:pt idx="91">
                  <c:v>1980</c:v>
                </c:pt>
                <c:pt idx="92">
                  <c:v>1980</c:v>
                </c:pt>
                <c:pt idx="93">
                  <c:v>1980</c:v>
                </c:pt>
                <c:pt idx="94">
                  <c:v>1980</c:v>
                </c:pt>
                <c:pt idx="95">
                  <c:v>1980</c:v>
                </c:pt>
              </c:numCache>
            </c:numRef>
          </c:xVal>
          <c:yVal>
            <c:numRef>
              <c:f>Summary!$HR$282:$HR$377</c:f>
              <c:numCache>
                <c:formatCode>0.00</c:formatCode>
                <c:ptCount val="96"/>
                <c:pt idx="0">
                  <c:v>-13.233333333333334</c:v>
                </c:pt>
                <c:pt idx="1">
                  <c:v>-13.233333333333334</c:v>
                </c:pt>
                <c:pt idx="2">
                  <c:v>-13.233333333333334</c:v>
                </c:pt>
                <c:pt idx="3">
                  <c:v>-13.233333333333334</c:v>
                </c:pt>
                <c:pt idx="4">
                  <c:v>-13.233333333333334</c:v>
                </c:pt>
                <c:pt idx="5">
                  <c:v>-13.233333333333334</c:v>
                </c:pt>
                <c:pt idx="6">
                  <c:v>-13.233333333333334</c:v>
                </c:pt>
                <c:pt idx="7">
                  <c:v>-13.233333333333334</c:v>
                </c:pt>
                <c:pt idx="8">
                  <c:v>-13.233333333333334</c:v>
                </c:pt>
                <c:pt idx="9">
                  <c:v>-13.233333333333334</c:v>
                </c:pt>
                <c:pt idx="10">
                  <c:v>-13.233333333333334</c:v>
                </c:pt>
                <c:pt idx="11">
                  <c:v>-13.233333333333334</c:v>
                </c:pt>
                <c:pt idx="12">
                  <c:v>-13.1</c:v>
                </c:pt>
                <c:pt idx="13">
                  <c:v>-13.1</c:v>
                </c:pt>
                <c:pt idx="14">
                  <c:v>-13.1</c:v>
                </c:pt>
                <c:pt idx="15">
                  <c:v>-13.1</c:v>
                </c:pt>
                <c:pt idx="16">
                  <c:v>-13.1</c:v>
                </c:pt>
                <c:pt idx="17">
                  <c:v>-13.1</c:v>
                </c:pt>
                <c:pt idx="18">
                  <c:v>-13.1</c:v>
                </c:pt>
                <c:pt idx="19">
                  <c:v>-13.1</c:v>
                </c:pt>
                <c:pt idx="20">
                  <c:v>-13.1</c:v>
                </c:pt>
                <c:pt idx="21">
                  <c:v>-13.1</c:v>
                </c:pt>
                <c:pt idx="22">
                  <c:v>-13.1</c:v>
                </c:pt>
                <c:pt idx="23">
                  <c:v>-13.1</c:v>
                </c:pt>
                <c:pt idx="24">
                  <c:v>-13.179999999999998</c:v>
                </c:pt>
                <c:pt idx="25">
                  <c:v>-13.179999999999998</c:v>
                </c:pt>
                <c:pt idx="26">
                  <c:v>-13.179999999999998</c:v>
                </c:pt>
                <c:pt idx="27">
                  <c:v>-13.179999999999998</c:v>
                </c:pt>
                <c:pt idx="28">
                  <c:v>-13.179999999999998</c:v>
                </c:pt>
                <c:pt idx="29">
                  <c:v>-13.179999999999998</c:v>
                </c:pt>
                <c:pt idx="30">
                  <c:v>-13.179999999999998</c:v>
                </c:pt>
                <c:pt idx="31">
                  <c:v>-13.179999999999998</c:v>
                </c:pt>
                <c:pt idx="32">
                  <c:v>-13.179999999999998</c:v>
                </c:pt>
                <c:pt idx="33">
                  <c:v>-13.179999999999998</c:v>
                </c:pt>
                <c:pt idx="34">
                  <c:v>-13.179999999999998</c:v>
                </c:pt>
                <c:pt idx="35">
                  <c:v>-13.179999999999998</c:v>
                </c:pt>
                <c:pt idx="36">
                  <c:v>-12.959999999999999</c:v>
                </c:pt>
                <c:pt idx="37">
                  <c:v>-12.959999999999999</c:v>
                </c:pt>
                <c:pt idx="38">
                  <c:v>-12.959999999999999</c:v>
                </c:pt>
                <c:pt idx="39">
                  <c:v>-12.959999999999999</c:v>
                </c:pt>
                <c:pt idx="40">
                  <c:v>-12.959999999999999</c:v>
                </c:pt>
                <c:pt idx="41">
                  <c:v>-12.959999999999999</c:v>
                </c:pt>
                <c:pt idx="42">
                  <c:v>-12.959999999999999</c:v>
                </c:pt>
                <c:pt idx="43">
                  <c:v>-12.959999999999999</c:v>
                </c:pt>
                <c:pt idx="44">
                  <c:v>-12.959999999999999</c:v>
                </c:pt>
                <c:pt idx="45">
                  <c:v>-12.959999999999999</c:v>
                </c:pt>
                <c:pt idx="46">
                  <c:v>-12.959999999999999</c:v>
                </c:pt>
                <c:pt idx="47">
                  <c:v>-12.959999999999999</c:v>
                </c:pt>
                <c:pt idx="48">
                  <c:v>-13.85</c:v>
                </c:pt>
                <c:pt idx="49">
                  <c:v>-13.85</c:v>
                </c:pt>
                <c:pt idx="50">
                  <c:v>-13.85</c:v>
                </c:pt>
                <c:pt idx="51">
                  <c:v>-13.85</c:v>
                </c:pt>
                <c:pt idx="52">
                  <c:v>-13.85</c:v>
                </c:pt>
                <c:pt idx="53">
                  <c:v>-13.85</c:v>
                </c:pt>
                <c:pt idx="54">
                  <c:v>-13.85</c:v>
                </c:pt>
                <c:pt idx="55">
                  <c:v>-13.85</c:v>
                </c:pt>
                <c:pt idx="56">
                  <c:v>-13.85</c:v>
                </c:pt>
                <c:pt idx="57">
                  <c:v>-13.85</c:v>
                </c:pt>
                <c:pt idx="58">
                  <c:v>-13.85</c:v>
                </c:pt>
                <c:pt idx="59">
                  <c:v>-13.85</c:v>
                </c:pt>
                <c:pt idx="60">
                  <c:v>-13.74</c:v>
                </c:pt>
                <c:pt idx="61">
                  <c:v>-13.74</c:v>
                </c:pt>
                <c:pt idx="62">
                  <c:v>-13.74</c:v>
                </c:pt>
                <c:pt idx="63">
                  <c:v>-13.74</c:v>
                </c:pt>
                <c:pt idx="64">
                  <c:v>-13.74</c:v>
                </c:pt>
                <c:pt idx="65">
                  <c:v>-13.74</c:v>
                </c:pt>
                <c:pt idx="66">
                  <c:v>-13.74</c:v>
                </c:pt>
                <c:pt idx="67">
                  <c:v>-13.74</c:v>
                </c:pt>
                <c:pt idx="68">
                  <c:v>-13.74</c:v>
                </c:pt>
                <c:pt idx="69">
                  <c:v>-13.74</c:v>
                </c:pt>
                <c:pt idx="70">
                  <c:v>-13.74</c:v>
                </c:pt>
                <c:pt idx="71">
                  <c:v>-13.74</c:v>
                </c:pt>
                <c:pt idx="72">
                  <c:v>-13.76</c:v>
                </c:pt>
                <c:pt idx="73">
                  <c:v>-13.76</c:v>
                </c:pt>
                <c:pt idx="74">
                  <c:v>-13.76</c:v>
                </c:pt>
                <c:pt idx="75">
                  <c:v>-13.76</c:v>
                </c:pt>
                <c:pt idx="76">
                  <c:v>-13.76</c:v>
                </c:pt>
                <c:pt idx="77">
                  <c:v>-13.76</c:v>
                </c:pt>
                <c:pt idx="78">
                  <c:v>-13.76</c:v>
                </c:pt>
                <c:pt idx="79">
                  <c:v>-13.76</c:v>
                </c:pt>
                <c:pt idx="80">
                  <c:v>-13.76</c:v>
                </c:pt>
                <c:pt idx="81">
                  <c:v>-13.76</c:v>
                </c:pt>
                <c:pt idx="82">
                  <c:v>-13.76</c:v>
                </c:pt>
                <c:pt idx="83">
                  <c:v>-13.76</c:v>
                </c:pt>
                <c:pt idx="84">
                  <c:v>-13.48</c:v>
                </c:pt>
                <c:pt idx="85">
                  <c:v>-13.48</c:v>
                </c:pt>
                <c:pt idx="86">
                  <c:v>-13.48</c:v>
                </c:pt>
                <c:pt idx="87">
                  <c:v>-13.48</c:v>
                </c:pt>
                <c:pt idx="88">
                  <c:v>-13.48</c:v>
                </c:pt>
                <c:pt idx="89">
                  <c:v>-13.48</c:v>
                </c:pt>
                <c:pt idx="90">
                  <c:v>-13.48</c:v>
                </c:pt>
                <c:pt idx="91">
                  <c:v>-13.48</c:v>
                </c:pt>
                <c:pt idx="92">
                  <c:v>-13.48</c:v>
                </c:pt>
                <c:pt idx="93">
                  <c:v>-13.48</c:v>
                </c:pt>
                <c:pt idx="94">
                  <c:v>-13.48</c:v>
                </c:pt>
                <c:pt idx="95">
                  <c:v>-13.48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690-4E52-AB4A-237AFA925299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Summary!$HH$282:$HH$377</c:f>
              <c:numCache>
                <c:formatCode>General</c:formatCode>
                <c:ptCount val="96"/>
                <c:pt idx="0">
                  <c:v>1973</c:v>
                </c:pt>
                <c:pt idx="1">
                  <c:v>1973</c:v>
                </c:pt>
                <c:pt idx="2">
                  <c:v>1973</c:v>
                </c:pt>
                <c:pt idx="3">
                  <c:v>1973</c:v>
                </c:pt>
                <c:pt idx="4">
                  <c:v>1973</c:v>
                </c:pt>
                <c:pt idx="5">
                  <c:v>1973</c:v>
                </c:pt>
                <c:pt idx="6">
                  <c:v>1973</c:v>
                </c:pt>
                <c:pt idx="7">
                  <c:v>1973</c:v>
                </c:pt>
                <c:pt idx="8">
                  <c:v>1973</c:v>
                </c:pt>
                <c:pt idx="9">
                  <c:v>1973</c:v>
                </c:pt>
                <c:pt idx="10">
                  <c:v>1973</c:v>
                </c:pt>
                <c:pt idx="11">
                  <c:v>1973</c:v>
                </c:pt>
                <c:pt idx="12">
                  <c:v>1974</c:v>
                </c:pt>
                <c:pt idx="13">
                  <c:v>1974</c:v>
                </c:pt>
                <c:pt idx="14">
                  <c:v>1974</c:v>
                </c:pt>
                <c:pt idx="15">
                  <c:v>1974</c:v>
                </c:pt>
                <c:pt idx="16">
                  <c:v>1974</c:v>
                </c:pt>
                <c:pt idx="17">
                  <c:v>1974</c:v>
                </c:pt>
                <c:pt idx="18">
                  <c:v>1974</c:v>
                </c:pt>
                <c:pt idx="19">
                  <c:v>1974</c:v>
                </c:pt>
                <c:pt idx="20">
                  <c:v>1974</c:v>
                </c:pt>
                <c:pt idx="21">
                  <c:v>1974</c:v>
                </c:pt>
                <c:pt idx="22">
                  <c:v>1974</c:v>
                </c:pt>
                <c:pt idx="23">
                  <c:v>1974</c:v>
                </c:pt>
                <c:pt idx="24">
                  <c:v>1975</c:v>
                </c:pt>
                <c:pt idx="25">
                  <c:v>1975</c:v>
                </c:pt>
                <c:pt idx="26">
                  <c:v>1975</c:v>
                </c:pt>
                <c:pt idx="27">
                  <c:v>1975</c:v>
                </c:pt>
                <c:pt idx="28">
                  <c:v>1975</c:v>
                </c:pt>
                <c:pt idx="29">
                  <c:v>1975</c:v>
                </c:pt>
                <c:pt idx="30">
                  <c:v>1975</c:v>
                </c:pt>
                <c:pt idx="31">
                  <c:v>1975</c:v>
                </c:pt>
                <c:pt idx="32">
                  <c:v>1975</c:v>
                </c:pt>
                <c:pt idx="33">
                  <c:v>1975</c:v>
                </c:pt>
                <c:pt idx="34">
                  <c:v>1975</c:v>
                </c:pt>
                <c:pt idx="35">
                  <c:v>1975</c:v>
                </c:pt>
                <c:pt idx="36">
                  <c:v>1976</c:v>
                </c:pt>
                <c:pt idx="37">
                  <c:v>1976</c:v>
                </c:pt>
                <c:pt idx="38">
                  <c:v>1976</c:v>
                </c:pt>
                <c:pt idx="39">
                  <c:v>1976</c:v>
                </c:pt>
                <c:pt idx="40">
                  <c:v>1976</c:v>
                </c:pt>
                <c:pt idx="41">
                  <c:v>1976</c:v>
                </c:pt>
                <c:pt idx="42">
                  <c:v>1976</c:v>
                </c:pt>
                <c:pt idx="43">
                  <c:v>1976</c:v>
                </c:pt>
                <c:pt idx="44">
                  <c:v>1976</c:v>
                </c:pt>
                <c:pt idx="45">
                  <c:v>1976</c:v>
                </c:pt>
                <c:pt idx="46">
                  <c:v>1976</c:v>
                </c:pt>
                <c:pt idx="47">
                  <c:v>1976</c:v>
                </c:pt>
                <c:pt idx="48">
                  <c:v>1977</c:v>
                </c:pt>
                <c:pt idx="49">
                  <c:v>1977</c:v>
                </c:pt>
                <c:pt idx="50">
                  <c:v>1977</c:v>
                </c:pt>
                <c:pt idx="51">
                  <c:v>1977</c:v>
                </c:pt>
                <c:pt idx="52">
                  <c:v>1977</c:v>
                </c:pt>
                <c:pt idx="53">
                  <c:v>1977</c:v>
                </c:pt>
                <c:pt idx="54">
                  <c:v>1977</c:v>
                </c:pt>
                <c:pt idx="55">
                  <c:v>1977</c:v>
                </c:pt>
                <c:pt idx="56">
                  <c:v>1977</c:v>
                </c:pt>
                <c:pt idx="57">
                  <c:v>1977</c:v>
                </c:pt>
                <c:pt idx="58">
                  <c:v>1977</c:v>
                </c:pt>
                <c:pt idx="59">
                  <c:v>1977</c:v>
                </c:pt>
                <c:pt idx="60">
                  <c:v>1978</c:v>
                </c:pt>
                <c:pt idx="61">
                  <c:v>1978</c:v>
                </c:pt>
                <c:pt idx="62">
                  <c:v>1978</c:v>
                </c:pt>
                <c:pt idx="63">
                  <c:v>1978</c:v>
                </c:pt>
                <c:pt idx="64">
                  <c:v>1978</c:v>
                </c:pt>
                <c:pt idx="65">
                  <c:v>1978</c:v>
                </c:pt>
                <c:pt idx="66">
                  <c:v>1978</c:v>
                </c:pt>
                <c:pt idx="67">
                  <c:v>1978</c:v>
                </c:pt>
                <c:pt idx="68">
                  <c:v>1978</c:v>
                </c:pt>
                <c:pt idx="69">
                  <c:v>1978</c:v>
                </c:pt>
                <c:pt idx="70">
                  <c:v>1978</c:v>
                </c:pt>
                <c:pt idx="71">
                  <c:v>1978</c:v>
                </c:pt>
                <c:pt idx="72">
                  <c:v>1979</c:v>
                </c:pt>
                <c:pt idx="73">
                  <c:v>1979</c:v>
                </c:pt>
                <c:pt idx="74">
                  <c:v>1979</c:v>
                </c:pt>
                <c:pt idx="75">
                  <c:v>1979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1979</c:v>
                </c:pt>
                <c:pt idx="81">
                  <c:v>1979</c:v>
                </c:pt>
                <c:pt idx="82">
                  <c:v>1979</c:v>
                </c:pt>
                <c:pt idx="83">
                  <c:v>1979</c:v>
                </c:pt>
                <c:pt idx="84">
                  <c:v>1980</c:v>
                </c:pt>
                <c:pt idx="85">
                  <c:v>1980</c:v>
                </c:pt>
                <c:pt idx="86">
                  <c:v>1980</c:v>
                </c:pt>
                <c:pt idx="87">
                  <c:v>1980</c:v>
                </c:pt>
                <c:pt idx="88">
                  <c:v>1980</c:v>
                </c:pt>
                <c:pt idx="89">
                  <c:v>1980</c:v>
                </c:pt>
                <c:pt idx="90">
                  <c:v>1980</c:v>
                </c:pt>
                <c:pt idx="91">
                  <c:v>1980</c:v>
                </c:pt>
                <c:pt idx="92">
                  <c:v>1980</c:v>
                </c:pt>
                <c:pt idx="93">
                  <c:v>1980</c:v>
                </c:pt>
                <c:pt idx="94">
                  <c:v>1980</c:v>
                </c:pt>
                <c:pt idx="95">
                  <c:v>1980</c:v>
                </c:pt>
              </c:numCache>
            </c:numRef>
          </c:xVal>
          <c:yVal>
            <c:numRef>
              <c:f>Summary!$HS$282:$HS$377</c:f>
              <c:numCache>
                <c:formatCode>0.00</c:formatCode>
                <c:ptCount val="96"/>
                <c:pt idx="0">
                  <c:v>-11.399999999999999</c:v>
                </c:pt>
                <c:pt idx="1">
                  <c:v>-11.399999999999999</c:v>
                </c:pt>
                <c:pt idx="2">
                  <c:v>-11.399999999999999</c:v>
                </c:pt>
                <c:pt idx="3">
                  <c:v>-11.399999999999999</c:v>
                </c:pt>
                <c:pt idx="4">
                  <c:v>-11.399999999999999</c:v>
                </c:pt>
                <c:pt idx="5">
                  <c:v>-11.399999999999999</c:v>
                </c:pt>
                <c:pt idx="6">
                  <c:v>-11.399999999999999</c:v>
                </c:pt>
                <c:pt idx="7">
                  <c:v>-11.399999999999999</c:v>
                </c:pt>
                <c:pt idx="8">
                  <c:v>-11.399999999999999</c:v>
                </c:pt>
                <c:pt idx="9">
                  <c:v>-11.399999999999999</c:v>
                </c:pt>
                <c:pt idx="10">
                  <c:v>-11.399999999999999</c:v>
                </c:pt>
                <c:pt idx="11">
                  <c:v>-11.399999999999999</c:v>
                </c:pt>
                <c:pt idx="12">
                  <c:v>-13</c:v>
                </c:pt>
                <c:pt idx="13">
                  <c:v>-13</c:v>
                </c:pt>
                <c:pt idx="14">
                  <c:v>-13</c:v>
                </c:pt>
                <c:pt idx="15">
                  <c:v>-13</c:v>
                </c:pt>
                <c:pt idx="16">
                  <c:v>-13</c:v>
                </c:pt>
                <c:pt idx="17">
                  <c:v>-13</c:v>
                </c:pt>
                <c:pt idx="18">
                  <c:v>-13</c:v>
                </c:pt>
                <c:pt idx="19">
                  <c:v>-13</c:v>
                </c:pt>
                <c:pt idx="20">
                  <c:v>-13</c:v>
                </c:pt>
                <c:pt idx="21">
                  <c:v>-13</c:v>
                </c:pt>
                <c:pt idx="22">
                  <c:v>-13</c:v>
                </c:pt>
                <c:pt idx="23">
                  <c:v>-13</c:v>
                </c:pt>
                <c:pt idx="24">
                  <c:v>-12.51</c:v>
                </c:pt>
                <c:pt idx="25">
                  <c:v>-12.51</c:v>
                </c:pt>
                <c:pt idx="26">
                  <c:v>-12.51</c:v>
                </c:pt>
                <c:pt idx="27">
                  <c:v>-12.51</c:v>
                </c:pt>
                <c:pt idx="28">
                  <c:v>-12.51</c:v>
                </c:pt>
                <c:pt idx="29">
                  <c:v>-12.51</c:v>
                </c:pt>
                <c:pt idx="30">
                  <c:v>-12.51</c:v>
                </c:pt>
                <c:pt idx="31">
                  <c:v>-12.51</c:v>
                </c:pt>
                <c:pt idx="32">
                  <c:v>-12.51</c:v>
                </c:pt>
                <c:pt idx="33">
                  <c:v>-12.51</c:v>
                </c:pt>
                <c:pt idx="34">
                  <c:v>-12.51</c:v>
                </c:pt>
                <c:pt idx="35">
                  <c:v>-12.51</c:v>
                </c:pt>
                <c:pt idx="36">
                  <c:v>-12.22</c:v>
                </c:pt>
                <c:pt idx="37">
                  <c:v>-12.22</c:v>
                </c:pt>
                <c:pt idx="38">
                  <c:v>-12.22</c:v>
                </c:pt>
                <c:pt idx="39">
                  <c:v>-12.22</c:v>
                </c:pt>
                <c:pt idx="40">
                  <c:v>-12.22</c:v>
                </c:pt>
                <c:pt idx="41">
                  <c:v>-12.22</c:v>
                </c:pt>
                <c:pt idx="42">
                  <c:v>-12.22</c:v>
                </c:pt>
                <c:pt idx="43">
                  <c:v>-12.22</c:v>
                </c:pt>
                <c:pt idx="44">
                  <c:v>-12.22</c:v>
                </c:pt>
                <c:pt idx="45">
                  <c:v>-12.22</c:v>
                </c:pt>
                <c:pt idx="46">
                  <c:v>-12.22</c:v>
                </c:pt>
                <c:pt idx="47">
                  <c:v>-12.22</c:v>
                </c:pt>
                <c:pt idx="48">
                  <c:v>-13.049999999999999</c:v>
                </c:pt>
                <c:pt idx="49">
                  <c:v>-13.049999999999999</c:v>
                </c:pt>
                <c:pt idx="50">
                  <c:v>-13.049999999999999</c:v>
                </c:pt>
                <c:pt idx="51">
                  <c:v>-13.049999999999999</c:v>
                </c:pt>
                <c:pt idx="52">
                  <c:v>-13.049999999999999</c:v>
                </c:pt>
                <c:pt idx="53">
                  <c:v>-13.049999999999999</c:v>
                </c:pt>
                <c:pt idx="54">
                  <c:v>-13.049999999999999</c:v>
                </c:pt>
                <c:pt idx="55">
                  <c:v>-13.049999999999999</c:v>
                </c:pt>
                <c:pt idx="56">
                  <c:v>-13.049999999999999</c:v>
                </c:pt>
                <c:pt idx="57">
                  <c:v>-13.049999999999999</c:v>
                </c:pt>
                <c:pt idx="58">
                  <c:v>-13.049999999999999</c:v>
                </c:pt>
                <c:pt idx="59">
                  <c:v>-13.049999999999999</c:v>
                </c:pt>
                <c:pt idx="60">
                  <c:v>-12.720000000000002</c:v>
                </c:pt>
                <c:pt idx="61">
                  <c:v>-12.720000000000002</c:v>
                </c:pt>
                <c:pt idx="62">
                  <c:v>-12.720000000000002</c:v>
                </c:pt>
                <c:pt idx="63">
                  <c:v>-12.720000000000002</c:v>
                </c:pt>
                <c:pt idx="64">
                  <c:v>-12.720000000000002</c:v>
                </c:pt>
                <c:pt idx="65">
                  <c:v>-12.720000000000002</c:v>
                </c:pt>
                <c:pt idx="66">
                  <c:v>-12.720000000000002</c:v>
                </c:pt>
                <c:pt idx="67">
                  <c:v>-12.720000000000002</c:v>
                </c:pt>
                <c:pt idx="68">
                  <c:v>-12.720000000000002</c:v>
                </c:pt>
                <c:pt idx="69">
                  <c:v>-12.720000000000002</c:v>
                </c:pt>
                <c:pt idx="70">
                  <c:v>-12.720000000000002</c:v>
                </c:pt>
                <c:pt idx="71">
                  <c:v>-12.720000000000002</c:v>
                </c:pt>
                <c:pt idx="72">
                  <c:v>-12.84</c:v>
                </c:pt>
                <c:pt idx="73">
                  <c:v>-12.84</c:v>
                </c:pt>
                <c:pt idx="74">
                  <c:v>-12.84</c:v>
                </c:pt>
                <c:pt idx="75">
                  <c:v>-12.84</c:v>
                </c:pt>
                <c:pt idx="76">
                  <c:v>-12.84</c:v>
                </c:pt>
                <c:pt idx="77">
                  <c:v>-12.84</c:v>
                </c:pt>
                <c:pt idx="78">
                  <c:v>-12.84</c:v>
                </c:pt>
                <c:pt idx="79">
                  <c:v>-12.84</c:v>
                </c:pt>
                <c:pt idx="80">
                  <c:v>-12.84</c:v>
                </c:pt>
                <c:pt idx="81">
                  <c:v>-12.84</c:v>
                </c:pt>
                <c:pt idx="82">
                  <c:v>-12.84</c:v>
                </c:pt>
                <c:pt idx="83">
                  <c:v>-12.84</c:v>
                </c:pt>
                <c:pt idx="84">
                  <c:v>-12.7</c:v>
                </c:pt>
                <c:pt idx="85">
                  <c:v>-12.7</c:v>
                </c:pt>
                <c:pt idx="86">
                  <c:v>-12.7</c:v>
                </c:pt>
                <c:pt idx="87">
                  <c:v>-12.7</c:v>
                </c:pt>
                <c:pt idx="88">
                  <c:v>-12.7</c:v>
                </c:pt>
                <c:pt idx="89">
                  <c:v>-12.7</c:v>
                </c:pt>
                <c:pt idx="90">
                  <c:v>-12.7</c:v>
                </c:pt>
                <c:pt idx="91">
                  <c:v>-12.7</c:v>
                </c:pt>
                <c:pt idx="92">
                  <c:v>-12.7</c:v>
                </c:pt>
                <c:pt idx="93">
                  <c:v>-12.7</c:v>
                </c:pt>
                <c:pt idx="94">
                  <c:v>-12.7</c:v>
                </c:pt>
                <c:pt idx="95">
                  <c:v>-12.7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690-4E52-AB4A-237AFA925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094496"/>
        <c:axId val="596101552"/>
      </c:scatterChart>
      <c:scatterChart>
        <c:scatterStyle val="lineMarker"/>
        <c:varyColors val="0"/>
        <c:ser>
          <c:idx val="2"/>
          <c:order val="3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Summary!$A$141:$A$276</c:f>
              <c:numCache>
                <c:formatCode>General</c:formatCode>
                <c:ptCount val="136"/>
                <c:pt idx="0">
                  <c:v>1864</c:v>
                </c:pt>
                <c:pt idx="1">
                  <c:v>1865</c:v>
                </c:pt>
                <c:pt idx="2">
                  <c:v>1866</c:v>
                </c:pt>
                <c:pt idx="3">
                  <c:v>1867</c:v>
                </c:pt>
                <c:pt idx="4">
                  <c:v>1868</c:v>
                </c:pt>
                <c:pt idx="5">
                  <c:v>1869</c:v>
                </c:pt>
                <c:pt idx="6">
                  <c:v>1870</c:v>
                </c:pt>
                <c:pt idx="7">
                  <c:v>1871</c:v>
                </c:pt>
                <c:pt idx="8">
                  <c:v>1872</c:v>
                </c:pt>
                <c:pt idx="9">
                  <c:v>1873</c:v>
                </c:pt>
                <c:pt idx="10">
                  <c:v>1874</c:v>
                </c:pt>
                <c:pt idx="11">
                  <c:v>1875</c:v>
                </c:pt>
                <c:pt idx="12">
                  <c:v>1876</c:v>
                </c:pt>
                <c:pt idx="13">
                  <c:v>1877</c:v>
                </c:pt>
                <c:pt idx="14">
                  <c:v>1878</c:v>
                </c:pt>
                <c:pt idx="15">
                  <c:v>1879</c:v>
                </c:pt>
                <c:pt idx="16">
                  <c:v>1880</c:v>
                </c:pt>
                <c:pt idx="17">
                  <c:v>1881</c:v>
                </c:pt>
                <c:pt idx="18">
                  <c:v>1882</c:v>
                </c:pt>
                <c:pt idx="19">
                  <c:v>1883</c:v>
                </c:pt>
                <c:pt idx="20">
                  <c:v>1884</c:v>
                </c:pt>
                <c:pt idx="21">
                  <c:v>1885</c:v>
                </c:pt>
                <c:pt idx="22">
                  <c:v>1886</c:v>
                </c:pt>
                <c:pt idx="23">
                  <c:v>1887</c:v>
                </c:pt>
                <c:pt idx="24">
                  <c:v>1888</c:v>
                </c:pt>
                <c:pt idx="25">
                  <c:v>1889</c:v>
                </c:pt>
                <c:pt idx="26">
                  <c:v>1890</c:v>
                </c:pt>
                <c:pt idx="27">
                  <c:v>1891</c:v>
                </c:pt>
                <c:pt idx="28">
                  <c:v>1892</c:v>
                </c:pt>
                <c:pt idx="29">
                  <c:v>1893</c:v>
                </c:pt>
                <c:pt idx="30">
                  <c:v>1894</c:v>
                </c:pt>
                <c:pt idx="31">
                  <c:v>1895</c:v>
                </c:pt>
                <c:pt idx="32">
                  <c:v>1896</c:v>
                </c:pt>
                <c:pt idx="33">
                  <c:v>1897</c:v>
                </c:pt>
                <c:pt idx="34">
                  <c:v>1898</c:v>
                </c:pt>
                <c:pt idx="35">
                  <c:v>1899</c:v>
                </c:pt>
                <c:pt idx="36">
                  <c:v>1900</c:v>
                </c:pt>
                <c:pt idx="37">
                  <c:v>1901</c:v>
                </c:pt>
                <c:pt idx="38">
                  <c:v>1902</c:v>
                </c:pt>
                <c:pt idx="39">
                  <c:v>1903</c:v>
                </c:pt>
                <c:pt idx="40">
                  <c:v>1904</c:v>
                </c:pt>
                <c:pt idx="41">
                  <c:v>1905</c:v>
                </c:pt>
                <c:pt idx="42">
                  <c:v>1906</c:v>
                </c:pt>
                <c:pt idx="43">
                  <c:v>1907</c:v>
                </c:pt>
                <c:pt idx="44">
                  <c:v>1908</c:v>
                </c:pt>
                <c:pt idx="45">
                  <c:v>1909</c:v>
                </c:pt>
                <c:pt idx="46">
                  <c:v>1910</c:v>
                </c:pt>
                <c:pt idx="47">
                  <c:v>1911</c:v>
                </c:pt>
                <c:pt idx="48">
                  <c:v>1912</c:v>
                </c:pt>
                <c:pt idx="49">
                  <c:v>1913</c:v>
                </c:pt>
                <c:pt idx="50">
                  <c:v>1914</c:v>
                </c:pt>
                <c:pt idx="51">
                  <c:v>1915</c:v>
                </c:pt>
                <c:pt idx="52">
                  <c:v>1916</c:v>
                </c:pt>
                <c:pt idx="53">
                  <c:v>1917</c:v>
                </c:pt>
                <c:pt idx="54">
                  <c:v>1918</c:v>
                </c:pt>
                <c:pt idx="55">
                  <c:v>1919</c:v>
                </c:pt>
                <c:pt idx="56">
                  <c:v>1920</c:v>
                </c:pt>
                <c:pt idx="57">
                  <c:v>1921</c:v>
                </c:pt>
                <c:pt idx="58">
                  <c:v>1922</c:v>
                </c:pt>
                <c:pt idx="59">
                  <c:v>1923</c:v>
                </c:pt>
                <c:pt idx="60">
                  <c:v>1924</c:v>
                </c:pt>
                <c:pt idx="61">
                  <c:v>1925</c:v>
                </c:pt>
                <c:pt idx="62">
                  <c:v>1926</c:v>
                </c:pt>
                <c:pt idx="63">
                  <c:v>1927</c:v>
                </c:pt>
                <c:pt idx="64">
                  <c:v>1928</c:v>
                </c:pt>
                <c:pt idx="65">
                  <c:v>1929</c:v>
                </c:pt>
                <c:pt idx="66">
                  <c:v>1930</c:v>
                </c:pt>
                <c:pt idx="67">
                  <c:v>1931</c:v>
                </c:pt>
                <c:pt idx="68">
                  <c:v>1932</c:v>
                </c:pt>
                <c:pt idx="69">
                  <c:v>1933</c:v>
                </c:pt>
                <c:pt idx="70">
                  <c:v>1934</c:v>
                </c:pt>
                <c:pt idx="71">
                  <c:v>1935</c:v>
                </c:pt>
                <c:pt idx="72">
                  <c:v>1936</c:v>
                </c:pt>
                <c:pt idx="73">
                  <c:v>1937</c:v>
                </c:pt>
                <c:pt idx="74">
                  <c:v>1938</c:v>
                </c:pt>
                <c:pt idx="75">
                  <c:v>1939</c:v>
                </c:pt>
                <c:pt idx="76">
                  <c:v>1940</c:v>
                </c:pt>
                <c:pt idx="77">
                  <c:v>1941</c:v>
                </c:pt>
                <c:pt idx="78">
                  <c:v>1942</c:v>
                </c:pt>
                <c:pt idx="79">
                  <c:v>1943</c:v>
                </c:pt>
                <c:pt idx="80">
                  <c:v>1944</c:v>
                </c:pt>
                <c:pt idx="81">
                  <c:v>1945</c:v>
                </c:pt>
                <c:pt idx="82">
                  <c:v>1946</c:v>
                </c:pt>
                <c:pt idx="83">
                  <c:v>1947</c:v>
                </c:pt>
                <c:pt idx="84">
                  <c:v>1948</c:v>
                </c:pt>
                <c:pt idx="85">
                  <c:v>1949</c:v>
                </c:pt>
                <c:pt idx="86">
                  <c:v>1950</c:v>
                </c:pt>
                <c:pt idx="87">
                  <c:v>1951</c:v>
                </c:pt>
                <c:pt idx="88">
                  <c:v>1952</c:v>
                </c:pt>
                <c:pt idx="89">
                  <c:v>1953</c:v>
                </c:pt>
                <c:pt idx="90">
                  <c:v>1954</c:v>
                </c:pt>
                <c:pt idx="91">
                  <c:v>1955</c:v>
                </c:pt>
                <c:pt idx="92">
                  <c:v>1956</c:v>
                </c:pt>
                <c:pt idx="93">
                  <c:v>1957</c:v>
                </c:pt>
                <c:pt idx="94">
                  <c:v>1958</c:v>
                </c:pt>
                <c:pt idx="95">
                  <c:v>1959</c:v>
                </c:pt>
                <c:pt idx="96">
                  <c:v>1960</c:v>
                </c:pt>
                <c:pt idx="97">
                  <c:v>1961</c:v>
                </c:pt>
                <c:pt idx="98">
                  <c:v>1962</c:v>
                </c:pt>
                <c:pt idx="99">
                  <c:v>1963</c:v>
                </c:pt>
                <c:pt idx="100">
                  <c:v>1964</c:v>
                </c:pt>
                <c:pt idx="101">
                  <c:v>1965</c:v>
                </c:pt>
                <c:pt idx="102">
                  <c:v>1966</c:v>
                </c:pt>
                <c:pt idx="103">
                  <c:v>1967</c:v>
                </c:pt>
                <c:pt idx="104">
                  <c:v>1968</c:v>
                </c:pt>
                <c:pt idx="105">
                  <c:v>1969</c:v>
                </c:pt>
                <c:pt idx="106">
                  <c:v>1970</c:v>
                </c:pt>
                <c:pt idx="107">
                  <c:v>1971</c:v>
                </c:pt>
                <c:pt idx="108">
                  <c:v>1972</c:v>
                </c:pt>
                <c:pt idx="109">
                  <c:v>1973</c:v>
                </c:pt>
                <c:pt idx="110">
                  <c:v>1974</c:v>
                </c:pt>
                <c:pt idx="111">
                  <c:v>1975</c:v>
                </c:pt>
                <c:pt idx="112">
                  <c:v>1976</c:v>
                </c:pt>
                <c:pt idx="113">
                  <c:v>1977</c:v>
                </c:pt>
                <c:pt idx="114">
                  <c:v>1978</c:v>
                </c:pt>
                <c:pt idx="115">
                  <c:v>1979</c:v>
                </c:pt>
                <c:pt idx="116">
                  <c:v>1980</c:v>
                </c:pt>
                <c:pt idx="117">
                  <c:v>1981</c:v>
                </c:pt>
                <c:pt idx="118">
                  <c:v>1982</c:v>
                </c:pt>
                <c:pt idx="119">
                  <c:v>1983</c:v>
                </c:pt>
                <c:pt idx="120">
                  <c:v>1984</c:v>
                </c:pt>
                <c:pt idx="121">
                  <c:v>1985</c:v>
                </c:pt>
                <c:pt idx="122">
                  <c:v>1986</c:v>
                </c:pt>
                <c:pt idx="123">
                  <c:v>1987</c:v>
                </c:pt>
                <c:pt idx="124">
                  <c:v>1988</c:v>
                </c:pt>
                <c:pt idx="125">
                  <c:v>1989</c:v>
                </c:pt>
                <c:pt idx="126">
                  <c:v>1990</c:v>
                </c:pt>
                <c:pt idx="127">
                  <c:v>1991</c:v>
                </c:pt>
                <c:pt idx="128">
                  <c:v>1992</c:v>
                </c:pt>
                <c:pt idx="129">
                  <c:v>1993</c:v>
                </c:pt>
                <c:pt idx="130">
                  <c:v>1994</c:v>
                </c:pt>
                <c:pt idx="131">
                  <c:v>1995</c:v>
                </c:pt>
                <c:pt idx="132">
                  <c:v>1996</c:v>
                </c:pt>
                <c:pt idx="133">
                  <c:v>1997</c:v>
                </c:pt>
                <c:pt idx="134">
                  <c:v>1998</c:v>
                </c:pt>
                <c:pt idx="135">
                  <c:v>1999</c:v>
                </c:pt>
              </c:numCache>
            </c:numRef>
          </c:xVal>
          <c:yVal>
            <c:numRef>
              <c:f>Summary!$HY$141:$HY$276</c:f>
              <c:numCache>
                <c:formatCode>General</c:formatCode>
                <c:ptCount val="136"/>
                <c:pt idx="1">
                  <c:v>0.2</c:v>
                </c:pt>
                <c:pt idx="2">
                  <c:v>-0.6</c:v>
                </c:pt>
                <c:pt idx="3">
                  <c:v>-4.3</c:v>
                </c:pt>
                <c:pt idx="4">
                  <c:v>3.6</c:v>
                </c:pt>
                <c:pt idx="5">
                  <c:v>0.2</c:v>
                </c:pt>
                <c:pt idx="6">
                  <c:v>-2</c:v>
                </c:pt>
                <c:pt idx="7">
                  <c:v>0.9</c:v>
                </c:pt>
                <c:pt idx="8">
                  <c:v>-1.1000000000000001</c:v>
                </c:pt>
                <c:pt idx="9">
                  <c:v>1.2</c:v>
                </c:pt>
                <c:pt idx="10">
                  <c:v>0.9</c:v>
                </c:pt>
                <c:pt idx="11">
                  <c:v>-0.8</c:v>
                </c:pt>
                <c:pt idx="12">
                  <c:v>0.5</c:v>
                </c:pt>
                <c:pt idx="13">
                  <c:v>0.1</c:v>
                </c:pt>
                <c:pt idx="14">
                  <c:v>0.2</c:v>
                </c:pt>
                <c:pt idx="15">
                  <c:v>1.2</c:v>
                </c:pt>
                <c:pt idx="16">
                  <c:v>0.5</c:v>
                </c:pt>
                <c:pt idx="17">
                  <c:v>-2.2999999999999998</c:v>
                </c:pt>
                <c:pt idx="18">
                  <c:v>3.6</c:v>
                </c:pt>
                <c:pt idx="19">
                  <c:v>-2.4</c:v>
                </c:pt>
                <c:pt idx="20">
                  <c:v>1.3</c:v>
                </c:pt>
                <c:pt idx="21">
                  <c:v>0.9</c:v>
                </c:pt>
                <c:pt idx="22">
                  <c:v>-0.9</c:v>
                </c:pt>
                <c:pt idx="23">
                  <c:v>-1.9</c:v>
                </c:pt>
                <c:pt idx="24">
                  <c:v>-1.5</c:v>
                </c:pt>
                <c:pt idx="25">
                  <c:v>-0.2</c:v>
                </c:pt>
                <c:pt idx="26">
                  <c:v>2</c:v>
                </c:pt>
                <c:pt idx="27">
                  <c:v>-1.2</c:v>
                </c:pt>
                <c:pt idx="28">
                  <c:v>-1.4</c:v>
                </c:pt>
                <c:pt idx="29">
                  <c:v>-0.4</c:v>
                </c:pt>
                <c:pt idx="30">
                  <c:v>1.7</c:v>
                </c:pt>
                <c:pt idx="31">
                  <c:v>1</c:v>
                </c:pt>
                <c:pt idx="32">
                  <c:v>2.6</c:v>
                </c:pt>
                <c:pt idx="33">
                  <c:v>1</c:v>
                </c:pt>
                <c:pt idx="34">
                  <c:v>-0.5</c:v>
                </c:pt>
                <c:pt idx="35">
                  <c:v>-2.1</c:v>
                </c:pt>
                <c:pt idx="36">
                  <c:v>-2.1</c:v>
                </c:pt>
                <c:pt idx="37">
                  <c:v>-0.6</c:v>
                </c:pt>
                <c:pt idx="38">
                  <c:v>0.7</c:v>
                </c:pt>
                <c:pt idx="39">
                  <c:v>3.6</c:v>
                </c:pt>
                <c:pt idx="40">
                  <c:v>0.6</c:v>
                </c:pt>
                <c:pt idx="41">
                  <c:v>1.7</c:v>
                </c:pt>
                <c:pt idx="42">
                  <c:v>-0.4</c:v>
                </c:pt>
                <c:pt idx="43">
                  <c:v>3.2</c:v>
                </c:pt>
                <c:pt idx="44">
                  <c:v>2.2999999999999998</c:v>
                </c:pt>
                <c:pt idx="45">
                  <c:v>-1.9</c:v>
                </c:pt>
                <c:pt idx="46">
                  <c:v>1.7</c:v>
                </c:pt>
                <c:pt idx="47">
                  <c:v>0.2</c:v>
                </c:pt>
                <c:pt idx="48">
                  <c:v>1.9</c:v>
                </c:pt>
                <c:pt idx="49">
                  <c:v>3.1</c:v>
                </c:pt>
                <c:pt idx="50">
                  <c:v>1.3</c:v>
                </c:pt>
                <c:pt idx="51">
                  <c:v>-3.2</c:v>
                </c:pt>
                <c:pt idx="52">
                  <c:v>-3</c:v>
                </c:pt>
                <c:pt idx="53">
                  <c:v>-0.4</c:v>
                </c:pt>
                <c:pt idx="54">
                  <c:v>0.8</c:v>
                </c:pt>
                <c:pt idx="55">
                  <c:v>-0.4</c:v>
                </c:pt>
                <c:pt idx="56">
                  <c:v>3.6</c:v>
                </c:pt>
                <c:pt idx="57">
                  <c:v>3.1</c:v>
                </c:pt>
                <c:pt idx="58">
                  <c:v>0.5</c:v>
                </c:pt>
                <c:pt idx="59">
                  <c:v>0</c:v>
                </c:pt>
                <c:pt idx="60">
                  <c:v>-3.5</c:v>
                </c:pt>
                <c:pt idx="61">
                  <c:v>-1.1000000000000001</c:v>
                </c:pt>
                <c:pt idx="62">
                  <c:v>0.2</c:v>
                </c:pt>
                <c:pt idx="63">
                  <c:v>1.9</c:v>
                </c:pt>
                <c:pt idx="64">
                  <c:v>-1</c:v>
                </c:pt>
                <c:pt idx="65">
                  <c:v>-1.4</c:v>
                </c:pt>
                <c:pt idx="66">
                  <c:v>-1.1000000000000001</c:v>
                </c:pt>
                <c:pt idx="67">
                  <c:v>-3.4</c:v>
                </c:pt>
                <c:pt idx="68">
                  <c:v>-1.3</c:v>
                </c:pt>
                <c:pt idx="69">
                  <c:v>0.7</c:v>
                </c:pt>
                <c:pt idx="70">
                  <c:v>2.2000000000000002</c:v>
                </c:pt>
                <c:pt idx="71">
                  <c:v>0.2</c:v>
                </c:pt>
                <c:pt idx="72">
                  <c:v>-0.9</c:v>
                </c:pt>
                <c:pt idx="73">
                  <c:v>-2</c:v>
                </c:pt>
                <c:pt idx="74">
                  <c:v>2.4</c:v>
                </c:pt>
                <c:pt idx="75">
                  <c:v>0.7</c:v>
                </c:pt>
                <c:pt idx="76">
                  <c:v>-1.5</c:v>
                </c:pt>
                <c:pt idx="77">
                  <c:v>-0.9</c:v>
                </c:pt>
                <c:pt idx="78">
                  <c:v>-2</c:v>
                </c:pt>
                <c:pt idx="79">
                  <c:v>0.7</c:v>
                </c:pt>
                <c:pt idx="80">
                  <c:v>-1.8</c:v>
                </c:pt>
                <c:pt idx="81">
                  <c:v>0.8</c:v>
                </c:pt>
                <c:pt idx="82">
                  <c:v>0.2</c:v>
                </c:pt>
                <c:pt idx="83">
                  <c:v>-2.8</c:v>
                </c:pt>
                <c:pt idx="84">
                  <c:v>2</c:v>
                </c:pt>
                <c:pt idx="85">
                  <c:v>-0.2</c:v>
                </c:pt>
                <c:pt idx="86">
                  <c:v>0</c:v>
                </c:pt>
                <c:pt idx="87">
                  <c:v>-2.1</c:v>
                </c:pt>
                <c:pt idx="88">
                  <c:v>-2.1</c:v>
                </c:pt>
                <c:pt idx="89">
                  <c:v>0.5</c:v>
                </c:pt>
                <c:pt idx="90">
                  <c:v>0.7</c:v>
                </c:pt>
                <c:pt idx="91">
                  <c:v>-2.6</c:v>
                </c:pt>
                <c:pt idx="92">
                  <c:v>0.6</c:v>
                </c:pt>
                <c:pt idx="93">
                  <c:v>-1.7</c:v>
                </c:pt>
                <c:pt idx="94">
                  <c:v>-2.5</c:v>
                </c:pt>
                <c:pt idx="95">
                  <c:v>1.7</c:v>
                </c:pt>
                <c:pt idx="96">
                  <c:v>-0.8</c:v>
                </c:pt>
                <c:pt idx="97">
                  <c:v>0.3</c:v>
                </c:pt>
                <c:pt idx="98">
                  <c:v>-4.2</c:v>
                </c:pt>
                <c:pt idx="99">
                  <c:v>0.9</c:v>
                </c:pt>
                <c:pt idx="100">
                  <c:v>-1.3</c:v>
                </c:pt>
                <c:pt idx="101">
                  <c:v>-1.2</c:v>
                </c:pt>
                <c:pt idx="102">
                  <c:v>0.4</c:v>
                </c:pt>
                <c:pt idx="103">
                  <c:v>2.4</c:v>
                </c:pt>
                <c:pt idx="104">
                  <c:v>1.7</c:v>
                </c:pt>
                <c:pt idx="105">
                  <c:v>-2.6</c:v>
                </c:pt>
                <c:pt idx="106">
                  <c:v>-1.3</c:v>
                </c:pt>
                <c:pt idx="107">
                  <c:v>0.2</c:v>
                </c:pt>
                <c:pt idx="108">
                  <c:v>1.1000000000000001</c:v>
                </c:pt>
                <c:pt idx="109">
                  <c:v>0.9</c:v>
                </c:pt>
                <c:pt idx="110">
                  <c:v>0.3</c:v>
                </c:pt>
                <c:pt idx="111">
                  <c:v>-0.3</c:v>
                </c:pt>
                <c:pt idx="112">
                  <c:v>2.2999999999999998</c:v>
                </c:pt>
                <c:pt idx="113">
                  <c:v>-0.5</c:v>
                </c:pt>
                <c:pt idx="114">
                  <c:v>2.9</c:v>
                </c:pt>
                <c:pt idx="115">
                  <c:v>1.2</c:v>
                </c:pt>
                <c:pt idx="116">
                  <c:v>0</c:v>
                </c:pt>
                <c:pt idx="117">
                  <c:v>-1.1000000000000001</c:v>
                </c:pt>
                <c:pt idx="118">
                  <c:v>2.5</c:v>
                </c:pt>
                <c:pt idx="119">
                  <c:v>2</c:v>
                </c:pt>
                <c:pt idx="120">
                  <c:v>-1.9</c:v>
                </c:pt>
                <c:pt idx="121">
                  <c:v>0.6</c:v>
                </c:pt>
                <c:pt idx="122">
                  <c:v>3.9</c:v>
                </c:pt>
                <c:pt idx="123">
                  <c:v>-0.1</c:v>
                </c:pt>
                <c:pt idx="124">
                  <c:v>0.9</c:v>
                </c:pt>
                <c:pt idx="125">
                  <c:v>3.2</c:v>
                </c:pt>
                <c:pt idx="126">
                  <c:v>2.2999999999999998</c:v>
                </c:pt>
                <c:pt idx="127">
                  <c:v>-0.1</c:v>
                </c:pt>
                <c:pt idx="128">
                  <c:v>2</c:v>
                </c:pt>
                <c:pt idx="129">
                  <c:v>1.2</c:v>
                </c:pt>
                <c:pt idx="130">
                  <c:v>4.4000000000000004</c:v>
                </c:pt>
                <c:pt idx="131">
                  <c:v>1.8</c:v>
                </c:pt>
                <c:pt idx="132">
                  <c:v>-2.6</c:v>
                </c:pt>
                <c:pt idx="133">
                  <c:v>1.2</c:v>
                </c:pt>
                <c:pt idx="134">
                  <c:v>0.5</c:v>
                </c:pt>
                <c:pt idx="135">
                  <c:v>0.2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690-4E52-AB4A-237AFA925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103120"/>
        <c:axId val="596101160"/>
      </c:scatterChart>
      <c:valAx>
        <c:axId val="596094496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101552"/>
        <c:crossesAt val="-15"/>
        <c:crossBetween val="midCat"/>
        <c:majorUnit val="50"/>
      </c:valAx>
      <c:valAx>
        <c:axId val="596101552"/>
        <c:scaling>
          <c:orientation val="minMax"/>
          <c:max val="-10"/>
          <c:min val="-15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094496"/>
        <c:crosses val="autoZero"/>
        <c:crossBetween val="midCat"/>
        <c:majorUnit val="1"/>
      </c:valAx>
      <c:valAx>
        <c:axId val="596101160"/>
        <c:scaling>
          <c:orientation val="minMax"/>
          <c:max val="16"/>
          <c:min val="-6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6103120"/>
        <c:crosses val="max"/>
        <c:crossBetween val="midCat"/>
        <c:majorUnit val="2"/>
      </c:valAx>
      <c:valAx>
        <c:axId val="596103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6101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53141907261592303"/>
                  <c:y val="-0.3114690871974336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Summary!$EE$34:$EE$276</c:f>
              <c:numCache>
                <c:formatCode>General</c:formatCode>
                <c:ptCount val="243"/>
                <c:pt idx="62" formatCode="0.00">
                  <c:v>-12.547288105362449</c:v>
                </c:pt>
                <c:pt idx="63" formatCode="0.00">
                  <c:v>-12.787336900232875</c:v>
                </c:pt>
                <c:pt idx="64" formatCode="0.00">
                  <c:v>-12.440552534426656</c:v>
                </c:pt>
                <c:pt idx="65" formatCode="0.00">
                  <c:v>-12.56950293872714</c:v>
                </c:pt>
                <c:pt idx="66" formatCode="0.00">
                  <c:v>-12.161301530187483</c:v>
                </c:pt>
                <c:pt idx="67" formatCode="0.00">
                  <c:v>-12.400199239097665</c:v>
                </c:pt>
                <c:pt idx="68" formatCode="0.00">
                  <c:v>-12.392978448008947</c:v>
                </c:pt>
                <c:pt idx="69" formatCode="0.00">
                  <c:v>-12.229851337304513</c:v>
                </c:pt>
                <c:pt idx="70" formatCode="0.00">
                  <c:v>-12.631209649218581</c:v>
                </c:pt>
                <c:pt idx="71" formatCode="0.00">
                  <c:v>-12.635594658180336</c:v>
                </c:pt>
                <c:pt idx="72" formatCode="0.00">
                  <c:v>-12.328385980635996</c:v>
                </c:pt>
                <c:pt idx="73" formatCode="0.00">
                  <c:v>-12.31113752300843</c:v>
                </c:pt>
                <c:pt idx="74" formatCode="0.00">
                  <c:v>-11.86774591394421</c:v>
                </c:pt>
                <c:pt idx="75" formatCode="0.00">
                  <c:v>-12.008359861245186</c:v>
                </c:pt>
                <c:pt idx="76" formatCode="0.00">
                  <c:v>-12.220030313787307</c:v>
                </c:pt>
                <c:pt idx="77" formatCode="0.00">
                  <c:v>-11.83351305601585</c:v>
                </c:pt>
                <c:pt idx="78" formatCode="0.00">
                  <c:v>-12.1374410575781</c:v>
                </c:pt>
                <c:pt idx="79" formatCode="0.00">
                  <c:v>-11.633384496616582</c:v>
                </c:pt>
                <c:pt idx="80" formatCode="0.00">
                  <c:v>-11.655743679426319</c:v>
                </c:pt>
                <c:pt idx="81" formatCode="0.00">
                  <c:v>-11.543091244771206</c:v>
                </c:pt>
                <c:pt idx="82" formatCode="0.00">
                  <c:v>-11.896250594753159</c:v>
                </c:pt>
                <c:pt idx="83" formatCode="0.00">
                  <c:v>-11.858133635957007</c:v>
                </c:pt>
                <c:pt idx="84" formatCode="0.00">
                  <c:v>-11.911070343734206</c:v>
                </c:pt>
                <c:pt idx="85" formatCode="0.00">
                  <c:v>-11.809532656120348</c:v>
                </c:pt>
                <c:pt idx="86" formatCode="0.00">
                  <c:v>-12.847875117066778</c:v>
                </c:pt>
                <c:pt idx="87" formatCode="0.00">
                  <c:v>-13.017228840575598</c:v>
                </c:pt>
                <c:pt idx="88" formatCode="0.00">
                  <c:v>-12.718745843401351</c:v>
                </c:pt>
                <c:pt idx="89" formatCode="0.00">
                  <c:v>-12.467163108092707</c:v>
                </c:pt>
                <c:pt idx="90" formatCode="0.00">
                  <c:v>-12.164835655349433</c:v>
                </c:pt>
                <c:pt idx="91" formatCode="0.00">
                  <c:v>-12.582169864129717</c:v>
                </c:pt>
                <c:pt idx="92" formatCode="0.00">
                  <c:v>-12.12898582838389</c:v>
                </c:pt>
                <c:pt idx="93" formatCode="0.00">
                  <c:v>-12.678589157004099</c:v>
                </c:pt>
                <c:pt idx="94" formatCode="0.00">
                  <c:v>-12.678781794718653</c:v>
                </c:pt>
                <c:pt idx="95" formatCode="0.00">
                  <c:v>-12.553475118758776</c:v>
                </c:pt>
                <c:pt idx="96" formatCode="0.00">
                  <c:v>-12.460314593691516</c:v>
                </c:pt>
                <c:pt idx="97" formatCode="0.00">
                  <c:v>-12.265090194458375</c:v>
                </c:pt>
                <c:pt idx="98" formatCode="0.00">
                  <c:v>-12.385332773960654</c:v>
                </c:pt>
                <c:pt idx="99" formatCode="0.00">
                  <c:v>-11.510242706560408</c:v>
                </c:pt>
                <c:pt idx="100" formatCode="0.00">
                  <c:v>-11.96187747324762</c:v>
                </c:pt>
                <c:pt idx="101" formatCode="0.00">
                  <c:v>-12.309859673112822</c:v>
                </c:pt>
                <c:pt idx="102" formatCode="0.00">
                  <c:v>-12.290595203390099</c:v>
                </c:pt>
                <c:pt idx="103" formatCode="0.00">
                  <c:v>-12.140707363137381</c:v>
                </c:pt>
                <c:pt idx="104" formatCode="0.00">
                  <c:v>-12.291095146685882</c:v>
                </c:pt>
                <c:pt idx="105" formatCode="0.00">
                  <c:v>-12.291095146685882</c:v>
                </c:pt>
                <c:pt idx="106" formatCode="0.00">
                  <c:v>-11.823467033382858</c:v>
                </c:pt>
                <c:pt idx="107" formatCode="0.00">
                  <c:v>-11.739228333254296</c:v>
                </c:pt>
                <c:pt idx="108" formatCode="0.00">
                  <c:v>-11.739228333254296</c:v>
                </c:pt>
                <c:pt idx="109" formatCode="0.00">
                  <c:v>-11.749419665256895</c:v>
                </c:pt>
                <c:pt idx="110" formatCode="0.00">
                  <c:v>-11.371316470932952</c:v>
                </c:pt>
                <c:pt idx="111" formatCode="0.00">
                  <c:v>-11.243206320133362</c:v>
                </c:pt>
                <c:pt idx="112" formatCode="0.00">
                  <c:v>-11.426941327057916</c:v>
                </c:pt>
                <c:pt idx="113" formatCode="0.00">
                  <c:v>-11.462326886000428</c:v>
                </c:pt>
                <c:pt idx="114" formatCode="0.00">
                  <c:v>-11.364470127139812</c:v>
                </c:pt>
                <c:pt idx="115" formatCode="0.00">
                  <c:v>-11.334416301993599</c:v>
                </c:pt>
                <c:pt idx="116" formatCode="0.00">
                  <c:v>-11.275932472053574</c:v>
                </c:pt>
                <c:pt idx="117" formatCode="0.00">
                  <c:v>-11.085289053497693</c:v>
                </c:pt>
                <c:pt idx="118" formatCode="0.00">
                  <c:v>-10.89464563494181</c:v>
                </c:pt>
                <c:pt idx="119" formatCode="0.00">
                  <c:v>-11.059944503241457</c:v>
                </c:pt>
                <c:pt idx="120" formatCode="0.00">
                  <c:v>-11.197670065851639</c:v>
                </c:pt>
                <c:pt idx="121" formatCode="0.00">
                  <c:v>-11.620474792486704</c:v>
                </c:pt>
                <c:pt idx="122" formatCode="0.00">
                  <c:v>-11.323751964931267</c:v>
                </c:pt>
                <c:pt idx="123" formatCode="0.00">
                  <c:v>-11.308652172978775</c:v>
                </c:pt>
                <c:pt idx="124" formatCode="0.00">
                  <c:v>-11.390574077655661</c:v>
                </c:pt>
                <c:pt idx="125" formatCode="0.00">
                  <c:v>-11.109109219138064</c:v>
                </c:pt>
                <c:pt idx="126" formatCode="0.00">
                  <c:v>-11.227571061707081</c:v>
                </c:pt>
                <c:pt idx="127" formatCode="0.00">
                  <c:v>-11.193655830708824</c:v>
                </c:pt>
                <c:pt idx="128" formatCode="0.00">
                  <c:v>-11.193655830708824</c:v>
                </c:pt>
                <c:pt idx="129" formatCode="0.00">
                  <c:v>-11.120748837061734</c:v>
                </c:pt>
                <c:pt idx="130" formatCode="0.00">
                  <c:v>-11.196667143987691</c:v>
                </c:pt>
                <c:pt idx="131" formatCode="0.00">
                  <c:v>-11.203571572937792</c:v>
                </c:pt>
                <c:pt idx="132" formatCode="0.00">
                  <c:v>-11.208610385355469</c:v>
                </c:pt>
                <c:pt idx="133" formatCode="0.00">
                  <c:v>-10.969572520528729</c:v>
                </c:pt>
                <c:pt idx="134" formatCode="0.00">
                  <c:v>-11.046533410193572</c:v>
                </c:pt>
                <c:pt idx="135" formatCode="0.00">
                  <c:v>-11.33126469043995</c:v>
                </c:pt>
                <c:pt idx="136" formatCode="0.00">
                  <c:v>-11.045541111994222</c:v>
                </c:pt>
                <c:pt idx="137" formatCode="0.00">
                  <c:v>-11.395123011976565</c:v>
                </c:pt>
                <c:pt idx="138" formatCode="0.00">
                  <c:v>-11.578022508037687</c:v>
                </c:pt>
                <c:pt idx="139" formatCode="0.00">
                  <c:v>-11.373506045571361</c:v>
                </c:pt>
                <c:pt idx="140" formatCode="0.00">
                  <c:v>-11.189796258496676</c:v>
                </c:pt>
                <c:pt idx="141" formatCode="0.00">
                  <c:v>-11.352214409519313</c:v>
                </c:pt>
                <c:pt idx="142" formatCode="0.00">
                  <c:v>-11.000870437316793</c:v>
                </c:pt>
                <c:pt idx="143" formatCode="0.00">
                  <c:v>-11.161712221819378</c:v>
                </c:pt>
                <c:pt idx="144" formatCode="0.00">
                  <c:v>-11.262728584894131</c:v>
                </c:pt>
                <c:pt idx="145" formatCode="0.00">
                  <c:v>-11.068215346211911</c:v>
                </c:pt>
                <c:pt idx="146" formatCode="0.00">
                  <c:v>-11.074486336093134</c:v>
                </c:pt>
                <c:pt idx="147" formatCode="0.00">
                  <c:v>-11.080757325974357</c:v>
                </c:pt>
                <c:pt idx="148" formatCode="0.00">
                  <c:v>-11.126841031165785</c:v>
                </c:pt>
                <c:pt idx="149" formatCode="0.00">
                  <c:v>-11.126841031165785</c:v>
                </c:pt>
                <c:pt idx="150" formatCode="0.00">
                  <c:v>-11.15958294075711</c:v>
                </c:pt>
                <c:pt idx="151" formatCode="0.00">
                  <c:v>-11.15958294075711</c:v>
                </c:pt>
                <c:pt idx="152" formatCode="0.00">
                  <c:v>-11.167636324434037</c:v>
                </c:pt>
                <c:pt idx="153" formatCode="0.00">
                  <c:v>-11.153646293197138</c:v>
                </c:pt>
                <c:pt idx="154" formatCode="0.00">
                  <c:v>-11.153646293197138</c:v>
                </c:pt>
                <c:pt idx="155" formatCode="0.00">
                  <c:v>-11.153646293197138</c:v>
                </c:pt>
                <c:pt idx="156" formatCode="0.00">
                  <c:v>-11.198612221540575</c:v>
                </c:pt>
                <c:pt idx="157" formatCode="0.00">
                  <c:v>-11.198612221540575</c:v>
                </c:pt>
                <c:pt idx="158" formatCode="0.00">
                  <c:v>-11.293566960791198</c:v>
                </c:pt>
                <c:pt idx="159" formatCode="0.00">
                  <c:v>-11.36068830605241</c:v>
                </c:pt>
                <c:pt idx="160" formatCode="0.00">
                  <c:v>-11.432988274406764</c:v>
                </c:pt>
                <c:pt idx="161" formatCode="0.00">
                  <c:v>-11.551815645648123</c:v>
                </c:pt>
                <c:pt idx="162" formatCode="0.00">
                  <c:v>-11.149086486219959</c:v>
                </c:pt>
                <c:pt idx="163" formatCode="0.00">
                  <c:v>-11.222412555671838</c:v>
                </c:pt>
                <c:pt idx="164" formatCode="0.00">
                  <c:v>-11.222412555671838</c:v>
                </c:pt>
                <c:pt idx="165" formatCode="0.00">
                  <c:v>-11.428532475233329</c:v>
                </c:pt>
                <c:pt idx="166" formatCode="0.00">
                  <c:v>-11.41951329986825</c:v>
                </c:pt>
                <c:pt idx="167" formatCode="0.00">
                  <c:v>-11.485284481881711</c:v>
                </c:pt>
                <c:pt idx="168" formatCode="0.00">
                  <c:v>-11.246170746510769</c:v>
                </c:pt>
                <c:pt idx="169" formatCode="0.00">
                  <c:v>-11.564231775050166</c:v>
                </c:pt>
                <c:pt idx="170" formatCode="0.00">
                  <c:v>-11.563206193729298</c:v>
                </c:pt>
                <c:pt idx="171" formatCode="0.00">
                  <c:v>-11.422627827228485</c:v>
                </c:pt>
                <c:pt idx="172" formatCode="0.00">
                  <c:v>-11.462069045211178</c:v>
                </c:pt>
                <c:pt idx="173" formatCode="0.00">
                  <c:v>-11.607409937205457</c:v>
                </c:pt>
                <c:pt idx="174" formatCode="0.00">
                  <c:v>-11.577230253347203</c:v>
                </c:pt>
                <c:pt idx="175" formatCode="0.00">
                  <c:v>-11.539818525259246</c:v>
                </c:pt>
                <c:pt idx="176" formatCode="0.00">
                  <c:v>-11.54908496245752</c:v>
                </c:pt>
                <c:pt idx="177" formatCode="0.00">
                  <c:v>-11.497096321852982</c:v>
                </c:pt>
                <c:pt idx="178" formatCode="0.00">
                  <c:v>-11.41147568750031</c:v>
                </c:pt>
                <c:pt idx="179" formatCode="0.00">
                  <c:v>-11.594313940576301</c:v>
                </c:pt>
                <c:pt idx="180" formatCode="0.00">
                  <c:v>-11.616692314266365</c:v>
                </c:pt>
                <c:pt idx="181" formatCode="0.00">
                  <c:v>-11.385218737174478</c:v>
                </c:pt>
                <c:pt idx="182" formatCode="0.00">
                  <c:v>-11.606815638340947</c:v>
                </c:pt>
                <c:pt idx="183" formatCode="0.00">
                  <c:v>-11.690846769102269</c:v>
                </c:pt>
                <c:pt idx="184" formatCode="0.00">
                  <c:v>-11.706081691508937</c:v>
                </c:pt>
                <c:pt idx="185" formatCode="0.00">
                  <c:v>-11.682414588560926</c:v>
                </c:pt>
                <c:pt idx="186" formatCode="0.00">
                  <c:v>-11.664806660207905</c:v>
                </c:pt>
                <c:pt idx="187" formatCode="0.00">
                  <c:v>-11.369195734814289</c:v>
                </c:pt>
                <c:pt idx="188" formatCode="0.00">
                  <c:v>-11.459698670747031</c:v>
                </c:pt>
                <c:pt idx="189" formatCode="0.00">
                  <c:v>-11.314574898397387</c:v>
                </c:pt>
                <c:pt idx="190" formatCode="0.00">
                  <c:v>-11.463172654027808</c:v>
                </c:pt>
                <c:pt idx="191" formatCode="0.00">
                  <c:v>-11.459306934465372</c:v>
                </c:pt>
                <c:pt idx="192" formatCode="0.00">
                  <c:v>-11.38464411727146</c:v>
                </c:pt>
                <c:pt idx="193" formatCode="0.00">
                  <c:v>-11.243187798285728</c:v>
                </c:pt>
                <c:pt idx="194" formatCode="0.00">
                  <c:v>-11.237497281998113</c:v>
                </c:pt>
                <c:pt idx="195" formatCode="0.00">
                  <c:v>-11.043021933481993</c:v>
                </c:pt>
                <c:pt idx="196" formatCode="0.00">
                  <c:v>-11.404658131386601</c:v>
                </c:pt>
                <c:pt idx="197" formatCode="0.00">
                  <c:v>-11.513833427408336</c:v>
                </c:pt>
                <c:pt idx="198" formatCode="0.00">
                  <c:v>-11.450569595584399</c:v>
                </c:pt>
                <c:pt idx="199" formatCode="0.00">
                  <c:v>-11.542389484194862</c:v>
                </c:pt>
                <c:pt idx="200" formatCode="0.00">
                  <c:v>-11.460848553224046</c:v>
                </c:pt>
                <c:pt idx="201" formatCode="0.00">
                  <c:v>-11.395472182597947</c:v>
                </c:pt>
                <c:pt idx="202" formatCode="0.00">
                  <c:v>-11.398518186567104</c:v>
                </c:pt>
                <c:pt idx="203" formatCode="0.00">
                  <c:v>-11.405283852626463</c:v>
                </c:pt>
                <c:pt idx="204" formatCode="0.00">
                  <c:v>-11.166845106666116</c:v>
                </c:pt>
                <c:pt idx="205" formatCode="0.00">
                  <c:v>-11.027836669345135</c:v>
                </c:pt>
                <c:pt idx="206" formatCode="0.00">
                  <c:v>-11.198471113814069</c:v>
                </c:pt>
                <c:pt idx="207" formatCode="0.00">
                  <c:v>-11.226818408522398</c:v>
                </c:pt>
                <c:pt idx="208" formatCode="0.00">
                  <c:v>-11.382946023594791</c:v>
                </c:pt>
                <c:pt idx="209" formatCode="0.00">
                  <c:v>-11.430157856606623</c:v>
                </c:pt>
                <c:pt idx="210" formatCode="0.00">
                  <c:v>-12.310389286802563</c:v>
                </c:pt>
                <c:pt idx="211" formatCode="0.00">
                  <c:v>-12.154070902422228</c:v>
                </c:pt>
                <c:pt idx="212" formatCode="0.00">
                  <c:v>-12.025399159747785</c:v>
                </c:pt>
                <c:pt idx="213" formatCode="0.00">
                  <c:v>-12.202451533199277</c:v>
                </c:pt>
                <c:pt idx="214" formatCode="0.00">
                  <c:v>-12.080743569744516</c:v>
                </c:pt>
                <c:pt idx="215" formatCode="0.00">
                  <c:v>-12.439760042421298</c:v>
                </c:pt>
                <c:pt idx="216" formatCode="0.00">
                  <c:v>-11.899059861216655</c:v>
                </c:pt>
                <c:pt idx="217" formatCode="0.00">
                  <c:v>-11.816540759944244</c:v>
                </c:pt>
                <c:pt idx="218" formatCode="0.00">
                  <c:v>-11.831461894905329</c:v>
                </c:pt>
                <c:pt idx="219" formatCode="0.00">
                  <c:v>-11.922575681722126</c:v>
                </c:pt>
                <c:pt idx="220" formatCode="0.00">
                  <c:v>-12.15121213517557</c:v>
                </c:pt>
                <c:pt idx="221" formatCode="0.00">
                  <c:v>-12.182877478214417</c:v>
                </c:pt>
                <c:pt idx="222" formatCode="0.00">
                  <c:v>-11.951517981250669</c:v>
                </c:pt>
                <c:pt idx="223" formatCode="0.00">
                  <c:v>-11.810708006004774</c:v>
                </c:pt>
                <c:pt idx="224" formatCode="0.00">
                  <c:v>-11.810708006004774</c:v>
                </c:pt>
                <c:pt idx="225" formatCode="0.00">
                  <c:v>-11.876355796130394</c:v>
                </c:pt>
                <c:pt idx="226" formatCode="0.00">
                  <c:v>-11.876355796130394</c:v>
                </c:pt>
                <c:pt idx="227" formatCode="0.00">
                  <c:v>-11.957615001065999</c:v>
                </c:pt>
                <c:pt idx="228" formatCode="0.00">
                  <c:v>-11.957615001065999</c:v>
                </c:pt>
                <c:pt idx="229" formatCode="0.00">
                  <c:v>-12.093494548831837</c:v>
                </c:pt>
                <c:pt idx="230" formatCode="0.00">
                  <c:v>-12.093494548831837</c:v>
                </c:pt>
                <c:pt idx="231" formatCode="0.00">
                  <c:v>-12.145174585190395</c:v>
                </c:pt>
                <c:pt idx="232" formatCode="0.00">
                  <c:v>-12.145174585190395</c:v>
                </c:pt>
                <c:pt idx="233" formatCode="0.00">
                  <c:v>-11.923993609196399</c:v>
                </c:pt>
                <c:pt idx="234" formatCode="0.00">
                  <c:v>-11.923993609196399</c:v>
                </c:pt>
                <c:pt idx="235" formatCode="0.00">
                  <c:v>-11.552111720901017</c:v>
                </c:pt>
                <c:pt idx="236" formatCode="0.00">
                  <c:v>-11.552111720901017</c:v>
                </c:pt>
                <c:pt idx="237" formatCode="0.00">
                  <c:v>-11.472522898801531</c:v>
                </c:pt>
                <c:pt idx="238" formatCode="0.00">
                  <c:v>-11.472522898801531</c:v>
                </c:pt>
                <c:pt idx="239" formatCode="0.00">
                  <c:v>-10.30703547884073</c:v>
                </c:pt>
                <c:pt idx="240" formatCode="0.00">
                  <c:v>-10.30703547884073</c:v>
                </c:pt>
                <c:pt idx="241" formatCode="0.00">
                  <c:v>-10.30703547884073</c:v>
                </c:pt>
              </c:numCache>
            </c:numRef>
          </c:xVal>
          <c:yVal>
            <c:numRef>
              <c:f>Summary!$EF$34:$EF$276</c:f>
              <c:numCache>
                <c:formatCode>General</c:formatCode>
                <c:ptCount val="243"/>
                <c:pt idx="62" formatCode="0.00">
                  <c:v>-12.257998459353031</c:v>
                </c:pt>
                <c:pt idx="63" formatCode="0.00">
                  <c:v>-12.208604063506986</c:v>
                </c:pt>
                <c:pt idx="64" formatCode="0.00">
                  <c:v>-12.263933974254265</c:v>
                </c:pt>
                <c:pt idx="65" formatCode="0.00">
                  <c:v>-12.259075099719404</c:v>
                </c:pt>
                <c:pt idx="66" formatCode="0.00">
                  <c:v>-12.283927169757421</c:v>
                </c:pt>
                <c:pt idx="67" formatCode="0.00">
                  <c:v>-12.301391880371526</c:v>
                </c:pt>
                <c:pt idx="68" formatCode="0.00">
                  <c:v>-12.255835211653313</c:v>
                </c:pt>
                <c:pt idx="69" formatCode="0.00">
                  <c:v>-12.13983335102545</c:v>
                </c:pt>
                <c:pt idx="70" formatCode="0.00">
                  <c:v>-11.942040675837799</c:v>
                </c:pt>
                <c:pt idx="71" formatCode="0.00">
                  <c:v>-12.177031194880261</c:v>
                </c:pt>
                <c:pt idx="72" formatCode="0.00">
                  <c:v>-11.936734137445196</c:v>
                </c:pt>
                <c:pt idx="73" formatCode="0.00">
                  <c:v>-12.052265017223636</c:v>
                </c:pt>
                <c:pt idx="74" formatCode="0.00">
                  <c:v>-11.890096576529558</c:v>
                </c:pt>
                <c:pt idx="75" formatCode="0.00">
                  <c:v>-11.918402027278173</c:v>
                </c:pt>
                <c:pt idx="76" formatCode="0.00">
                  <c:v>-11.861337462086304</c:v>
                </c:pt>
                <c:pt idx="77" formatCode="0.00">
                  <c:v>-11.678476200303866</c:v>
                </c:pt>
                <c:pt idx="78" formatCode="0.00">
                  <c:v>-11.742258140286937</c:v>
                </c:pt>
                <c:pt idx="79" formatCode="0.00">
                  <c:v>-11.555079364235622</c:v>
                </c:pt>
                <c:pt idx="80" formatCode="0.00">
                  <c:v>-11.348096262633277</c:v>
                </c:pt>
                <c:pt idx="81" formatCode="0.00">
                  <c:v>-11.189992752879812</c:v>
                </c:pt>
                <c:pt idx="82" formatCode="0.00">
                  <c:v>-11.803326377841326</c:v>
                </c:pt>
                <c:pt idx="83" formatCode="0.00">
                  <c:v>-11.532236335852579</c:v>
                </c:pt>
                <c:pt idx="84" formatCode="0.00">
                  <c:v>-11.856311143261991</c:v>
                </c:pt>
                <c:pt idx="85" formatCode="0.00">
                  <c:v>-11.69397501642684</c:v>
                </c:pt>
                <c:pt idx="86" formatCode="0.00">
                  <c:v>-11.521827730880744</c:v>
                </c:pt>
                <c:pt idx="87" formatCode="0.00">
                  <c:v>-11.429927040310043</c:v>
                </c:pt>
                <c:pt idx="88" formatCode="0.00">
                  <c:v>-11.256211114167812</c:v>
                </c:pt>
                <c:pt idx="89" formatCode="0.00">
                  <c:v>-11.22737496235294</c:v>
                </c:pt>
                <c:pt idx="90" formatCode="0.00">
                  <c:v>-11.320492588270195</c:v>
                </c:pt>
                <c:pt idx="91" formatCode="0.00">
                  <c:v>-11.228398286466913</c:v>
                </c:pt>
                <c:pt idx="92" formatCode="0.00">
                  <c:v>-11.160322203901142</c:v>
                </c:pt>
                <c:pt idx="93" formatCode="0.00">
                  <c:v>-11.374984558695337</c:v>
                </c:pt>
                <c:pt idx="94" formatCode="0.00">
                  <c:v>-11.19523278852046</c:v>
                </c:pt>
                <c:pt idx="95" formatCode="0.00">
                  <c:v>-11.554120459525308</c:v>
                </c:pt>
                <c:pt idx="96" formatCode="0.00">
                  <c:v>-11.433623588527256</c:v>
                </c:pt>
                <c:pt idx="97" formatCode="0.00">
                  <c:v>-11.394786450280979</c:v>
                </c:pt>
                <c:pt idx="98" formatCode="0.00">
                  <c:v>-10.936887480184698</c:v>
                </c:pt>
                <c:pt idx="99" formatCode="0.00">
                  <c:v>-11.165322229909613</c:v>
                </c:pt>
                <c:pt idx="100" formatCode="0.00">
                  <c:v>-11.738732290159639</c:v>
                </c:pt>
                <c:pt idx="101" formatCode="0.00">
                  <c:v>-11.331112282693049</c:v>
                </c:pt>
                <c:pt idx="102" formatCode="0.00">
                  <c:v>-11.185105138064207</c:v>
                </c:pt>
                <c:pt idx="103" formatCode="0.00">
                  <c:v>-11.054415347327943</c:v>
                </c:pt>
                <c:pt idx="104" formatCode="0.00">
                  <c:v>-11.119018025592622</c:v>
                </c:pt>
                <c:pt idx="105" formatCode="0.00">
                  <c:v>-11.119018025592622</c:v>
                </c:pt>
                <c:pt idx="106" formatCode="0.00">
                  <c:v>-11.567758054674387</c:v>
                </c:pt>
                <c:pt idx="107" formatCode="0.00">
                  <c:v>-11.228347231224625</c:v>
                </c:pt>
                <c:pt idx="108" formatCode="0.00">
                  <c:v>-11.228347231224625</c:v>
                </c:pt>
                <c:pt idx="109" formatCode="0.00">
                  <c:v>-11.459784107992283</c:v>
                </c:pt>
                <c:pt idx="110" formatCode="0.00">
                  <c:v>-11.564185929532183</c:v>
                </c:pt>
                <c:pt idx="111" formatCode="0.00">
                  <c:v>-11.144281929740359</c:v>
                </c:pt>
                <c:pt idx="112" formatCode="0.00">
                  <c:v>-11.556246266950261</c:v>
                </c:pt>
                <c:pt idx="113" formatCode="0.00">
                  <c:v>-11.791992491109772</c:v>
                </c:pt>
                <c:pt idx="114" formatCode="0.00">
                  <c:v>-11.532925132577423</c:v>
                </c:pt>
                <c:pt idx="115" formatCode="0.00">
                  <c:v>-11.312483279508079</c:v>
                </c:pt>
                <c:pt idx="116" formatCode="0.00">
                  <c:v>-11.312507190183702</c:v>
                </c:pt>
                <c:pt idx="117" formatCode="0.00">
                  <c:v>-11.135281887268871</c:v>
                </c:pt>
                <c:pt idx="118" formatCode="0.00">
                  <c:v>-10.958056584354038</c:v>
                </c:pt>
                <c:pt idx="119" formatCode="0.00">
                  <c:v>-11.360180847737313</c:v>
                </c:pt>
                <c:pt idx="120" formatCode="0.00">
                  <c:v>-11.279932280447944</c:v>
                </c:pt>
                <c:pt idx="121" formatCode="0.00">
                  <c:v>-11.048393834126058</c:v>
                </c:pt>
                <c:pt idx="122" formatCode="0.00">
                  <c:v>-11.082098828884735</c:v>
                </c:pt>
                <c:pt idx="123" formatCode="0.00">
                  <c:v>-11.080614456474402</c:v>
                </c:pt>
                <c:pt idx="124" formatCode="0.00">
                  <c:v>-10.922235274266994</c:v>
                </c:pt>
                <c:pt idx="125" formatCode="0.00">
                  <c:v>-10.680201840746907</c:v>
                </c:pt>
                <c:pt idx="126" formatCode="0.00">
                  <c:v>-10.843074131199115</c:v>
                </c:pt>
                <c:pt idx="127" formatCode="0.00">
                  <c:v>-10.711799772462111</c:v>
                </c:pt>
                <c:pt idx="128" formatCode="0.00">
                  <c:v>-10.711799772462111</c:v>
                </c:pt>
                <c:pt idx="129" formatCode="0.00">
                  <c:v>-10.755855273967857</c:v>
                </c:pt>
                <c:pt idx="130" formatCode="0.00">
                  <c:v>-10.74237899032113</c:v>
                </c:pt>
                <c:pt idx="131" formatCode="0.00">
                  <c:v>-10.791825175028784</c:v>
                </c:pt>
                <c:pt idx="132" formatCode="0.00">
                  <c:v>-10.690218220563015</c:v>
                </c:pt>
                <c:pt idx="133" formatCode="0.00">
                  <c:v>-10.694058191310212</c:v>
                </c:pt>
                <c:pt idx="134" formatCode="0.00">
                  <c:v>-10.836544847437379</c:v>
                </c:pt>
                <c:pt idx="135" formatCode="0.00">
                  <c:v>-10.959816150275998</c:v>
                </c:pt>
                <c:pt idx="136" formatCode="0.00">
                  <c:v>-11.033209194169476</c:v>
                </c:pt>
                <c:pt idx="137" formatCode="0.00">
                  <c:v>-11.096109005692497</c:v>
                </c:pt>
                <c:pt idx="138" formatCode="0.00">
                  <c:v>-11.241671991470776</c:v>
                </c:pt>
                <c:pt idx="139" formatCode="0.00">
                  <c:v>-11.246076145158636</c:v>
                </c:pt>
                <c:pt idx="140" formatCode="0.00">
                  <c:v>-11.2890823320956</c:v>
                </c:pt>
                <c:pt idx="141" formatCode="0.00">
                  <c:v>-11.248177190888114</c:v>
                </c:pt>
                <c:pt idx="142" formatCode="0.00">
                  <c:v>-11.354701497038693</c:v>
                </c:pt>
                <c:pt idx="143" formatCode="0.00">
                  <c:v>-11.381601626071609</c:v>
                </c:pt>
                <c:pt idx="144" formatCode="0.00">
                  <c:v>-11.407307303659472</c:v>
                </c:pt>
                <c:pt idx="145" formatCode="0.00">
                  <c:v>-11.440770540574809</c:v>
                </c:pt>
                <c:pt idx="146" formatCode="0.00">
                  <c:v>-11.434159439639231</c:v>
                </c:pt>
                <c:pt idx="147" formatCode="0.00">
                  <c:v>-11.427548338703655</c:v>
                </c:pt>
                <c:pt idx="148" formatCode="0.00">
                  <c:v>-11.346772145445659</c:v>
                </c:pt>
                <c:pt idx="149" formatCode="0.00">
                  <c:v>-11.346772145445659</c:v>
                </c:pt>
                <c:pt idx="150" formatCode="0.00">
                  <c:v>-11.358567733021729</c:v>
                </c:pt>
                <c:pt idx="151" formatCode="0.00">
                  <c:v>-11.358567733021729</c:v>
                </c:pt>
                <c:pt idx="152" formatCode="0.00">
                  <c:v>-11.512818372493857</c:v>
                </c:pt>
                <c:pt idx="153" formatCode="0.00">
                  <c:v>-11.399487135277862</c:v>
                </c:pt>
                <c:pt idx="154" formatCode="0.00">
                  <c:v>-11.399487135277862</c:v>
                </c:pt>
                <c:pt idx="155" formatCode="0.00">
                  <c:v>-11.399487135277862</c:v>
                </c:pt>
                <c:pt idx="156" formatCode="0.00">
                  <c:v>-11.509888898359309</c:v>
                </c:pt>
                <c:pt idx="157" formatCode="0.00">
                  <c:v>-11.509888898359309</c:v>
                </c:pt>
                <c:pt idx="158" formatCode="0.00">
                  <c:v>-11.372447819741689</c:v>
                </c:pt>
                <c:pt idx="159" formatCode="0.00">
                  <c:v>-11.560715359098072</c:v>
                </c:pt>
                <c:pt idx="160" formatCode="0.00">
                  <c:v>-11.562083554945316</c:v>
                </c:pt>
                <c:pt idx="161" formatCode="0.00">
                  <c:v>-11.595310401257684</c:v>
                </c:pt>
                <c:pt idx="162" formatCode="0.00">
                  <c:v>-11.240397469272779</c:v>
                </c:pt>
                <c:pt idx="163" formatCode="0.00">
                  <c:v>-11.328503954493796</c:v>
                </c:pt>
                <c:pt idx="164" formatCode="0.00">
                  <c:v>-11.328503954493796</c:v>
                </c:pt>
                <c:pt idx="165" formatCode="0.00">
                  <c:v>-11.56849944692596</c:v>
                </c:pt>
                <c:pt idx="166" formatCode="0.00">
                  <c:v>-11.538323377678731</c:v>
                </c:pt>
                <c:pt idx="167" formatCode="0.00">
                  <c:v>-11.662492617613598</c:v>
                </c:pt>
                <c:pt idx="168" formatCode="0.00">
                  <c:v>-11.31522757398343</c:v>
                </c:pt>
                <c:pt idx="169" formatCode="0.00">
                  <c:v>-11.658567317907881</c:v>
                </c:pt>
                <c:pt idx="170" formatCode="0.00">
                  <c:v>-11.762861293092898</c:v>
                </c:pt>
                <c:pt idx="171" formatCode="0.00">
                  <c:v>-11.434240301931442</c:v>
                </c:pt>
                <c:pt idx="172" formatCode="0.00">
                  <c:v>-11.469938353782984</c:v>
                </c:pt>
                <c:pt idx="173" formatCode="0.00">
                  <c:v>-11.434236959017571</c:v>
                </c:pt>
                <c:pt idx="174" formatCode="0.00">
                  <c:v>-11.489429744330225</c:v>
                </c:pt>
                <c:pt idx="175" formatCode="0.00">
                  <c:v>-11.129782978087455</c:v>
                </c:pt>
                <c:pt idx="176" formatCode="0.00">
                  <c:v>-11.022503770598858</c:v>
                </c:pt>
                <c:pt idx="177" formatCode="0.00">
                  <c:v>-11.17336966542873</c:v>
                </c:pt>
                <c:pt idx="178" formatCode="0.00">
                  <c:v>-11.017487672677897</c:v>
                </c:pt>
                <c:pt idx="179" formatCode="0.00">
                  <c:v>-11.087464364409684</c:v>
                </c:pt>
                <c:pt idx="180" formatCode="0.00">
                  <c:v>-11.044377762573042</c:v>
                </c:pt>
                <c:pt idx="181" formatCode="0.00">
                  <c:v>-10.872758070929311</c:v>
                </c:pt>
                <c:pt idx="182" formatCode="0.00">
                  <c:v>-11.277213794514868</c:v>
                </c:pt>
                <c:pt idx="183" formatCode="0.00">
                  <c:v>-11.49946049781034</c:v>
                </c:pt>
                <c:pt idx="184" formatCode="0.00">
                  <c:v>-11.630677739258859</c:v>
                </c:pt>
                <c:pt idx="185" formatCode="0.00">
                  <c:v>-11.485254160777147</c:v>
                </c:pt>
                <c:pt idx="186" formatCode="0.00">
                  <c:v>-11.377061453103099</c:v>
                </c:pt>
                <c:pt idx="187" formatCode="0.00">
                  <c:v>-11.302339085271489</c:v>
                </c:pt>
                <c:pt idx="188" formatCode="0.00">
                  <c:v>-11.227233283899734</c:v>
                </c:pt>
                <c:pt idx="189" formatCode="0.00">
                  <c:v>-11.267313862396611</c:v>
                </c:pt>
                <c:pt idx="190" formatCode="0.00">
                  <c:v>-11.270967658052939</c:v>
                </c:pt>
                <c:pt idx="191" formatCode="0.00">
                  <c:v>-11.214594112924475</c:v>
                </c:pt>
                <c:pt idx="192" formatCode="0.00">
                  <c:v>-11.109453296664034</c:v>
                </c:pt>
                <c:pt idx="193" formatCode="0.00">
                  <c:v>-11.134512353928736</c:v>
                </c:pt>
                <c:pt idx="194" formatCode="0.00">
                  <c:v>-11.371668694829884</c:v>
                </c:pt>
                <c:pt idx="195" formatCode="0.00">
                  <c:v>-11.283107101201365</c:v>
                </c:pt>
                <c:pt idx="196" formatCode="0.00">
                  <c:v>-11.405326327290759</c:v>
                </c:pt>
                <c:pt idx="197" formatCode="0.00">
                  <c:v>-11.406674625931261</c:v>
                </c:pt>
                <c:pt idx="198" formatCode="0.00">
                  <c:v>-11.439703012937773</c:v>
                </c:pt>
                <c:pt idx="199" formatCode="0.00">
                  <c:v>-11.291394404257904</c:v>
                </c:pt>
                <c:pt idx="200" formatCode="0.00">
                  <c:v>-11.373568161721945</c:v>
                </c:pt>
                <c:pt idx="201" formatCode="0.00">
                  <c:v>-11.377312829149048</c:v>
                </c:pt>
                <c:pt idx="202" formatCode="0.00">
                  <c:v>-11.380560975260687</c:v>
                </c:pt>
                <c:pt idx="203" formatCode="0.00">
                  <c:v>-11.266539496789903</c:v>
                </c:pt>
                <c:pt idx="204" formatCode="0.00">
                  <c:v>-11.293556541780099</c:v>
                </c:pt>
                <c:pt idx="205" formatCode="0.00">
                  <c:v>-11.540561975378434</c:v>
                </c:pt>
                <c:pt idx="206" formatCode="0.00">
                  <c:v>-11.575735433851936</c:v>
                </c:pt>
                <c:pt idx="207" formatCode="0.00">
                  <c:v>-11.580984131791633</c:v>
                </c:pt>
                <c:pt idx="208" formatCode="0.00">
                  <c:v>-11.704358765607612</c:v>
                </c:pt>
                <c:pt idx="209" formatCode="0.00">
                  <c:v>-11.824053265362615</c:v>
                </c:pt>
                <c:pt idx="210" formatCode="0.00">
                  <c:v>-11.720463676033834</c:v>
                </c:pt>
                <c:pt idx="211" formatCode="0.00">
                  <c:v>-11.54083859685926</c:v>
                </c:pt>
                <c:pt idx="212" formatCode="0.00">
                  <c:v>-11.722688280816563</c:v>
                </c:pt>
                <c:pt idx="213" formatCode="0.00">
                  <c:v>-11.438168680789733</c:v>
                </c:pt>
                <c:pt idx="214" formatCode="0.00">
                  <c:v>-11.14707306849728</c:v>
                </c:pt>
                <c:pt idx="215" formatCode="0.00">
                  <c:v>-11.39729829815073</c:v>
                </c:pt>
                <c:pt idx="216" formatCode="0.00">
                  <c:v>-11.095423516198785</c:v>
                </c:pt>
                <c:pt idx="217" formatCode="0.00">
                  <c:v>-11.081632628783709</c:v>
                </c:pt>
                <c:pt idx="218" formatCode="0.00">
                  <c:v>-11.115494148505316</c:v>
                </c:pt>
                <c:pt idx="219" formatCode="0.00">
                  <c:v>-11.128989946020749</c:v>
                </c:pt>
                <c:pt idx="220" formatCode="0.00">
                  <c:v>-11.32059585999168</c:v>
                </c:pt>
                <c:pt idx="221" formatCode="0.00">
                  <c:v>-11.236756807083252</c:v>
                </c:pt>
                <c:pt idx="222" formatCode="0.00">
                  <c:v>-11.009000025666628</c:v>
                </c:pt>
                <c:pt idx="223" formatCode="0.00">
                  <c:v>-11.014138276263372</c:v>
                </c:pt>
                <c:pt idx="224" formatCode="0.00">
                  <c:v>-11.014138276263372</c:v>
                </c:pt>
                <c:pt idx="225" formatCode="0.00">
                  <c:v>-10.879765097899693</c:v>
                </c:pt>
                <c:pt idx="226" formatCode="0.00">
                  <c:v>-10.879765097899693</c:v>
                </c:pt>
                <c:pt idx="227" formatCode="0.00">
                  <c:v>-10.88460615728223</c:v>
                </c:pt>
                <c:pt idx="228" formatCode="0.00">
                  <c:v>-10.88460615728223</c:v>
                </c:pt>
                <c:pt idx="229" formatCode="0.00">
                  <c:v>-10.858785041127202</c:v>
                </c:pt>
                <c:pt idx="230" formatCode="0.00">
                  <c:v>-10.858785041127202</c:v>
                </c:pt>
                <c:pt idx="231" formatCode="0.00">
                  <c:v>-10.858419324431569</c:v>
                </c:pt>
                <c:pt idx="232" formatCode="0.00">
                  <c:v>-10.858419324431569</c:v>
                </c:pt>
                <c:pt idx="233" formatCode="0.00">
                  <c:v>-10.695568375026479</c:v>
                </c:pt>
                <c:pt idx="234" formatCode="0.00">
                  <c:v>-10.695568375026479</c:v>
                </c:pt>
                <c:pt idx="235" formatCode="0.00">
                  <c:v>-10.846180924989973</c:v>
                </c:pt>
                <c:pt idx="236" formatCode="0.00">
                  <c:v>-10.846180924989973</c:v>
                </c:pt>
                <c:pt idx="237" formatCode="0.00">
                  <c:v>-10.829027273514132</c:v>
                </c:pt>
                <c:pt idx="238" formatCode="0.00">
                  <c:v>-10.829027273514132</c:v>
                </c:pt>
                <c:pt idx="239" formatCode="0.00">
                  <c:v>-10.76419292367712</c:v>
                </c:pt>
                <c:pt idx="240" formatCode="0.00">
                  <c:v>-10.76419292367712</c:v>
                </c:pt>
                <c:pt idx="241" formatCode="0.00">
                  <c:v>-10.76419292367712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85-4071-9D66-767B83F1F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98848"/>
        <c:axId val="589491008"/>
      </c:scatterChart>
      <c:valAx>
        <c:axId val="589498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91008"/>
        <c:crosses val="autoZero"/>
        <c:crossBetween val="midCat"/>
      </c:valAx>
      <c:valAx>
        <c:axId val="58949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98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53141907261592303"/>
                  <c:y val="-0.3114690871974336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Summary!$DT$34:$DT$276</c:f>
              <c:numCache>
                <c:formatCode>General</c:formatCode>
                <c:ptCount val="243"/>
                <c:pt idx="146" formatCode="0.00">
                  <c:v>-12.084796918323716</c:v>
                </c:pt>
                <c:pt idx="147" formatCode="0.00">
                  <c:v>-12.19036450626299</c:v>
                </c:pt>
                <c:pt idx="148" formatCode="0.00">
                  <c:v>-11.746407403017548</c:v>
                </c:pt>
                <c:pt idx="149" formatCode="0.00">
                  <c:v>-11.504770099727411</c:v>
                </c:pt>
                <c:pt idx="150" formatCode="0.00">
                  <c:v>-11.700591055668228</c:v>
                </c:pt>
                <c:pt idx="151" formatCode="0.00">
                  <c:v>-11.996589230603597</c:v>
                </c:pt>
                <c:pt idx="152" formatCode="0.00">
                  <c:v>-11.831164813965916</c:v>
                </c:pt>
                <c:pt idx="153" formatCode="0.00">
                  <c:v>-11.987632751742355</c:v>
                </c:pt>
                <c:pt idx="154" formatCode="0.00">
                  <c:v>-12.391805869859972</c:v>
                </c:pt>
                <c:pt idx="155" formatCode="0.00">
                  <c:v>-12.248933048141303</c:v>
                </c:pt>
                <c:pt idx="156" formatCode="0.00">
                  <c:v>-12.14263806079358</c:v>
                </c:pt>
                <c:pt idx="157" formatCode="0.00">
                  <c:v>-12.142415184974006</c:v>
                </c:pt>
                <c:pt idx="158" formatCode="0.00">
                  <c:v>-11.662162209888637</c:v>
                </c:pt>
                <c:pt idx="159" formatCode="0.00">
                  <c:v>-12.466934126536387</c:v>
                </c:pt>
                <c:pt idx="160" formatCode="0.00">
                  <c:v>-12.67443900946666</c:v>
                </c:pt>
                <c:pt idx="161" formatCode="0.00">
                  <c:v>-12.609546358966009</c:v>
                </c:pt>
                <c:pt idx="162" formatCode="0.00">
                  <c:v>-12.561267313441803</c:v>
                </c:pt>
                <c:pt idx="163" formatCode="0.00">
                  <c:v>-11.812713019032881</c:v>
                </c:pt>
                <c:pt idx="164" formatCode="0.00">
                  <c:v>-11.535077365544065</c:v>
                </c:pt>
                <c:pt idx="165" formatCode="0.00">
                  <c:v>-11.748270952047003</c:v>
                </c:pt>
                <c:pt idx="166" formatCode="0.00">
                  <c:v>-11.79567941560421</c:v>
                </c:pt>
                <c:pt idx="167" formatCode="0.00">
                  <c:v>-11.990559155266205</c:v>
                </c:pt>
                <c:pt idx="168" formatCode="0.00">
                  <c:v>-11.546255637056133</c:v>
                </c:pt>
                <c:pt idx="169" formatCode="0.00">
                  <c:v>-11.400097040363908</c:v>
                </c:pt>
                <c:pt idx="170" formatCode="0.00">
                  <c:v>-11.382692234206637</c:v>
                </c:pt>
                <c:pt idx="171" formatCode="0.00">
                  <c:v>-11.169886910656018</c:v>
                </c:pt>
                <c:pt idx="172" formatCode="0.00">
                  <c:v>-11.389603947949389</c:v>
                </c:pt>
                <c:pt idx="173" formatCode="0.00">
                  <c:v>-11.582624770582248</c:v>
                </c:pt>
                <c:pt idx="174" formatCode="0.00">
                  <c:v>-11.753369046588272</c:v>
                </c:pt>
                <c:pt idx="175" formatCode="0.00">
                  <c:v>-11.788031462510087</c:v>
                </c:pt>
                <c:pt idx="176" formatCode="0.00">
                  <c:v>-11.416625131617245</c:v>
                </c:pt>
                <c:pt idx="177" formatCode="0.00">
                  <c:v>-11.399174725006423</c:v>
                </c:pt>
                <c:pt idx="178" formatCode="0.00">
                  <c:v>-11.923115198451855</c:v>
                </c:pt>
                <c:pt idx="179" formatCode="0.00">
                  <c:v>-11.862254417846414</c:v>
                </c:pt>
                <c:pt idx="180" formatCode="0.00">
                  <c:v>-12.694059453542149</c:v>
                </c:pt>
                <c:pt idx="181" formatCode="0.00">
                  <c:v>-12.192146596350627</c:v>
                </c:pt>
                <c:pt idx="182" formatCode="0.00">
                  <c:v>-12.286002679540406</c:v>
                </c:pt>
                <c:pt idx="183" formatCode="0.00">
                  <c:v>-12.355830034072602</c:v>
                </c:pt>
                <c:pt idx="184" formatCode="0.00">
                  <c:v>-12.391583502309135</c:v>
                </c:pt>
                <c:pt idx="185" formatCode="0.00">
                  <c:v>-12.132159737989504</c:v>
                </c:pt>
                <c:pt idx="186" formatCode="0.00">
                  <c:v>-11.668149674921455</c:v>
                </c:pt>
                <c:pt idx="187" formatCode="0.00">
                  <c:v>-11.928427836395317</c:v>
                </c:pt>
                <c:pt idx="188" formatCode="0.00">
                  <c:v>-11.916135286780918</c:v>
                </c:pt>
                <c:pt idx="189" formatCode="0.00">
                  <c:v>-11.916135286780918</c:v>
                </c:pt>
                <c:pt idx="190" formatCode="0.00">
                  <c:v>-12.10009731355038</c:v>
                </c:pt>
                <c:pt idx="191" formatCode="0.00">
                  <c:v>-11.72129609650198</c:v>
                </c:pt>
                <c:pt idx="192" formatCode="0.00">
                  <c:v>-11.23840268479033</c:v>
                </c:pt>
                <c:pt idx="193" formatCode="0.00">
                  <c:v>-11.486583815920627</c:v>
                </c:pt>
                <c:pt idx="194" formatCode="0.00">
                  <c:v>-11.762082766170098</c:v>
                </c:pt>
                <c:pt idx="195" formatCode="0.00">
                  <c:v>-11.941020493576081</c:v>
                </c:pt>
                <c:pt idx="196" formatCode="0.00">
                  <c:v>-12.208571191585579</c:v>
                </c:pt>
                <c:pt idx="197" formatCode="0.00">
                  <c:v>-12.407624431506839</c:v>
                </c:pt>
                <c:pt idx="198" formatCode="0.00">
                  <c:v>-12.049946837300736</c:v>
                </c:pt>
                <c:pt idx="199" formatCode="0.00">
                  <c:v>-12.116123924973264</c:v>
                </c:pt>
                <c:pt idx="200" formatCode="0.00">
                  <c:v>-12.025874675426229</c:v>
                </c:pt>
                <c:pt idx="201" formatCode="0.00">
                  <c:v>-11.93519234146866</c:v>
                </c:pt>
                <c:pt idx="202" formatCode="0.00">
                  <c:v>-11.782442545111907</c:v>
                </c:pt>
                <c:pt idx="203" formatCode="0.00">
                  <c:v>-12.145875756422269</c:v>
                </c:pt>
                <c:pt idx="204" formatCode="0.00">
                  <c:v>-12.174989114027602</c:v>
                </c:pt>
                <c:pt idx="205" formatCode="0.00">
                  <c:v>-11.760516762398666</c:v>
                </c:pt>
                <c:pt idx="206" formatCode="0.00">
                  <c:v>-11.752228951550713</c:v>
                </c:pt>
                <c:pt idx="207" formatCode="0.00">
                  <c:v>-11.492547120661465</c:v>
                </c:pt>
                <c:pt idx="208" formatCode="0.00">
                  <c:v>-11.612744908283721</c:v>
                </c:pt>
                <c:pt idx="209" formatCode="0.00">
                  <c:v>-11.877293858988409</c:v>
                </c:pt>
                <c:pt idx="210" formatCode="0.00">
                  <c:v>-11.989867039277669</c:v>
                </c:pt>
                <c:pt idx="211" formatCode="0.00">
                  <c:v>-11.753298414795209</c:v>
                </c:pt>
                <c:pt idx="212" formatCode="0.00">
                  <c:v>-11.876266675612092</c:v>
                </c:pt>
                <c:pt idx="213" formatCode="0.00">
                  <c:v>-11.92085221169642</c:v>
                </c:pt>
                <c:pt idx="214" formatCode="0.00">
                  <c:v>-11.954023104081443</c:v>
                </c:pt>
                <c:pt idx="215" formatCode="0.00">
                  <c:v>-11.920166481652164</c:v>
                </c:pt>
                <c:pt idx="216" formatCode="0.00">
                  <c:v>-12.098387175683454</c:v>
                </c:pt>
                <c:pt idx="217" formatCode="0.00">
                  <c:v>-11.962337950418489</c:v>
                </c:pt>
                <c:pt idx="218" formatCode="0.00">
                  <c:v>-11.857198502733002</c:v>
                </c:pt>
                <c:pt idx="219" formatCode="0.00">
                  <c:v>-11.45532038573276</c:v>
                </c:pt>
                <c:pt idx="220" formatCode="0.00">
                  <c:v>-11.51228888881066</c:v>
                </c:pt>
                <c:pt idx="221" formatCode="0.00">
                  <c:v>-11.808509296736265</c:v>
                </c:pt>
                <c:pt idx="222" formatCode="0.00">
                  <c:v>-12.002061342661968</c:v>
                </c:pt>
                <c:pt idx="223" formatCode="0.00">
                  <c:v>-11.502798390806204</c:v>
                </c:pt>
                <c:pt idx="224" formatCode="0.00">
                  <c:v>-11.868251653973976</c:v>
                </c:pt>
                <c:pt idx="225" formatCode="0.00">
                  <c:v>-11.592180212894245</c:v>
                </c:pt>
                <c:pt idx="226" formatCode="0.00">
                  <c:v>-11.702474516488884</c:v>
                </c:pt>
                <c:pt idx="227" formatCode="0.00">
                  <c:v>-12.194839036265622</c:v>
                </c:pt>
                <c:pt idx="228" formatCode="0.00">
                  <c:v>-11.987351957740659</c:v>
                </c:pt>
                <c:pt idx="229" formatCode="0.00">
                  <c:v>-11.720215357493675</c:v>
                </c:pt>
                <c:pt idx="230" formatCode="0.00">
                  <c:v>-11.871746366781014</c:v>
                </c:pt>
                <c:pt idx="231" formatCode="0.00">
                  <c:v>-12.324676714361217</c:v>
                </c:pt>
                <c:pt idx="232" formatCode="0.00">
                  <c:v>-12.217858037278539</c:v>
                </c:pt>
                <c:pt idx="233" formatCode="0.00">
                  <c:v>-12.006638142690177</c:v>
                </c:pt>
                <c:pt idx="234" formatCode="0.00">
                  <c:v>-12.420856011812432</c:v>
                </c:pt>
                <c:pt idx="235" formatCode="0.00">
                  <c:v>-12.090370325858316</c:v>
                </c:pt>
                <c:pt idx="236" formatCode="0.00">
                  <c:v>-12.287525723202071</c:v>
                </c:pt>
                <c:pt idx="237" formatCode="0.00">
                  <c:v>-11.9874366098461</c:v>
                </c:pt>
                <c:pt idx="238" formatCode="0.00">
                  <c:v>-12.014790528300038</c:v>
                </c:pt>
                <c:pt idx="239" formatCode="0.00">
                  <c:v>-12.449420364199892</c:v>
                </c:pt>
              </c:numCache>
            </c:numRef>
          </c:xVal>
          <c:yVal>
            <c:numRef>
              <c:f>Summary!$DU$34:$DU$276</c:f>
              <c:numCache>
                <c:formatCode>General</c:formatCode>
                <c:ptCount val="243"/>
                <c:pt idx="146" formatCode="0.00">
                  <c:v>-10.478880012184943</c:v>
                </c:pt>
                <c:pt idx="147" formatCode="0.00">
                  <c:v>-10.942870475066337</c:v>
                </c:pt>
                <c:pt idx="148" formatCode="0.00">
                  <c:v>-10.95193910583429</c:v>
                </c:pt>
                <c:pt idx="149" formatCode="0.00">
                  <c:v>-10.876844126267633</c:v>
                </c:pt>
                <c:pt idx="150" formatCode="0.00">
                  <c:v>-11.122718071472875</c:v>
                </c:pt>
                <c:pt idx="151" formatCode="0.00">
                  <c:v>-11.270188936911522</c:v>
                </c:pt>
                <c:pt idx="152" formatCode="0.00">
                  <c:v>-11.194084420242504</c:v>
                </c:pt>
                <c:pt idx="153" formatCode="0.00">
                  <c:v>-11.145476063772078</c:v>
                </c:pt>
                <c:pt idx="154" formatCode="0.00">
                  <c:v>-11.407335285953359</c:v>
                </c:pt>
                <c:pt idx="155" formatCode="0.00">
                  <c:v>-11.32684793224929</c:v>
                </c:pt>
                <c:pt idx="156" formatCode="0.00">
                  <c:v>-11.266966688631999</c:v>
                </c:pt>
                <c:pt idx="157" formatCode="0.00">
                  <c:v>-11.366883681550302</c:v>
                </c:pt>
                <c:pt idx="158" formatCode="0.00">
                  <c:v>-11.402215794681103</c:v>
                </c:pt>
                <c:pt idx="159" formatCode="0.00">
                  <c:v>-11.609374257188017</c:v>
                </c:pt>
                <c:pt idx="160" formatCode="0.00">
                  <c:v>-11.689000785468199</c:v>
                </c:pt>
                <c:pt idx="161" formatCode="0.00">
                  <c:v>-11.689310234141679</c:v>
                </c:pt>
                <c:pt idx="162" formatCode="0.00">
                  <c:v>-11.689540458773884</c:v>
                </c:pt>
                <c:pt idx="163" formatCode="0.00">
                  <c:v>-11.399521165488745</c:v>
                </c:pt>
                <c:pt idx="164" formatCode="0.00">
                  <c:v>-11.419210975933805</c:v>
                </c:pt>
                <c:pt idx="165" formatCode="0.00">
                  <c:v>-11.476929541728065</c:v>
                </c:pt>
                <c:pt idx="166" formatCode="0.00">
                  <c:v>-11.722373058535164</c:v>
                </c:pt>
                <c:pt idx="167" formatCode="0.00">
                  <c:v>-11.976881622513394</c:v>
                </c:pt>
                <c:pt idx="168" formatCode="0.00">
                  <c:v>-11.552554512752327</c:v>
                </c:pt>
                <c:pt idx="169" formatCode="0.00">
                  <c:v>-11.571464657370246</c:v>
                </c:pt>
                <c:pt idx="170" formatCode="0.00">
                  <c:v>-11.538620019725997</c:v>
                </c:pt>
                <c:pt idx="171" formatCode="0.00">
                  <c:v>-11.571039197333061</c:v>
                </c:pt>
                <c:pt idx="172" formatCode="0.00">
                  <c:v>-11.610533896124799</c:v>
                </c:pt>
                <c:pt idx="173" formatCode="0.00">
                  <c:v>-11.526735941257764</c:v>
                </c:pt>
                <c:pt idx="174" formatCode="0.00">
                  <c:v>-11.484910156034562</c:v>
                </c:pt>
                <c:pt idx="175" formatCode="0.00">
                  <c:v>-11.576459262925203</c:v>
                </c:pt>
                <c:pt idx="176" formatCode="0.00">
                  <c:v>-11.403684876558492</c:v>
                </c:pt>
                <c:pt idx="177" formatCode="0.00">
                  <c:v>-11.541230036045008</c:v>
                </c:pt>
                <c:pt idx="178" formatCode="0.00">
                  <c:v>-11.779688382557865</c:v>
                </c:pt>
                <c:pt idx="179" formatCode="0.00">
                  <c:v>-12.132651616843884</c:v>
                </c:pt>
                <c:pt idx="180" formatCode="0.00">
                  <c:v>-11.916639200940757</c:v>
                </c:pt>
                <c:pt idx="181" formatCode="0.00">
                  <c:v>-11.660150698416135</c:v>
                </c:pt>
                <c:pt idx="182" formatCode="0.00">
                  <c:v>-11.885004433453757</c:v>
                </c:pt>
                <c:pt idx="183" formatCode="0.00">
                  <c:v>-12.052291847766718</c:v>
                </c:pt>
                <c:pt idx="184" formatCode="0.00">
                  <c:v>-11.761846683601654</c:v>
                </c:pt>
                <c:pt idx="185" formatCode="0.00">
                  <c:v>-11.605388255747794</c:v>
                </c:pt>
                <c:pt idx="186" formatCode="0.00">
                  <c:v>-11.133784928527517</c:v>
                </c:pt>
                <c:pt idx="187" formatCode="0.00">
                  <c:v>-11.484369208720521</c:v>
                </c:pt>
                <c:pt idx="188" formatCode="0.00">
                  <c:v>-11.599640951775498</c:v>
                </c:pt>
                <c:pt idx="189" formatCode="0.00">
                  <c:v>-11.599640951775498</c:v>
                </c:pt>
                <c:pt idx="190" formatCode="0.00">
                  <c:v>-11.881298145679695</c:v>
                </c:pt>
                <c:pt idx="191" formatCode="0.00">
                  <c:v>-11.696145937918097</c:v>
                </c:pt>
                <c:pt idx="192" formatCode="0.00">
                  <c:v>-11.780538611882118</c:v>
                </c:pt>
                <c:pt idx="193" formatCode="0.00">
                  <c:v>-11.650593484725345</c:v>
                </c:pt>
                <c:pt idx="194" formatCode="0.00">
                  <c:v>-11.695346611408292</c:v>
                </c:pt>
                <c:pt idx="195" formatCode="0.00">
                  <c:v>-11.296526731497059</c:v>
                </c:pt>
                <c:pt idx="196" formatCode="0.00">
                  <c:v>-11.445828567638953</c:v>
                </c:pt>
                <c:pt idx="197" formatCode="0.00">
                  <c:v>-11.556906634081455</c:v>
                </c:pt>
                <c:pt idx="198" formatCode="0.00">
                  <c:v>-12.044442517914224</c:v>
                </c:pt>
                <c:pt idx="199" formatCode="0.00">
                  <c:v>-11.945467063953419</c:v>
                </c:pt>
                <c:pt idx="200" formatCode="0.00">
                  <c:v>-11.587401935778287</c:v>
                </c:pt>
                <c:pt idx="201" formatCode="0.00">
                  <c:v>-11.704230604188428</c:v>
                </c:pt>
                <c:pt idx="202" formatCode="0.00">
                  <c:v>-11.612543455952657</c:v>
                </c:pt>
                <c:pt idx="203" formatCode="0.00">
                  <c:v>-11.682542576592509</c:v>
                </c:pt>
                <c:pt idx="204" formatCode="0.00">
                  <c:v>-11.211710966480943</c:v>
                </c:pt>
                <c:pt idx="205" formatCode="0.00">
                  <c:v>-11.258264756525948</c:v>
                </c:pt>
                <c:pt idx="206" formatCode="0.00">
                  <c:v>-11.352808740772105</c:v>
                </c:pt>
                <c:pt idx="207" formatCode="0.00">
                  <c:v>-11.48167850092749</c:v>
                </c:pt>
                <c:pt idx="208" formatCode="0.00">
                  <c:v>-11.549370630712191</c:v>
                </c:pt>
                <c:pt idx="209" formatCode="0.00">
                  <c:v>-11.711962066191068</c:v>
                </c:pt>
                <c:pt idx="210" formatCode="0.00">
                  <c:v>-11.715339857582167</c:v>
                </c:pt>
                <c:pt idx="211" formatCode="0.00">
                  <c:v>-11.717752107873537</c:v>
                </c:pt>
                <c:pt idx="212" formatCode="0.00">
                  <c:v>-11.791261576898496</c:v>
                </c:pt>
                <c:pt idx="213" formatCode="0.00">
                  <c:v>-11.728540778698408</c:v>
                </c:pt>
                <c:pt idx="214" formatCode="0.00">
                  <c:v>-11.681877554924153</c:v>
                </c:pt>
                <c:pt idx="215" formatCode="0.00">
                  <c:v>-11.532030324237201</c:v>
                </c:pt>
                <c:pt idx="216" formatCode="0.00">
                  <c:v>-11.557154307374509</c:v>
                </c:pt>
                <c:pt idx="217" formatCode="0.00">
                  <c:v>-11.564306577722746</c:v>
                </c:pt>
                <c:pt idx="218" formatCode="0.00">
                  <c:v>-11.63937079855137</c:v>
                </c:pt>
                <c:pt idx="219" formatCode="0.00">
                  <c:v>-12.019798474440956</c:v>
                </c:pt>
                <c:pt idx="220" formatCode="0.00">
                  <c:v>-12.20543062279798</c:v>
                </c:pt>
                <c:pt idx="221" formatCode="0.00">
                  <c:v>-12.163563856230653</c:v>
                </c:pt>
                <c:pt idx="222" formatCode="0.00">
                  <c:v>-12.207163201758073</c:v>
                </c:pt>
                <c:pt idx="223" formatCode="0.00">
                  <c:v>-11.89874696345473</c:v>
                </c:pt>
                <c:pt idx="224" formatCode="0.00">
                  <c:v>-11.597510547641793</c:v>
                </c:pt>
                <c:pt idx="225" formatCode="0.00">
                  <c:v>-11.383169742323501</c:v>
                </c:pt>
                <c:pt idx="226" formatCode="0.00">
                  <c:v>-11.475167663255135</c:v>
                </c:pt>
                <c:pt idx="227" formatCode="0.00">
                  <c:v>-11.815472768051977</c:v>
                </c:pt>
                <c:pt idx="228" formatCode="0.00">
                  <c:v>-11.604597274116728</c:v>
                </c:pt>
                <c:pt idx="229" formatCode="0.00">
                  <c:v>-11.398288456311164</c:v>
                </c:pt>
                <c:pt idx="230" formatCode="0.00">
                  <c:v>-11.526935057134065</c:v>
                </c:pt>
                <c:pt idx="231" formatCode="0.00">
                  <c:v>-11.677828334273435</c:v>
                </c:pt>
                <c:pt idx="232" formatCode="0.00">
                  <c:v>-11.310411896399154</c:v>
                </c:pt>
                <c:pt idx="233" formatCode="0.00">
                  <c:v>-11.510673515657864</c:v>
                </c:pt>
                <c:pt idx="234" formatCode="0.00">
                  <c:v>-11.688702479887091</c:v>
                </c:pt>
                <c:pt idx="235" formatCode="0.00">
                  <c:v>-11.182875840531549</c:v>
                </c:pt>
                <c:pt idx="236" formatCode="0.00">
                  <c:v>-11.41909886861729</c:v>
                </c:pt>
                <c:pt idx="237" formatCode="0.00">
                  <c:v>-11.662619084054572</c:v>
                </c:pt>
                <c:pt idx="238" formatCode="0.00">
                  <c:v>-11.356814838020895</c:v>
                </c:pt>
                <c:pt idx="239" formatCode="0.00">
                  <c:v>-12.024737042758124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46-4DCA-BEC4-724BA7A77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501592"/>
        <c:axId val="589495712"/>
      </c:scatterChart>
      <c:valAx>
        <c:axId val="589501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95712"/>
        <c:crosses val="autoZero"/>
        <c:crossBetween val="midCat"/>
      </c:valAx>
      <c:valAx>
        <c:axId val="58949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501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53141907261592303"/>
                  <c:y val="-0.3114690871974336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Summary!$DI$34:$DI$276</c:f>
              <c:numCache>
                <c:formatCode>General</c:formatCode>
                <c:ptCount val="243"/>
                <c:pt idx="159" formatCode="0.00">
                  <c:v>-14.846651341924137</c:v>
                </c:pt>
                <c:pt idx="160" formatCode="0.00">
                  <c:v>-15.748884589891352</c:v>
                </c:pt>
                <c:pt idx="161" formatCode="0.00">
                  <c:v>-14.862672452363034</c:v>
                </c:pt>
                <c:pt idx="162" formatCode="0.00">
                  <c:v>-14.203345459217617</c:v>
                </c:pt>
                <c:pt idx="163" formatCode="0.00">
                  <c:v>-14.385701297552224</c:v>
                </c:pt>
                <c:pt idx="164" formatCode="0.00">
                  <c:v>-14.300699487642976</c:v>
                </c:pt>
                <c:pt idx="165" formatCode="0.00">
                  <c:v>-13.431065572202778</c:v>
                </c:pt>
                <c:pt idx="166" formatCode="0.00">
                  <c:v>-14.607747244205338</c:v>
                </c:pt>
                <c:pt idx="167" formatCode="0.00">
                  <c:v>-16.456077967415503</c:v>
                </c:pt>
                <c:pt idx="168" formatCode="0.00">
                  <c:v>-14.179326765259832</c:v>
                </c:pt>
                <c:pt idx="169" formatCode="0.00">
                  <c:v>-15.691147027500433</c:v>
                </c:pt>
                <c:pt idx="170" formatCode="0.00">
                  <c:v>-15.42172806837425</c:v>
                </c:pt>
                <c:pt idx="171" formatCode="0.00">
                  <c:v>-13.775797132585446</c:v>
                </c:pt>
                <c:pt idx="172" formatCode="0.00">
                  <c:v>-14.840947244623873</c:v>
                </c:pt>
                <c:pt idx="173" formatCode="0.00">
                  <c:v>-14.040808460699703</c:v>
                </c:pt>
                <c:pt idx="174" formatCode="0.00">
                  <c:v>-14.347072183182327</c:v>
                </c:pt>
                <c:pt idx="175" formatCode="0.00">
                  <c:v>-14.644176295917351</c:v>
                </c:pt>
                <c:pt idx="176" formatCode="0.00">
                  <c:v>-13.287512117618441</c:v>
                </c:pt>
                <c:pt idx="177" formatCode="0.00">
                  <c:v>-13.287512117618441</c:v>
                </c:pt>
                <c:pt idx="178" formatCode="0.00">
                  <c:v>-14.134355055341539</c:v>
                </c:pt>
                <c:pt idx="179" formatCode="0.00">
                  <c:v>-13.869058236168758</c:v>
                </c:pt>
                <c:pt idx="180" formatCode="0.00">
                  <c:v>-13.588210363641922</c:v>
                </c:pt>
                <c:pt idx="181" formatCode="0.00">
                  <c:v>-12.849496988610101</c:v>
                </c:pt>
                <c:pt idx="182" formatCode="0.00">
                  <c:v>-13.080043442920433</c:v>
                </c:pt>
                <c:pt idx="183" formatCode="0.00">
                  <c:v>-13.780997470322525</c:v>
                </c:pt>
                <c:pt idx="184" formatCode="0.00">
                  <c:v>-13.915126807114135</c:v>
                </c:pt>
                <c:pt idx="185" formatCode="0.00">
                  <c:v>-14.049256143905746</c:v>
                </c:pt>
                <c:pt idx="186" formatCode="0.00">
                  <c:v>-12.834821589859919</c:v>
                </c:pt>
                <c:pt idx="187" formatCode="0.00">
                  <c:v>-12.662335848760277</c:v>
                </c:pt>
                <c:pt idx="188" formatCode="0.00">
                  <c:v>-12.691611447347405</c:v>
                </c:pt>
                <c:pt idx="189" formatCode="0.00">
                  <c:v>-13.19957653212969</c:v>
                </c:pt>
                <c:pt idx="190" formatCode="0.00">
                  <c:v>-13.11790500681029</c:v>
                </c:pt>
                <c:pt idx="191" formatCode="0.00">
                  <c:v>-12.913159688525127</c:v>
                </c:pt>
                <c:pt idx="192" formatCode="0.00">
                  <c:v>-12.126419336171745</c:v>
                </c:pt>
                <c:pt idx="193" formatCode="0.00">
                  <c:v>-11.81707337620508</c:v>
                </c:pt>
                <c:pt idx="194" formatCode="0.00">
                  <c:v>-12.445504127816571</c:v>
                </c:pt>
                <c:pt idx="195" formatCode="0.00">
                  <c:v>-12.560309321616932</c:v>
                </c:pt>
                <c:pt idx="196" formatCode="0.00">
                  <c:v>-12.342826013466857</c:v>
                </c:pt>
                <c:pt idx="197" formatCode="0.00">
                  <c:v>-12.185738678345469</c:v>
                </c:pt>
                <c:pt idx="198" formatCode="0.00">
                  <c:v>-12.213407216479233</c:v>
                </c:pt>
                <c:pt idx="199" formatCode="0.00">
                  <c:v>-12.555304084308689</c:v>
                </c:pt>
                <c:pt idx="200" formatCode="0.00">
                  <c:v>-12.562989003493188</c:v>
                </c:pt>
                <c:pt idx="201" formatCode="0.00">
                  <c:v>-12.249533310717004</c:v>
                </c:pt>
                <c:pt idx="202" formatCode="0.00">
                  <c:v>-12.259453348589926</c:v>
                </c:pt>
                <c:pt idx="203" formatCode="0.00">
                  <c:v>-12.596381311166619</c:v>
                </c:pt>
                <c:pt idx="204" formatCode="0.00">
                  <c:v>-11.80973316373575</c:v>
                </c:pt>
                <c:pt idx="205" formatCode="0.00">
                  <c:v>-12.047031563925819</c:v>
                </c:pt>
                <c:pt idx="206" formatCode="0.00">
                  <c:v>-11.998402796485516</c:v>
                </c:pt>
                <c:pt idx="207" formatCode="0.00">
                  <c:v>-12.216404298565953</c:v>
                </c:pt>
                <c:pt idx="208" formatCode="0.00">
                  <c:v>-12.328745245122878</c:v>
                </c:pt>
                <c:pt idx="209" formatCode="0.00">
                  <c:v>-12.31195359099522</c:v>
                </c:pt>
                <c:pt idx="210" formatCode="0.00">
                  <c:v>-11.804881252805398</c:v>
                </c:pt>
                <c:pt idx="211" formatCode="0.00">
                  <c:v>-12.056945359888061</c:v>
                </c:pt>
                <c:pt idx="212" formatCode="0.00">
                  <c:v>-12.825613624084305</c:v>
                </c:pt>
                <c:pt idx="213" formatCode="0.00">
                  <c:v>-12.539092068133513</c:v>
                </c:pt>
                <c:pt idx="214" formatCode="0.00">
                  <c:v>-12.003704271223059</c:v>
                </c:pt>
                <c:pt idx="215" formatCode="0.00">
                  <c:v>-12.012018950104904</c:v>
                </c:pt>
                <c:pt idx="216" formatCode="0.00">
                  <c:v>-12.488962408642324</c:v>
                </c:pt>
                <c:pt idx="217" formatCode="0.00">
                  <c:v>-12.395591678806813</c:v>
                </c:pt>
                <c:pt idx="218" formatCode="0.00">
                  <c:v>-12.312665080287507</c:v>
                </c:pt>
                <c:pt idx="219" formatCode="0.00">
                  <c:v>-12.231805854625184</c:v>
                </c:pt>
                <c:pt idx="220" formatCode="0.00">
                  <c:v>-12.34623982265547</c:v>
                </c:pt>
                <c:pt idx="221" formatCode="0.00">
                  <c:v>-12.431376778989129</c:v>
                </c:pt>
                <c:pt idx="222" formatCode="0.00">
                  <c:v>-12.056572805665713</c:v>
                </c:pt>
                <c:pt idx="223" formatCode="0.00">
                  <c:v>-11.777724924570894</c:v>
                </c:pt>
                <c:pt idx="224" formatCode="0.00">
                  <c:v>-11.777724924570894</c:v>
                </c:pt>
                <c:pt idx="225" formatCode="0.00">
                  <c:v>-11.623456166047809</c:v>
                </c:pt>
                <c:pt idx="226" formatCode="0.00">
                  <c:v>-11.508682792511102</c:v>
                </c:pt>
                <c:pt idx="227" formatCode="0.00">
                  <c:v>-11.815039261847158</c:v>
                </c:pt>
                <c:pt idx="228" formatCode="0.00">
                  <c:v>-12.042963345939871</c:v>
                </c:pt>
                <c:pt idx="229" formatCode="0.00">
                  <c:v>-11.857031872907049</c:v>
                </c:pt>
                <c:pt idx="230" formatCode="0.00">
                  <c:v>-12.311766102957019</c:v>
                </c:pt>
                <c:pt idx="231" formatCode="0.00">
                  <c:v>-11.910066339658266</c:v>
                </c:pt>
                <c:pt idx="232" formatCode="0.00">
                  <c:v>-12.514129147848379</c:v>
                </c:pt>
                <c:pt idx="233" formatCode="0.00">
                  <c:v>-11.582766368986459</c:v>
                </c:pt>
                <c:pt idx="234" formatCode="0.00">
                  <c:v>-11.544738157122433</c:v>
                </c:pt>
                <c:pt idx="235" formatCode="0.00">
                  <c:v>-11.645436080047137</c:v>
                </c:pt>
                <c:pt idx="236" formatCode="0.00">
                  <c:v>-11.797854951384529</c:v>
                </c:pt>
              </c:numCache>
            </c:numRef>
          </c:xVal>
          <c:yVal>
            <c:numRef>
              <c:f>Summary!$DJ$34:$DJ$276</c:f>
              <c:numCache>
                <c:formatCode>General</c:formatCode>
                <c:ptCount val="243"/>
                <c:pt idx="159" formatCode="0.00">
                  <c:v>-11.901137070975015</c:v>
                </c:pt>
                <c:pt idx="160" formatCode="0.00">
                  <c:v>-12.280760139793481</c:v>
                </c:pt>
                <c:pt idx="161" formatCode="0.00">
                  <c:v>-11.583146316824614</c:v>
                </c:pt>
                <c:pt idx="162" formatCode="0.00">
                  <c:v>-11.064133312153324</c:v>
                </c:pt>
                <c:pt idx="163" formatCode="0.00">
                  <c:v>-10.693204498546638</c:v>
                </c:pt>
                <c:pt idx="164" formatCode="0.00">
                  <c:v>-10.317781296510432</c:v>
                </c:pt>
                <c:pt idx="165" formatCode="0.00">
                  <c:v>-11.003392203317608</c:v>
                </c:pt>
                <c:pt idx="166" formatCode="0.00">
                  <c:v>-11.461988079284245</c:v>
                </c:pt>
                <c:pt idx="167" formatCode="0.00">
                  <c:v>-11.76500205229587</c:v>
                </c:pt>
                <c:pt idx="168" formatCode="0.00">
                  <c:v>-10.9347020055008</c:v>
                </c:pt>
                <c:pt idx="169" formatCode="0.00">
                  <c:v>-11.413919692389992</c:v>
                </c:pt>
                <c:pt idx="170" formatCode="0.00">
                  <c:v>-11.414101302065639</c:v>
                </c:pt>
                <c:pt idx="171" formatCode="0.00">
                  <c:v>-11.708230950390021</c:v>
                </c:pt>
                <c:pt idx="172" formatCode="0.00">
                  <c:v>-12.047936181881582</c:v>
                </c:pt>
                <c:pt idx="173" formatCode="0.00">
                  <c:v>-11.438740366894995</c:v>
                </c:pt>
                <c:pt idx="174" formatCode="0.00">
                  <c:v>-11.764374583323882</c:v>
                </c:pt>
                <c:pt idx="175" formatCode="0.00">
                  <c:v>-12.109307229138293</c:v>
                </c:pt>
                <c:pt idx="176" formatCode="0.00">
                  <c:v>-11.535811786237494</c:v>
                </c:pt>
                <c:pt idx="177" formatCode="0.00">
                  <c:v>-11.535811786237494</c:v>
                </c:pt>
                <c:pt idx="178" formatCode="0.00">
                  <c:v>-12.094561447453618</c:v>
                </c:pt>
                <c:pt idx="179" formatCode="0.00">
                  <c:v>-12.216798206440739</c:v>
                </c:pt>
                <c:pt idx="180" formatCode="0.00">
                  <c:v>-11.374269897976333</c:v>
                </c:pt>
                <c:pt idx="181" formatCode="0.00">
                  <c:v>-11.003536601727751</c:v>
                </c:pt>
                <c:pt idx="182" formatCode="0.00">
                  <c:v>-11.380279907608104</c:v>
                </c:pt>
                <c:pt idx="183" formatCode="0.00">
                  <c:v>-12.058852182898939</c:v>
                </c:pt>
                <c:pt idx="184" formatCode="0.00">
                  <c:v>-11.75253262404998</c:v>
                </c:pt>
                <c:pt idx="185" formatCode="0.00">
                  <c:v>-11.446213065201023</c:v>
                </c:pt>
                <c:pt idx="186" formatCode="0.00">
                  <c:v>-11.619445259800194</c:v>
                </c:pt>
                <c:pt idx="187" formatCode="0.00">
                  <c:v>-11.411516104902546</c:v>
                </c:pt>
                <c:pt idx="188" formatCode="0.00">
                  <c:v>-11.635635836894526</c:v>
                </c:pt>
                <c:pt idx="189" formatCode="0.00">
                  <c:v>-11.26889491979262</c:v>
                </c:pt>
                <c:pt idx="190" formatCode="0.00">
                  <c:v>-11.401208349174585</c:v>
                </c:pt>
                <c:pt idx="191" formatCode="0.00">
                  <c:v>-11.002696373060617</c:v>
                </c:pt>
                <c:pt idx="192" formatCode="0.00">
                  <c:v>-11.11429002910112</c:v>
                </c:pt>
                <c:pt idx="193" formatCode="0.00">
                  <c:v>-11.067787427011721</c:v>
                </c:pt>
                <c:pt idx="194" formatCode="0.00">
                  <c:v>-11.531855522995418</c:v>
                </c:pt>
                <c:pt idx="195" formatCode="0.00">
                  <c:v>-11.618333665624409</c:v>
                </c:pt>
                <c:pt idx="196" formatCode="0.00">
                  <c:v>-11.503070235616372</c:v>
                </c:pt>
                <c:pt idx="197" formatCode="0.00">
                  <c:v>-11.518659046926464</c:v>
                </c:pt>
                <c:pt idx="198" formatCode="0.00">
                  <c:v>-11.650674339267209</c:v>
                </c:pt>
                <c:pt idx="199" formatCode="0.00">
                  <c:v>-11.757190494549288</c:v>
                </c:pt>
                <c:pt idx="200" formatCode="0.00">
                  <c:v>-11.62305184006906</c:v>
                </c:pt>
                <c:pt idx="201" formatCode="0.00">
                  <c:v>-11.552946802294066</c:v>
                </c:pt>
                <c:pt idx="202" formatCode="0.00">
                  <c:v>-11.566250667492675</c:v>
                </c:pt>
                <c:pt idx="203" formatCode="0.00">
                  <c:v>-11.552776987034042</c:v>
                </c:pt>
                <c:pt idx="204" formatCode="0.00">
                  <c:v>-11.110525867770166</c:v>
                </c:pt>
                <c:pt idx="205" formatCode="0.00">
                  <c:v>-11.724214508626494</c:v>
                </c:pt>
                <c:pt idx="206" formatCode="0.00">
                  <c:v>-12.194097563275577</c:v>
                </c:pt>
                <c:pt idx="207" formatCode="0.00">
                  <c:v>-11.886348929505919</c:v>
                </c:pt>
                <c:pt idx="208" formatCode="0.00">
                  <c:v>-11.947234574883826</c:v>
                </c:pt>
                <c:pt idx="209" formatCode="0.00">
                  <c:v>-11.450571280186841</c:v>
                </c:pt>
                <c:pt idx="210" formatCode="0.00">
                  <c:v>-11.214366874974719</c:v>
                </c:pt>
                <c:pt idx="211" formatCode="0.00">
                  <c:v>-11.54854115619376</c:v>
                </c:pt>
                <c:pt idx="212" formatCode="0.00">
                  <c:v>-11.863411198844412</c:v>
                </c:pt>
                <c:pt idx="213" formatCode="0.00">
                  <c:v>-11.305911515440968</c:v>
                </c:pt>
                <c:pt idx="214" formatCode="0.00">
                  <c:v>-11.39506023990775</c:v>
                </c:pt>
                <c:pt idx="215" formatCode="0.00">
                  <c:v>-11.263113327311917</c:v>
                </c:pt>
                <c:pt idx="216" formatCode="0.00">
                  <c:v>-11.322222243046575</c:v>
                </c:pt>
                <c:pt idx="217" formatCode="0.00">
                  <c:v>-11.350846806551523</c:v>
                </c:pt>
                <c:pt idx="218" formatCode="0.00">
                  <c:v>-11.08591158019151</c:v>
                </c:pt>
                <c:pt idx="219" formatCode="0.00">
                  <c:v>-11.240917661915837</c:v>
                </c:pt>
                <c:pt idx="220" formatCode="0.00">
                  <c:v>-11.71062707845347</c:v>
                </c:pt>
                <c:pt idx="221" formatCode="0.00">
                  <c:v>-12.060083020370024</c:v>
                </c:pt>
                <c:pt idx="222" formatCode="0.00">
                  <c:v>-11.617138290633434</c:v>
                </c:pt>
                <c:pt idx="223" formatCode="0.00">
                  <c:v>-11.28759482759606</c:v>
                </c:pt>
                <c:pt idx="224" formatCode="0.00">
                  <c:v>-11.28759482759606</c:v>
                </c:pt>
                <c:pt idx="225" formatCode="0.00">
                  <c:v>-10.99797918992499</c:v>
                </c:pt>
                <c:pt idx="226" formatCode="0.00">
                  <c:v>-10.782510004312016</c:v>
                </c:pt>
                <c:pt idx="227" formatCode="0.00">
                  <c:v>-10.980047314751449</c:v>
                </c:pt>
                <c:pt idx="228" formatCode="0.00">
                  <c:v>-11.127011766501472</c:v>
                </c:pt>
                <c:pt idx="229" formatCode="0.00">
                  <c:v>-11.04334573399343</c:v>
                </c:pt>
                <c:pt idx="230" formatCode="0.00">
                  <c:v>-11.113469993823077</c:v>
                </c:pt>
                <c:pt idx="231" formatCode="0.00">
                  <c:v>-11.10016535144646</c:v>
                </c:pt>
                <c:pt idx="232" formatCode="0.00">
                  <c:v>-11.350613733693853</c:v>
                </c:pt>
                <c:pt idx="233" formatCode="0.00">
                  <c:v>-11.245484650143622</c:v>
                </c:pt>
                <c:pt idx="234" formatCode="0.00">
                  <c:v>-11.33522622785924</c:v>
                </c:pt>
                <c:pt idx="235" formatCode="0.00">
                  <c:v>-11.258431047049198</c:v>
                </c:pt>
                <c:pt idx="236" formatCode="0.00">
                  <c:v>-11.543841241112494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F1-4EA0-8FD5-3B89EE74E6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93752"/>
        <c:axId val="589491792"/>
      </c:scatterChart>
      <c:valAx>
        <c:axId val="589493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91792"/>
        <c:crosses val="autoZero"/>
        <c:crossBetween val="midCat"/>
      </c:valAx>
      <c:valAx>
        <c:axId val="58949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93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53141907261592303"/>
                  <c:y val="-0.3114690871974336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Summary!$CX$34:$CX$276</c:f>
              <c:numCache>
                <c:formatCode>General</c:formatCode>
                <c:ptCount val="243"/>
                <c:pt idx="185" formatCode="0.00">
                  <c:v>-14.689422424894261</c:v>
                </c:pt>
                <c:pt idx="186" formatCode="0.00">
                  <c:v>-14.571821585463585</c:v>
                </c:pt>
                <c:pt idx="187" formatCode="0.00">
                  <c:v>-14.45422074603291</c:v>
                </c:pt>
                <c:pt idx="188" formatCode="0.00">
                  <c:v>-14.443471637105285</c:v>
                </c:pt>
                <c:pt idx="189" formatCode="0.00">
                  <c:v>-13.989030141863807</c:v>
                </c:pt>
                <c:pt idx="190" formatCode="0.00">
                  <c:v>-13.981140656448028</c:v>
                </c:pt>
                <c:pt idx="191" formatCode="0.00">
                  <c:v>-13.690543277758332</c:v>
                </c:pt>
                <c:pt idx="192" formatCode="0.00">
                  <c:v>-13.445018364216827</c:v>
                </c:pt>
                <c:pt idx="193" formatCode="0.00">
                  <c:v>-13.306744199647566</c:v>
                </c:pt>
                <c:pt idx="194" formatCode="0.00">
                  <c:v>-13.530803596843636</c:v>
                </c:pt>
                <c:pt idx="195" formatCode="0.00">
                  <c:v>-13.421963456078469</c:v>
                </c:pt>
                <c:pt idx="196" formatCode="0.00">
                  <c:v>-13.489704451851965</c:v>
                </c:pt>
                <c:pt idx="197" formatCode="0.00">
                  <c:v>-13.48983386468932</c:v>
                </c:pt>
                <c:pt idx="198" formatCode="0.00">
                  <c:v>-12.924039310101499</c:v>
                </c:pt>
                <c:pt idx="199" formatCode="0.00">
                  <c:v>-12.910285086047306</c:v>
                </c:pt>
                <c:pt idx="200" formatCode="0.00">
                  <c:v>-13.162606231974017</c:v>
                </c:pt>
                <c:pt idx="201" formatCode="0.00">
                  <c:v>-12.718912248017737</c:v>
                </c:pt>
                <c:pt idx="202" formatCode="0.00">
                  <c:v>-12.384399382776669</c:v>
                </c:pt>
                <c:pt idx="203" formatCode="0.00">
                  <c:v>-12.524768181738189</c:v>
                </c:pt>
                <c:pt idx="204" formatCode="0.00">
                  <c:v>-12.365606650228635</c:v>
                </c:pt>
                <c:pt idx="205" formatCode="0.00">
                  <c:v>-12.24719313550597</c:v>
                </c:pt>
                <c:pt idx="206" formatCode="0.00">
                  <c:v>-12.24719313550597</c:v>
                </c:pt>
                <c:pt idx="207" formatCode="0.00">
                  <c:v>-12.24719313550597</c:v>
                </c:pt>
                <c:pt idx="208" formatCode="0.00">
                  <c:v>-12.551094758504533</c:v>
                </c:pt>
                <c:pt idx="209" formatCode="0.00">
                  <c:v>-12.339263396908342</c:v>
                </c:pt>
                <c:pt idx="210" formatCode="0.00">
                  <c:v>-11.989223745723569</c:v>
                </c:pt>
                <c:pt idx="211" formatCode="0.00">
                  <c:v>-11.97111609605567</c:v>
                </c:pt>
                <c:pt idx="212" formatCode="0.00">
                  <c:v>-11.9607331697361</c:v>
                </c:pt>
                <c:pt idx="213" formatCode="0.00">
                  <c:v>-12.000533123595755</c:v>
                </c:pt>
                <c:pt idx="214" formatCode="0.00">
                  <c:v>-12.1090151879516</c:v>
                </c:pt>
                <c:pt idx="215" formatCode="0.00">
                  <c:v>-12.943931106051245</c:v>
                </c:pt>
                <c:pt idx="216" formatCode="0.00">
                  <c:v>-12.518930519325533</c:v>
                </c:pt>
                <c:pt idx="217" formatCode="0.00">
                  <c:v>-12.338948720182874</c:v>
                </c:pt>
                <c:pt idx="218" formatCode="0.00">
                  <c:v>-12.382062694366063</c:v>
                </c:pt>
                <c:pt idx="219" formatCode="0.00">
                  <c:v>-12.556348112322571</c:v>
                </c:pt>
                <c:pt idx="220" formatCode="0.00">
                  <c:v>-12.190122113144909</c:v>
                </c:pt>
                <c:pt idx="221" formatCode="0.00">
                  <c:v>-12.945749213548426</c:v>
                </c:pt>
                <c:pt idx="222" formatCode="0.00">
                  <c:v>-12.786972985306653</c:v>
                </c:pt>
                <c:pt idx="223" formatCode="0.00">
                  <c:v>-12.867221535771282</c:v>
                </c:pt>
                <c:pt idx="224" formatCode="0.00">
                  <c:v>-12.724205708855141</c:v>
                </c:pt>
                <c:pt idx="225" formatCode="0.00">
                  <c:v>-12.685674635261265</c:v>
                </c:pt>
                <c:pt idx="226" formatCode="0.00">
                  <c:v>-12.440547236549508</c:v>
                </c:pt>
                <c:pt idx="227" formatCode="0.00">
                  <c:v>-12.032154413704609</c:v>
                </c:pt>
                <c:pt idx="228" formatCode="0.00">
                  <c:v>-12.082672577888848</c:v>
                </c:pt>
                <c:pt idx="229" formatCode="0.00">
                  <c:v>-12.303593914684093</c:v>
                </c:pt>
                <c:pt idx="230" formatCode="0.00">
                  <c:v>-12.467955690541874</c:v>
                </c:pt>
                <c:pt idx="231" formatCode="0.00">
                  <c:v>-12.323248845939242</c:v>
                </c:pt>
                <c:pt idx="232" formatCode="0.00">
                  <c:v>-12.055234539145376</c:v>
                </c:pt>
                <c:pt idx="233" formatCode="0.00">
                  <c:v>-11.832251999090799</c:v>
                </c:pt>
                <c:pt idx="234" formatCode="0.00">
                  <c:v>-12.073956304701642</c:v>
                </c:pt>
                <c:pt idx="235" formatCode="0.00">
                  <c:v>-11.82949139896547</c:v>
                </c:pt>
                <c:pt idx="236" formatCode="0.00">
                  <c:v>-11.986539516465577</c:v>
                </c:pt>
                <c:pt idx="237" formatCode="0.00">
                  <c:v>-11.841016613941909</c:v>
                </c:pt>
                <c:pt idx="238" formatCode="0.00">
                  <c:v>-11.846143808639575</c:v>
                </c:pt>
                <c:pt idx="239" formatCode="0.00">
                  <c:v>-11.919923361068534</c:v>
                </c:pt>
              </c:numCache>
            </c:numRef>
          </c:xVal>
          <c:yVal>
            <c:numRef>
              <c:f>Summary!$CY$34:$CY$276</c:f>
              <c:numCache>
                <c:formatCode>General</c:formatCode>
                <c:ptCount val="243"/>
                <c:pt idx="185" formatCode="0.00">
                  <c:v>-11.746763530866479</c:v>
                </c:pt>
                <c:pt idx="186" formatCode="0.00">
                  <c:v>-11.293634306164563</c:v>
                </c:pt>
                <c:pt idx="187" formatCode="0.00">
                  <c:v>-10.840505081462645</c:v>
                </c:pt>
                <c:pt idx="188" formatCode="0.00">
                  <c:v>-11.295150712009734</c:v>
                </c:pt>
                <c:pt idx="189" formatCode="0.00">
                  <c:v>-11.591767851984581</c:v>
                </c:pt>
                <c:pt idx="190" formatCode="0.00">
                  <c:v>-12.005259964407141</c:v>
                </c:pt>
                <c:pt idx="191" formatCode="0.00">
                  <c:v>-11.707203135222084</c:v>
                </c:pt>
                <c:pt idx="192" formatCode="0.00">
                  <c:v>-11.401561656402148</c:v>
                </c:pt>
                <c:pt idx="193" formatCode="0.00">
                  <c:v>-11.280610418497385</c:v>
                </c:pt>
                <c:pt idx="194" formatCode="0.00">
                  <c:v>-12.265614622142685</c:v>
                </c:pt>
                <c:pt idx="195" formatCode="0.00">
                  <c:v>-12.004639879841655</c:v>
                </c:pt>
                <c:pt idx="196" formatCode="0.00">
                  <c:v>-11.58454905275018</c:v>
                </c:pt>
                <c:pt idx="197" formatCode="0.00">
                  <c:v>-11.980570010251776</c:v>
                </c:pt>
                <c:pt idx="198" formatCode="0.00">
                  <c:v>-11.80681047009733</c:v>
                </c:pt>
                <c:pt idx="199" formatCode="0.00">
                  <c:v>-11.808383312344837</c:v>
                </c:pt>
                <c:pt idx="200" formatCode="0.00">
                  <c:v>-11.360426981486153</c:v>
                </c:pt>
                <c:pt idx="201" formatCode="0.00">
                  <c:v>-11.717393548878176</c:v>
                </c:pt>
                <c:pt idx="202" formatCode="0.00">
                  <c:v>-11.62088211461583</c:v>
                </c:pt>
                <c:pt idx="203" formatCode="0.00">
                  <c:v>-11.769655332069197</c:v>
                </c:pt>
                <c:pt idx="204" formatCode="0.00">
                  <c:v>-11.802180488327142</c:v>
                </c:pt>
                <c:pt idx="205" formatCode="0.00">
                  <c:v>-11.826378660039104</c:v>
                </c:pt>
                <c:pt idx="206" formatCode="0.00">
                  <c:v>-11.826378660039104</c:v>
                </c:pt>
                <c:pt idx="207" formatCode="0.00">
                  <c:v>-11.826378660039104</c:v>
                </c:pt>
                <c:pt idx="208" formatCode="0.00">
                  <c:v>-11.551827402578651</c:v>
                </c:pt>
                <c:pt idx="209" formatCode="0.00">
                  <c:v>-11.492551923225706</c:v>
                </c:pt>
                <c:pt idx="210" formatCode="0.00">
                  <c:v>-11.4115688525611</c:v>
                </c:pt>
                <c:pt idx="211" formatCode="0.00">
                  <c:v>-11.775262141929739</c:v>
                </c:pt>
                <c:pt idx="212" formatCode="0.00">
                  <c:v>-11.983803874053715</c:v>
                </c:pt>
                <c:pt idx="213" formatCode="0.00">
                  <c:v>-12.076525544532739</c:v>
                </c:pt>
                <c:pt idx="214" formatCode="0.00">
                  <c:v>-11.822885862450732</c:v>
                </c:pt>
                <c:pt idx="215" formatCode="0.00">
                  <c:v>-11.680449050257266</c:v>
                </c:pt>
                <c:pt idx="216" formatCode="0.00">
                  <c:v>-11.521110979891951</c:v>
                </c:pt>
                <c:pt idx="217" formatCode="0.00">
                  <c:v>-11.445643251051024</c:v>
                </c:pt>
                <c:pt idx="218" formatCode="0.00">
                  <c:v>-11.517331345582557</c:v>
                </c:pt>
                <c:pt idx="219" formatCode="0.00">
                  <c:v>-11.623379979820907</c:v>
                </c:pt>
                <c:pt idx="220" formatCode="0.00">
                  <c:v>-11.521318689321115</c:v>
                </c:pt>
                <c:pt idx="221" formatCode="0.00">
                  <c:v>-11.968790269762165</c:v>
                </c:pt>
                <c:pt idx="222" formatCode="0.00">
                  <c:v>-11.920373294249977</c:v>
                </c:pt>
                <c:pt idx="223" formatCode="0.00">
                  <c:v>-11.850244482188838</c:v>
                </c:pt>
                <c:pt idx="224" formatCode="0.00">
                  <c:v>-11.601746003413753</c:v>
                </c:pt>
                <c:pt idx="225" formatCode="0.00">
                  <c:v>-11.572578728090773</c:v>
                </c:pt>
                <c:pt idx="226" formatCode="0.00">
                  <c:v>-11.371223617849951</c:v>
                </c:pt>
                <c:pt idx="227" formatCode="0.00">
                  <c:v>-11.312378844363108</c:v>
                </c:pt>
                <c:pt idx="228" formatCode="0.00">
                  <c:v>-11.305537482837554</c:v>
                </c:pt>
                <c:pt idx="229" formatCode="0.00">
                  <c:v>-11.284134453300323</c:v>
                </c:pt>
                <c:pt idx="230" formatCode="0.00">
                  <c:v>-11.268210957659267</c:v>
                </c:pt>
                <c:pt idx="231" formatCode="0.00">
                  <c:v>-10.992138353344933</c:v>
                </c:pt>
                <c:pt idx="232" formatCode="0.00">
                  <c:v>-11.191523732269848</c:v>
                </c:pt>
                <c:pt idx="233" formatCode="0.00">
                  <c:v>-10.976169368486348</c:v>
                </c:pt>
                <c:pt idx="234" formatCode="0.00">
                  <c:v>-11.056093331950029</c:v>
                </c:pt>
                <c:pt idx="235" formatCode="0.00">
                  <c:v>-11.021179245408883</c:v>
                </c:pt>
                <c:pt idx="236" formatCode="0.00">
                  <c:v>-11.237320453884424</c:v>
                </c:pt>
                <c:pt idx="237" formatCode="0.00">
                  <c:v>-11.24430944817132</c:v>
                </c:pt>
                <c:pt idx="238" formatCode="0.00">
                  <c:v>-11.258262775850602</c:v>
                </c:pt>
                <c:pt idx="239" formatCode="0.00">
                  <c:v>-11.557486570059542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D35-4074-9DEB-C2B33FC46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99240"/>
        <c:axId val="589499632"/>
      </c:scatterChart>
      <c:valAx>
        <c:axId val="589499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99632"/>
        <c:crosses val="autoZero"/>
        <c:crossBetween val="midCat"/>
      </c:valAx>
      <c:valAx>
        <c:axId val="58949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99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53141907261592303"/>
                  <c:y val="-0.3114690871974336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Summary!$CM$34:$CM$276</c:f>
              <c:numCache>
                <c:formatCode>General</c:formatCode>
                <c:ptCount val="243"/>
                <c:pt idx="188" formatCode="0.00">
                  <c:v>-11.518329080022816</c:v>
                </c:pt>
                <c:pt idx="189" formatCode="0.00">
                  <c:v>-11.037997350661886</c:v>
                </c:pt>
                <c:pt idx="190" formatCode="0.00">
                  <c:v>-11.989589073986728</c:v>
                </c:pt>
                <c:pt idx="191" formatCode="0.00">
                  <c:v>-11.664182318884075</c:v>
                </c:pt>
                <c:pt idx="192" formatCode="0.00">
                  <c:v>-12.046589747223516</c:v>
                </c:pt>
                <c:pt idx="193" formatCode="0.00">
                  <c:v>-11.947039946391898</c:v>
                </c:pt>
                <c:pt idx="194" formatCode="0.00">
                  <c:v>-12.156194679345919</c:v>
                </c:pt>
                <c:pt idx="195" formatCode="0.00">
                  <c:v>-12.157798877864629</c:v>
                </c:pt>
                <c:pt idx="196" formatCode="0.00">
                  <c:v>-12.645046533587868</c:v>
                </c:pt>
                <c:pt idx="197" formatCode="0.00">
                  <c:v>-12.661634000630274</c:v>
                </c:pt>
                <c:pt idx="198" formatCode="0.00">
                  <c:v>-12.883357463807627</c:v>
                </c:pt>
                <c:pt idx="199" formatCode="0.00">
                  <c:v>-12.763837790310044</c:v>
                </c:pt>
                <c:pt idx="200" formatCode="0.00">
                  <c:v>-12.404798788941299</c:v>
                </c:pt>
                <c:pt idx="201" formatCode="0.00">
                  <c:v>-12.521269912040353</c:v>
                </c:pt>
                <c:pt idx="202" formatCode="0.00">
                  <c:v>-12.47542794420891</c:v>
                </c:pt>
                <c:pt idx="203" formatCode="0.00">
                  <c:v>-12.622184173731135</c:v>
                </c:pt>
                <c:pt idx="204" formatCode="0.00">
                  <c:v>-12.765587708118844</c:v>
                </c:pt>
                <c:pt idx="205" formatCode="0.00">
                  <c:v>-12.534491495386481</c:v>
                </c:pt>
                <c:pt idx="206" formatCode="0.00">
                  <c:v>-12.362898442639628</c:v>
                </c:pt>
                <c:pt idx="207" formatCode="0.00">
                  <c:v>-12.386358768389456</c:v>
                </c:pt>
                <c:pt idx="208" formatCode="0.00">
                  <c:v>-12.686743747725441</c:v>
                </c:pt>
                <c:pt idx="209" formatCode="0.00">
                  <c:v>-12.715094135162339</c:v>
                </c:pt>
                <c:pt idx="210" formatCode="0.00">
                  <c:v>-12.862371184185902</c:v>
                </c:pt>
                <c:pt idx="211" formatCode="0.00">
                  <c:v>-12.722456873352355</c:v>
                </c:pt>
                <c:pt idx="212" formatCode="0.00">
                  <c:v>-13.198225229482551</c:v>
                </c:pt>
                <c:pt idx="213" formatCode="0.00">
                  <c:v>-13.305896282598454</c:v>
                </c:pt>
                <c:pt idx="214" formatCode="0.00">
                  <c:v>-12.752395345370838</c:v>
                </c:pt>
                <c:pt idx="215" formatCode="0.00">
                  <c:v>-12.467236018072448</c:v>
                </c:pt>
                <c:pt idx="216" formatCode="0.00">
                  <c:v>-12.130681770708989</c:v>
                </c:pt>
                <c:pt idx="217" formatCode="0.00">
                  <c:v>-12.125141244761323</c:v>
                </c:pt>
                <c:pt idx="218" formatCode="0.00">
                  <c:v>-12.078628897276044</c:v>
                </c:pt>
                <c:pt idx="219" formatCode="0.00">
                  <c:v>-11.991793407740296</c:v>
                </c:pt>
                <c:pt idx="220" formatCode="0.00">
                  <c:v>-12.22848939496871</c:v>
                </c:pt>
                <c:pt idx="221" formatCode="0.00">
                  <c:v>-11.981160244732184</c:v>
                </c:pt>
                <c:pt idx="222" formatCode="0.00">
                  <c:v>-12.297513778626668</c:v>
                </c:pt>
                <c:pt idx="223" formatCode="0.00">
                  <c:v>-12.530741240382271</c:v>
                </c:pt>
                <c:pt idx="224" formatCode="0.00">
                  <c:v>-12.344580106438677</c:v>
                </c:pt>
                <c:pt idx="225" formatCode="0.00">
                  <c:v>-12.416786059380454</c:v>
                </c:pt>
                <c:pt idx="226" formatCode="0.00">
                  <c:v>-12.456613960350602</c:v>
                </c:pt>
                <c:pt idx="227" formatCode="0.00">
                  <c:v>-12.421546212245662</c:v>
                </c:pt>
                <c:pt idx="228" formatCode="0.00">
                  <c:v>-12.422797734980092</c:v>
                </c:pt>
                <c:pt idx="229" formatCode="0.00">
                  <c:v>-12.36983757739581</c:v>
                </c:pt>
                <c:pt idx="230" formatCode="0.00">
                  <c:v>-12.181572045999838</c:v>
                </c:pt>
                <c:pt idx="231" formatCode="0.00">
                  <c:v>-12.179238682541168</c:v>
                </c:pt>
                <c:pt idx="232" formatCode="0.00">
                  <c:v>-12.058931107194423</c:v>
                </c:pt>
                <c:pt idx="233" formatCode="0.00">
                  <c:v>-12.090930212720584</c:v>
                </c:pt>
                <c:pt idx="234" formatCode="0.00">
                  <c:v>-11.989847849149363</c:v>
                </c:pt>
              </c:numCache>
            </c:numRef>
          </c:xVal>
          <c:yVal>
            <c:numRef>
              <c:f>Summary!$CN$34:$CN$276</c:f>
              <c:numCache>
                <c:formatCode>General</c:formatCode>
                <c:ptCount val="243"/>
                <c:pt idx="188" formatCode="0.00">
                  <c:v>-8.4829904796583424</c:v>
                </c:pt>
                <c:pt idx="189" formatCode="0.00">
                  <c:v>-8.8017621756473989</c:v>
                </c:pt>
                <c:pt idx="190" formatCode="0.00">
                  <c:v>-9.192252026827024</c:v>
                </c:pt>
                <c:pt idx="191" formatCode="0.00">
                  <c:v>-8.6894453735252313</c:v>
                </c:pt>
                <c:pt idx="192" formatCode="0.00">
                  <c:v>-8.3903983702117149</c:v>
                </c:pt>
                <c:pt idx="193" formatCode="0.00">
                  <c:v>-8.4597268970821329</c:v>
                </c:pt>
                <c:pt idx="194" formatCode="0.00">
                  <c:v>-9.0431468757472526</c:v>
                </c:pt>
                <c:pt idx="195" formatCode="0.00">
                  <c:v>-8.9365495842962659</c:v>
                </c:pt>
                <c:pt idx="196" formatCode="0.00">
                  <c:v>-9.4335671617103767</c:v>
                </c:pt>
                <c:pt idx="197" formatCode="0.00">
                  <c:v>-9.5618702444291301</c:v>
                </c:pt>
                <c:pt idx="198" formatCode="0.00">
                  <c:v>-9.6397401365749378</c:v>
                </c:pt>
                <c:pt idx="199" formatCode="0.00">
                  <c:v>-9.8383083919734879</c:v>
                </c:pt>
                <c:pt idx="200" formatCode="0.00">
                  <c:v>-9.9352839612540791</c:v>
                </c:pt>
                <c:pt idx="201" formatCode="0.00">
                  <c:v>-9.8673425646673554</c:v>
                </c:pt>
                <c:pt idx="202" formatCode="0.00">
                  <c:v>-9.613898485673495</c:v>
                </c:pt>
                <c:pt idx="203" formatCode="0.00">
                  <c:v>-9.3230103161675526</c:v>
                </c:pt>
                <c:pt idx="204" formatCode="0.00">
                  <c:v>-9.0041899240591139</c:v>
                </c:pt>
                <c:pt idx="205" formatCode="0.00">
                  <c:v>-9.6984007663306055</c:v>
                </c:pt>
                <c:pt idx="206" formatCode="0.00">
                  <c:v>-10.263737334687885</c:v>
                </c:pt>
                <c:pt idx="207" formatCode="0.00">
                  <c:v>-10.177535539217706</c:v>
                </c:pt>
                <c:pt idx="208" formatCode="0.00">
                  <c:v>-9.9908180891382266</c:v>
                </c:pt>
                <c:pt idx="209" formatCode="0.00">
                  <c:v>-9.6861410974861997</c:v>
                </c:pt>
                <c:pt idx="210" formatCode="0.00">
                  <c:v>-9.414841007207988</c:v>
                </c:pt>
                <c:pt idx="211" formatCode="0.00">
                  <c:v>-9.5018390060254507</c:v>
                </c:pt>
                <c:pt idx="212" formatCode="0.00">
                  <c:v>-9.6849454793515619</c:v>
                </c:pt>
                <c:pt idx="213" formatCode="0.00">
                  <c:v>-9.5031892320484417</c:v>
                </c:pt>
                <c:pt idx="214" formatCode="0.00">
                  <c:v>-9.4069787641517344</c:v>
                </c:pt>
                <c:pt idx="215" formatCode="0.00">
                  <c:v>-9.1992514717836773</c:v>
                </c:pt>
                <c:pt idx="216" formatCode="0.00">
                  <c:v>-8.9991543019300888</c:v>
                </c:pt>
                <c:pt idx="217" formatCode="0.00">
                  <c:v>-9.1341854534567961</c:v>
                </c:pt>
                <c:pt idx="218" formatCode="0.00">
                  <c:v>-9.2424262038807488</c:v>
                </c:pt>
                <c:pt idx="219" formatCode="0.00">
                  <c:v>-9.6513173193266173</c:v>
                </c:pt>
                <c:pt idx="220" formatCode="0.00">
                  <c:v>-9.8226905264794073</c:v>
                </c:pt>
                <c:pt idx="221" formatCode="0.00">
                  <c:v>-9.7837352431728899</c:v>
                </c:pt>
                <c:pt idx="222" formatCode="0.00">
                  <c:v>-9.8636746269432329</c:v>
                </c:pt>
                <c:pt idx="223" formatCode="0.00">
                  <c:v>-9.660476020922685</c:v>
                </c:pt>
                <c:pt idx="224" formatCode="0.00">
                  <c:v>-9.6108697949119364</c:v>
                </c:pt>
                <c:pt idx="225" formatCode="0.00">
                  <c:v>-9.6353972032291644</c:v>
                </c:pt>
                <c:pt idx="226" formatCode="0.00">
                  <c:v>-9.5985877878852275</c:v>
                </c:pt>
                <c:pt idx="227" formatCode="0.00">
                  <c:v>-9.6559651141401588</c:v>
                </c:pt>
                <c:pt idx="228" formatCode="0.00">
                  <c:v>-9.6510496520900375</c:v>
                </c:pt>
                <c:pt idx="229" formatCode="0.00">
                  <c:v>-9.6246913875937103</c:v>
                </c:pt>
                <c:pt idx="230" formatCode="0.00">
                  <c:v>-9.556727464658076</c:v>
                </c:pt>
                <c:pt idx="231" formatCode="0.00">
                  <c:v>-9.3266085456661312</c:v>
                </c:pt>
                <c:pt idx="232" formatCode="0.00">
                  <c:v>-9.1824086694368265</c:v>
                </c:pt>
                <c:pt idx="233" formatCode="0.00">
                  <c:v>-9.2191139706258749</c:v>
                </c:pt>
                <c:pt idx="234" formatCode="0.00">
                  <c:v>-9.3403090741900279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34C-4DB9-82D4-68EE427A1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94536"/>
        <c:axId val="589501200"/>
      </c:scatterChart>
      <c:valAx>
        <c:axId val="589494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501200"/>
        <c:crosses val="autoZero"/>
        <c:crossBetween val="midCat"/>
      </c:valAx>
      <c:valAx>
        <c:axId val="58950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94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53141907261592303"/>
                  <c:y val="-0.3114690871974336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Summary!$CB$34:$CB$276</c:f>
              <c:numCache>
                <c:formatCode>General</c:formatCode>
                <c:ptCount val="243"/>
                <c:pt idx="187" formatCode="0.00">
                  <c:v>-11.251437796843058</c:v>
                </c:pt>
                <c:pt idx="188" formatCode="0.00">
                  <c:v>-11.591904122543605</c:v>
                </c:pt>
                <c:pt idx="189" formatCode="0.00">
                  <c:v>-12.320292382202648</c:v>
                </c:pt>
                <c:pt idx="190" formatCode="0.00">
                  <c:v>-12.715160173340797</c:v>
                </c:pt>
                <c:pt idx="191" formatCode="0.00">
                  <c:v>-13.119184358366089</c:v>
                </c:pt>
                <c:pt idx="192" formatCode="0.00">
                  <c:v>-13.140155448770759</c:v>
                </c:pt>
                <c:pt idx="193" formatCode="0.00">
                  <c:v>-12.519079057177896</c:v>
                </c:pt>
                <c:pt idx="194" formatCode="0.00">
                  <c:v>-13.260025674792466</c:v>
                </c:pt>
                <c:pt idx="195" formatCode="0.00">
                  <c:v>-13.019291540243739</c:v>
                </c:pt>
                <c:pt idx="196" formatCode="0.00">
                  <c:v>-13.135274570449399</c:v>
                </c:pt>
                <c:pt idx="197" formatCode="0.00">
                  <c:v>-13.426561451203343</c:v>
                </c:pt>
                <c:pt idx="198" formatCode="0.00">
                  <c:v>-14.061055132335463</c:v>
                </c:pt>
                <c:pt idx="199" formatCode="0.00">
                  <c:v>-13.705817514727606</c:v>
                </c:pt>
                <c:pt idx="200" formatCode="0.00">
                  <c:v>-13.795385287202748</c:v>
                </c:pt>
                <c:pt idx="201" formatCode="0.00">
                  <c:v>-13.064135385032881</c:v>
                </c:pt>
                <c:pt idx="202" formatCode="0.00">
                  <c:v>-12.890201291410682</c:v>
                </c:pt>
                <c:pt idx="203" formatCode="0.00">
                  <c:v>-12.835890755552041</c:v>
                </c:pt>
                <c:pt idx="204" formatCode="0.00">
                  <c:v>-12.936778367810374</c:v>
                </c:pt>
                <c:pt idx="205" formatCode="0.00">
                  <c:v>-12.766447577076748</c:v>
                </c:pt>
                <c:pt idx="206" formatCode="0.00">
                  <c:v>-13.137871583844817</c:v>
                </c:pt>
                <c:pt idx="207" formatCode="0.00">
                  <c:v>-12.542231827889541</c:v>
                </c:pt>
                <c:pt idx="208" formatCode="0.00">
                  <c:v>-13.056982936596448</c:v>
                </c:pt>
                <c:pt idx="209" formatCode="0.00">
                  <c:v>-13.073930260940621</c:v>
                </c:pt>
                <c:pt idx="210" formatCode="0.00">
                  <c:v>-12.82462003820477</c:v>
                </c:pt>
                <c:pt idx="211" formatCode="0.00">
                  <c:v>-13.315377758767982</c:v>
                </c:pt>
                <c:pt idx="212" formatCode="0.00">
                  <c:v>-14.142587293536474</c:v>
                </c:pt>
                <c:pt idx="213" formatCode="0.00">
                  <c:v>-13.80085135985035</c:v>
                </c:pt>
                <c:pt idx="214" formatCode="0.00">
                  <c:v>-14.125545828195479</c:v>
                </c:pt>
                <c:pt idx="215" formatCode="0.00">
                  <c:v>-13.637204929080092</c:v>
                </c:pt>
                <c:pt idx="216" formatCode="0.00">
                  <c:v>-12.904133057684632</c:v>
                </c:pt>
                <c:pt idx="217" formatCode="0.00">
                  <c:v>-12.528617577422633</c:v>
                </c:pt>
                <c:pt idx="218" formatCode="0.00">
                  <c:v>-12.693327937487666</c:v>
                </c:pt>
                <c:pt idx="219" formatCode="0.00">
                  <c:v>-12.640338859655422</c:v>
                </c:pt>
                <c:pt idx="220" formatCode="0.00">
                  <c:v>-13.395220786245114</c:v>
                </c:pt>
                <c:pt idx="221" formatCode="0.00">
                  <c:v>-12.607671199245251</c:v>
                </c:pt>
                <c:pt idx="222" formatCode="0.00">
                  <c:v>-12.492170413982869</c:v>
                </c:pt>
                <c:pt idx="223" formatCode="0.00">
                  <c:v>-12.629221702940695</c:v>
                </c:pt>
                <c:pt idx="224" formatCode="0.00">
                  <c:v>-12.613011268556166</c:v>
                </c:pt>
                <c:pt idx="225" formatCode="0.00">
                  <c:v>-12.733904241900914</c:v>
                </c:pt>
                <c:pt idx="226" formatCode="0.00">
                  <c:v>-13.301400365698619</c:v>
                </c:pt>
                <c:pt idx="227" formatCode="0.00">
                  <c:v>-13.57891052251065</c:v>
                </c:pt>
                <c:pt idx="228" formatCode="0.00">
                  <c:v>-12.963659179269685</c:v>
                </c:pt>
                <c:pt idx="229" formatCode="0.00">
                  <c:v>-13.166050032278212</c:v>
                </c:pt>
                <c:pt idx="230" formatCode="0.00">
                  <c:v>-13.617524601945041</c:v>
                </c:pt>
                <c:pt idx="231" formatCode="0.00">
                  <c:v>-12.947540744632203</c:v>
                </c:pt>
                <c:pt idx="232" formatCode="0.00">
                  <c:v>-12.716195557173046</c:v>
                </c:pt>
                <c:pt idx="233" formatCode="0.00">
                  <c:v>-12.668850753017887</c:v>
                </c:pt>
                <c:pt idx="234" formatCode="0.00">
                  <c:v>-13.050294058205132</c:v>
                </c:pt>
              </c:numCache>
            </c:numRef>
          </c:xVal>
          <c:yVal>
            <c:numRef>
              <c:f>Summary!$CC$34:$CC$276</c:f>
              <c:numCache>
                <c:formatCode>General</c:formatCode>
                <c:ptCount val="243"/>
                <c:pt idx="187" formatCode="0.00">
                  <c:v>-8.4406560159715269</c:v>
                </c:pt>
                <c:pt idx="188" formatCode="0.00">
                  <c:v>-8.9020072920187037</c:v>
                </c:pt>
                <c:pt idx="189" formatCode="0.00">
                  <c:v>-9.3071452354124897</c:v>
                </c:pt>
                <c:pt idx="190" formatCode="0.00">
                  <c:v>-9.8738453593423099</c:v>
                </c:pt>
                <c:pt idx="191" formatCode="0.00">
                  <c:v>-9.4862605158136351</c:v>
                </c:pt>
                <c:pt idx="192" formatCode="0.00">
                  <c:v>-9.550659539414859</c:v>
                </c:pt>
                <c:pt idx="193" formatCode="0.00">
                  <c:v>-9.7581076864625285</c:v>
                </c:pt>
                <c:pt idx="194" formatCode="0.00">
                  <c:v>-9.8158654576759723</c:v>
                </c:pt>
                <c:pt idx="195" formatCode="0.00">
                  <c:v>-9.5726876885158561</c:v>
                </c:pt>
                <c:pt idx="196" formatCode="0.00">
                  <c:v>-9.6991448452912881</c:v>
                </c:pt>
                <c:pt idx="197" formatCode="0.00">
                  <c:v>-9.7974452967033407</c:v>
                </c:pt>
                <c:pt idx="198" formatCode="0.00">
                  <c:v>-10.028119211529487</c:v>
                </c:pt>
                <c:pt idx="199" formatCode="0.00">
                  <c:v>-9.6033938654326434</c:v>
                </c:pt>
                <c:pt idx="200" formatCode="0.00">
                  <c:v>-9.5508538006180785</c:v>
                </c:pt>
                <c:pt idx="201" formatCode="0.00">
                  <c:v>-9.2973959953564709</c:v>
                </c:pt>
                <c:pt idx="202" formatCode="0.00">
                  <c:v>-9.2152322426786082</c:v>
                </c:pt>
                <c:pt idx="203" formatCode="0.00">
                  <c:v>-9.0556280150951824</c:v>
                </c:pt>
                <c:pt idx="204" formatCode="0.00">
                  <c:v>-9.1355842041876869</c:v>
                </c:pt>
                <c:pt idx="205" formatCode="0.00">
                  <c:v>-9.6951047676614639</c:v>
                </c:pt>
                <c:pt idx="206" formatCode="0.00">
                  <c:v>-10.148616312460829</c:v>
                </c:pt>
                <c:pt idx="207" formatCode="0.00">
                  <c:v>-10.121674677793925</c:v>
                </c:pt>
                <c:pt idx="208" formatCode="0.00">
                  <c:v>-10.054020743044086</c:v>
                </c:pt>
                <c:pt idx="209" formatCode="0.00">
                  <c:v>-9.9579303583482126</c:v>
                </c:pt>
                <c:pt idx="210" formatCode="0.00">
                  <c:v>-9.6207660996890976</c:v>
                </c:pt>
                <c:pt idx="211" formatCode="0.00">
                  <c:v>-9.5480650366998869</c:v>
                </c:pt>
                <c:pt idx="212" formatCode="0.00">
                  <c:v>-9.8704614333231273</c:v>
                </c:pt>
                <c:pt idx="213" formatCode="0.00">
                  <c:v>-9.5468067226936526</c:v>
                </c:pt>
                <c:pt idx="214" formatCode="0.00">
                  <c:v>-9.6298736224675281</c:v>
                </c:pt>
                <c:pt idx="215" formatCode="0.00">
                  <c:v>-9.4677955329885339</c:v>
                </c:pt>
                <c:pt idx="216" formatCode="0.00">
                  <c:v>-9.0872740135034284</c:v>
                </c:pt>
                <c:pt idx="217" formatCode="0.00">
                  <c:v>-8.8774424550885449</c:v>
                </c:pt>
                <c:pt idx="218" formatCode="0.00">
                  <c:v>-8.800601885106774</c:v>
                </c:pt>
                <c:pt idx="219" formatCode="0.00">
                  <c:v>-9.2640375235768726</c:v>
                </c:pt>
                <c:pt idx="220" formatCode="0.00">
                  <c:v>-9.5147471614474721</c:v>
                </c:pt>
                <c:pt idx="221" formatCode="0.00">
                  <c:v>-9.3502828978196604</c:v>
                </c:pt>
                <c:pt idx="222" formatCode="0.00">
                  <c:v>-9.8294533286137309</c:v>
                </c:pt>
                <c:pt idx="223" formatCode="0.00">
                  <c:v>-9.8723693016626441</c:v>
                </c:pt>
                <c:pt idx="224" formatCode="0.00">
                  <c:v>-9.833447400715043</c:v>
                </c:pt>
                <c:pt idx="225" formatCode="0.00">
                  <c:v>-9.8336593410086657</c:v>
                </c:pt>
                <c:pt idx="226" formatCode="0.00">
                  <c:v>-9.6888871770495388</c:v>
                </c:pt>
                <c:pt idx="227" formatCode="0.00">
                  <c:v>-9.6362176400073807</c:v>
                </c:pt>
                <c:pt idx="228" formatCode="0.00">
                  <c:v>-9.6115679298740488</c:v>
                </c:pt>
                <c:pt idx="229" formatCode="0.00">
                  <c:v>-9.8121751410076214</c:v>
                </c:pt>
                <c:pt idx="230" formatCode="0.00">
                  <c:v>-10.051500386900074</c:v>
                </c:pt>
                <c:pt idx="231" formatCode="0.00">
                  <c:v>-9.479868582028109</c:v>
                </c:pt>
                <c:pt idx="232" formatCode="0.00">
                  <c:v>-9.1889092653163704</c:v>
                </c:pt>
                <c:pt idx="233" formatCode="0.00">
                  <c:v>-9.1921848193045452</c:v>
                </c:pt>
                <c:pt idx="234" formatCode="0.00">
                  <c:v>-9.3026755541471715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EE-4916-AFFE-F7A5AD15F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502768"/>
        <c:axId val="589494144"/>
      </c:scatterChart>
      <c:valAx>
        <c:axId val="589502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94144"/>
        <c:crosses val="autoZero"/>
        <c:crossBetween val="midCat"/>
      </c:valAx>
      <c:valAx>
        <c:axId val="589494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502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4887795275590551E-2"/>
                  <c:y val="-0.4609649314668999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Summary!$BQ$34:$BQ$276</c:f>
              <c:numCache>
                <c:formatCode>General</c:formatCode>
                <c:ptCount val="243"/>
                <c:pt idx="213" formatCode="0.00">
                  <c:v>-13.397147391055055</c:v>
                </c:pt>
                <c:pt idx="214" formatCode="0.00">
                  <c:v>-12.184463461786118</c:v>
                </c:pt>
                <c:pt idx="215" formatCode="0.00">
                  <c:v>-11.349906347792455</c:v>
                </c:pt>
                <c:pt idx="216" formatCode="0.00">
                  <c:v>-11.600854086384691</c:v>
                </c:pt>
                <c:pt idx="217" formatCode="0.00">
                  <c:v>-12.846834004736797</c:v>
                </c:pt>
                <c:pt idx="218" formatCode="0.00">
                  <c:v>-11.314016273238657</c:v>
                </c:pt>
                <c:pt idx="219" formatCode="0.00">
                  <c:v>-11.261613525695788</c:v>
                </c:pt>
                <c:pt idx="220" formatCode="0.00">
                  <c:v>-11.72257671431908</c:v>
                </c:pt>
                <c:pt idx="221" formatCode="0.00">
                  <c:v>-11.357914736748794</c:v>
                </c:pt>
                <c:pt idx="222" formatCode="0.00">
                  <c:v>-11.793403001338469</c:v>
                </c:pt>
                <c:pt idx="223" formatCode="0.00">
                  <c:v>-12.109056633543362</c:v>
                </c:pt>
                <c:pt idx="224" formatCode="0.00">
                  <c:v>-11.487964675395972</c:v>
                </c:pt>
                <c:pt idx="225" formatCode="0.00">
                  <c:v>-11.805700153432662</c:v>
                </c:pt>
                <c:pt idx="226" formatCode="0.00">
                  <c:v>-12.386995228280545</c:v>
                </c:pt>
                <c:pt idx="227" formatCode="0.00">
                  <c:v>-12.894932790023734</c:v>
                </c:pt>
                <c:pt idx="228" formatCode="0.00">
                  <c:v>-11.805533240018958</c:v>
                </c:pt>
                <c:pt idx="229" formatCode="0.00">
                  <c:v>-12.16020961475969</c:v>
                </c:pt>
                <c:pt idx="230" formatCode="0.00">
                  <c:v>-12.507819228928565</c:v>
                </c:pt>
                <c:pt idx="231" formatCode="0.00">
                  <c:v>-12.408038738443787</c:v>
                </c:pt>
                <c:pt idx="232" formatCode="0.00">
                  <c:v>-12.073762661973426</c:v>
                </c:pt>
                <c:pt idx="233" formatCode="0.00">
                  <c:v>-12.066541502586515</c:v>
                </c:pt>
                <c:pt idx="234" formatCode="0.00">
                  <c:v>-12.912312454254112</c:v>
                </c:pt>
                <c:pt idx="235" formatCode="0.00">
                  <c:v>-11.75540199058184</c:v>
                </c:pt>
              </c:numCache>
            </c:numRef>
          </c:xVal>
          <c:yVal>
            <c:numRef>
              <c:f>Summary!$BR$34:$BR$276</c:f>
              <c:numCache>
                <c:formatCode>General</c:formatCode>
                <c:ptCount val="243"/>
                <c:pt idx="213" formatCode="0.00">
                  <c:v>-10.531019169331067</c:v>
                </c:pt>
                <c:pt idx="214" formatCode="0.00">
                  <c:v>-10.075789697459415</c:v>
                </c:pt>
                <c:pt idx="215" formatCode="0.00">
                  <c:v>-9.8011441165764239</c:v>
                </c:pt>
                <c:pt idx="216" formatCode="0.00">
                  <c:v>-9.673558048465587</c:v>
                </c:pt>
                <c:pt idx="217" formatCode="0.00">
                  <c:v>-10.214497080627071</c:v>
                </c:pt>
                <c:pt idx="218" formatCode="0.00">
                  <c:v>-10.049033158190403</c:v>
                </c:pt>
                <c:pt idx="219" formatCode="0.00">
                  <c:v>-9.9569320452003645</c:v>
                </c:pt>
                <c:pt idx="220" formatCode="0.00">
                  <c:v>-10.245561683422862</c:v>
                </c:pt>
                <c:pt idx="221" formatCode="0.00">
                  <c:v>-9.4457073844425921</c:v>
                </c:pt>
                <c:pt idx="222" formatCode="0.00">
                  <c:v>-10.012761690258221</c:v>
                </c:pt>
                <c:pt idx="223" formatCode="0.00">
                  <c:v>-9.65668237194323</c:v>
                </c:pt>
                <c:pt idx="224" formatCode="0.00">
                  <c:v>-9.6174037714493483</c:v>
                </c:pt>
                <c:pt idx="225" formatCode="0.00">
                  <c:v>-9.5459286101055483</c:v>
                </c:pt>
                <c:pt idx="226" formatCode="0.00">
                  <c:v>-9.4600395400381441</c:v>
                </c:pt>
                <c:pt idx="227" formatCode="0.00">
                  <c:v>-9.7252648972498399</c:v>
                </c:pt>
                <c:pt idx="228" formatCode="0.00">
                  <c:v>-9.927678550676708</c:v>
                </c:pt>
                <c:pt idx="229" formatCode="0.00">
                  <c:v>-9.9176535899812777</c:v>
                </c:pt>
                <c:pt idx="230" formatCode="0.00">
                  <c:v>-10.217708673036112</c:v>
                </c:pt>
                <c:pt idx="231" formatCode="0.00">
                  <c:v>-9.6987711991989869</c:v>
                </c:pt>
                <c:pt idx="232" formatCode="0.00">
                  <c:v>-9.2502423660963053</c:v>
                </c:pt>
                <c:pt idx="233" formatCode="0.00">
                  <c:v>-9.1067127333856668</c:v>
                </c:pt>
                <c:pt idx="234" formatCode="0.00">
                  <c:v>-9.2876969248547887</c:v>
                </c:pt>
                <c:pt idx="235" formatCode="0.00">
                  <c:v>-8.8995606369729447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46-4688-807D-8F1811EFD0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90616"/>
        <c:axId val="589492968"/>
      </c:scatterChart>
      <c:valAx>
        <c:axId val="589490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92968"/>
        <c:crosses val="autoZero"/>
        <c:crossBetween val="midCat"/>
      </c:valAx>
      <c:valAx>
        <c:axId val="589492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906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4887795275590551E-2"/>
                  <c:y val="-0.4609649314668999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Summary!$BF$34:$BF$276</c:f>
              <c:numCache>
                <c:formatCode>General</c:formatCode>
                <c:ptCount val="243"/>
                <c:pt idx="190" formatCode="0.00">
                  <c:v>-9.9134527630278679</c:v>
                </c:pt>
                <c:pt idx="191" formatCode="0.00">
                  <c:v>-11.120406755430807</c:v>
                </c:pt>
                <c:pt idx="192" formatCode="0.00">
                  <c:v>-10.132748156378462</c:v>
                </c:pt>
                <c:pt idx="193" formatCode="0.00">
                  <c:v>-10.620707147062086</c:v>
                </c:pt>
                <c:pt idx="194" formatCode="0.00">
                  <c:v>-10.107742213006754</c:v>
                </c:pt>
                <c:pt idx="195" formatCode="0.00">
                  <c:v>-9.766163862783344</c:v>
                </c:pt>
                <c:pt idx="196" formatCode="0.00">
                  <c:v>-10.651145428546652</c:v>
                </c:pt>
                <c:pt idx="197" formatCode="0.00">
                  <c:v>-10.72546199352535</c:v>
                </c:pt>
                <c:pt idx="198" formatCode="0.00">
                  <c:v>-10.71660787632198</c:v>
                </c:pt>
                <c:pt idx="199" formatCode="0.00">
                  <c:v>-10.820995753709717</c:v>
                </c:pt>
                <c:pt idx="200" formatCode="0.00">
                  <c:v>-10.133043417048432</c:v>
                </c:pt>
                <c:pt idx="201" formatCode="0.00">
                  <c:v>-11.126868978842166</c:v>
                </c:pt>
                <c:pt idx="202" formatCode="0.00">
                  <c:v>-11.708213746041281</c:v>
                </c:pt>
                <c:pt idx="203" formatCode="0.00">
                  <c:v>-12.020100025467922</c:v>
                </c:pt>
                <c:pt idx="204" formatCode="0.00">
                  <c:v>-12.456077996261028</c:v>
                </c:pt>
                <c:pt idx="205" formatCode="0.00">
                  <c:v>-12.071181788285839</c:v>
                </c:pt>
                <c:pt idx="206" formatCode="0.00">
                  <c:v>-12.518171840964804</c:v>
                </c:pt>
                <c:pt idx="207" formatCode="0.00">
                  <c:v>-13.035632355467392</c:v>
                </c:pt>
                <c:pt idx="208" formatCode="0.00">
                  <c:v>-13.097725380596957</c:v>
                </c:pt>
                <c:pt idx="209" formatCode="0.00">
                  <c:v>-12.508506054307077</c:v>
                </c:pt>
                <c:pt idx="210" formatCode="0.00">
                  <c:v>-11.691882035835233</c:v>
                </c:pt>
                <c:pt idx="211" formatCode="0.00">
                  <c:v>-11.803438800734847</c:v>
                </c:pt>
                <c:pt idx="212" formatCode="0.00">
                  <c:v>-12.856511816283124</c:v>
                </c:pt>
                <c:pt idx="213" formatCode="0.00">
                  <c:v>-12.806473263443397</c:v>
                </c:pt>
                <c:pt idx="214" formatCode="0.00">
                  <c:v>-12.756434710603671</c:v>
                </c:pt>
                <c:pt idx="215" formatCode="0.00">
                  <c:v>-12.656357604924217</c:v>
                </c:pt>
                <c:pt idx="216" formatCode="0.00">
                  <c:v>-12.594746717184938</c:v>
                </c:pt>
                <c:pt idx="217" formatCode="0.00">
                  <c:v>-12.842604046127798</c:v>
                </c:pt>
                <c:pt idx="218" formatCode="0.00">
                  <c:v>-13.208788470717304</c:v>
                </c:pt>
                <c:pt idx="219" formatCode="0.00">
                  <c:v>-13.019105688170809</c:v>
                </c:pt>
                <c:pt idx="220" formatCode="0.00">
                  <c:v>-12.184997130560289</c:v>
                </c:pt>
                <c:pt idx="221" formatCode="0.00">
                  <c:v>-12.372878886413227</c:v>
                </c:pt>
                <c:pt idx="222" formatCode="0.00">
                  <c:v>-12.714008943552757</c:v>
                </c:pt>
                <c:pt idx="223" formatCode="0.00">
                  <c:v>-11.979223025027098</c:v>
                </c:pt>
                <c:pt idx="224" formatCode="0.00">
                  <c:v>-11.102209202947625</c:v>
                </c:pt>
                <c:pt idx="225" formatCode="0.00">
                  <c:v>-11.626337039644664</c:v>
                </c:pt>
                <c:pt idx="226" formatCode="0.00">
                  <c:v>-11.954368091789661</c:v>
                </c:pt>
                <c:pt idx="227" formatCode="0.00">
                  <c:v>-12.288438794852386</c:v>
                </c:pt>
                <c:pt idx="228" formatCode="0.00">
                  <c:v>-12.316759397528717</c:v>
                </c:pt>
                <c:pt idx="229" formatCode="0.00">
                  <c:v>-12.37346068262767</c:v>
                </c:pt>
                <c:pt idx="230" formatCode="0.00">
                  <c:v>-12.430161967726622</c:v>
                </c:pt>
                <c:pt idx="231" formatCode="0.00">
                  <c:v>-12.214584879229678</c:v>
                </c:pt>
                <c:pt idx="232" formatCode="0.00">
                  <c:v>-11.732731925856145</c:v>
                </c:pt>
                <c:pt idx="233" formatCode="0.00">
                  <c:v>-11.695334437960184</c:v>
                </c:pt>
                <c:pt idx="234" formatCode="0.00">
                  <c:v>-11.695334437960184</c:v>
                </c:pt>
                <c:pt idx="235" formatCode="0.00">
                  <c:v>-11.695334437960184</c:v>
                </c:pt>
              </c:numCache>
            </c:numRef>
          </c:xVal>
          <c:yVal>
            <c:numRef>
              <c:f>Summary!$BG$34:$BG$276</c:f>
              <c:numCache>
                <c:formatCode>General</c:formatCode>
                <c:ptCount val="243"/>
                <c:pt idx="190" formatCode="0.00">
                  <c:v>-10.135964739030193</c:v>
                </c:pt>
                <c:pt idx="191" formatCode="0.00">
                  <c:v>-9.5865156072485931</c:v>
                </c:pt>
                <c:pt idx="192" formatCode="0.00">
                  <c:v>-9.1476794605763363</c:v>
                </c:pt>
                <c:pt idx="193" formatCode="0.00">
                  <c:v>-9.1556182722667412</c:v>
                </c:pt>
                <c:pt idx="194" formatCode="0.00">
                  <c:v>-9.7871205193038229</c:v>
                </c:pt>
                <c:pt idx="195" formatCode="0.00">
                  <c:v>-9.2469004312178882</c:v>
                </c:pt>
                <c:pt idx="196" formatCode="0.00">
                  <c:v>-9.4442704304427441</c:v>
                </c:pt>
                <c:pt idx="197" formatCode="0.00">
                  <c:v>-9.7736659518714539</c:v>
                </c:pt>
                <c:pt idx="198" formatCode="0.00">
                  <c:v>-10.399116645661818</c:v>
                </c:pt>
                <c:pt idx="199" formatCode="0.00">
                  <c:v>-9.7454368039328418</c:v>
                </c:pt>
                <c:pt idx="200" formatCode="0.00">
                  <c:v>-9.7630925367818104</c:v>
                </c:pt>
                <c:pt idx="201" formatCode="0.00">
                  <c:v>-10.215127073762023</c:v>
                </c:pt>
                <c:pt idx="202" formatCode="0.00">
                  <c:v>-10.183054240743546</c:v>
                </c:pt>
                <c:pt idx="203" formatCode="0.00">
                  <c:v>-10.028420117858692</c:v>
                </c:pt>
                <c:pt idx="204" formatCode="0.00">
                  <c:v>-9.7131025809761731</c:v>
                </c:pt>
                <c:pt idx="205" formatCode="0.00">
                  <c:v>-9.8438398989011056</c:v>
                </c:pt>
                <c:pt idx="206" formatCode="0.00">
                  <c:v>-10.04787286915289</c:v>
                </c:pt>
                <c:pt idx="207" formatCode="0.00">
                  <c:v>-10.088736609783234</c:v>
                </c:pt>
                <c:pt idx="208" formatCode="0.00">
                  <c:v>-10.055724029465432</c:v>
                </c:pt>
                <c:pt idx="209" formatCode="0.00">
                  <c:v>-9.8745258435595886</c:v>
                </c:pt>
                <c:pt idx="210" formatCode="0.00">
                  <c:v>-9.3349326716557979</c:v>
                </c:pt>
                <c:pt idx="211" formatCode="0.00">
                  <c:v>-9.4435298800991134</c:v>
                </c:pt>
                <c:pt idx="212" formatCode="0.00">
                  <c:v>-10.266899325728412</c:v>
                </c:pt>
                <c:pt idx="213" formatCode="0.00">
                  <c:v>-10.171955587082351</c:v>
                </c:pt>
                <c:pt idx="214" formatCode="0.00">
                  <c:v>-10.077011848436292</c:v>
                </c:pt>
                <c:pt idx="215" formatCode="0.00">
                  <c:v>-9.8871243711441732</c:v>
                </c:pt>
                <c:pt idx="216" formatCode="0.00">
                  <c:v>-9.9400683140854422</c:v>
                </c:pt>
                <c:pt idx="217" formatCode="0.00">
                  <c:v>-10.256339888081211</c:v>
                </c:pt>
                <c:pt idx="218" formatCode="0.00">
                  <c:v>-10.478936162501657</c:v>
                </c:pt>
                <c:pt idx="219" formatCode="0.00">
                  <c:v>-10.363140902309697</c:v>
                </c:pt>
                <c:pt idx="220" formatCode="0.00">
                  <c:v>-10.054416896472283</c:v>
                </c:pt>
                <c:pt idx="221" formatCode="0.00">
                  <c:v>-9.9972422942647174</c:v>
                </c:pt>
                <c:pt idx="222" formatCode="0.00">
                  <c:v>-10.251150260169636</c:v>
                </c:pt>
                <c:pt idx="223" formatCode="0.00">
                  <c:v>-10.084293132439523</c:v>
                </c:pt>
                <c:pt idx="224" formatCode="0.00">
                  <c:v>-10.016054596796458</c:v>
                </c:pt>
                <c:pt idx="225" formatCode="0.00">
                  <c:v>-9.8328491365793571</c:v>
                </c:pt>
                <c:pt idx="226" formatCode="0.00">
                  <c:v>-9.6345277290272993</c:v>
                </c:pt>
                <c:pt idx="227" formatCode="0.00">
                  <c:v>-9.8189485394764233</c:v>
                </c:pt>
                <c:pt idx="228" formatCode="0.00">
                  <c:v>-10.111989462425903</c:v>
                </c:pt>
                <c:pt idx="229" formatCode="0.00">
                  <c:v>-10.211291439064253</c:v>
                </c:pt>
                <c:pt idx="230" formatCode="0.00">
                  <c:v>-10.310593415702602</c:v>
                </c:pt>
                <c:pt idx="231" formatCode="0.00">
                  <c:v>-10.12963834358127</c:v>
                </c:pt>
                <c:pt idx="232" formatCode="0.00">
                  <c:v>-9.5576337157713596</c:v>
                </c:pt>
                <c:pt idx="233" formatCode="0.00">
                  <c:v>-9.4636604521569776</c:v>
                </c:pt>
                <c:pt idx="234" formatCode="0.00">
                  <c:v>-9.4636604521569776</c:v>
                </c:pt>
                <c:pt idx="235" formatCode="0.00">
                  <c:v>-9.4636604521569776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6B-4B18-BC7A-4B6862A6D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500024"/>
        <c:axId val="589492184"/>
      </c:scatterChart>
      <c:valAx>
        <c:axId val="589500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92184"/>
        <c:crosses val="autoZero"/>
        <c:crossBetween val="midCat"/>
      </c:valAx>
      <c:valAx>
        <c:axId val="589492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500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4887795275590551E-2"/>
                  <c:y val="-0.4609649314668999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Summary!$AU$34:$AU$276</c:f>
              <c:numCache>
                <c:formatCode>General</c:formatCode>
                <c:ptCount val="243"/>
                <c:pt idx="211" formatCode="0.00">
                  <c:v>-8.8236816363938608</c:v>
                </c:pt>
                <c:pt idx="212" formatCode="0.00">
                  <c:v>-9.3055274405285804</c:v>
                </c:pt>
                <c:pt idx="213" formatCode="0.00">
                  <c:v>-9.4842041887496187</c:v>
                </c:pt>
                <c:pt idx="214" formatCode="0.00">
                  <c:v>-10.828381348560827</c:v>
                </c:pt>
                <c:pt idx="215" formatCode="0.00">
                  <c:v>-10.863947088873315</c:v>
                </c:pt>
                <c:pt idx="216" formatCode="0.00">
                  <c:v>-10.863146582713977</c:v>
                </c:pt>
                <c:pt idx="217" formatCode="0.00">
                  <c:v>-11.639143075666784</c:v>
                </c:pt>
                <c:pt idx="218" formatCode="0.00">
                  <c:v>-11.068303243183244</c:v>
                </c:pt>
                <c:pt idx="219" formatCode="0.00">
                  <c:v>-11.925407627729074</c:v>
                </c:pt>
                <c:pt idx="220" formatCode="0.00">
                  <c:v>-11.996524244792088</c:v>
                </c:pt>
                <c:pt idx="221" formatCode="0.00">
                  <c:v>-11.722000443611982</c:v>
                </c:pt>
                <c:pt idx="222" formatCode="0.00">
                  <c:v>-13.091880193143243</c:v>
                </c:pt>
                <c:pt idx="223" formatCode="0.00">
                  <c:v>-12.516002914980259</c:v>
                </c:pt>
                <c:pt idx="224" formatCode="0.00">
                  <c:v>-11.790618791933015</c:v>
                </c:pt>
                <c:pt idx="225" formatCode="0.00">
                  <c:v>-12.305607556741434</c:v>
                </c:pt>
                <c:pt idx="226" formatCode="0.00">
                  <c:v>-12.800569169665524</c:v>
                </c:pt>
                <c:pt idx="227" formatCode="0.00">
                  <c:v>-12.967680380044344</c:v>
                </c:pt>
                <c:pt idx="228" formatCode="0.00">
                  <c:v>-12.80219510336218</c:v>
                </c:pt>
                <c:pt idx="229" formatCode="0.00">
                  <c:v>-12.762346012548464</c:v>
                </c:pt>
                <c:pt idx="230" formatCode="0.00">
                  <c:v>-12.801903776488926</c:v>
                </c:pt>
                <c:pt idx="231" formatCode="0.00">
                  <c:v>-12.602153728051865</c:v>
                </c:pt>
                <c:pt idx="232" formatCode="0.00">
                  <c:v>-12.40367904846479</c:v>
                </c:pt>
                <c:pt idx="233" formatCode="0.00">
                  <c:v>-12.723961700161556</c:v>
                </c:pt>
                <c:pt idx="234" formatCode="0.00">
                  <c:v>-13.038135986472769</c:v>
                </c:pt>
                <c:pt idx="235" formatCode="0.00">
                  <c:v>-12.610745547198057</c:v>
                </c:pt>
              </c:numCache>
            </c:numRef>
          </c:xVal>
          <c:yVal>
            <c:numRef>
              <c:f>Summary!$AV$34:$AV$276</c:f>
              <c:numCache>
                <c:formatCode>General</c:formatCode>
                <c:ptCount val="243"/>
                <c:pt idx="211" formatCode="0.00">
                  <c:v>-10.292014393726875</c:v>
                </c:pt>
                <c:pt idx="212" formatCode="0.00">
                  <c:v>-10.380356273978911</c:v>
                </c:pt>
                <c:pt idx="213" formatCode="0.00">
                  <c:v>-10.009564947331102</c:v>
                </c:pt>
                <c:pt idx="214" formatCode="0.00">
                  <c:v>-9.7708069524032393</c:v>
                </c:pt>
                <c:pt idx="215" formatCode="0.00">
                  <c:v>-9.9993772586192726</c:v>
                </c:pt>
                <c:pt idx="216" formatCode="0.00">
                  <c:v>-9.7978690558615202</c:v>
                </c:pt>
                <c:pt idx="217" formatCode="0.00">
                  <c:v>-9.8352450249099146</c:v>
                </c:pt>
                <c:pt idx="218" formatCode="0.00">
                  <c:v>-9.463074147946168</c:v>
                </c:pt>
                <c:pt idx="219" formatCode="0.00">
                  <c:v>-9.2597885078972197</c:v>
                </c:pt>
                <c:pt idx="220" formatCode="0.00">
                  <c:v>-9.7727392350132103</c:v>
                </c:pt>
                <c:pt idx="221" formatCode="0.00">
                  <c:v>-10.18633333630196</c:v>
                </c:pt>
                <c:pt idx="222" formatCode="0.00">
                  <c:v>-10.351784513184807</c:v>
                </c:pt>
                <c:pt idx="223" formatCode="0.00">
                  <c:v>-10.093310952950574</c:v>
                </c:pt>
                <c:pt idx="224" formatCode="0.00">
                  <c:v>-9.608541262998644</c:v>
                </c:pt>
                <c:pt idx="225" formatCode="0.00">
                  <c:v>-9.4986535516116977</c:v>
                </c:pt>
                <c:pt idx="226" formatCode="0.00">
                  <c:v>-9.5520123806620862</c:v>
                </c:pt>
                <c:pt idx="227" formatCode="0.00">
                  <c:v>-9.6960504782214549</c:v>
                </c:pt>
                <c:pt idx="228" formatCode="0.00">
                  <c:v>-9.846188711359197</c:v>
                </c:pt>
                <c:pt idx="229" formatCode="0.00">
                  <c:v>-9.8507024861601487</c:v>
                </c:pt>
                <c:pt idx="230" formatCode="0.00">
                  <c:v>-10.325243207391463</c:v>
                </c:pt>
                <c:pt idx="231" formatCode="0.00">
                  <c:v>-9.7245748885936276</c:v>
                </c:pt>
                <c:pt idx="232" formatCode="0.00">
                  <c:v>-9.2819421351679647</c:v>
                </c:pt>
                <c:pt idx="233" formatCode="0.00">
                  <c:v>-9.2165979202489225</c:v>
                </c:pt>
                <c:pt idx="234" formatCode="0.00">
                  <c:v>-9.4058006428448717</c:v>
                </c:pt>
                <c:pt idx="235" formatCode="0.00">
                  <c:v>-9.5827309345596134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E89-4D72-89DD-C6152681B4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96104"/>
        <c:axId val="589496888"/>
      </c:scatterChart>
      <c:valAx>
        <c:axId val="589496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96888"/>
        <c:crosses val="autoZero"/>
        <c:crossBetween val="midCat"/>
      </c:valAx>
      <c:valAx>
        <c:axId val="589496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96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3435792505177446E-2"/>
                  <c:y val="-0.554265272802518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Summary!$AJ$34:$AJ$276</c:f>
              <c:numCache>
                <c:formatCode>General</c:formatCode>
                <c:ptCount val="243"/>
                <c:pt idx="215" formatCode="0.00">
                  <c:v>-8.5077967038752966</c:v>
                </c:pt>
                <c:pt idx="216" formatCode="0.00">
                  <c:v>-8.653532403492008</c:v>
                </c:pt>
                <c:pt idx="217" formatCode="0.00">
                  <c:v>-8.8313817661830125</c:v>
                </c:pt>
                <c:pt idx="218" formatCode="0.00">
                  <c:v>-8.6482783450572587</c:v>
                </c:pt>
                <c:pt idx="219" formatCode="0.00">
                  <c:v>-9.2612947374738379</c:v>
                </c:pt>
                <c:pt idx="220" formatCode="0.00">
                  <c:v>-8.9510503730791307</c:v>
                </c:pt>
                <c:pt idx="221" formatCode="0.00">
                  <c:v>-9.5479467718806692</c:v>
                </c:pt>
                <c:pt idx="222" formatCode="0.00">
                  <c:v>-10.94767577810803</c:v>
                </c:pt>
                <c:pt idx="223" formatCode="0.00">
                  <c:v>-10.839445837041572</c:v>
                </c:pt>
                <c:pt idx="224" formatCode="0.00">
                  <c:v>-9.8632158857666816</c:v>
                </c:pt>
                <c:pt idx="225" formatCode="0.00">
                  <c:v>-10.846031420479425</c:v>
                </c:pt>
                <c:pt idx="226" formatCode="0.00">
                  <c:v>-11.679945876333727</c:v>
                </c:pt>
                <c:pt idx="227" formatCode="0.00">
                  <c:v>-12.037359208379193</c:v>
                </c:pt>
                <c:pt idx="228" formatCode="0.00">
                  <c:v>-12.315693451578708</c:v>
                </c:pt>
                <c:pt idx="229" formatCode="0.00">
                  <c:v>-12.848878319266255</c:v>
                </c:pt>
                <c:pt idx="230" formatCode="0.00">
                  <c:v>-12.635904604945381</c:v>
                </c:pt>
                <c:pt idx="231" formatCode="0.00">
                  <c:v>-12.165841665064768</c:v>
                </c:pt>
                <c:pt idx="232" formatCode="0.00">
                  <c:v>-12.411268123361374</c:v>
                </c:pt>
                <c:pt idx="233" formatCode="0.00">
                  <c:v>-12.186540280907522</c:v>
                </c:pt>
                <c:pt idx="234" formatCode="0.00">
                  <c:v>-12.740572706113273</c:v>
                </c:pt>
                <c:pt idx="235" formatCode="0.00">
                  <c:v>-12.61800054377966</c:v>
                </c:pt>
              </c:numCache>
            </c:numRef>
          </c:xVal>
          <c:yVal>
            <c:numRef>
              <c:f>Summary!$AK$34:$AK$276</c:f>
              <c:numCache>
                <c:formatCode>General</c:formatCode>
                <c:ptCount val="243"/>
                <c:pt idx="215" formatCode="0.00">
                  <c:v>-9.8140167038233717</c:v>
                </c:pt>
                <c:pt idx="216" formatCode="0.00">
                  <c:v>-9.8157416278124785</c:v>
                </c:pt>
                <c:pt idx="217" formatCode="0.00">
                  <c:v>-10.124223037133291</c:v>
                </c:pt>
                <c:pt idx="218" formatCode="0.00">
                  <c:v>-9.597552415548309</c:v>
                </c:pt>
                <c:pt idx="219" formatCode="0.00">
                  <c:v>-9.6550187500016893</c:v>
                </c:pt>
                <c:pt idx="220" formatCode="0.00">
                  <c:v>-9.9851802154419396</c:v>
                </c:pt>
                <c:pt idx="221" formatCode="0.00">
                  <c:v>-10.110220428568869</c:v>
                </c:pt>
                <c:pt idx="222" formatCode="0.00">
                  <c:v>-10.300364122921851</c:v>
                </c:pt>
                <c:pt idx="223" formatCode="0.00">
                  <c:v>-9.8309443379341239</c:v>
                </c:pt>
                <c:pt idx="224" formatCode="0.00">
                  <c:v>-9.5803654348161658</c:v>
                </c:pt>
                <c:pt idx="225" formatCode="0.00">
                  <c:v>-9.6438586317861628</c:v>
                </c:pt>
                <c:pt idx="226" formatCode="0.00">
                  <c:v>-9.5202210137385492</c:v>
                </c:pt>
                <c:pt idx="227" formatCode="0.00">
                  <c:v>-9.6360333247714998</c:v>
                </c:pt>
                <c:pt idx="228" formatCode="0.00">
                  <c:v>-9.9976674825832141</c:v>
                </c:pt>
                <c:pt idx="229" formatCode="0.00">
                  <c:v>-9.7407371341122637</c:v>
                </c:pt>
                <c:pt idx="230" formatCode="0.00">
                  <c:v>-9.812304942073327</c:v>
                </c:pt>
                <c:pt idx="231" formatCode="0.00">
                  <c:v>-10.017073655967211</c:v>
                </c:pt>
                <c:pt idx="232" formatCode="0.00">
                  <c:v>-9.3613550456940047</c:v>
                </c:pt>
                <c:pt idx="233" formatCode="0.00">
                  <c:v>-9.151848947976541</c:v>
                </c:pt>
                <c:pt idx="234" formatCode="0.00">
                  <c:v>-9.4040820760405808</c:v>
                </c:pt>
                <c:pt idx="235" formatCode="0.00">
                  <c:v>-9.249077440386305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9A-4F45-BB21-27FF05E2FE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97672"/>
        <c:axId val="589507080"/>
      </c:scatterChart>
      <c:valAx>
        <c:axId val="589497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507080"/>
        <c:crosses val="autoZero"/>
        <c:crossBetween val="midCat"/>
      </c:valAx>
      <c:valAx>
        <c:axId val="589507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97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53141907261592303"/>
                  <c:y val="-0.3114690871974336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Summary!$EP$34:$EP$276</c:f>
              <c:numCache>
                <c:formatCode>0.00</c:formatCode>
                <c:ptCount val="243"/>
                <c:pt idx="0">
                  <c:v>-12.413535778168278</c:v>
                </c:pt>
                <c:pt idx="1">
                  <c:v>-13.528022419942241</c:v>
                </c:pt>
                <c:pt idx="2">
                  <c:v>-13.528022419942241</c:v>
                </c:pt>
                <c:pt idx="3">
                  <c:v>-13.549619798355735</c:v>
                </c:pt>
                <c:pt idx="4">
                  <c:v>-14.499212204427952</c:v>
                </c:pt>
                <c:pt idx="5">
                  <c:v>-14.499212204427952</c:v>
                </c:pt>
                <c:pt idx="6">
                  <c:v>-14.104868902330962</c:v>
                </c:pt>
                <c:pt idx="7">
                  <c:v>-13.795154713314389</c:v>
                </c:pt>
                <c:pt idx="8">
                  <c:v>-14.304649019657106</c:v>
                </c:pt>
                <c:pt idx="9">
                  <c:v>-14.304649019657106</c:v>
                </c:pt>
                <c:pt idx="10">
                  <c:v>-13.603213316853696</c:v>
                </c:pt>
                <c:pt idx="11">
                  <c:v>-14.353474381565272</c:v>
                </c:pt>
                <c:pt idx="12">
                  <c:v>-13.297638563675507</c:v>
                </c:pt>
                <c:pt idx="13">
                  <c:v>-13.297638563675507</c:v>
                </c:pt>
                <c:pt idx="14">
                  <c:v>-13.149087020598463</c:v>
                </c:pt>
                <c:pt idx="15">
                  <c:v>-13.25851243977303</c:v>
                </c:pt>
                <c:pt idx="16">
                  <c:v>-13.260300908130928</c:v>
                </c:pt>
                <c:pt idx="17">
                  <c:v>-13.046747810390103</c:v>
                </c:pt>
                <c:pt idx="18">
                  <c:v>-14.179385442141074</c:v>
                </c:pt>
                <c:pt idx="19">
                  <c:v>-13.489980402155833</c:v>
                </c:pt>
                <c:pt idx="20">
                  <c:v>-12.395449557794706</c:v>
                </c:pt>
                <c:pt idx="21">
                  <c:v>-12.91580421554125</c:v>
                </c:pt>
                <c:pt idx="22">
                  <c:v>-12.250573709728654</c:v>
                </c:pt>
                <c:pt idx="23">
                  <c:v>-11.531165475815012</c:v>
                </c:pt>
                <c:pt idx="24">
                  <c:v>-11.617929277842947</c:v>
                </c:pt>
                <c:pt idx="25">
                  <c:v>-12.375773752616981</c:v>
                </c:pt>
                <c:pt idx="26">
                  <c:v>-11.826528279822085</c:v>
                </c:pt>
                <c:pt idx="27">
                  <c:v>-12.248257126512161</c:v>
                </c:pt>
                <c:pt idx="28">
                  <c:v>-12.085029493726163</c:v>
                </c:pt>
                <c:pt idx="29">
                  <c:v>-12.536465362060333</c:v>
                </c:pt>
                <c:pt idx="30">
                  <c:v>-12.907897863055977</c:v>
                </c:pt>
                <c:pt idx="31">
                  <c:v>-12.756015470385426</c:v>
                </c:pt>
                <c:pt idx="32">
                  <c:v>-12.545668492705925</c:v>
                </c:pt>
                <c:pt idx="33">
                  <c:v>-12.633198960032386</c:v>
                </c:pt>
                <c:pt idx="34">
                  <c:v>-11.824669088086955</c:v>
                </c:pt>
                <c:pt idx="35">
                  <c:v>-12.228602596825635</c:v>
                </c:pt>
                <c:pt idx="36">
                  <c:v>-12.228602596825635</c:v>
                </c:pt>
                <c:pt idx="37">
                  <c:v>-13.258108877533957</c:v>
                </c:pt>
                <c:pt idx="38">
                  <c:v>-13.258108877533957</c:v>
                </c:pt>
                <c:pt idx="39">
                  <c:v>-12.736352247997379</c:v>
                </c:pt>
                <c:pt idx="40">
                  <c:v>-12.736352247997379</c:v>
                </c:pt>
                <c:pt idx="41">
                  <c:v>-12.886579714369933</c:v>
                </c:pt>
                <c:pt idx="42">
                  <c:v>-12.886579714369933</c:v>
                </c:pt>
                <c:pt idx="43">
                  <c:v>-13.25653849715739</c:v>
                </c:pt>
                <c:pt idx="44">
                  <c:v>-13.25653849715739</c:v>
                </c:pt>
                <c:pt idx="45">
                  <c:v>-13.388327153808643</c:v>
                </c:pt>
                <c:pt idx="46">
                  <c:v>-13.388327153808643</c:v>
                </c:pt>
                <c:pt idx="47">
                  <c:v>-12.406240335334974</c:v>
                </c:pt>
                <c:pt idx="48">
                  <c:v>-12.406240335334974</c:v>
                </c:pt>
                <c:pt idx="49">
                  <c:v>-12.803409741395516</c:v>
                </c:pt>
                <c:pt idx="50">
                  <c:v>-12.803409741395516</c:v>
                </c:pt>
                <c:pt idx="51">
                  <c:v>-12.612199918418337</c:v>
                </c:pt>
                <c:pt idx="52">
                  <c:v>-12.612199918418337</c:v>
                </c:pt>
                <c:pt idx="53">
                  <c:v>-11.852275250452863</c:v>
                </c:pt>
                <c:pt idx="54">
                  <c:v>-13.214832923229238</c:v>
                </c:pt>
                <c:pt idx="55">
                  <c:v>-13.214832923229238</c:v>
                </c:pt>
                <c:pt idx="56">
                  <c:v>-12.764510634553664</c:v>
                </c:pt>
                <c:pt idx="57">
                  <c:v>-12.363627939360313</c:v>
                </c:pt>
                <c:pt idx="58">
                  <c:v>-12.363627939360313</c:v>
                </c:pt>
                <c:pt idx="59">
                  <c:v>-12.290543959303555</c:v>
                </c:pt>
                <c:pt idx="60">
                  <c:v>-11.96152028144288</c:v>
                </c:pt>
                <c:pt idx="61">
                  <c:v>-11.96152028144288</c:v>
                </c:pt>
                <c:pt idx="62">
                  <c:v>-12.874507572383605</c:v>
                </c:pt>
                <c:pt idx="63">
                  <c:v>-13.149590055342133</c:v>
                </c:pt>
                <c:pt idx="64">
                  <c:v>-13.149590055342133</c:v>
                </c:pt>
                <c:pt idx="65">
                  <c:v>-12.325051556170624</c:v>
                </c:pt>
                <c:pt idx="66">
                  <c:v>-12.388784586930345</c:v>
                </c:pt>
                <c:pt idx="67">
                  <c:v>-12.388784586930345</c:v>
                </c:pt>
                <c:pt idx="68">
                  <c:v>-11.918442985423031</c:v>
                </c:pt>
                <c:pt idx="69">
                  <c:v>-11.629112229151845</c:v>
                </c:pt>
                <c:pt idx="70">
                  <c:v>-11.629112229151845</c:v>
                </c:pt>
                <c:pt idx="71">
                  <c:v>-11.330870386714732</c:v>
                </c:pt>
                <c:pt idx="72">
                  <c:v>-11.415759492742222</c:v>
                </c:pt>
                <c:pt idx="73">
                  <c:v>-11.415759492742222</c:v>
                </c:pt>
                <c:pt idx="74">
                  <c:v>-11.936454970535969</c:v>
                </c:pt>
                <c:pt idx="75">
                  <c:v>-11.690312202631512</c:v>
                </c:pt>
                <c:pt idx="76">
                  <c:v>-11.690312202631512</c:v>
                </c:pt>
                <c:pt idx="77">
                  <c:v>-11.758263154860362</c:v>
                </c:pt>
                <c:pt idx="78">
                  <c:v>-11.93303817443266</c:v>
                </c:pt>
                <c:pt idx="79">
                  <c:v>-11.792461816756468</c:v>
                </c:pt>
                <c:pt idx="80">
                  <c:v>-11.792461816756468</c:v>
                </c:pt>
                <c:pt idx="81">
                  <c:v>-11.517545252920851</c:v>
                </c:pt>
                <c:pt idx="82">
                  <c:v>-11.253272810906818</c:v>
                </c:pt>
                <c:pt idx="83">
                  <c:v>-10.975442914539185</c:v>
                </c:pt>
                <c:pt idx="84">
                  <c:v>-10.975442914539185</c:v>
                </c:pt>
                <c:pt idx="85">
                  <c:v>-11.032663341208748</c:v>
                </c:pt>
                <c:pt idx="86">
                  <c:v>-10.660035299846285</c:v>
                </c:pt>
                <c:pt idx="87">
                  <c:v>-11.421302380025031</c:v>
                </c:pt>
                <c:pt idx="88">
                  <c:v>-11.421302380025031</c:v>
                </c:pt>
                <c:pt idx="89">
                  <c:v>-11.712464353776541</c:v>
                </c:pt>
                <c:pt idx="90">
                  <c:v>-11.600157099351193</c:v>
                </c:pt>
                <c:pt idx="91">
                  <c:v>-10.606743117209543</c:v>
                </c:pt>
                <c:pt idx="92">
                  <c:v>-10.606743117209543</c:v>
                </c:pt>
                <c:pt idx="93">
                  <c:v>-10.398792702412122</c:v>
                </c:pt>
                <c:pt idx="94">
                  <c:v>-10.331142206128987</c:v>
                </c:pt>
                <c:pt idx="95">
                  <c:v>-10.838332850989193</c:v>
                </c:pt>
                <c:pt idx="96">
                  <c:v>-10.838332850989193</c:v>
                </c:pt>
                <c:pt idx="97">
                  <c:v>-10.812646744218512</c:v>
                </c:pt>
                <c:pt idx="98">
                  <c:v>-10.489277446161895</c:v>
                </c:pt>
                <c:pt idx="99">
                  <c:v>-10.696794571699343</c:v>
                </c:pt>
                <c:pt idx="100">
                  <c:v>-11.441663318110562</c:v>
                </c:pt>
                <c:pt idx="101">
                  <c:v>-11.441663318110562</c:v>
                </c:pt>
                <c:pt idx="102">
                  <c:v>-11.237360089611675</c:v>
                </c:pt>
                <c:pt idx="103">
                  <c:v>-11.355811426126746</c:v>
                </c:pt>
                <c:pt idx="104">
                  <c:v>-11.665837817329068</c:v>
                </c:pt>
                <c:pt idx="105">
                  <c:v>-11.665837817329068</c:v>
                </c:pt>
                <c:pt idx="106">
                  <c:v>-11.259754932000542</c:v>
                </c:pt>
                <c:pt idx="107">
                  <c:v>-11.259754932000542</c:v>
                </c:pt>
                <c:pt idx="108">
                  <c:v>-11.082881761353853</c:v>
                </c:pt>
                <c:pt idx="109">
                  <c:v>-11.120004465920918</c:v>
                </c:pt>
                <c:pt idx="110">
                  <c:v>-11.171641100297878</c:v>
                </c:pt>
                <c:pt idx="111">
                  <c:v>-11.171641100297878</c:v>
                </c:pt>
                <c:pt idx="112">
                  <c:v>-11.255989612773227</c:v>
                </c:pt>
                <c:pt idx="113">
                  <c:v>-11.520506212433368</c:v>
                </c:pt>
                <c:pt idx="114">
                  <c:v>-10.95628392238085</c:v>
                </c:pt>
                <c:pt idx="115">
                  <c:v>-10.95628392238085</c:v>
                </c:pt>
                <c:pt idx="116">
                  <c:v>-11.071939899145452</c:v>
                </c:pt>
                <c:pt idx="117">
                  <c:v>-11.608740572594371</c:v>
                </c:pt>
                <c:pt idx="118">
                  <c:v>-11.608740572594371</c:v>
                </c:pt>
                <c:pt idx="119">
                  <c:v>-11.864280247954872</c:v>
                </c:pt>
                <c:pt idx="120">
                  <c:v>-11.61464003359616</c:v>
                </c:pt>
                <c:pt idx="121">
                  <c:v>-11.577864702362181</c:v>
                </c:pt>
                <c:pt idx="122">
                  <c:v>-11.577864702362181</c:v>
                </c:pt>
                <c:pt idx="123">
                  <c:v>-11.878502496637882</c:v>
                </c:pt>
                <c:pt idx="124">
                  <c:v>-11.878502496637882</c:v>
                </c:pt>
                <c:pt idx="125">
                  <c:v>-11.802003221044668</c:v>
                </c:pt>
                <c:pt idx="126">
                  <c:v>-11.802003221044668</c:v>
                </c:pt>
                <c:pt idx="127">
                  <c:v>-11.802003221044668</c:v>
                </c:pt>
                <c:pt idx="128">
                  <c:v>-11.734080400204167</c:v>
                </c:pt>
                <c:pt idx="129">
                  <c:v>-11.734080400204167</c:v>
                </c:pt>
                <c:pt idx="130">
                  <c:v>-11.734080400204167</c:v>
                </c:pt>
                <c:pt idx="131">
                  <c:v>-11.254420130005913</c:v>
                </c:pt>
                <c:pt idx="132">
                  <c:v>-11.254420130005913</c:v>
                </c:pt>
                <c:pt idx="133">
                  <c:v>-11.478017200268258</c:v>
                </c:pt>
                <c:pt idx="134">
                  <c:v>-11.478017200268258</c:v>
                </c:pt>
                <c:pt idx="135">
                  <c:v>-11.418974683811436</c:v>
                </c:pt>
                <c:pt idx="136">
                  <c:v>-11.418974683811436</c:v>
                </c:pt>
                <c:pt idx="137">
                  <c:v>-11.448213029927079</c:v>
                </c:pt>
                <c:pt idx="138">
                  <c:v>-11.448213029927079</c:v>
                </c:pt>
                <c:pt idx="139">
                  <c:v>-11.134061759728933</c:v>
                </c:pt>
                <c:pt idx="140">
                  <c:v>-11.134061759728933</c:v>
                </c:pt>
                <c:pt idx="141">
                  <c:v>-11.134061759728933</c:v>
                </c:pt>
                <c:pt idx="142">
                  <c:v>-11.134061759728933</c:v>
                </c:pt>
                <c:pt idx="143">
                  <c:v>-10.793128828449566</c:v>
                </c:pt>
                <c:pt idx="144">
                  <c:v>-10.793128828449566</c:v>
                </c:pt>
                <c:pt idx="145">
                  <c:v>-10.772095819207191</c:v>
                </c:pt>
                <c:pt idx="146">
                  <c:v>-10.772095819207191</c:v>
                </c:pt>
                <c:pt idx="147">
                  <c:v>-11.289576981227277</c:v>
                </c:pt>
                <c:pt idx="148">
                  <c:v>-11.289576981227277</c:v>
                </c:pt>
                <c:pt idx="149">
                  <c:v>-11.724997244094277</c:v>
                </c:pt>
                <c:pt idx="150">
                  <c:v>-11.724997244094277</c:v>
                </c:pt>
                <c:pt idx="151">
                  <c:v>-11.156472984761212</c:v>
                </c:pt>
                <c:pt idx="152">
                  <c:v>-11.156472984761212</c:v>
                </c:pt>
                <c:pt idx="153">
                  <c:v>-11.156472984761212</c:v>
                </c:pt>
                <c:pt idx="154">
                  <c:v>-10.664578048869778</c:v>
                </c:pt>
                <c:pt idx="155">
                  <c:v>-10.664578048869778</c:v>
                </c:pt>
                <c:pt idx="156">
                  <c:v>-10.9497400450475</c:v>
                </c:pt>
                <c:pt idx="157">
                  <c:v>-10.9497400450475</c:v>
                </c:pt>
                <c:pt idx="158">
                  <c:v>-10.616183170517917</c:v>
                </c:pt>
                <c:pt idx="159">
                  <c:v>-10.616183170517917</c:v>
                </c:pt>
                <c:pt idx="160">
                  <c:v>-10.197262806731661</c:v>
                </c:pt>
                <c:pt idx="161">
                  <c:v>-10.197262806731661</c:v>
                </c:pt>
                <c:pt idx="162">
                  <c:v>-10.345705861380026</c:v>
                </c:pt>
                <c:pt idx="163">
                  <c:v>-10.345705861380026</c:v>
                </c:pt>
                <c:pt idx="164">
                  <c:v>-10.345705861380026</c:v>
                </c:pt>
                <c:pt idx="165">
                  <c:v>-10.674726444147925</c:v>
                </c:pt>
                <c:pt idx="166">
                  <c:v>-10.674726444147925</c:v>
                </c:pt>
                <c:pt idx="167">
                  <c:v>-10.674726444147925</c:v>
                </c:pt>
                <c:pt idx="168">
                  <c:v>-10.674726444147925</c:v>
                </c:pt>
                <c:pt idx="169">
                  <c:v>-11.159312944203933</c:v>
                </c:pt>
                <c:pt idx="170">
                  <c:v>-11.159312944203933</c:v>
                </c:pt>
                <c:pt idx="171">
                  <c:v>-11.189567714203115</c:v>
                </c:pt>
                <c:pt idx="172">
                  <c:v>-11.189567714203115</c:v>
                </c:pt>
                <c:pt idx="173">
                  <c:v>-10.699872055829747</c:v>
                </c:pt>
                <c:pt idx="174">
                  <c:v>-10.699872055829747</c:v>
                </c:pt>
                <c:pt idx="175">
                  <c:v>-10.699872055829747</c:v>
                </c:pt>
                <c:pt idx="176">
                  <c:v>-10.461668616655732</c:v>
                </c:pt>
                <c:pt idx="177">
                  <c:v>-10.461668616655732</c:v>
                </c:pt>
                <c:pt idx="178">
                  <c:v>-10.585171889226819</c:v>
                </c:pt>
                <c:pt idx="179">
                  <c:v>-10.585171889226819</c:v>
                </c:pt>
                <c:pt idx="180">
                  <c:v>-10.646800973993287</c:v>
                </c:pt>
                <c:pt idx="181">
                  <c:v>-10.646800973993287</c:v>
                </c:pt>
                <c:pt idx="182">
                  <c:v>-10.16584177961256</c:v>
                </c:pt>
                <c:pt idx="183">
                  <c:v>-10.16584177961256</c:v>
                </c:pt>
                <c:pt idx="184">
                  <c:v>-10.16584177961256</c:v>
                </c:pt>
              </c:numCache>
            </c:numRef>
          </c:xVal>
          <c:yVal>
            <c:numRef>
              <c:f>Summary!$EQ$34:$EQ$276</c:f>
              <c:numCache>
                <c:formatCode>0.00</c:formatCode>
                <c:ptCount val="243"/>
                <c:pt idx="0">
                  <c:v>-11.065688986943226</c:v>
                </c:pt>
                <c:pt idx="1">
                  <c:v>-11.651492251314229</c:v>
                </c:pt>
                <c:pt idx="2">
                  <c:v>-11.651492251314229</c:v>
                </c:pt>
                <c:pt idx="3">
                  <c:v>-11.886100521660504</c:v>
                </c:pt>
                <c:pt idx="4">
                  <c:v>-12.108214671261301</c:v>
                </c:pt>
                <c:pt idx="5">
                  <c:v>-12.108214671261301</c:v>
                </c:pt>
                <c:pt idx="6">
                  <c:v>-11.563271342593762</c:v>
                </c:pt>
                <c:pt idx="7">
                  <c:v>-11.236355155102578</c:v>
                </c:pt>
                <c:pt idx="8">
                  <c:v>-11.868193851164904</c:v>
                </c:pt>
                <c:pt idx="9">
                  <c:v>-11.868193851164904</c:v>
                </c:pt>
                <c:pt idx="10">
                  <c:v>-11.615386576115135</c:v>
                </c:pt>
                <c:pt idx="11">
                  <c:v>-11.496165299826439</c:v>
                </c:pt>
                <c:pt idx="12">
                  <c:v>-11.434913345251552</c:v>
                </c:pt>
                <c:pt idx="13">
                  <c:v>-11.434913345251552</c:v>
                </c:pt>
                <c:pt idx="14">
                  <c:v>-11.298240973375387</c:v>
                </c:pt>
                <c:pt idx="15">
                  <c:v>-11.169504370794542</c:v>
                </c:pt>
                <c:pt idx="16">
                  <c:v>-11.277767525853642</c:v>
                </c:pt>
                <c:pt idx="17">
                  <c:v>-11.282845642634857</c:v>
                </c:pt>
                <c:pt idx="18">
                  <c:v>-11.499016518017029</c:v>
                </c:pt>
                <c:pt idx="19">
                  <c:v>-11.177220459102216</c:v>
                </c:pt>
                <c:pt idx="20">
                  <c:v>-11.133248853477234</c:v>
                </c:pt>
                <c:pt idx="21">
                  <c:v>-11.295006438880979</c:v>
                </c:pt>
                <c:pt idx="22">
                  <c:v>-10.931691831835931</c:v>
                </c:pt>
                <c:pt idx="23">
                  <c:v>-10.497567185738017</c:v>
                </c:pt>
                <c:pt idx="24">
                  <c:v>-10.727295056427247</c:v>
                </c:pt>
                <c:pt idx="25">
                  <c:v>-11.177088384335583</c:v>
                </c:pt>
                <c:pt idx="26">
                  <c:v>-10.846196589617479</c:v>
                </c:pt>
                <c:pt idx="27">
                  <c:v>-10.443733131473678</c:v>
                </c:pt>
                <c:pt idx="28">
                  <c:v>-10.773098902431743</c:v>
                </c:pt>
                <c:pt idx="29">
                  <c:v>-10.64569704411748</c:v>
                </c:pt>
                <c:pt idx="30">
                  <c:v>-10.605142670255196</c:v>
                </c:pt>
                <c:pt idx="31">
                  <c:v>-10.759989465415167</c:v>
                </c:pt>
                <c:pt idx="32">
                  <c:v>-10.781539796799501</c:v>
                </c:pt>
                <c:pt idx="33">
                  <c:v>-10.959896928800054</c:v>
                </c:pt>
                <c:pt idx="34">
                  <c:v>-10.793848317971957</c:v>
                </c:pt>
                <c:pt idx="35">
                  <c:v>-10.899823628958174</c:v>
                </c:pt>
                <c:pt idx="36">
                  <c:v>-10.899823628958174</c:v>
                </c:pt>
                <c:pt idx="37">
                  <c:v>-11.203159804425807</c:v>
                </c:pt>
                <c:pt idx="38">
                  <c:v>-11.203159804425807</c:v>
                </c:pt>
                <c:pt idx="39">
                  <c:v>-10.962586105633275</c:v>
                </c:pt>
                <c:pt idx="40">
                  <c:v>-10.962586105633275</c:v>
                </c:pt>
                <c:pt idx="41">
                  <c:v>-11.107880185953066</c:v>
                </c:pt>
                <c:pt idx="42">
                  <c:v>-11.107880185953066</c:v>
                </c:pt>
                <c:pt idx="43">
                  <c:v>-10.754874384630327</c:v>
                </c:pt>
                <c:pt idx="44">
                  <c:v>-10.754874384630327</c:v>
                </c:pt>
                <c:pt idx="45">
                  <c:v>-10.994892231322321</c:v>
                </c:pt>
                <c:pt idx="46">
                  <c:v>-10.994892231322321</c:v>
                </c:pt>
                <c:pt idx="47">
                  <c:v>-11.011249099191064</c:v>
                </c:pt>
                <c:pt idx="48">
                  <c:v>-11.011249099191064</c:v>
                </c:pt>
                <c:pt idx="49">
                  <c:v>-11.077944230654944</c:v>
                </c:pt>
                <c:pt idx="50">
                  <c:v>-11.077944230654944</c:v>
                </c:pt>
                <c:pt idx="51">
                  <c:v>-11.148788891699743</c:v>
                </c:pt>
                <c:pt idx="52">
                  <c:v>-11.148788891699743</c:v>
                </c:pt>
                <c:pt idx="53">
                  <c:v>-11.471530780039288</c:v>
                </c:pt>
                <c:pt idx="54">
                  <c:v>-11.55224250175168</c:v>
                </c:pt>
                <c:pt idx="55">
                  <c:v>-11.55224250175168</c:v>
                </c:pt>
                <c:pt idx="56">
                  <c:v>-11.563595842466194</c:v>
                </c:pt>
                <c:pt idx="57">
                  <c:v>-11.208963694555404</c:v>
                </c:pt>
                <c:pt idx="58">
                  <c:v>-11.208963694555404</c:v>
                </c:pt>
                <c:pt idx="59">
                  <c:v>-10.993238483650297</c:v>
                </c:pt>
                <c:pt idx="60">
                  <c:v>-11.640771664696102</c:v>
                </c:pt>
                <c:pt idx="61">
                  <c:v>-11.640771664696102</c:v>
                </c:pt>
                <c:pt idx="62">
                  <c:v>-11.756683941471449</c:v>
                </c:pt>
                <c:pt idx="63">
                  <c:v>-11.492017020344189</c:v>
                </c:pt>
                <c:pt idx="64">
                  <c:v>-11.492017020344189</c:v>
                </c:pt>
                <c:pt idx="65">
                  <c:v>-11.470601505314997</c:v>
                </c:pt>
                <c:pt idx="66">
                  <c:v>-11.151825557178071</c:v>
                </c:pt>
                <c:pt idx="67">
                  <c:v>-11.151825557178071</c:v>
                </c:pt>
                <c:pt idx="68">
                  <c:v>-11.177709178552274</c:v>
                </c:pt>
                <c:pt idx="69">
                  <c:v>-11.169241209241333</c:v>
                </c:pt>
                <c:pt idx="70">
                  <c:v>-11.169241209241333</c:v>
                </c:pt>
                <c:pt idx="71">
                  <c:v>-11.093773765570738</c:v>
                </c:pt>
                <c:pt idx="72">
                  <c:v>-11.169026542682905</c:v>
                </c:pt>
                <c:pt idx="73">
                  <c:v>-11.169026542682905</c:v>
                </c:pt>
                <c:pt idx="74">
                  <c:v>-11.040579916481436</c:v>
                </c:pt>
                <c:pt idx="75">
                  <c:v>-10.757247867707525</c:v>
                </c:pt>
                <c:pt idx="76">
                  <c:v>-10.757247867707525</c:v>
                </c:pt>
                <c:pt idx="77">
                  <c:v>-11.041382684569641</c:v>
                </c:pt>
                <c:pt idx="78">
                  <c:v>-11.344871789781767</c:v>
                </c:pt>
                <c:pt idx="79">
                  <c:v>-11.186687283418784</c:v>
                </c:pt>
                <c:pt idx="80">
                  <c:v>-11.186687283418784</c:v>
                </c:pt>
                <c:pt idx="81">
                  <c:v>-11.265862960757573</c:v>
                </c:pt>
                <c:pt idx="82">
                  <c:v>-10.980739605102794</c:v>
                </c:pt>
                <c:pt idx="83">
                  <c:v>-10.873693316339157</c:v>
                </c:pt>
                <c:pt idx="84">
                  <c:v>-10.873693316339157</c:v>
                </c:pt>
                <c:pt idx="85">
                  <c:v>-10.875405886981763</c:v>
                </c:pt>
                <c:pt idx="86">
                  <c:v>-11.075054841138435</c:v>
                </c:pt>
                <c:pt idx="87">
                  <c:v>-11.226539968473439</c:v>
                </c:pt>
                <c:pt idx="88">
                  <c:v>-11.226539968473439</c:v>
                </c:pt>
                <c:pt idx="89">
                  <c:v>-10.96430772550111</c:v>
                </c:pt>
                <c:pt idx="90">
                  <c:v>-10.658310697501639</c:v>
                </c:pt>
                <c:pt idx="91">
                  <c:v>-10.834837466296211</c:v>
                </c:pt>
                <c:pt idx="92">
                  <c:v>-10.834837466296211</c:v>
                </c:pt>
                <c:pt idx="93">
                  <c:v>-10.59746132976391</c:v>
                </c:pt>
                <c:pt idx="94">
                  <c:v>-10.357846527631054</c:v>
                </c:pt>
                <c:pt idx="95">
                  <c:v>-10.500161217478878</c:v>
                </c:pt>
                <c:pt idx="96">
                  <c:v>-10.500161217478878</c:v>
                </c:pt>
                <c:pt idx="97">
                  <c:v>-10.411890562758026</c:v>
                </c:pt>
                <c:pt idx="98">
                  <c:v>-10.72461085392611</c:v>
                </c:pt>
                <c:pt idx="99">
                  <c:v>-11.241117073217096</c:v>
                </c:pt>
                <c:pt idx="100">
                  <c:v>-11.446777648416667</c:v>
                </c:pt>
                <c:pt idx="101">
                  <c:v>-11.446777648416667</c:v>
                </c:pt>
                <c:pt idx="102">
                  <c:v>-11.439486499842525</c:v>
                </c:pt>
                <c:pt idx="103">
                  <c:v>-10.988342966750071</c:v>
                </c:pt>
                <c:pt idx="104">
                  <c:v>-10.819686376619259</c:v>
                </c:pt>
                <c:pt idx="105">
                  <c:v>-10.819686376619259</c:v>
                </c:pt>
                <c:pt idx="106">
                  <c:v>-10.870704025959553</c:v>
                </c:pt>
                <c:pt idx="107">
                  <c:v>-10.870704025959553</c:v>
                </c:pt>
                <c:pt idx="108">
                  <c:v>-10.829276263270099</c:v>
                </c:pt>
                <c:pt idx="109">
                  <c:v>-10.905756177880715</c:v>
                </c:pt>
                <c:pt idx="110">
                  <c:v>-11.096105058509977</c:v>
                </c:pt>
                <c:pt idx="111">
                  <c:v>-11.096105058509977</c:v>
                </c:pt>
                <c:pt idx="112">
                  <c:v>-11.10367438772905</c:v>
                </c:pt>
                <c:pt idx="113">
                  <c:v>-10.754768127195268</c:v>
                </c:pt>
                <c:pt idx="114">
                  <c:v>-10.669380030706852</c:v>
                </c:pt>
                <c:pt idx="115">
                  <c:v>-10.669380030706852</c:v>
                </c:pt>
                <c:pt idx="116">
                  <c:v>-11.024118047682379</c:v>
                </c:pt>
                <c:pt idx="117">
                  <c:v>-10.996119463365831</c:v>
                </c:pt>
                <c:pt idx="118">
                  <c:v>-10.996119463365831</c:v>
                </c:pt>
                <c:pt idx="119">
                  <c:v>-11.105771978699186</c:v>
                </c:pt>
                <c:pt idx="120">
                  <c:v>-10.976090504711532</c:v>
                </c:pt>
                <c:pt idx="121">
                  <c:v>-11.059571758436835</c:v>
                </c:pt>
                <c:pt idx="122">
                  <c:v>-11.059571758436835</c:v>
                </c:pt>
                <c:pt idx="123">
                  <c:v>-10.73946899464794</c:v>
                </c:pt>
                <c:pt idx="124">
                  <c:v>-10.73946899464794</c:v>
                </c:pt>
                <c:pt idx="125">
                  <c:v>-10.75031049170444</c:v>
                </c:pt>
                <c:pt idx="126">
                  <c:v>-10.75031049170444</c:v>
                </c:pt>
                <c:pt idx="127">
                  <c:v>-10.75031049170444</c:v>
                </c:pt>
                <c:pt idx="128">
                  <c:v>-11.119539375875133</c:v>
                </c:pt>
                <c:pt idx="129">
                  <c:v>-11.119539375875133</c:v>
                </c:pt>
                <c:pt idx="130">
                  <c:v>-11.119539375875133</c:v>
                </c:pt>
                <c:pt idx="131">
                  <c:v>-11.182947488719552</c:v>
                </c:pt>
                <c:pt idx="132">
                  <c:v>-11.182947488719552</c:v>
                </c:pt>
                <c:pt idx="133">
                  <c:v>-11.123720450052879</c:v>
                </c:pt>
                <c:pt idx="134">
                  <c:v>-11.123720450052879</c:v>
                </c:pt>
                <c:pt idx="135">
                  <c:v>-10.987695496318086</c:v>
                </c:pt>
                <c:pt idx="136">
                  <c:v>-10.987695496318086</c:v>
                </c:pt>
                <c:pt idx="137">
                  <c:v>-11.011673091990952</c:v>
                </c:pt>
                <c:pt idx="138">
                  <c:v>-11.011673091990952</c:v>
                </c:pt>
                <c:pt idx="139">
                  <c:v>-10.407990371024898</c:v>
                </c:pt>
                <c:pt idx="140">
                  <c:v>-10.407990371024898</c:v>
                </c:pt>
                <c:pt idx="141">
                  <c:v>-10.407990371024898</c:v>
                </c:pt>
                <c:pt idx="142">
                  <c:v>-10.407990371024898</c:v>
                </c:pt>
                <c:pt idx="143">
                  <c:v>-10.351354608525725</c:v>
                </c:pt>
                <c:pt idx="144">
                  <c:v>-10.351354608525725</c:v>
                </c:pt>
                <c:pt idx="145">
                  <c:v>-10.524559943212253</c:v>
                </c:pt>
                <c:pt idx="146">
                  <c:v>-10.524559943212253</c:v>
                </c:pt>
                <c:pt idx="147">
                  <c:v>-10.588871908927407</c:v>
                </c:pt>
                <c:pt idx="148">
                  <c:v>-10.588871908927407</c:v>
                </c:pt>
                <c:pt idx="149">
                  <c:v>-10.847162864651843</c:v>
                </c:pt>
                <c:pt idx="150">
                  <c:v>-10.847162864651843</c:v>
                </c:pt>
                <c:pt idx="151">
                  <c:v>-10.827269576130446</c:v>
                </c:pt>
                <c:pt idx="152">
                  <c:v>-10.827269576130446</c:v>
                </c:pt>
                <c:pt idx="153">
                  <c:v>-10.827269576130446</c:v>
                </c:pt>
                <c:pt idx="154">
                  <c:v>-10.975440759663726</c:v>
                </c:pt>
                <c:pt idx="155">
                  <c:v>-10.975440759663726</c:v>
                </c:pt>
                <c:pt idx="156">
                  <c:v>-11.044764546913303</c:v>
                </c:pt>
                <c:pt idx="157">
                  <c:v>-11.044764546913303</c:v>
                </c:pt>
                <c:pt idx="158">
                  <c:v>-10.77910464815576</c:v>
                </c:pt>
                <c:pt idx="159">
                  <c:v>-10.77910464815576</c:v>
                </c:pt>
                <c:pt idx="160">
                  <c:v>-11.007942593254834</c:v>
                </c:pt>
                <c:pt idx="161">
                  <c:v>-11.007942593254834</c:v>
                </c:pt>
                <c:pt idx="162">
                  <c:v>-11.173339364199045</c:v>
                </c:pt>
                <c:pt idx="163">
                  <c:v>-11.173339364199045</c:v>
                </c:pt>
                <c:pt idx="164">
                  <c:v>-11.173339364199045</c:v>
                </c:pt>
                <c:pt idx="165">
                  <c:v>-11.52807670784291</c:v>
                </c:pt>
                <c:pt idx="166">
                  <c:v>-11.52807670784291</c:v>
                </c:pt>
                <c:pt idx="167">
                  <c:v>-11.52807670784291</c:v>
                </c:pt>
                <c:pt idx="168">
                  <c:v>-11.52807670784291</c:v>
                </c:pt>
                <c:pt idx="169">
                  <c:v>-11.693781386430087</c:v>
                </c:pt>
                <c:pt idx="170">
                  <c:v>-11.693781386430087</c:v>
                </c:pt>
                <c:pt idx="171">
                  <c:v>-11.679069320796494</c:v>
                </c:pt>
                <c:pt idx="172">
                  <c:v>-11.679069320796494</c:v>
                </c:pt>
                <c:pt idx="173">
                  <c:v>-11.286521185335696</c:v>
                </c:pt>
                <c:pt idx="174">
                  <c:v>-11.286521185335696</c:v>
                </c:pt>
                <c:pt idx="175">
                  <c:v>-11.286521185335696</c:v>
                </c:pt>
                <c:pt idx="176">
                  <c:v>-11.22911094549182</c:v>
                </c:pt>
                <c:pt idx="177">
                  <c:v>-11.22911094549182</c:v>
                </c:pt>
                <c:pt idx="178">
                  <c:v>-11.480958710180619</c:v>
                </c:pt>
                <c:pt idx="179">
                  <c:v>-11.480958710180619</c:v>
                </c:pt>
                <c:pt idx="180">
                  <c:v>-11.414488396217132</c:v>
                </c:pt>
                <c:pt idx="181">
                  <c:v>-11.414488396217132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11-4223-8791-3717947F2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503944"/>
        <c:axId val="589505904"/>
      </c:scatterChart>
      <c:valAx>
        <c:axId val="589503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505904"/>
        <c:crosses val="autoZero"/>
        <c:crossBetween val="midCat"/>
      </c:valAx>
      <c:valAx>
        <c:axId val="58950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503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Summary!$A$34:$A$276</c:f>
              <c:numCache>
                <c:formatCode>General</c:formatCode>
                <c:ptCount val="243"/>
                <c:pt idx="0">
                  <c:v>1757</c:v>
                </c:pt>
                <c:pt idx="1">
                  <c:v>1758</c:v>
                </c:pt>
                <c:pt idx="2">
                  <c:v>1759</c:v>
                </c:pt>
                <c:pt idx="3">
                  <c:v>1760</c:v>
                </c:pt>
                <c:pt idx="4">
                  <c:v>1761</c:v>
                </c:pt>
                <c:pt idx="5">
                  <c:v>1762</c:v>
                </c:pt>
                <c:pt idx="6">
                  <c:v>1763</c:v>
                </c:pt>
                <c:pt idx="7">
                  <c:v>1764</c:v>
                </c:pt>
                <c:pt idx="8">
                  <c:v>1765</c:v>
                </c:pt>
                <c:pt idx="9">
                  <c:v>1766</c:v>
                </c:pt>
                <c:pt idx="10">
                  <c:v>1767</c:v>
                </c:pt>
                <c:pt idx="11">
                  <c:v>1768</c:v>
                </c:pt>
                <c:pt idx="12">
                  <c:v>1769</c:v>
                </c:pt>
                <c:pt idx="13">
                  <c:v>1770</c:v>
                </c:pt>
                <c:pt idx="14">
                  <c:v>1771</c:v>
                </c:pt>
                <c:pt idx="15">
                  <c:v>1772</c:v>
                </c:pt>
                <c:pt idx="16">
                  <c:v>1773</c:v>
                </c:pt>
                <c:pt idx="17">
                  <c:v>1774</c:v>
                </c:pt>
                <c:pt idx="18">
                  <c:v>1775</c:v>
                </c:pt>
                <c:pt idx="19">
                  <c:v>1776</c:v>
                </c:pt>
                <c:pt idx="20">
                  <c:v>1777</c:v>
                </c:pt>
                <c:pt idx="21">
                  <c:v>1778</c:v>
                </c:pt>
                <c:pt idx="22">
                  <c:v>1779</c:v>
                </c:pt>
                <c:pt idx="23">
                  <c:v>1780</c:v>
                </c:pt>
                <c:pt idx="24">
                  <c:v>1781</c:v>
                </c:pt>
                <c:pt idx="25">
                  <c:v>1782</c:v>
                </c:pt>
                <c:pt idx="26">
                  <c:v>1783</c:v>
                </c:pt>
                <c:pt idx="27">
                  <c:v>1784</c:v>
                </c:pt>
                <c:pt idx="28">
                  <c:v>1785</c:v>
                </c:pt>
                <c:pt idx="29">
                  <c:v>1786</c:v>
                </c:pt>
                <c:pt idx="30">
                  <c:v>1787</c:v>
                </c:pt>
                <c:pt idx="31">
                  <c:v>1788</c:v>
                </c:pt>
                <c:pt idx="32">
                  <c:v>1789</c:v>
                </c:pt>
                <c:pt idx="33">
                  <c:v>1790</c:v>
                </c:pt>
                <c:pt idx="34">
                  <c:v>1791</c:v>
                </c:pt>
                <c:pt idx="35">
                  <c:v>1792</c:v>
                </c:pt>
                <c:pt idx="36">
                  <c:v>1793</c:v>
                </c:pt>
                <c:pt idx="37">
                  <c:v>1794</c:v>
                </c:pt>
                <c:pt idx="38">
                  <c:v>1795</c:v>
                </c:pt>
                <c:pt idx="39">
                  <c:v>1796</c:v>
                </c:pt>
                <c:pt idx="40">
                  <c:v>1797</c:v>
                </c:pt>
                <c:pt idx="41">
                  <c:v>1798</c:v>
                </c:pt>
                <c:pt idx="42">
                  <c:v>1799</c:v>
                </c:pt>
                <c:pt idx="43">
                  <c:v>1800</c:v>
                </c:pt>
                <c:pt idx="44">
                  <c:v>1801</c:v>
                </c:pt>
                <c:pt idx="45">
                  <c:v>1802</c:v>
                </c:pt>
                <c:pt idx="46">
                  <c:v>1803</c:v>
                </c:pt>
                <c:pt idx="47">
                  <c:v>1804</c:v>
                </c:pt>
                <c:pt idx="48">
                  <c:v>1805</c:v>
                </c:pt>
                <c:pt idx="49">
                  <c:v>1806</c:v>
                </c:pt>
                <c:pt idx="50">
                  <c:v>1807</c:v>
                </c:pt>
                <c:pt idx="51">
                  <c:v>1808</c:v>
                </c:pt>
                <c:pt idx="52">
                  <c:v>1809</c:v>
                </c:pt>
                <c:pt idx="53">
                  <c:v>1810</c:v>
                </c:pt>
                <c:pt idx="54">
                  <c:v>1811</c:v>
                </c:pt>
                <c:pt idx="55">
                  <c:v>1812</c:v>
                </c:pt>
                <c:pt idx="56">
                  <c:v>1813</c:v>
                </c:pt>
                <c:pt idx="57">
                  <c:v>1814</c:v>
                </c:pt>
                <c:pt idx="58">
                  <c:v>1815</c:v>
                </c:pt>
                <c:pt idx="59">
                  <c:v>1816</c:v>
                </c:pt>
                <c:pt idx="60">
                  <c:v>1817</c:v>
                </c:pt>
                <c:pt idx="61">
                  <c:v>1818</c:v>
                </c:pt>
                <c:pt idx="62">
                  <c:v>1819</c:v>
                </c:pt>
                <c:pt idx="63">
                  <c:v>1820</c:v>
                </c:pt>
                <c:pt idx="64">
                  <c:v>1821</c:v>
                </c:pt>
                <c:pt idx="65">
                  <c:v>1822</c:v>
                </c:pt>
                <c:pt idx="66">
                  <c:v>1823</c:v>
                </c:pt>
                <c:pt idx="67">
                  <c:v>1824</c:v>
                </c:pt>
                <c:pt idx="68">
                  <c:v>1825</c:v>
                </c:pt>
                <c:pt idx="69">
                  <c:v>1826</c:v>
                </c:pt>
                <c:pt idx="70">
                  <c:v>1827</c:v>
                </c:pt>
                <c:pt idx="71">
                  <c:v>1828</c:v>
                </c:pt>
                <c:pt idx="72">
                  <c:v>1829</c:v>
                </c:pt>
                <c:pt idx="73">
                  <c:v>1830</c:v>
                </c:pt>
                <c:pt idx="74">
                  <c:v>1831</c:v>
                </c:pt>
                <c:pt idx="75">
                  <c:v>1832</c:v>
                </c:pt>
                <c:pt idx="76">
                  <c:v>1833</c:v>
                </c:pt>
                <c:pt idx="77">
                  <c:v>1834</c:v>
                </c:pt>
                <c:pt idx="78">
                  <c:v>1835</c:v>
                </c:pt>
                <c:pt idx="79">
                  <c:v>1836</c:v>
                </c:pt>
                <c:pt idx="80">
                  <c:v>1837</c:v>
                </c:pt>
                <c:pt idx="81">
                  <c:v>1838</c:v>
                </c:pt>
                <c:pt idx="82">
                  <c:v>1839</c:v>
                </c:pt>
                <c:pt idx="83">
                  <c:v>1840</c:v>
                </c:pt>
                <c:pt idx="84">
                  <c:v>1841</c:v>
                </c:pt>
                <c:pt idx="85">
                  <c:v>1842</c:v>
                </c:pt>
                <c:pt idx="86">
                  <c:v>1843</c:v>
                </c:pt>
                <c:pt idx="87">
                  <c:v>1844</c:v>
                </c:pt>
                <c:pt idx="88">
                  <c:v>1845</c:v>
                </c:pt>
                <c:pt idx="89">
                  <c:v>1846</c:v>
                </c:pt>
                <c:pt idx="90">
                  <c:v>1847</c:v>
                </c:pt>
                <c:pt idx="91">
                  <c:v>1848</c:v>
                </c:pt>
                <c:pt idx="92">
                  <c:v>1849</c:v>
                </c:pt>
                <c:pt idx="93">
                  <c:v>1850</c:v>
                </c:pt>
                <c:pt idx="94">
                  <c:v>1851</c:v>
                </c:pt>
                <c:pt idx="95">
                  <c:v>1852</c:v>
                </c:pt>
                <c:pt idx="96">
                  <c:v>1853</c:v>
                </c:pt>
                <c:pt idx="97">
                  <c:v>1854</c:v>
                </c:pt>
                <c:pt idx="98">
                  <c:v>1855</c:v>
                </c:pt>
                <c:pt idx="99">
                  <c:v>1856</c:v>
                </c:pt>
                <c:pt idx="100">
                  <c:v>1857</c:v>
                </c:pt>
                <c:pt idx="101">
                  <c:v>1858</c:v>
                </c:pt>
                <c:pt idx="102">
                  <c:v>1859</c:v>
                </c:pt>
                <c:pt idx="103">
                  <c:v>1860</c:v>
                </c:pt>
                <c:pt idx="104">
                  <c:v>1861</c:v>
                </c:pt>
                <c:pt idx="105">
                  <c:v>1862</c:v>
                </c:pt>
                <c:pt idx="106">
                  <c:v>1863</c:v>
                </c:pt>
                <c:pt idx="107">
                  <c:v>1864</c:v>
                </c:pt>
                <c:pt idx="108">
                  <c:v>1865</c:v>
                </c:pt>
                <c:pt idx="109">
                  <c:v>1866</c:v>
                </c:pt>
                <c:pt idx="110">
                  <c:v>1867</c:v>
                </c:pt>
                <c:pt idx="111">
                  <c:v>1868</c:v>
                </c:pt>
                <c:pt idx="112">
                  <c:v>1869</c:v>
                </c:pt>
                <c:pt idx="113">
                  <c:v>1870</c:v>
                </c:pt>
                <c:pt idx="114">
                  <c:v>1871</c:v>
                </c:pt>
                <c:pt idx="115">
                  <c:v>1872</c:v>
                </c:pt>
                <c:pt idx="116">
                  <c:v>1873</c:v>
                </c:pt>
                <c:pt idx="117">
                  <c:v>1874</c:v>
                </c:pt>
                <c:pt idx="118">
                  <c:v>1875</c:v>
                </c:pt>
                <c:pt idx="119">
                  <c:v>1876</c:v>
                </c:pt>
                <c:pt idx="120">
                  <c:v>1877</c:v>
                </c:pt>
                <c:pt idx="121">
                  <c:v>1878</c:v>
                </c:pt>
                <c:pt idx="122">
                  <c:v>1879</c:v>
                </c:pt>
                <c:pt idx="123">
                  <c:v>1880</c:v>
                </c:pt>
                <c:pt idx="124">
                  <c:v>1881</c:v>
                </c:pt>
                <c:pt idx="125">
                  <c:v>1882</c:v>
                </c:pt>
                <c:pt idx="126">
                  <c:v>1883</c:v>
                </c:pt>
                <c:pt idx="127">
                  <c:v>1884</c:v>
                </c:pt>
                <c:pt idx="128">
                  <c:v>1885</c:v>
                </c:pt>
                <c:pt idx="129">
                  <c:v>1886</c:v>
                </c:pt>
                <c:pt idx="130">
                  <c:v>1887</c:v>
                </c:pt>
                <c:pt idx="131">
                  <c:v>1888</c:v>
                </c:pt>
                <c:pt idx="132">
                  <c:v>1889</c:v>
                </c:pt>
                <c:pt idx="133">
                  <c:v>1890</c:v>
                </c:pt>
                <c:pt idx="134">
                  <c:v>1891</c:v>
                </c:pt>
                <c:pt idx="135">
                  <c:v>1892</c:v>
                </c:pt>
                <c:pt idx="136">
                  <c:v>1893</c:v>
                </c:pt>
                <c:pt idx="137">
                  <c:v>1894</c:v>
                </c:pt>
                <c:pt idx="138">
                  <c:v>1895</c:v>
                </c:pt>
                <c:pt idx="139">
                  <c:v>1896</c:v>
                </c:pt>
                <c:pt idx="140">
                  <c:v>1897</c:v>
                </c:pt>
                <c:pt idx="141">
                  <c:v>1898</c:v>
                </c:pt>
                <c:pt idx="142">
                  <c:v>1899</c:v>
                </c:pt>
                <c:pt idx="143">
                  <c:v>1900</c:v>
                </c:pt>
                <c:pt idx="144">
                  <c:v>1901</c:v>
                </c:pt>
                <c:pt idx="145">
                  <c:v>1902</c:v>
                </c:pt>
                <c:pt idx="146">
                  <c:v>1903</c:v>
                </c:pt>
                <c:pt idx="147">
                  <c:v>1904</c:v>
                </c:pt>
                <c:pt idx="148">
                  <c:v>1905</c:v>
                </c:pt>
                <c:pt idx="149">
                  <c:v>1906</c:v>
                </c:pt>
                <c:pt idx="150">
                  <c:v>1907</c:v>
                </c:pt>
                <c:pt idx="151">
                  <c:v>1908</c:v>
                </c:pt>
                <c:pt idx="152">
                  <c:v>1909</c:v>
                </c:pt>
                <c:pt idx="153">
                  <c:v>1910</c:v>
                </c:pt>
                <c:pt idx="154">
                  <c:v>1911</c:v>
                </c:pt>
                <c:pt idx="155">
                  <c:v>1912</c:v>
                </c:pt>
                <c:pt idx="156">
                  <c:v>1913</c:v>
                </c:pt>
                <c:pt idx="157">
                  <c:v>1914</c:v>
                </c:pt>
                <c:pt idx="158">
                  <c:v>1915</c:v>
                </c:pt>
                <c:pt idx="159">
                  <c:v>1916</c:v>
                </c:pt>
                <c:pt idx="160">
                  <c:v>1917</c:v>
                </c:pt>
                <c:pt idx="161">
                  <c:v>1918</c:v>
                </c:pt>
                <c:pt idx="162">
                  <c:v>1919</c:v>
                </c:pt>
                <c:pt idx="163">
                  <c:v>1920</c:v>
                </c:pt>
                <c:pt idx="164">
                  <c:v>1921</c:v>
                </c:pt>
                <c:pt idx="165">
                  <c:v>1922</c:v>
                </c:pt>
                <c:pt idx="166">
                  <c:v>1923</c:v>
                </c:pt>
                <c:pt idx="167">
                  <c:v>1924</c:v>
                </c:pt>
                <c:pt idx="168">
                  <c:v>1925</c:v>
                </c:pt>
                <c:pt idx="169">
                  <c:v>1926</c:v>
                </c:pt>
                <c:pt idx="170">
                  <c:v>1927</c:v>
                </c:pt>
                <c:pt idx="171">
                  <c:v>1928</c:v>
                </c:pt>
                <c:pt idx="172">
                  <c:v>1929</c:v>
                </c:pt>
                <c:pt idx="173">
                  <c:v>1930</c:v>
                </c:pt>
                <c:pt idx="174">
                  <c:v>1931</c:v>
                </c:pt>
                <c:pt idx="175">
                  <c:v>1932</c:v>
                </c:pt>
                <c:pt idx="176">
                  <c:v>1933</c:v>
                </c:pt>
                <c:pt idx="177">
                  <c:v>1934</c:v>
                </c:pt>
                <c:pt idx="178">
                  <c:v>1935</c:v>
                </c:pt>
                <c:pt idx="179">
                  <c:v>1936</c:v>
                </c:pt>
                <c:pt idx="180">
                  <c:v>1937</c:v>
                </c:pt>
                <c:pt idx="181">
                  <c:v>1938</c:v>
                </c:pt>
                <c:pt idx="182">
                  <c:v>1939</c:v>
                </c:pt>
                <c:pt idx="183">
                  <c:v>1940</c:v>
                </c:pt>
                <c:pt idx="184">
                  <c:v>1941</c:v>
                </c:pt>
                <c:pt idx="185">
                  <c:v>1942</c:v>
                </c:pt>
                <c:pt idx="186">
                  <c:v>1943</c:v>
                </c:pt>
                <c:pt idx="187">
                  <c:v>1944</c:v>
                </c:pt>
                <c:pt idx="188">
                  <c:v>1945</c:v>
                </c:pt>
                <c:pt idx="189">
                  <c:v>1946</c:v>
                </c:pt>
                <c:pt idx="190">
                  <c:v>1947</c:v>
                </c:pt>
                <c:pt idx="191">
                  <c:v>1948</c:v>
                </c:pt>
                <c:pt idx="192">
                  <c:v>1949</c:v>
                </c:pt>
                <c:pt idx="193">
                  <c:v>1950</c:v>
                </c:pt>
                <c:pt idx="194">
                  <c:v>1951</c:v>
                </c:pt>
                <c:pt idx="195">
                  <c:v>1952</c:v>
                </c:pt>
                <c:pt idx="196">
                  <c:v>1953</c:v>
                </c:pt>
                <c:pt idx="197">
                  <c:v>1954</c:v>
                </c:pt>
                <c:pt idx="198">
                  <c:v>1955</c:v>
                </c:pt>
                <c:pt idx="199">
                  <c:v>1956</c:v>
                </c:pt>
                <c:pt idx="200">
                  <c:v>1957</c:v>
                </c:pt>
                <c:pt idx="201">
                  <c:v>1958</c:v>
                </c:pt>
                <c:pt idx="202">
                  <c:v>1959</c:v>
                </c:pt>
                <c:pt idx="203">
                  <c:v>1960</c:v>
                </c:pt>
                <c:pt idx="204">
                  <c:v>1961</c:v>
                </c:pt>
                <c:pt idx="205">
                  <c:v>1962</c:v>
                </c:pt>
                <c:pt idx="206">
                  <c:v>1963</c:v>
                </c:pt>
                <c:pt idx="207">
                  <c:v>1964</c:v>
                </c:pt>
                <c:pt idx="208">
                  <c:v>1965</c:v>
                </c:pt>
                <c:pt idx="209">
                  <c:v>1966</c:v>
                </c:pt>
                <c:pt idx="210">
                  <c:v>1967</c:v>
                </c:pt>
                <c:pt idx="211">
                  <c:v>1968</c:v>
                </c:pt>
                <c:pt idx="212">
                  <c:v>1969</c:v>
                </c:pt>
                <c:pt idx="213">
                  <c:v>1970</c:v>
                </c:pt>
                <c:pt idx="214">
                  <c:v>1971</c:v>
                </c:pt>
                <c:pt idx="215">
                  <c:v>1972</c:v>
                </c:pt>
                <c:pt idx="216">
                  <c:v>1973</c:v>
                </c:pt>
                <c:pt idx="217">
                  <c:v>1974</c:v>
                </c:pt>
                <c:pt idx="218">
                  <c:v>1975</c:v>
                </c:pt>
                <c:pt idx="219">
                  <c:v>1976</c:v>
                </c:pt>
                <c:pt idx="220">
                  <c:v>1977</c:v>
                </c:pt>
                <c:pt idx="221">
                  <c:v>1978</c:v>
                </c:pt>
                <c:pt idx="222">
                  <c:v>1979</c:v>
                </c:pt>
                <c:pt idx="223">
                  <c:v>1980</c:v>
                </c:pt>
                <c:pt idx="224">
                  <c:v>1981</c:v>
                </c:pt>
                <c:pt idx="225">
                  <c:v>1982</c:v>
                </c:pt>
                <c:pt idx="226">
                  <c:v>1983</c:v>
                </c:pt>
                <c:pt idx="227">
                  <c:v>1984</c:v>
                </c:pt>
                <c:pt idx="228">
                  <c:v>1985</c:v>
                </c:pt>
                <c:pt idx="229">
                  <c:v>1986</c:v>
                </c:pt>
                <c:pt idx="230">
                  <c:v>1987</c:v>
                </c:pt>
                <c:pt idx="231">
                  <c:v>1988</c:v>
                </c:pt>
                <c:pt idx="232">
                  <c:v>1989</c:v>
                </c:pt>
                <c:pt idx="233">
                  <c:v>1990</c:v>
                </c:pt>
                <c:pt idx="234">
                  <c:v>1991</c:v>
                </c:pt>
                <c:pt idx="235">
                  <c:v>1992</c:v>
                </c:pt>
                <c:pt idx="236">
                  <c:v>1993</c:v>
                </c:pt>
                <c:pt idx="237">
                  <c:v>1994</c:v>
                </c:pt>
                <c:pt idx="238">
                  <c:v>1995</c:v>
                </c:pt>
                <c:pt idx="239">
                  <c:v>1996</c:v>
                </c:pt>
                <c:pt idx="240">
                  <c:v>1997</c:v>
                </c:pt>
                <c:pt idx="241">
                  <c:v>1998</c:v>
                </c:pt>
                <c:pt idx="242">
                  <c:v>1999</c:v>
                </c:pt>
              </c:numCache>
            </c:numRef>
          </c:xVal>
          <c:yVal>
            <c:numRef>
              <c:f>Summary!$G$34:$G$276</c:f>
              <c:numCache>
                <c:formatCode>0.0</c:formatCode>
                <c:ptCount val="243"/>
                <c:pt idx="62">
                  <c:v>10.594125849633823</c:v>
                </c:pt>
                <c:pt idx="63">
                  <c:v>8.9797581557588924</c:v>
                </c:pt>
                <c:pt idx="64">
                  <c:v>7.8700939625908077</c:v>
                </c:pt>
                <c:pt idx="65">
                  <c:v>10.503501055464689</c:v>
                </c:pt>
                <c:pt idx="66">
                  <c:v>8.1618386245118568</c:v>
                </c:pt>
                <c:pt idx="67">
                  <c:v>6.2383575062131209</c:v>
                </c:pt>
                <c:pt idx="68">
                  <c:v>9.1474459468536473</c:v>
                </c:pt>
                <c:pt idx="69">
                  <c:v>8.2242996971853231</c:v>
                </c:pt>
                <c:pt idx="70">
                  <c:v>8.3203840298298601</c:v>
                </c:pt>
                <c:pt idx="71">
                  <c:v>8.2011451018240074</c:v>
                </c:pt>
                <c:pt idx="72">
                  <c:v>6.7130388264126495</c:v>
                </c:pt>
                <c:pt idx="73">
                  <c:v>6.940751330939527</c:v>
                </c:pt>
                <c:pt idx="74">
                  <c:v>6.5576785869636289</c:v>
                </c:pt>
                <c:pt idx="75">
                  <c:v>5.6441433376154002</c:v>
                </c:pt>
                <c:pt idx="76">
                  <c:v>6.4489186341441407</c:v>
                </c:pt>
                <c:pt idx="77">
                  <c:v>10.789751713189354</c:v>
                </c:pt>
                <c:pt idx="78">
                  <c:v>8.6766754247983897</c:v>
                </c:pt>
                <c:pt idx="79">
                  <c:v>11.307629957292804</c:v>
                </c:pt>
                <c:pt idx="80">
                  <c:v>10.382228135136035</c:v>
                </c:pt>
                <c:pt idx="81">
                  <c:v>8.9927904064335795</c:v>
                </c:pt>
                <c:pt idx="82">
                  <c:v>8.7493668691106716</c:v>
                </c:pt>
                <c:pt idx="83">
                  <c:v>8.775731405395037</c:v>
                </c:pt>
                <c:pt idx="84">
                  <c:v>9.3101888763326208</c:v>
                </c:pt>
                <c:pt idx="85">
                  <c:v>9.9944751488541606</c:v>
                </c:pt>
                <c:pt idx="86">
                  <c:v>10.930158896789266</c:v>
                </c:pt>
                <c:pt idx="87">
                  <c:v>7.8072567303181408</c:v>
                </c:pt>
                <c:pt idx="88">
                  <c:v>7.0667272299924555</c:v>
                </c:pt>
                <c:pt idx="89">
                  <c:v>7.942035625526807</c:v>
                </c:pt>
                <c:pt idx="90">
                  <c:v>8.3818307253525521</c:v>
                </c:pt>
                <c:pt idx="91">
                  <c:v>6.0301253944157329</c:v>
                </c:pt>
                <c:pt idx="92">
                  <c:v>7.3451741991112005</c:v>
                </c:pt>
                <c:pt idx="93">
                  <c:v>8.7103821678177766</c:v>
                </c:pt>
                <c:pt idx="94">
                  <c:v>9.6415954054740052</c:v>
                </c:pt>
                <c:pt idx="95">
                  <c:v>10.332279740708323</c:v>
                </c:pt>
                <c:pt idx="96">
                  <c:v>10.168099301206908</c:v>
                </c:pt>
                <c:pt idx="97">
                  <c:v>10.980262382393036</c:v>
                </c:pt>
                <c:pt idx="98">
                  <c:v>8.0776036868488639</c:v>
                </c:pt>
                <c:pt idx="99">
                  <c:v>7.6319874539814467</c:v>
                </c:pt>
                <c:pt idx="100">
                  <c:v>6.5348975191019676</c:v>
                </c:pt>
                <c:pt idx="101">
                  <c:v>6.0807739200750035</c:v>
                </c:pt>
                <c:pt idx="102">
                  <c:v>8.0494206276433058</c:v>
                </c:pt>
                <c:pt idx="103">
                  <c:v>9.3075928981480924</c:v>
                </c:pt>
                <c:pt idx="104">
                  <c:v>8.8039085793472029</c:v>
                </c:pt>
                <c:pt idx="105">
                  <c:v>8.6590069122396987</c:v>
                </c:pt>
                <c:pt idx="106">
                  <c:v>8.3313441481439998</c:v>
                </c:pt>
                <c:pt idx="107">
                  <c:v>7.8748987460942557</c:v>
                </c:pt>
                <c:pt idx="108">
                  <c:v>8.3129242933226699</c:v>
                </c:pt>
                <c:pt idx="109">
                  <c:v>7.8666645920105616</c:v>
                </c:pt>
                <c:pt idx="110">
                  <c:v>8.0307363669105314</c:v>
                </c:pt>
                <c:pt idx="111">
                  <c:v>9.1330574661977408</c:v>
                </c:pt>
                <c:pt idx="112">
                  <c:v>8.0482668777681585</c:v>
                </c:pt>
                <c:pt idx="113">
                  <c:v>8.5284634888131858</c:v>
                </c:pt>
                <c:pt idx="114">
                  <c:v>8.4438289698040467</c:v>
                </c:pt>
                <c:pt idx="115">
                  <c:v>8.5767880387866136</c:v>
                </c:pt>
                <c:pt idx="116">
                  <c:v>7.2054398502056323</c:v>
                </c:pt>
                <c:pt idx="117">
                  <c:v>8.1155217272392601</c:v>
                </c:pt>
                <c:pt idx="118">
                  <c:v>8.7516219096066266</c:v>
                </c:pt>
                <c:pt idx="119">
                  <c:v>7.4211140768136739</c:v>
                </c:pt>
                <c:pt idx="120">
                  <c:v>8.0995978389577381</c:v>
                </c:pt>
                <c:pt idx="121">
                  <c:v>8.8689147833488118</c:v>
                </c:pt>
                <c:pt idx="122">
                  <c:v>8.9091150758352615</c:v>
                </c:pt>
                <c:pt idx="123">
                  <c:v>8.1311489803720338</c:v>
                </c:pt>
                <c:pt idx="124">
                  <c:v>7.7429480583995334</c:v>
                </c:pt>
                <c:pt idx="125">
                  <c:v>8.9127271749510051</c:v>
                </c:pt>
                <c:pt idx="126">
                  <c:v>8.7912867394465177</c:v>
                </c:pt>
                <c:pt idx="127">
                  <c:v>8.2957349533069404</c:v>
                </c:pt>
                <c:pt idx="128">
                  <c:v>7.6893239119677474</c:v>
                </c:pt>
                <c:pt idx="129">
                  <c:v>7.5919692718271392</c:v>
                </c:pt>
                <c:pt idx="130">
                  <c:v>7.6620310830425566</c:v>
                </c:pt>
                <c:pt idx="131">
                  <c:v>8.1092401108034711</c:v>
                </c:pt>
                <c:pt idx="132">
                  <c:v>8.2891520193379353</c:v>
                </c:pt>
                <c:pt idx="133">
                  <c:v>7.8227572836524217</c:v>
                </c:pt>
                <c:pt idx="134">
                  <c:v>7.5551840222775537</c:v>
                </c:pt>
                <c:pt idx="135">
                  <c:v>8.4606114140155846</c:v>
                </c:pt>
                <c:pt idx="136">
                  <c:v>8.5679581016571795</c:v>
                </c:pt>
                <c:pt idx="137">
                  <c:v>9.0327217691546497</c:v>
                </c:pt>
                <c:pt idx="138">
                  <c:v>10.407876412954073</c:v>
                </c:pt>
                <c:pt idx="139">
                  <c:v>9.0054220987764726</c:v>
                </c:pt>
                <c:pt idx="140">
                  <c:v>9.0120787289532487</c:v>
                </c:pt>
                <c:pt idx="141">
                  <c:v>8.5217959190139343</c:v>
                </c:pt>
                <c:pt idx="142">
                  <c:v>8.6322549039886116</c:v>
                </c:pt>
                <c:pt idx="143">
                  <c:v>7.8348602069018236</c:v>
                </c:pt>
                <c:pt idx="144">
                  <c:v>8.7133512995421416</c:v>
                </c:pt>
                <c:pt idx="145">
                  <c:v>7.726331387964489</c:v>
                </c:pt>
                <c:pt idx="146">
                  <c:v>8.5490327062910012</c:v>
                </c:pt>
                <c:pt idx="147">
                  <c:v>7.9352168950588347</c:v>
                </c:pt>
                <c:pt idx="148">
                  <c:v>8.123502447859293</c:v>
                </c:pt>
                <c:pt idx="149">
                  <c:v>8.7143307739333018</c:v>
                </c:pt>
                <c:pt idx="150">
                  <c:v>8.4616937097323568</c:v>
                </c:pt>
                <c:pt idx="151">
                  <c:v>8.1007872730626467</c:v>
                </c:pt>
                <c:pt idx="152">
                  <c:v>7.9249745375141787</c:v>
                </c:pt>
                <c:pt idx="153">
                  <c:v>8.1226970585424034</c:v>
                </c:pt>
                <c:pt idx="154">
                  <c:v>8.0436534221295464</c:v>
                </c:pt>
                <c:pt idx="155">
                  <c:v>8.9460099996145139</c:v>
                </c:pt>
                <c:pt idx="156">
                  <c:v>8.274892914948639</c:v>
                </c:pt>
                <c:pt idx="157">
                  <c:v>9.3042059741699035</c:v>
                </c:pt>
                <c:pt idx="158">
                  <c:v>8.3451574646810425</c:v>
                </c:pt>
                <c:pt idx="159">
                  <c:v>8.8977387580934924</c:v>
                </c:pt>
                <c:pt idx="160">
                  <c:v>9.0880890102014611</c:v>
                </c:pt>
                <c:pt idx="161">
                  <c:v>9.4907714244637571</c:v>
                </c:pt>
                <c:pt idx="162">
                  <c:v>9.2824000301262934</c:v>
                </c:pt>
                <c:pt idx="163">
                  <c:v>8.1876275708987425</c:v>
                </c:pt>
                <c:pt idx="164">
                  <c:v>8.5943987019993298</c:v>
                </c:pt>
                <c:pt idx="165">
                  <c:v>8.3241562278532495</c:v>
                </c:pt>
                <c:pt idx="166">
                  <c:v>7.8405325384289872</c:v>
                </c:pt>
                <c:pt idx="167">
                  <c:v>9.1873769251422619</c:v>
                </c:pt>
                <c:pt idx="168">
                  <c:v>8.7008355264757871</c:v>
                </c:pt>
                <c:pt idx="169">
                  <c:v>7.9128499240344432</c:v>
                </c:pt>
                <c:pt idx="170">
                  <c:v>8.1714339504571569</c:v>
                </c:pt>
                <c:pt idx="171">
                  <c:v>7.5814292063907063</c:v>
                </c:pt>
                <c:pt idx="172">
                  <c:v>7.6885146784544567</c:v>
                </c:pt>
                <c:pt idx="173">
                  <c:v>8.5246184341832993</c:v>
                </c:pt>
                <c:pt idx="174">
                  <c:v>7.9521462613920217</c:v>
                </c:pt>
                <c:pt idx="175">
                  <c:v>8.2392077721813521</c:v>
                </c:pt>
                <c:pt idx="176">
                  <c:v>9.2564612554394685</c:v>
                </c:pt>
                <c:pt idx="177">
                  <c:v>9.5417694511644591</c:v>
                </c:pt>
                <c:pt idx="178">
                  <c:v>8.8166087597591805</c:v>
                </c:pt>
                <c:pt idx="179">
                  <c:v>9.4513253053142456</c:v>
                </c:pt>
                <c:pt idx="180">
                  <c:v>10.424937759239658</c:v>
                </c:pt>
                <c:pt idx="181">
                  <c:v>8.8462582753007535</c:v>
                </c:pt>
                <c:pt idx="182">
                  <c:v>8.6917944979294877</c:v>
                </c:pt>
                <c:pt idx="183">
                  <c:v>8.2109909331633428</c:v>
                </c:pt>
                <c:pt idx="184">
                  <c:v>8.6726853378837703</c:v>
                </c:pt>
                <c:pt idx="185">
                  <c:v>8.7950138982277188</c:v>
                </c:pt>
                <c:pt idx="186">
                  <c:v>8.6367043688556748</c:v>
                </c:pt>
                <c:pt idx="187">
                  <c:v>8.7827733624379363</c:v>
                </c:pt>
                <c:pt idx="188">
                  <c:v>8.8649050314635893</c:v>
                </c:pt>
                <c:pt idx="189">
                  <c:v>9.0599800312499141</c:v>
                </c:pt>
                <c:pt idx="190">
                  <c:v>9.6664778121360939</c:v>
                </c:pt>
                <c:pt idx="191">
                  <c:v>8.4569670575308837</c:v>
                </c:pt>
                <c:pt idx="192">
                  <c:v>7.7521868547560437</c:v>
                </c:pt>
                <c:pt idx="193">
                  <c:v>8.2341566263667278</c:v>
                </c:pt>
                <c:pt idx="194">
                  <c:v>7.8913189493604659</c:v>
                </c:pt>
                <c:pt idx="195">
                  <c:v>7.978313583380805</c:v>
                </c:pt>
                <c:pt idx="196">
                  <c:v>8.3751657801158963</c:v>
                </c:pt>
                <c:pt idx="197">
                  <c:v>7.9470380097583417</c:v>
                </c:pt>
                <c:pt idx="198">
                  <c:v>8.0230852601436968</c:v>
                </c:pt>
                <c:pt idx="199">
                  <c:v>7.7601093387229696</c:v>
                </c:pt>
                <c:pt idx="200">
                  <c:v>7.5428427259949702</c:v>
                </c:pt>
                <c:pt idx="201">
                  <c:v>7.7382292348592321</c:v>
                </c:pt>
                <c:pt idx="202">
                  <c:v>8.4295650796088992</c:v>
                </c:pt>
                <c:pt idx="203">
                  <c:v>9.1960314689820741</c:v>
                </c:pt>
                <c:pt idx="204">
                  <c:v>8.3534880132954878</c:v>
                </c:pt>
                <c:pt idx="205">
                  <c:v>7.6216021288835716</c:v>
                </c:pt>
                <c:pt idx="206">
                  <c:v>8.6855927867483977</c:v>
                </c:pt>
                <c:pt idx="207">
                  <c:v>7.6076183477857615</c:v>
                </c:pt>
                <c:pt idx="208">
                  <c:v>8.2955454514656601</c:v>
                </c:pt>
                <c:pt idx="209">
                  <c:v>8.3494634895688069</c:v>
                </c:pt>
                <c:pt idx="210">
                  <c:v>8.2907476503345734</c:v>
                </c:pt>
                <c:pt idx="211">
                  <c:v>8.3458340940825604</c:v>
                </c:pt>
                <c:pt idx="212">
                  <c:v>8.4859837443698787</c:v>
                </c:pt>
                <c:pt idx="213">
                  <c:v>8.0311617543713272</c:v>
                </c:pt>
                <c:pt idx="214">
                  <c:v>7.8386745821120103</c:v>
                </c:pt>
                <c:pt idx="215">
                  <c:v>8.8402589344975446</c:v>
                </c:pt>
                <c:pt idx="216">
                  <c:v>8.2120961600344859</c:v>
                </c:pt>
                <c:pt idx="217">
                  <c:v>8.4329452391808974</c:v>
                </c:pt>
                <c:pt idx="218">
                  <c:v>8.2314214744211966</c:v>
                </c:pt>
                <c:pt idx="219">
                  <c:v>8.0889671436357542</c:v>
                </c:pt>
                <c:pt idx="220">
                  <c:v>8.1438325927144124</c:v>
                </c:pt>
                <c:pt idx="221">
                  <c:v>9.0619742622644299</c:v>
                </c:pt>
                <c:pt idx="222">
                  <c:v>9.2737783450670719</c:v>
                </c:pt>
                <c:pt idx="223">
                  <c:v>8.917861721446636</c:v>
                </c:pt>
                <c:pt idx="224">
                  <c:v>8.2224230434512471</c:v>
                </c:pt>
                <c:pt idx="225">
                  <c:v>7.9685019596227811</c:v>
                </c:pt>
                <c:pt idx="226">
                  <c:v>8.4254713629713738</c:v>
                </c:pt>
                <c:pt idx="227">
                  <c:v>7.9463315648064583</c:v>
                </c:pt>
                <c:pt idx="228">
                  <c:v>8.4991148332474484</c:v>
                </c:pt>
                <c:pt idx="229">
                  <c:v>8.1816394593957629</c:v>
                </c:pt>
                <c:pt idx="230">
                  <c:v>7.4363512516059833</c:v>
                </c:pt>
                <c:pt idx="231">
                  <c:v>9.9392921536575063</c:v>
                </c:pt>
                <c:pt idx="232">
                  <c:v>8.8144488536658621</c:v>
                </c:pt>
                <c:pt idx="233">
                  <c:v>9.0232377501245029</c:v>
                </c:pt>
                <c:pt idx="234">
                  <c:v>9.6064054839198398</c:v>
                </c:pt>
                <c:pt idx="235">
                  <c:v>8.7514575505739902</c:v>
                </c:pt>
                <c:pt idx="236">
                  <c:v>7.2923248192341195</c:v>
                </c:pt>
                <c:pt idx="237">
                  <c:v>9.8709766582863665</c:v>
                </c:pt>
                <c:pt idx="238">
                  <c:v>10.60418590184857</c:v>
                </c:pt>
                <c:pt idx="239">
                  <c:v>7.2927191037223258</c:v>
                </c:pt>
                <c:pt idx="240">
                  <c:v>6.7053036274418769</c:v>
                </c:pt>
                <c:pt idx="241">
                  <c:v>8.6164809988713653</c:v>
                </c:pt>
                <c:pt idx="242">
                  <c:v>6.7932069944502622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CE-464A-8920-91F33A50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509040"/>
        <c:axId val="589506296"/>
      </c:scatterChart>
      <c:valAx>
        <c:axId val="589509040"/>
        <c:scaling>
          <c:orientation val="minMax"/>
          <c:max val="2000"/>
          <c:min val="17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506296"/>
        <c:crosses val="autoZero"/>
        <c:crossBetween val="midCat"/>
        <c:majorUnit val="50"/>
      </c:valAx>
      <c:valAx>
        <c:axId val="589506296"/>
        <c:scaling>
          <c:orientation val="minMax"/>
          <c:max val="14"/>
          <c:min val="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509040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Summary!$HY$282:$HY$353</c:f>
              <c:numCache>
                <c:formatCode>d\-mmm\-yy</c:formatCode>
                <c:ptCount val="72"/>
                <c:pt idx="0">
                  <c:v>27409</c:v>
                </c:pt>
                <c:pt idx="1">
                  <c:v>27440</c:v>
                </c:pt>
                <c:pt idx="2">
                  <c:v>27468</c:v>
                </c:pt>
                <c:pt idx="3">
                  <c:v>27499</c:v>
                </c:pt>
                <c:pt idx="4">
                  <c:v>27529</c:v>
                </c:pt>
                <c:pt idx="5">
                  <c:v>27560</c:v>
                </c:pt>
                <c:pt idx="6">
                  <c:v>27590</c:v>
                </c:pt>
                <c:pt idx="7">
                  <c:v>27621</c:v>
                </c:pt>
                <c:pt idx="8">
                  <c:v>27652</c:v>
                </c:pt>
                <c:pt idx="9">
                  <c:v>27682</c:v>
                </c:pt>
                <c:pt idx="10">
                  <c:v>27713</c:v>
                </c:pt>
                <c:pt idx="11">
                  <c:v>27743</c:v>
                </c:pt>
                <c:pt idx="12">
                  <c:v>27774</c:v>
                </c:pt>
                <c:pt idx="13">
                  <c:v>27805</c:v>
                </c:pt>
                <c:pt idx="14">
                  <c:v>27834</c:v>
                </c:pt>
                <c:pt idx="15">
                  <c:v>27865</c:v>
                </c:pt>
                <c:pt idx="16">
                  <c:v>27895</c:v>
                </c:pt>
                <c:pt idx="17">
                  <c:v>27926</c:v>
                </c:pt>
                <c:pt idx="18">
                  <c:v>27956</c:v>
                </c:pt>
                <c:pt idx="19">
                  <c:v>27987</c:v>
                </c:pt>
                <c:pt idx="20">
                  <c:v>28018</c:v>
                </c:pt>
                <c:pt idx="21">
                  <c:v>28048</c:v>
                </c:pt>
                <c:pt idx="22">
                  <c:v>28079</c:v>
                </c:pt>
                <c:pt idx="23">
                  <c:v>28109</c:v>
                </c:pt>
                <c:pt idx="24">
                  <c:v>28140</c:v>
                </c:pt>
                <c:pt idx="25">
                  <c:v>28171</c:v>
                </c:pt>
                <c:pt idx="26">
                  <c:v>28199</c:v>
                </c:pt>
                <c:pt idx="27">
                  <c:v>28230</c:v>
                </c:pt>
                <c:pt idx="28">
                  <c:v>28260</c:v>
                </c:pt>
                <c:pt idx="29">
                  <c:v>28291</c:v>
                </c:pt>
                <c:pt idx="30">
                  <c:v>28321</c:v>
                </c:pt>
                <c:pt idx="31">
                  <c:v>28352</c:v>
                </c:pt>
                <c:pt idx="32">
                  <c:v>28383</c:v>
                </c:pt>
                <c:pt idx="33">
                  <c:v>28413</c:v>
                </c:pt>
                <c:pt idx="34">
                  <c:v>28444</c:v>
                </c:pt>
                <c:pt idx="35">
                  <c:v>28474</c:v>
                </c:pt>
                <c:pt idx="36">
                  <c:v>28505</c:v>
                </c:pt>
                <c:pt idx="37">
                  <c:v>28536</c:v>
                </c:pt>
                <c:pt idx="38">
                  <c:v>28564</c:v>
                </c:pt>
                <c:pt idx="39">
                  <c:v>28595</c:v>
                </c:pt>
                <c:pt idx="40">
                  <c:v>28625</c:v>
                </c:pt>
                <c:pt idx="41">
                  <c:v>28656</c:v>
                </c:pt>
                <c:pt idx="42">
                  <c:v>28686</c:v>
                </c:pt>
                <c:pt idx="43">
                  <c:v>28717</c:v>
                </c:pt>
                <c:pt idx="44">
                  <c:v>28748</c:v>
                </c:pt>
                <c:pt idx="45">
                  <c:v>28778</c:v>
                </c:pt>
                <c:pt idx="46">
                  <c:v>28809</c:v>
                </c:pt>
                <c:pt idx="47">
                  <c:v>28839</c:v>
                </c:pt>
                <c:pt idx="48">
                  <c:v>28870</c:v>
                </c:pt>
                <c:pt idx="49">
                  <c:v>28901</c:v>
                </c:pt>
                <c:pt idx="50">
                  <c:v>28929</c:v>
                </c:pt>
                <c:pt idx="51">
                  <c:v>28960</c:v>
                </c:pt>
                <c:pt idx="52">
                  <c:v>28990</c:v>
                </c:pt>
                <c:pt idx="53">
                  <c:v>29021</c:v>
                </c:pt>
                <c:pt idx="54">
                  <c:v>29051</c:v>
                </c:pt>
                <c:pt idx="55">
                  <c:v>29082</c:v>
                </c:pt>
                <c:pt idx="56">
                  <c:v>29113</c:v>
                </c:pt>
                <c:pt idx="57">
                  <c:v>29143</c:v>
                </c:pt>
                <c:pt idx="58">
                  <c:v>29174</c:v>
                </c:pt>
                <c:pt idx="59">
                  <c:v>29204</c:v>
                </c:pt>
                <c:pt idx="60">
                  <c:v>29235</c:v>
                </c:pt>
                <c:pt idx="61">
                  <c:v>29266</c:v>
                </c:pt>
                <c:pt idx="62">
                  <c:v>29295</c:v>
                </c:pt>
                <c:pt idx="63">
                  <c:v>29326</c:v>
                </c:pt>
                <c:pt idx="64">
                  <c:v>29356</c:v>
                </c:pt>
                <c:pt idx="65">
                  <c:v>29387</c:v>
                </c:pt>
                <c:pt idx="66">
                  <c:v>29417</c:v>
                </c:pt>
                <c:pt idx="67">
                  <c:v>29448</c:v>
                </c:pt>
                <c:pt idx="68">
                  <c:v>29479</c:v>
                </c:pt>
                <c:pt idx="69">
                  <c:v>29509</c:v>
                </c:pt>
                <c:pt idx="70">
                  <c:v>29540</c:v>
                </c:pt>
                <c:pt idx="71">
                  <c:v>29570</c:v>
                </c:pt>
              </c:numCache>
            </c:numRef>
          </c:xVal>
          <c:yVal>
            <c:numRef>
              <c:f>Summary!$HZ$282:$HZ$353</c:f>
              <c:numCache>
                <c:formatCode>General</c:formatCode>
                <c:ptCount val="72"/>
                <c:pt idx="8">
                  <c:v>-10.7</c:v>
                </c:pt>
                <c:pt idx="9">
                  <c:v>-13.3</c:v>
                </c:pt>
                <c:pt idx="10">
                  <c:v>-15.9</c:v>
                </c:pt>
                <c:pt idx="11">
                  <c:v>-14</c:v>
                </c:pt>
                <c:pt idx="12">
                  <c:v>-6.5</c:v>
                </c:pt>
                <c:pt idx="13">
                  <c:v>-10</c:v>
                </c:pt>
                <c:pt idx="14">
                  <c:v>-13.5</c:v>
                </c:pt>
                <c:pt idx="15">
                  <c:v>-17</c:v>
                </c:pt>
                <c:pt idx="16">
                  <c:v>-15</c:v>
                </c:pt>
                <c:pt idx="17">
                  <c:v>-13</c:v>
                </c:pt>
                <c:pt idx="18">
                  <c:v>-11.3</c:v>
                </c:pt>
                <c:pt idx="19">
                  <c:v>-17.3</c:v>
                </c:pt>
                <c:pt idx="20">
                  <c:v>-17.8</c:v>
                </c:pt>
                <c:pt idx="21">
                  <c:v>-12.3</c:v>
                </c:pt>
                <c:pt idx="22">
                  <c:v>-16.399999999999999</c:v>
                </c:pt>
                <c:pt idx="23">
                  <c:v>-14.1</c:v>
                </c:pt>
                <c:pt idx="24">
                  <c:v>-11.8</c:v>
                </c:pt>
                <c:pt idx="25">
                  <c:v>-16.3</c:v>
                </c:pt>
                <c:pt idx="26">
                  <c:v>-13.6</c:v>
                </c:pt>
                <c:pt idx="27">
                  <c:v>-13.1</c:v>
                </c:pt>
                <c:pt idx="28">
                  <c:v>-13</c:v>
                </c:pt>
                <c:pt idx="29">
                  <c:v>-10.8</c:v>
                </c:pt>
                <c:pt idx="30">
                  <c:v>-11.4</c:v>
                </c:pt>
                <c:pt idx="31">
                  <c:v>-12.8</c:v>
                </c:pt>
                <c:pt idx="32">
                  <c:v>-12</c:v>
                </c:pt>
                <c:pt idx="33">
                  <c:v>-14.1</c:v>
                </c:pt>
                <c:pt idx="34">
                  <c:v>-14.3</c:v>
                </c:pt>
                <c:pt idx="35">
                  <c:v>-12.5</c:v>
                </c:pt>
                <c:pt idx="36">
                  <c:v>-12.133333333333333</c:v>
                </c:pt>
                <c:pt idx="37">
                  <c:v>-11.766666666666666</c:v>
                </c:pt>
                <c:pt idx="38">
                  <c:v>-11.4</c:v>
                </c:pt>
                <c:pt idx="39">
                  <c:v>-14.6</c:v>
                </c:pt>
                <c:pt idx="40">
                  <c:v>-9.8000000000000007</c:v>
                </c:pt>
                <c:pt idx="41">
                  <c:v>-10.3</c:v>
                </c:pt>
                <c:pt idx="42">
                  <c:v>-12.3</c:v>
                </c:pt>
                <c:pt idx="43">
                  <c:v>-12.8</c:v>
                </c:pt>
                <c:pt idx="44">
                  <c:v>-14.8</c:v>
                </c:pt>
                <c:pt idx="45">
                  <c:v>-11.7</c:v>
                </c:pt>
                <c:pt idx="46">
                  <c:v>-15.3</c:v>
                </c:pt>
                <c:pt idx="47">
                  <c:v>-15.025000000000002</c:v>
                </c:pt>
                <c:pt idx="48">
                  <c:v>-14.75</c:v>
                </c:pt>
                <c:pt idx="49">
                  <c:v>-14.475000000000001</c:v>
                </c:pt>
                <c:pt idx="50">
                  <c:v>-14.2</c:v>
                </c:pt>
                <c:pt idx="51">
                  <c:v>-14.6</c:v>
                </c:pt>
                <c:pt idx="52">
                  <c:v>-10.5</c:v>
                </c:pt>
                <c:pt idx="53">
                  <c:v>-9.8000000000000007</c:v>
                </c:pt>
                <c:pt idx="54">
                  <c:v>-12.1</c:v>
                </c:pt>
                <c:pt idx="55">
                  <c:v>-12.5</c:v>
                </c:pt>
                <c:pt idx="56">
                  <c:v>-11.1</c:v>
                </c:pt>
                <c:pt idx="57">
                  <c:v>-16.399999999999999</c:v>
                </c:pt>
                <c:pt idx="58">
                  <c:v>-15.4</c:v>
                </c:pt>
                <c:pt idx="59">
                  <c:v>-15.5</c:v>
                </c:pt>
                <c:pt idx="60">
                  <c:v>-15.375</c:v>
                </c:pt>
                <c:pt idx="61">
                  <c:v>-15.25</c:v>
                </c:pt>
                <c:pt idx="62">
                  <c:v>-15.125</c:v>
                </c:pt>
                <c:pt idx="63">
                  <c:v>-15</c:v>
                </c:pt>
                <c:pt idx="64">
                  <c:v>-15.7</c:v>
                </c:pt>
                <c:pt idx="65">
                  <c:v>-9</c:v>
                </c:pt>
                <c:pt idx="66">
                  <c:v>-9.0500000000000007</c:v>
                </c:pt>
                <c:pt idx="67">
                  <c:v>-9.1</c:v>
                </c:pt>
                <c:pt idx="68">
                  <c:v>-5.4</c:v>
                </c:pt>
                <c:pt idx="69">
                  <c:v>-7.2</c:v>
                </c:pt>
                <c:pt idx="70">
                  <c:v>-9</c:v>
                </c:pt>
                <c:pt idx="71">
                  <c:v>-16.7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6F5-4A96-AC4D-B645A351B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504728"/>
        <c:axId val="589510216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Summary!$HY$282:$HY$353</c:f>
              <c:numCache>
                <c:formatCode>d\-mmm\-yy</c:formatCode>
                <c:ptCount val="72"/>
                <c:pt idx="0">
                  <c:v>27409</c:v>
                </c:pt>
                <c:pt idx="1">
                  <c:v>27440</c:v>
                </c:pt>
                <c:pt idx="2">
                  <c:v>27468</c:v>
                </c:pt>
                <c:pt idx="3">
                  <c:v>27499</c:v>
                </c:pt>
                <c:pt idx="4">
                  <c:v>27529</c:v>
                </c:pt>
                <c:pt idx="5">
                  <c:v>27560</c:v>
                </c:pt>
                <c:pt idx="6">
                  <c:v>27590</c:v>
                </c:pt>
                <c:pt idx="7">
                  <c:v>27621</c:v>
                </c:pt>
                <c:pt idx="8">
                  <c:v>27652</c:v>
                </c:pt>
                <c:pt idx="9">
                  <c:v>27682</c:v>
                </c:pt>
                <c:pt idx="10">
                  <c:v>27713</c:v>
                </c:pt>
                <c:pt idx="11">
                  <c:v>27743</c:v>
                </c:pt>
                <c:pt idx="12">
                  <c:v>27774</c:v>
                </c:pt>
                <c:pt idx="13">
                  <c:v>27805</c:v>
                </c:pt>
                <c:pt idx="14">
                  <c:v>27834</c:v>
                </c:pt>
                <c:pt idx="15">
                  <c:v>27865</c:v>
                </c:pt>
                <c:pt idx="16">
                  <c:v>27895</c:v>
                </c:pt>
                <c:pt idx="17">
                  <c:v>27926</c:v>
                </c:pt>
                <c:pt idx="18">
                  <c:v>27956</c:v>
                </c:pt>
                <c:pt idx="19">
                  <c:v>27987</c:v>
                </c:pt>
                <c:pt idx="20">
                  <c:v>28018</c:v>
                </c:pt>
                <c:pt idx="21">
                  <c:v>28048</c:v>
                </c:pt>
                <c:pt idx="22">
                  <c:v>28079</c:v>
                </c:pt>
                <c:pt idx="23">
                  <c:v>28109</c:v>
                </c:pt>
                <c:pt idx="24">
                  <c:v>28140</c:v>
                </c:pt>
                <c:pt idx="25">
                  <c:v>28171</c:v>
                </c:pt>
                <c:pt idx="26">
                  <c:v>28199</c:v>
                </c:pt>
                <c:pt idx="27">
                  <c:v>28230</c:v>
                </c:pt>
                <c:pt idx="28">
                  <c:v>28260</c:v>
                </c:pt>
                <c:pt idx="29">
                  <c:v>28291</c:v>
                </c:pt>
                <c:pt idx="30">
                  <c:v>28321</c:v>
                </c:pt>
                <c:pt idx="31">
                  <c:v>28352</c:v>
                </c:pt>
                <c:pt idx="32">
                  <c:v>28383</c:v>
                </c:pt>
                <c:pt idx="33">
                  <c:v>28413</c:v>
                </c:pt>
                <c:pt idx="34">
                  <c:v>28444</c:v>
                </c:pt>
                <c:pt idx="35">
                  <c:v>28474</c:v>
                </c:pt>
                <c:pt idx="36">
                  <c:v>28505</c:v>
                </c:pt>
                <c:pt idx="37">
                  <c:v>28536</c:v>
                </c:pt>
                <c:pt idx="38">
                  <c:v>28564</c:v>
                </c:pt>
                <c:pt idx="39">
                  <c:v>28595</c:v>
                </c:pt>
                <c:pt idx="40">
                  <c:v>28625</c:v>
                </c:pt>
                <c:pt idx="41">
                  <c:v>28656</c:v>
                </c:pt>
                <c:pt idx="42">
                  <c:v>28686</c:v>
                </c:pt>
                <c:pt idx="43">
                  <c:v>28717</c:v>
                </c:pt>
                <c:pt idx="44">
                  <c:v>28748</c:v>
                </c:pt>
                <c:pt idx="45">
                  <c:v>28778</c:v>
                </c:pt>
                <c:pt idx="46">
                  <c:v>28809</c:v>
                </c:pt>
                <c:pt idx="47">
                  <c:v>28839</c:v>
                </c:pt>
                <c:pt idx="48">
                  <c:v>28870</c:v>
                </c:pt>
                <c:pt idx="49">
                  <c:v>28901</c:v>
                </c:pt>
                <c:pt idx="50">
                  <c:v>28929</c:v>
                </c:pt>
                <c:pt idx="51">
                  <c:v>28960</c:v>
                </c:pt>
                <c:pt idx="52">
                  <c:v>28990</c:v>
                </c:pt>
                <c:pt idx="53">
                  <c:v>29021</c:v>
                </c:pt>
                <c:pt idx="54">
                  <c:v>29051</c:v>
                </c:pt>
                <c:pt idx="55">
                  <c:v>29082</c:v>
                </c:pt>
                <c:pt idx="56">
                  <c:v>29113</c:v>
                </c:pt>
                <c:pt idx="57">
                  <c:v>29143</c:v>
                </c:pt>
                <c:pt idx="58">
                  <c:v>29174</c:v>
                </c:pt>
                <c:pt idx="59">
                  <c:v>29204</c:v>
                </c:pt>
                <c:pt idx="60">
                  <c:v>29235</c:v>
                </c:pt>
                <c:pt idx="61">
                  <c:v>29266</c:v>
                </c:pt>
                <c:pt idx="62">
                  <c:v>29295</c:v>
                </c:pt>
                <c:pt idx="63">
                  <c:v>29326</c:v>
                </c:pt>
                <c:pt idx="64">
                  <c:v>29356</c:v>
                </c:pt>
                <c:pt idx="65">
                  <c:v>29387</c:v>
                </c:pt>
                <c:pt idx="66">
                  <c:v>29417</c:v>
                </c:pt>
                <c:pt idx="67">
                  <c:v>29448</c:v>
                </c:pt>
                <c:pt idx="68">
                  <c:v>29479</c:v>
                </c:pt>
                <c:pt idx="69">
                  <c:v>29509</c:v>
                </c:pt>
                <c:pt idx="70">
                  <c:v>29540</c:v>
                </c:pt>
                <c:pt idx="71">
                  <c:v>29570</c:v>
                </c:pt>
              </c:numCache>
            </c:numRef>
          </c:xVal>
          <c:yVal>
            <c:numRef>
              <c:f>Summary!$IA$282:$IA$353</c:f>
              <c:numCache>
                <c:formatCode>0.00</c:formatCode>
                <c:ptCount val="72"/>
                <c:pt idx="8">
                  <c:v>53.857142857142897</c:v>
                </c:pt>
                <c:pt idx="10">
                  <c:v>33.571428571428569</c:v>
                </c:pt>
                <c:pt idx="11">
                  <c:v>31.428571428571427</c:v>
                </c:pt>
                <c:pt idx="12">
                  <c:v>18.857142857142858</c:v>
                </c:pt>
                <c:pt idx="15">
                  <c:v>17.142857142857142</c:v>
                </c:pt>
                <c:pt idx="17">
                  <c:v>50.285714285714285</c:v>
                </c:pt>
                <c:pt idx="18">
                  <c:v>74.571428571428569</c:v>
                </c:pt>
                <c:pt idx="19">
                  <c:v>61.714285714285715</c:v>
                </c:pt>
                <c:pt idx="20">
                  <c:v>53.857142857142854</c:v>
                </c:pt>
                <c:pt idx="21">
                  <c:v>41</c:v>
                </c:pt>
                <c:pt idx="22">
                  <c:v>33.571428571428569</c:v>
                </c:pt>
                <c:pt idx="24">
                  <c:v>18.857142857142858</c:v>
                </c:pt>
                <c:pt idx="25">
                  <c:v>18.857142857142858</c:v>
                </c:pt>
                <c:pt idx="26">
                  <c:v>17.571428571428573</c:v>
                </c:pt>
                <c:pt idx="27">
                  <c:v>17.142857142857142</c:v>
                </c:pt>
                <c:pt idx="28">
                  <c:v>40</c:v>
                </c:pt>
                <c:pt idx="29">
                  <c:v>50.285714285714285</c:v>
                </c:pt>
                <c:pt idx="30">
                  <c:v>74.571428571428569</c:v>
                </c:pt>
                <c:pt idx="31">
                  <c:v>61.714285714285715</c:v>
                </c:pt>
                <c:pt idx="32">
                  <c:v>53.857142857142854</c:v>
                </c:pt>
                <c:pt idx="33">
                  <c:v>41</c:v>
                </c:pt>
                <c:pt idx="34">
                  <c:v>33.571428571428569</c:v>
                </c:pt>
                <c:pt idx="35">
                  <c:v>31.428571428571427</c:v>
                </c:pt>
                <c:pt idx="38">
                  <c:v>17.571428571428573</c:v>
                </c:pt>
                <c:pt idx="39">
                  <c:v>17.142857142857142</c:v>
                </c:pt>
                <c:pt idx="40">
                  <c:v>40</c:v>
                </c:pt>
                <c:pt idx="41">
                  <c:v>50.285714285714285</c:v>
                </c:pt>
                <c:pt idx="42">
                  <c:v>74.571428571428569</c:v>
                </c:pt>
                <c:pt idx="43">
                  <c:v>61.714285714285715</c:v>
                </c:pt>
                <c:pt idx="44">
                  <c:v>53.857142857142854</c:v>
                </c:pt>
                <c:pt idx="45">
                  <c:v>41</c:v>
                </c:pt>
                <c:pt idx="46">
                  <c:v>33.571428571428569</c:v>
                </c:pt>
                <c:pt idx="50">
                  <c:v>17.571428571428573</c:v>
                </c:pt>
                <c:pt idx="51">
                  <c:v>17.142857142857142</c:v>
                </c:pt>
                <c:pt idx="52">
                  <c:v>40</c:v>
                </c:pt>
                <c:pt idx="53">
                  <c:v>50.285714285714285</c:v>
                </c:pt>
                <c:pt idx="54">
                  <c:v>74.571428571428569</c:v>
                </c:pt>
                <c:pt idx="55">
                  <c:v>61.714285714285715</c:v>
                </c:pt>
                <c:pt idx="56">
                  <c:v>53.857142857142854</c:v>
                </c:pt>
                <c:pt idx="57">
                  <c:v>41</c:v>
                </c:pt>
                <c:pt idx="58">
                  <c:v>33.571428571428569</c:v>
                </c:pt>
                <c:pt idx="59">
                  <c:v>31.428571428571427</c:v>
                </c:pt>
                <c:pt idx="63">
                  <c:v>17.142857142857142</c:v>
                </c:pt>
                <c:pt idx="64">
                  <c:v>40</c:v>
                </c:pt>
                <c:pt idx="65">
                  <c:v>50.285714285714285</c:v>
                </c:pt>
                <c:pt idx="67">
                  <c:v>61.714285714285715</c:v>
                </c:pt>
                <c:pt idx="68">
                  <c:v>53.857142857142854</c:v>
                </c:pt>
                <c:pt idx="70">
                  <c:v>33.571428571428569</c:v>
                </c:pt>
                <c:pt idx="71">
                  <c:v>31.428571428571427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6F5-4A96-AC4D-B645A351B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505120"/>
        <c:axId val="589503160"/>
      </c:scatterChart>
      <c:valAx>
        <c:axId val="589504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\-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510216"/>
        <c:crosses val="autoZero"/>
        <c:crossBetween val="midCat"/>
      </c:valAx>
      <c:valAx>
        <c:axId val="589510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504728"/>
        <c:crosses val="autoZero"/>
        <c:crossBetween val="midCat"/>
      </c:valAx>
      <c:valAx>
        <c:axId val="589503160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505120"/>
        <c:crosses val="max"/>
        <c:crossBetween val="midCat"/>
      </c:valAx>
      <c:valAx>
        <c:axId val="589505120"/>
        <c:scaling>
          <c:orientation val="minMax"/>
        </c:scaling>
        <c:delete val="1"/>
        <c:axPos val="b"/>
        <c:numFmt formatCode="d\-mmm\-yy" sourceLinked="1"/>
        <c:majorTickMark val="out"/>
        <c:minorTickMark val="none"/>
        <c:tickLblPos val="nextTo"/>
        <c:crossAx val="589503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Summary!$HI$282:$HI$377</c:f>
              <c:numCache>
                <c:formatCode>d\-mmm\-yy</c:formatCode>
                <c:ptCount val="96"/>
                <c:pt idx="0">
                  <c:v>26679</c:v>
                </c:pt>
                <c:pt idx="1">
                  <c:v>26710</c:v>
                </c:pt>
                <c:pt idx="2">
                  <c:v>26738</c:v>
                </c:pt>
                <c:pt idx="3">
                  <c:v>26769</c:v>
                </c:pt>
                <c:pt idx="4">
                  <c:v>26799</c:v>
                </c:pt>
                <c:pt idx="5">
                  <c:v>26830</c:v>
                </c:pt>
                <c:pt idx="6">
                  <c:v>26860</c:v>
                </c:pt>
                <c:pt idx="7">
                  <c:v>26891</c:v>
                </c:pt>
                <c:pt idx="8">
                  <c:v>26922</c:v>
                </c:pt>
                <c:pt idx="9">
                  <c:v>26952</c:v>
                </c:pt>
                <c:pt idx="10">
                  <c:v>26983</c:v>
                </c:pt>
                <c:pt idx="11">
                  <c:v>27013</c:v>
                </c:pt>
                <c:pt idx="12">
                  <c:v>27044</c:v>
                </c:pt>
                <c:pt idx="13">
                  <c:v>27075</c:v>
                </c:pt>
                <c:pt idx="14">
                  <c:v>27103</c:v>
                </c:pt>
                <c:pt idx="15">
                  <c:v>27134</c:v>
                </c:pt>
                <c:pt idx="16">
                  <c:v>27164</c:v>
                </c:pt>
                <c:pt idx="17">
                  <c:v>27195</c:v>
                </c:pt>
                <c:pt idx="18">
                  <c:v>27225</c:v>
                </c:pt>
                <c:pt idx="19">
                  <c:v>27256</c:v>
                </c:pt>
                <c:pt idx="20">
                  <c:v>27287</c:v>
                </c:pt>
                <c:pt idx="21">
                  <c:v>27317</c:v>
                </c:pt>
                <c:pt idx="22">
                  <c:v>27348</c:v>
                </c:pt>
                <c:pt idx="23">
                  <c:v>27378</c:v>
                </c:pt>
                <c:pt idx="24">
                  <c:v>27409</c:v>
                </c:pt>
                <c:pt idx="25">
                  <c:v>27440</c:v>
                </c:pt>
                <c:pt idx="26">
                  <c:v>27468</c:v>
                </c:pt>
                <c:pt idx="27">
                  <c:v>27499</c:v>
                </c:pt>
                <c:pt idx="28">
                  <c:v>27529</c:v>
                </c:pt>
                <c:pt idx="29">
                  <c:v>27560</c:v>
                </c:pt>
                <c:pt idx="30">
                  <c:v>27590</c:v>
                </c:pt>
                <c:pt idx="31">
                  <c:v>27621</c:v>
                </c:pt>
                <c:pt idx="32">
                  <c:v>27652</c:v>
                </c:pt>
                <c:pt idx="33">
                  <c:v>27682</c:v>
                </c:pt>
                <c:pt idx="34">
                  <c:v>27713</c:v>
                </c:pt>
                <c:pt idx="35">
                  <c:v>27743</c:v>
                </c:pt>
                <c:pt idx="36">
                  <c:v>27774</c:v>
                </c:pt>
                <c:pt idx="37">
                  <c:v>27805</c:v>
                </c:pt>
                <c:pt idx="38">
                  <c:v>27834</c:v>
                </c:pt>
                <c:pt idx="39">
                  <c:v>27865</c:v>
                </c:pt>
                <c:pt idx="40">
                  <c:v>27895</c:v>
                </c:pt>
                <c:pt idx="41">
                  <c:v>27926</c:v>
                </c:pt>
                <c:pt idx="42">
                  <c:v>27956</c:v>
                </c:pt>
                <c:pt idx="43">
                  <c:v>27987</c:v>
                </c:pt>
                <c:pt idx="44">
                  <c:v>28018</c:v>
                </c:pt>
                <c:pt idx="45">
                  <c:v>28048</c:v>
                </c:pt>
                <c:pt idx="46">
                  <c:v>28079</c:v>
                </c:pt>
                <c:pt idx="47">
                  <c:v>28109</c:v>
                </c:pt>
                <c:pt idx="48">
                  <c:v>28140</c:v>
                </c:pt>
                <c:pt idx="49">
                  <c:v>28171</c:v>
                </c:pt>
                <c:pt idx="50">
                  <c:v>28199</c:v>
                </c:pt>
                <c:pt idx="51">
                  <c:v>28230</c:v>
                </c:pt>
                <c:pt idx="52">
                  <c:v>28260</c:v>
                </c:pt>
                <c:pt idx="53">
                  <c:v>28291</c:v>
                </c:pt>
                <c:pt idx="54">
                  <c:v>28321</c:v>
                </c:pt>
                <c:pt idx="55">
                  <c:v>28352</c:v>
                </c:pt>
                <c:pt idx="56">
                  <c:v>28383</c:v>
                </c:pt>
                <c:pt idx="57">
                  <c:v>28413</c:v>
                </c:pt>
                <c:pt idx="58">
                  <c:v>28444</c:v>
                </c:pt>
                <c:pt idx="59">
                  <c:v>28474</c:v>
                </c:pt>
                <c:pt idx="60">
                  <c:v>28505</c:v>
                </c:pt>
                <c:pt idx="61">
                  <c:v>28536</c:v>
                </c:pt>
                <c:pt idx="62">
                  <c:v>28564</c:v>
                </c:pt>
                <c:pt idx="63">
                  <c:v>28595</c:v>
                </c:pt>
                <c:pt idx="64">
                  <c:v>28625</c:v>
                </c:pt>
                <c:pt idx="65">
                  <c:v>28656</c:v>
                </c:pt>
                <c:pt idx="66">
                  <c:v>28686</c:v>
                </c:pt>
                <c:pt idx="67">
                  <c:v>28717</c:v>
                </c:pt>
                <c:pt idx="68">
                  <c:v>28748</c:v>
                </c:pt>
                <c:pt idx="69">
                  <c:v>28778</c:v>
                </c:pt>
                <c:pt idx="70">
                  <c:v>28809</c:v>
                </c:pt>
                <c:pt idx="71">
                  <c:v>28839</c:v>
                </c:pt>
                <c:pt idx="72">
                  <c:v>28870</c:v>
                </c:pt>
                <c:pt idx="73">
                  <c:v>28901</c:v>
                </c:pt>
                <c:pt idx="74">
                  <c:v>28929</c:v>
                </c:pt>
                <c:pt idx="75">
                  <c:v>28960</c:v>
                </c:pt>
                <c:pt idx="76">
                  <c:v>28990</c:v>
                </c:pt>
                <c:pt idx="77">
                  <c:v>29021</c:v>
                </c:pt>
                <c:pt idx="78">
                  <c:v>29051</c:v>
                </c:pt>
                <c:pt idx="79">
                  <c:v>29082</c:v>
                </c:pt>
                <c:pt idx="80">
                  <c:v>29113</c:v>
                </c:pt>
                <c:pt idx="81">
                  <c:v>29143</c:v>
                </c:pt>
                <c:pt idx="82">
                  <c:v>29174</c:v>
                </c:pt>
                <c:pt idx="83">
                  <c:v>29204</c:v>
                </c:pt>
                <c:pt idx="84">
                  <c:v>29235</c:v>
                </c:pt>
                <c:pt idx="85">
                  <c:v>29266</c:v>
                </c:pt>
                <c:pt idx="86">
                  <c:v>29295</c:v>
                </c:pt>
                <c:pt idx="87">
                  <c:v>29326</c:v>
                </c:pt>
                <c:pt idx="88">
                  <c:v>29356</c:v>
                </c:pt>
                <c:pt idx="89">
                  <c:v>29387</c:v>
                </c:pt>
                <c:pt idx="90">
                  <c:v>29417</c:v>
                </c:pt>
                <c:pt idx="91">
                  <c:v>29448</c:v>
                </c:pt>
                <c:pt idx="92">
                  <c:v>29479</c:v>
                </c:pt>
                <c:pt idx="93">
                  <c:v>29509</c:v>
                </c:pt>
                <c:pt idx="94">
                  <c:v>29540</c:v>
                </c:pt>
                <c:pt idx="95">
                  <c:v>29570</c:v>
                </c:pt>
              </c:numCache>
            </c:numRef>
          </c:xVal>
          <c:yVal>
            <c:numRef>
              <c:f>Summary!$HJ$282:$HJ$377</c:f>
              <c:numCache>
                <c:formatCode>General</c:formatCode>
                <c:ptCount val="96"/>
                <c:pt idx="0">
                  <c:v>-12.9</c:v>
                </c:pt>
                <c:pt idx="1">
                  <c:v>-13</c:v>
                </c:pt>
                <c:pt idx="2">
                  <c:v>-13.3</c:v>
                </c:pt>
                <c:pt idx="3">
                  <c:v>-13.1</c:v>
                </c:pt>
                <c:pt idx="4">
                  <c:v>-14.4</c:v>
                </c:pt>
                <c:pt idx="6">
                  <c:v>-12.9</c:v>
                </c:pt>
                <c:pt idx="8">
                  <c:v>-12.4</c:v>
                </c:pt>
                <c:pt idx="10">
                  <c:v>-13.1</c:v>
                </c:pt>
                <c:pt idx="12">
                  <c:v>-13.2</c:v>
                </c:pt>
                <c:pt idx="13">
                  <c:v>-13.3</c:v>
                </c:pt>
                <c:pt idx="14">
                  <c:v>-12.6</c:v>
                </c:pt>
                <c:pt idx="15">
                  <c:v>-12.8</c:v>
                </c:pt>
                <c:pt idx="16">
                  <c:v>-14.1</c:v>
                </c:pt>
                <c:pt idx="17">
                  <c:v>-12.1</c:v>
                </c:pt>
                <c:pt idx="18">
                  <c:v>-13.3</c:v>
                </c:pt>
                <c:pt idx="19">
                  <c:v>-12.9</c:v>
                </c:pt>
                <c:pt idx="22">
                  <c:v>-11.9</c:v>
                </c:pt>
                <c:pt idx="23">
                  <c:v>-13.4</c:v>
                </c:pt>
                <c:pt idx="24">
                  <c:v>-13.4</c:v>
                </c:pt>
                <c:pt idx="25">
                  <c:v>-12.75</c:v>
                </c:pt>
                <c:pt idx="26">
                  <c:v>-12.1</c:v>
                </c:pt>
                <c:pt idx="27">
                  <c:v>-13.8</c:v>
                </c:pt>
                <c:pt idx="28">
                  <c:v>-13.7</c:v>
                </c:pt>
                <c:pt idx="29">
                  <c:v>-13.6</c:v>
                </c:pt>
                <c:pt idx="30">
                  <c:v>-12.9</c:v>
                </c:pt>
                <c:pt idx="31">
                  <c:v>-12.9</c:v>
                </c:pt>
                <c:pt idx="32">
                  <c:v>-12.8</c:v>
                </c:pt>
                <c:pt idx="33">
                  <c:v>-12.8</c:v>
                </c:pt>
                <c:pt idx="34">
                  <c:v>-12.8</c:v>
                </c:pt>
                <c:pt idx="35">
                  <c:v>-13.4</c:v>
                </c:pt>
                <c:pt idx="36">
                  <c:v>-12.5</c:v>
                </c:pt>
                <c:pt idx="37">
                  <c:v>-11.9</c:v>
                </c:pt>
                <c:pt idx="38">
                  <c:v>-13.5</c:v>
                </c:pt>
                <c:pt idx="39">
                  <c:v>-12.8</c:v>
                </c:pt>
                <c:pt idx="40">
                  <c:v>-14.2</c:v>
                </c:pt>
                <c:pt idx="41">
                  <c:v>-13.3</c:v>
                </c:pt>
                <c:pt idx="42">
                  <c:v>-12.6</c:v>
                </c:pt>
                <c:pt idx="43">
                  <c:v>-12.2</c:v>
                </c:pt>
                <c:pt idx="44">
                  <c:v>-12.5</c:v>
                </c:pt>
                <c:pt idx="45">
                  <c:v>-12.6</c:v>
                </c:pt>
                <c:pt idx="46">
                  <c:v>-12.8</c:v>
                </c:pt>
                <c:pt idx="47">
                  <c:v>-13</c:v>
                </c:pt>
                <c:pt idx="48">
                  <c:v>-13.1</c:v>
                </c:pt>
                <c:pt idx="49">
                  <c:v>-13.4</c:v>
                </c:pt>
                <c:pt idx="50">
                  <c:v>-12.7</c:v>
                </c:pt>
                <c:pt idx="51">
                  <c:v>-11.9</c:v>
                </c:pt>
                <c:pt idx="52">
                  <c:v>-14.5</c:v>
                </c:pt>
                <c:pt idx="53">
                  <c:v>-13.85</c:v>
                </c:pt>
                <c:pt idx="54">
                  <c:v>-13.2</c:v>
                </c:pt>
                <c:pt idx="60">
                  <c:v>-13.7</c:v>
                </c:pt>
                <c:pt idx="61">
                  <c:v>-13.9</c:v>
                </c:pt>
                <c:pt idx="62">
                  <c:v>-14</c:v>
                </c:pt>
                <c:pt idx="63">
                  <c:v>-14</c:v>
                </c:pt>
                <c:pt idx="64">
                  <c:v>-14.5</c:v>
                </c:pt>
                <c:pt idx="65">
                  <c:v>-14</c:v>
                </c:pt>
                <c:pt idx="66">
                  <c:v>-13.4</c:v>
                </c:pt>
                <c:pt idx="67">
                  <c:v>-13.3</c:v>
                </c:pt>
                <c:pt idx="68">
                  <c:v>-13.5</c:v>
                </c:pt>
                <c:pt idx="69">
                  <c:v>-13.8</c:v>
                </c:pt>
                <c:pt idx="70">
                  <c:v>-14.1</c:v>
                </c:pt>
                <c:pt idx="71">
                  <c:v>-14.2</c:v>
                </c:pt>
                <c:pt idx="72">
                  <c:v>-13.9</c:v>
                </c:pt>
                <c:pt idx="73">
                  <c:v>-13.9</c:v>
                </c:pt>
                <c:pt idx="74">
                  <c:v>-13.9</c:v>
                </c:pt>
                <c:pt idx="75">
                  <c:v>-13.8</c:v>
                </c:pt>
                <c:pt idx="76">
                  <c:v>-15.2</c:v>
                </c:pt>
                <c:pt idx="77">
                  <c:v>-13.7</c:v>
                </c:pt>
                <c:pt idx="78">
                  <c:v>-13.4</c:v>
                </c:pt>
                <c:pt idx="79">
                  <c:v>-13.4</c:v>
                </c:pt>
                <c:pt idx="80">
                  <c:v>-13.1</c:v>
                </c:pt>
                <c:pt idx="81">
                  <c:v>-13.3</c:v>
                </c:pt>
                <c:pt idx="82">
                  <c:v>-13.8</c:v>
                </c:pt>
                <c:pt idx="83">
                  <c:v>-13.8</c:v>
                </c:pt>
                <c:pt idx="84">
                  <c:v>-13.8</c:v>
                </c:pt>
                <c:pt idx="85">
                  <c:v>-13.7</c:v>
                </c:pt>
                <c:pt idx="86">
                  <c:v>-13.8</c:v>
                </c:pt>
                <c:pt idx="87">
                  <c:v>-14.8</c:v>
                </c:pt>
                <c:pt idx="88">
                  <c:v>-15</c:v>
                </c:pt>
                <c:pt idx="89">
                  <c:v>-13.5</c:v>
                </c:pt>
                <c:pt idx="90">
                  <c:v>-13.2</c:v>
                </c:pt>
                <c:pt idx="91">
                  <c:v>-12.9</c:v>
                </c:pt>
                <c:pt idx="92">
                  <c:v>-12.8</c:v>
                </c:pt>
                <c:pt idx="93">
                  <c:v>-12.7</c:v>
                </c:pt>
                <c:pt idx="94">
                  <c:v>-13</c:v>
                </c:pt>
                <c:pt idx="95">
                  <c:v>-13.3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E75-4B2D-BBBC-7757FCC6438A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Summary!$HI$282:$HI$377</c:f>
              <c:numCache>
                <c:formatCode>d\-mmm\-yy</c:formatCode>
                <c:ptCount val="96"/>
                <c:pt idx="0">
                  <c:v>26679</c:v>
                </c:pt>
                <c:pt idx="1">
                  <c:v>26710</c:v>
                </c:pt>
                <c:pt idx="2">
                  <c:v>26738</c:v>
                </c:pt>
                <c:pt idx="3">
                  <c:v>26769</c:v>
                </c:pt>
                <c:pt idx="4">
                  <c:v>26799</c:v>
                </c:pt>
                <c:pt idx="5">
                  <c:v>26830</c:v>
                </c:pt>
                <c:pt idx="6">
                  <c:v>26860</c:v>
                </c:pt>
                <c:pt idx="7">
                  <c:v>26891</c:v>
                </c:pt>
                <c:pt idx="8">
                  <c:v>26922</c:v>
                </c:pt>
                <c:pt idx="9">
                  <c:v>26952</c:v>
                </c:pt>
                <c:pt idx="10">
                  <c:v>26983</c:v>
                </c:pt>
                <c:pt idx="11">
                  <c:v>27013</c:v>
                </c:pt>
                <c:pt idx="12">
                  <c:v>27044</c:v>
                </c:pt>
                <c:pt idx="13">
                  <c:v>27075</c:v>
                </c:pt>
                <c:pt idx="14">
                  <c:v>27103</c:v>
                </c:pt>
                <c:pt idx="15">
                  <c:v>27134</c:v>
                </c:pt>
                <c:pt idx="16">
                  <c:v>27164</c:v>
                </c:pt>
                <c:pt idx="17">
                  <c:v>27195</c:v>
                </c:pt>
                <c:pt idx="18">
                  <c:v>27225</c:v>
                </c:pt>
                <c:pt idx="19">
                  <c:v>27256</c:v>
                </c:pt>
                <c:pt idx="20">
                  <c:v>27287</c:v>
                </c:pt>
                <c:pt idx="21">
                  <c:v>27317</c:v>
                </c:pt>
                <c:pt idx="22">
                  <c:v>27348</c:v>
                </c:pt>
                <c:pt idx="23">
                  <c:v>27378</c:v>
                </c:pt>
                <c:pt idx="24">
                  <c:v>27409</c:v>
                </c:pt>
                <c:pt idx="25">
                  <c:v>27440</c:v>
                </c:pt>
                <c:pt idx="26">
                  <c:v>27468</c:v>
                </c:pt>
                <c:pt idx="27">
                  <c:v>27499</c:v>
                </c:pt>
                <c:pt idx="28">
                  <c:v>27529</c:v>
                </c:pt>
                <c:pt idx="29">
                  <c:v>27560</c:v>
                </c:pt>
                <c:pt idx="30">
                  <c:v>27590</c:v>
                </c:pt>
                <c:pt idx="31">
                  <c:v>27621</c:v>
                </c:pt>
                <c:pt idx="32">
                  <c:v>27652</c:v>
                </c:pt>
                <c:pt idx="33">
                  <c:v>27682</c:v>
                </c:pt>
                <c:pt idx="34">
                  <c:v>27713</c:v>
                </c:pt>
                <c:pt idx="35">
                  <c:v>27743</c:v>
                </c:pt>
                <c:pt idx="36">
                  <c:v>27774</c:v>
                </c:pt>
                <c:pt idx="37">
                  <c:v>27805</c:v>
                </c:pt>
                <c:pt idx="38">
                  <c:v>27834</c:v>
                </c:pt>
                <c:pt idx="39">
                  <c:v>27865</c:v>
                </c:pt>
                <c:pt idx="40">
                  <c:v>27895</c:v>
                </c:pt>
                <c:pt idx="41">
                  <c:v>27926</c:v>
                </c:pt>
                <c:pt idx="42">
                  <c:v>27956</c:v>
                </c:pt>
                <c:pt idx="43">
                  <c:v>27987</c:v>
                </c:pt>
                <c:pt idx="44">
                  <c:v>28018</c:v>
                </c:pt>
                <c:pt idx="45">
                  <c:v>28048</c:v>
                </c:pt>
                <c:pt idx="46">
                  <c:v>28079</c:v>
                </c:pt>
                <c:pt idx="47">
                  <c:v>28109</c:v>
                </c:pt>
                <c:pt idx="48">
                  <c:v>28140</c:v>
                </c:pt>
                <c:pt idx="49">
                  <c:v>28171</c:v>
                </c:pt>
                <c:pt idx="50">
                  <c:v>28199</c:v>
                </c:pt>
                <c:pt idx="51">
                  <c:v>28230</c:v>
                </c:pt>
                <c:pt idx="52">
                  <c:v>28260</c:v>
                </c:pt>
                <c:pt idx="53">
                  <c:v>28291</c:v>
                </c:pt>
                <c:pt idx="54">
                  <c:v>28321</c:v>
                </c:pt>
                <c:pt idx="55">
                  <c:v>28352</c:v>
                </c:pt>
                <c:pt idx="56">
                  <c:v>28383</c:v>
                </c:pt>
                <c:pt idx="57">
                  <c:v>28413</c:v>
                </c:pt>
                <c:pt idx="58">
                  <c:v>28444</c:v>
                </c:pt>
                <c:pt idx="59">
                  <c:v>28474</c:v>
                </c:pt>
                <c:pt idx="60">
                  <c:v>28505</c:v>
                </c:pt>
                <c:pt idx="61">
                  <c:v>28536</c:v>
                </c:pt>
                <c:pt idx="62">
                  <c:v>28564</c:v>
                </c:pt>
                <c:pt idx="63">
                  <c:v>28595</c:v>
                </c:pt>
                <c:pt idx="64">
                  <c:v>28625</c:v>
                </c:pt>
                <c:pt idx="65">
                  <c:v>28656</c:v>
                </c:pt>
                <c:pt idx="66">
                  <c:v>28686</c:v>
                </c:pt>
                <c:pt idx="67">
                  <c:v>28717</c:v>
                </c:pt>
                <c:pt idx="68">
                  <c:v>28748</c:v>
                </c:pt>
                <c:pt idx="69">
                  <c:v>28778</c:v>
                </c:pt>
                <c:pt idx="70">
                  <c:v>28809</c:v>
                </c:pt>
                <c:pt idx="71">
                  <c:v>28839</c:v>
                </c:pt>
                <c:pt idx="72">
                  <c:v>28870</c:v>
                </c:pt>
                <c:pt idx="73">
                  <c:v>28901</c:v>
                </c:pt>
                <c:pt idx="74">
                  <c:v>28929</c:v>
                </c:pt>
                <c:pt idx="75">
                  <c:v>28960</c:v>
                </c:pt>
                <c:pt idx="76">
                  <c:v>28990</c:v>
                </c:pt>
                <c:pt idx="77">
                  <c:v>29021</c:v>
                </c:pt>
                <c:pt idx="78">
                  <c:v>29051</c:v>
                </c:pt>
                <c:pt idx="79">
                  <c:v>29082</c:v>
                </c:pt>
                <c:pt idx="80">
                  <c:v>29113</c:v>
                </c:pt>
                <c:pt idx="81">
                  <c:v>29143</c:v>
                </c:pt>
                <c:pt idx="82">
                  <c:v>29174</c:v>
                </c:pt>
                <c:pt idx="83">
                  <c:v>29204</c:v>
                </c:pt>
                <c:pt idx="84">
                  <c:v>29235</c:v>
                </c:pt>
                <c:pt idx="85">
                  <c:v>29266</c:v>
                </c:pt>
                <c:pt idx="86">
                  <c:v>29295</c:v>
                </c:pt>
                <c:pt idx="87">
                  <c:v>29326</c:v>
                </c:pt>
                <c:pt idx="88">
                  <c:v>29356</c:v>
                </c:pt>
                <c:pt idx="89">
                  <c:v>29387</c:v>
                </c:pt>
                <c:pt idx="90">
                  <c:v>29417</c:v>
                </c:pt>
                <c:pt idx="91">
                  <c:v>29448</c:v>
                </c:pt>
                <c:pt idx="92">
                  <c:v>29479</c:v>
                </c:pt>
                <c:pt idx="93">
                  <c:v>29509</c:v>
                </c:pt>
                <c:pt idx="94">
                  <c:v>29540</c:v>
                </c:pt>
                <c:pt idx="95">
                  <c:v>29570</c:v>
                </c:pt>
              </c:numCache>
            </c:numRef>
          </c:xVal>
          <c:yVal>
            <c:numRef>
              <c:f>Summary!$HK$282:$HK$377</c:f>
              <c:numCache>
                <c:formatCode>General</c:formatCode>
                <c:ptCount val="96"/>
                <c:pt idx="0">
                  <c:v>-11.8</c:v>
                </c:pt>
                <c:pt idx="1">
                  <c:v>-12.5</c:v>
                </c:pt>
                <c:pt idx="2">
                  <c:v>-11.8</c:v>
                </c:pt>
                <c:pt idx="3">
                  <c:v>-11.5</c:v>
                </c:pt>
                <c:pt idx="6">
                  <c:v>-12.6</c:v>
                </c:pt>
                <c:pt idx="7">
                  <c:v>-10.199999999999999</c:v>
                </c:pt>
                <c:pt idx="9">
                  <c:v>-11.8</c:v>
                </c:pt>
                <c:pt idx="10">
                  <c:v>-9.6</c:v>
                </c:pt>
                <c:pt idx="11">
                  <c:v>-12.1</c:v>
                </c:pt>
                <c:pt idx="12">
                  <c:v>-12.9</c:v>
                </c:pt>
                <c:pt idx="14">
                  <c:v>-12.1</c:v>
                </c:pt>
                <c:pt idx="15">
                  <c:v>-12.8</c:v>
                </c:pt>
                <c:pt idx="16">
                  <c:v>-13.4</c:v>
                </c:pt>
                <c:pt idx="17">
                  <c:v>-12.9</c:v>
                </c:pt>
                <c:pt idx="18">
                  <c:v>-12.7</c:v>
                </c:pt>
                <c:pt idx="21">
                  <c:v>-11</c:v>
                </c:pt>
                <c:pt idx="22">
                  <c:v>-12.1</c:v>
                </c:pt>
                <c:pt idx="23">
                  <c:v>-10.9</c:v>
                </c:pt>
                <c:pt idx="24">
                  <c:v>-11.6</c:v>
                </c:pt>
                <c:pt idx="25">
                  <c:v>-13</c:v>
                </c:pt>
                <c:pt idx="26">
                  <c:v>-13.1</c:v>
                </c:pt>
                <c:pt idx="27">
                  <c:v>-13.2</c:v>
                </c:pt>
                <c:pt idx="28">
                  <c:v>-13.149999999999999</c:v>
                </c:pt>
                <c:pt idx="29">
                  <c:v>-13.1</c:v>
                </c:pt>
                <c:pt idx="30">
                  <c:v>-12.5</c:v>
                </c:pt>
                <c:pt idx="31">
                  <c:v>-12.6</c:v>
                </c:pt>
                <c:pt idx="32">
                  <c:v>-11.2</c:v>
                </c:pt>
                <c:pt idx="33">
                  <c:v>-11</c:v>
                </c:pt>
                <c:pt idx="34">
                  <c:v>-11.9</c:v>
                </c:pt>
                <c:pt idx="35">
                  <c:v>-12</c:v>
                </c:pt>
                <c:pt idx="36">
                  <c:v>-12.2</c:v>
                </c:pt>
                <c:pt idx="37">
                  <c:v>-11.6</c:v>
                </c:pt>
                <c:pt idx="38">
                  <c:v>-12.6</c:v>
                </c:pt>
                <c:pt idx="39">
                  <c:v>-12</c:v>
                </c:pt>
                <c:pt idx="40">
                  <c:v>-13.4</c:v>
                </c:pt>
                <c:pt idx="41">
                  <c:v>-12.3</c:v>
                </c:pt>
                <c:pt idx="42">
                  <c:v>-12.3</c:v>
                </c:pt>
                <c:pt idx="43">
                  <c:v>-12</c:v>
                </c:pt>
                <c:pt idx="44">
                  <c:v>-11.1</c:v>
                </c:pt>
                <c:pt idx="45">
                  <c:v>-11.8</c:v>
                </c:pt>
                <c:pt idx="46">
                  <c:v>-12.1</c:v>
                </c:pt>
                <c:pt idx="47">
                  <c:v>-11.9</c:v>
                </c:pt>
                <c:pt idx="48">
                  <c:v>-12.5</c:v>
                </c:pt>
                <c:pt idx="49">
                  <c:v>-12.3</c:v>
                </c:pt>
                <c:pt idx="50">
                  <c:v>-12.7</c:v>
                </c:pt>
                <c:pt idx="51">
                  <c:v>-11.4</c:v>
                </c:pt>
                <c:pt idx="52">
                  <c:v>-13.1</c:v>
                </c:pt>
                <c:pt idx="53">
                  <c:v>-13.05</c:v>
                </c:pt>
                <c:pt idx="54">
                  <c:v>-13</c:v>
                </c:pt>
                <c:pt idx="60">
                  <c:v>-12.9</c:v>
                </c:pt>
                <c:pt idx="61">
                  <c:v>-12.9</c:v>
                </c:pt>
                <c:pt idx="62">
                  <c:v>-12.8</c:v>
                </c:pt>
                <c:pt idx="63">
                  <c:v>-13.3</c:v>
                </c:pt>
                <c:pt idx="64">
                  <c:v>-13.4</c:v>
                </c:pt>
                <c:pt idx="65">
                  <c:v>-12.8</c:v>
                </c:pt>
                <c:pt idx="66">
                  <c:v>-12.6</c:v>
                </c:pt>
                <c:pt idx="67">
                  <c:v>-12.5</c:v>
                </c:pt>
                <c:pt idx="68">
                  <c:v>-12.3</c:v>
                </c:pt>
                <c:pt idx="69">
                  <c:v>-12.3</c:v>
                </c:pt>
                <c:pt idx="70">
                  <c:v>-12.4</c:v>
                </c:pt>
                <c:pt idx="71">
                  <c:v>-12.8</c:v>
                </c:pt>
                <c:pt idx="72">
                  <c:v>-12.9</c:v>
                </c:pt>
                <c:pt idx="73">
                  <c:v>-12.9</c:v>
                </c:pt>
                <c:pt idx="74">
                  <c:v>-13</c:v>
                </c:pt>
                <c:pt idx="75">
                  <c:v>-13.2</c:v>
                </c:pt>
                <c:pt idx="76">
                  <c:v>-13.3</c:v>
                </c:pt>
                <c:pt idx="77">
                  <c:v>-13.2</c:v>
                </c:pt>
                <c:pt idx="78">
                  <c:v>-12.7</c:v>
                </c:pt>
                <c:pt idx="79">
                  <c:v>-12.8</c:v>
                </c:pt>
                <c:pt idx="80">
                  <c:v>-12.2</c:v>
                </c:pt>
                <c:pt idx="81">
                  <c:v>-12.4</c:v>
                </c:pt>
                <c:pt idx="82">
                  <c:v>-12.7</c:v>
                </c:pt>
                <c:pt idx="83">
                  <c:v>-12.7</c:v>
                </c:pt>
                <c:pt idx="84">
                  <c:v>-12.9</c:v>
                </c:pt>
                <c:pt idx="85">
                  <c:v>-13</c:v>
                </c:pt>
                <c:pt idx="86">
                  <c:v>-13.2</c:v>
                </c:pt>
                <c:pt idx="87">
                  <c:v>-12.7</c:v>
                </c:pt>
                <c:pt idx="88">
                  <c:v>-13.4</c:v>
                </c:pt>
                <c:pt idx="89">
                  <c:v>-13</c:v>
                </c:pt>
                <c:pt idx="90">
                  <c:v>-12.7</c:v>
                </c:pt>
                <c:pt idx="91">
                  <c:v>-12.2</c:v>
                </c:pt>
                <c:pt idx="92">
                  <c:v>-12.2</c:v>
                </c:pt>
                <c:pt idx="93">
                  <c:v>-11.9</c:v>
                </c:pt>
                <c:pt idx="94">
                  <c:v>-12.4</c:v>
                </c:pt>
                <c:pt idx="95">
                  <c:v>-12.5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E75-4B2D-BBBC-7757FCC64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508648"/>
        <c:axId val="589509432"/>
      </c:scatterChart>
      <c:scatterChart>
        <c:scatterStyle val="lineMarker"/>
        <c:varyColors val="0"/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Summary!$HY$282:$HY$353</c:f>
              <c:numCache>
                <c:formatCode>d\-mmm\-yy</c:formatCode>
                <c:ptCount val="72"/>
                <c:pt idx="0">
                  <c:v>27409</c:v>
                </c:pt>
                <c:pt idx="1">
                  <c:v>27440</c:v>
                </c:pt>
                <c:pt idx="2">
                  <c:v>27468</c:v>
                </c:pt>
                <c:pt idx="3">
                  <c:v>27499</c:v>
                </c:pt>
                <c:pt idx="4">
                  <c:v>27529</c:v>
                </c:pt>
                <c:pt idx="5">
                  <c:v>27560</c:v>
                </c:pt>
                <c:pt idx="6">
                  <c:v>27590</c:v>
                </c:pt>
                <c:pt idx="7">
                  <c:v>27621</c:v>
                </c:pt>
                <c:pt idx="8">
                  <c:v>27652</c:v>
                </c:pt>
                <c:pt idx="9">
                  <c:v>27682</c:v>
                </c:pt>
                <c:pt idx="10">
                  <c:v>27713</c:v>
                </c:pt>
                <c:pt idx="11">
                  <c:v>27743</c:v>
                </c:pt>
                <c:pt idx="12">
                  <c:v>27774</c:v>
                </c:pt>
                <c:pt idx="13">
                  <c:v>27805</c:v>
                </c:pt>
                <c:pt idx="14">
                  <c:v>27834</c:v>
                </c:pt>
                <c:pt idx="15">
                  <c:v>27865</c:v>
                </c:pt>
                <c:pt idx="16">
                  <c:v>27895</c:v>
                </c:pt>
                <c:pt idx="17">
                  <c:v>27926</c:v>
                </c:pt>
                <c:pt idx="18">
                  <c:v>27956</c:v>
                </c:pt>
                <c:pt idx="19">
                  <c:v>27987</c:v>
                </c:pt>
                <c:pt idx="20">
                  <c:v>28018</c:v>
                </c:pt>
                <c:pt idx="21">
                  <c:v>28048</c:v>
                </c:pt>
                <c:pt idx="22">
                  <c:v>28079</c:v>
                </c:pt>
                <c:pt idx="23">
                  <c:v>28109</c:v>
                </c:pt>
                <c:pt idx="24">
                  <c:v>28140</c:v>
                </c:pt>
                <c:pt idx="25">
                  <c:v>28171</c:v>
                </c:pt>
                <c:pt idx="26">
                  <c:v>28199</c:v>
                </c:pt>
                <c:pt idx="27">
                  <c:v>28230</c:v>
                </c:pt>
                <c:pt idx="28">
                  <c:v>28260</c:v>
                </c:pt>
                <c:pt idx="29">
                  <c:v>28291</c:v>
                </c:pt>
                <c:pt idx="30">
                  <c:v>28321</c:v>
                </c:pt>
                <c:pt idx="31">
                  <c:v>28352</c:v>
                </c:pt>
                <c:pt idx="32">
                  <c:v>28383</c:v>
                </c:pt>
                <c:pt idx="33">
                  <c:v>28413</c:v>
                </c:pt>
                <c:pt idx="34">
                  <c:v>28444</c:v>
                </c:pt>
                <c:pt idx="35">
                  <c:v>28474</c:v>
                </c:pt>
                <c:pt idx="36">
                  <c:v>28505</c:v>
                </c:pt>
                <c:pt idx="37">
                  <c:v>28536</c:v>
                </c:pt>
                <c:pt idx="38">
                  <c:v>28564</c:v>
                </c:pt>
                <c:pt idx="39">
                  <c:v>28595</c:v>
                </c:pt>
                <c:pt idx="40">
                  <c:v>28625</c:v>
                </c:pt>
                <c:pt idx="41">
                  <c:v>28656</c:v>
                </c:pt>
                <c:pt idx="42">
                  <c:v>28686</c:v>
                </c:pt>
                <c:pt idx="43">
                  <c:v>28717</c:v>
                </c:pt>
                <c:pt idx="44">
                  <c:v>28748</c:v>
                </c:pt>
                <c:pt idx="45">
                  <c:v>28778</c:v>
                </c:pt>
                <c:pt idx="46">
                  <c:v>28809</c:v>
                </c:pt>
                <c:pt idx="47">
                  <c:v>28839</c:v>
                </c:pt>
                <c:pt idx="48">
                  <c:v>28870</c:v>
                </c:pt>
                <c:pt idx="49">
                  <c:v>28901</c:v>
                </c:pt>
                <c:pt idx="50">
                  <c:v>28929</c:v>
                </c:pt>
                <c:pt idx="51">
                  <c:v>28960</c:v>
                </c:pt>
                <c:pt idx="52">
                  <c:v>28990</c:v>
                </c:pt>
                <c:pt idx="53">
                  <c:v>29021</c:v>
                </c:pt>
                <c:pt idx="54">
                  <c:v>29051</c:v>
                </c:pt>
                <c:pt idx="55">
                  <c:v>29082</c:v>
                </c:pt>
                <c:pt idx="56">
                  <c:v>29113</c:v>
                </c:pt>
                <c:pt idx="57">
                  <c:v>29143</c:v>
                </c:pt>
                <c:pt idx="58">
                  <c:v>29174</c:v>
                </c:pt>
                <c:pt idx="59">
                  <c:v>29204</c:v>
                </c:pt>
                <c:pt idx="60">
                  <c:v>29235</c:v>
                </c:pt>
                <c:pt idx="61">
                  <c:v>29266</c:v>
                </c:pt>
                <c:pt idx="62">
                  <c:v>29295</c:v>
                </c:pt>
                <c:pt idx="63">
                  <c:v>29326</c:v>
                </c:pt>
                <c:pt idx="64">
                  <c:v>29356</c:v>
                </c:pt>
                <c:pt idx="65">
                  <c:v>29387</c:v>
                </c:pt>
                <c:pt idx="66">
                  <c:v>29417</c:v>
                </c:pt>
                <c:pt idx="67">
                  <c:v>29448</c:v>
                </c:pt>
                <c:pt idx="68">
                  <c:v>29479</c:v>
                </c:pt>
                <c:pt idx="69">
                  <c:v>29509</c:v>
                </c:pt>
                <c:pt idx="70">
                  <c:v>29540</c:v>
                </c:pt>
                <c:pt idx="71">
                  <c:v>29570</c:v>
                </c:pt>
              </c:numCache>
            </c:numRef>
          </c:xVal>
          <c:yVal>
            <c:numRef>
              <c:f>Summary!$HZ$282:$HZ$353</c:f>
              <c:numCache>
                <c:formatCode>General</c:formatCode>
                <c:ptCount val="72"/>
                <c:pt idx="8">
                  <c:v>-10.7</c:v>
                </c:pt>
                <c:pt idx="9">
                  <c:v>-13.3</c:v>
                </c:pt>
                <c:pt idx="10">
                  <c:v>-15.9</c:v>
                </c:pt>
                <c:pt idx="11">
                  <c:v>-14</c:v>
                </c:pt>
                <c:pt idx="12">
                  <c:v>-6.5</c:v>
                </c:pt>
                <c:pt idx="13">
                  <c:v>-10</c:v>
                </c:pt>
                <c:pt idx="14">
                  <c:v>-13.5</c:v>
                </c:pt>
                <c:pt idx="15">
                  <c:v>-17</c:v>
                </c:pt>
                <c:pt idx="16">
                  <c:v>-15</c:v>
                </c:pt>
                <c:pt idx="17">
                  <c:v>-13</c:v>
                </c:pt>
                <c:pt idx="18">
                  <c:v>-11.3</c:v>
                </c:pt>
                <c:pt idx="19">
                  <c:v>-17.3</c:v>
                </c:pt>
                <c:pt idx="20">
                  <c:v>-17.8</c:v>
                </c:pt>
                <c:pt idx="21">
                  <c:v>-12.3</c:v>
                </c:pt>
                <c:pt idx="22">
                  <c:v>-16.399999999999999</c:v>
                </c:pt>
                <c:pt idx="23">
                  <c:v>-14.1</c:v>
                </c:pt>
                <c:pt idx="24">
                  <c:v>-11.8</c:v>
                </c:pt>
                <c:pt idx="25">
                  <c:v>-16.3</c:v>
                </c:pt>
                <c:pt idx="26">
                  <c:v>-13.6</c:v>
                </c:pt>
                <c:pt idx="27">
                  <c:v>-13.1</c:v>
                </c:pt>
                <c:pt idx="28">
                  <c:v>-13</c:v>
                </c:pt>
                <c:pt idx="29">
                  <c:v>-10.8</c:v>
                </c:pt>
                <c:pt idx="30">
                  <c:v>-11.4</c:v>
                </c:pt>
                <c:pt idx="31">
                  <c:v>-12.8</c:v>
                </c:pt>
                <c:pt idx="32">
                  <c:v>-12</c:v>
                </c:pt>
                <c:pt idx="33">
                  <c:v>-14.1</c:v>
                </c:pt>
                <c:pt idx="34">
                  <c:v>-14.3</c:v>
                </c:pt>
                <c:pt idx="35">
                  <c:v>-12.5</c:v>
                </c:pt>
                <c:pt idx="36">
                  <c:v>-12.133333333333333</c:v>
                </c:pt>
                <c:pt idx="37">
                  <c:v>-11.766666666666666</c:v>
                </c:pt>
                <c:pt idx="38">
                  <c:v>-11.4</c:v>
                </c:pt>
                <c:pt idx="39">
                  <c:v>-14.6</c:v>
                </c:pt>
                <c:pt idx="40">
                  <c:v>-9.8000000000000007</c:v>
                </c:pt>
                <c:pt idx="41">
                  <c:v>-10.3</c:v>
                </c:pt>
                <c:pt idx="42">
                  <c:v>-12.3</c:v>
                </c:pt>
                <c:pt idx="43">
                  <c:v>-12.8</c:v>
                </c:pt>
                <c:pt idx="44">
                  <c:v>-14.8</c:v>
                </c:pt>
                <c:pt idx="45">
                  <c:v>-11.7</c:v>
                </c:pt>
                <c:pt idx="46">
                  <c:v>-15.3</c:v>
                </c:pt>
                <c:pt idx="47">
                  <c:v>-15.025000000000002</c:v>
                </c:pt>
                <c:pt idx="48">
                  <c:v>-14.75</c:v>
                </c:pt>
                <c:pt idx="49">
                  <c:v>-14.475000000000001</c:v>
                </c:pt>
                <c:pt idx="50">
                  <c:v>-14.2</c:v>
                </c:pt>
                <c:pt idx="51">
                  <c:v>-14.6</c:v>
                </c:pt>
                <c:pt idx="52">
                  <c:v>-10.5</c:v>
                </c:pt>
                <c:pt idx="53">
                  <c:v>-9.8000000000000007</c:v>
                </c:pt>
                <c:pt idx="54">
                  <c:v>-12.1</c:v>
                </c:pt>
                <c:pt idx="55">
                  <c:v>-12.5</c:v>
                </c:pt>
                <c:pt idx="56">
                  <c:v>-11.1</c:v>
                </c:pt>
                <c:pt idx="57">
                  <c:v>-16.399999999999999</c:v>
                </c:pt>
                <c:pt idx="58">
                  <c:v>-15.4</c:v>
                </c:pt>
                <c:pt idx="59">
                  <c:v>-15.5</c:v>
                </c:pt>
                <c:pt idx="60">
                  <c:v>-15.375</c:v>
                </c:pt>
                <c:pt idx="61">
                  <c:v>-15.25</c:v>
                </c:pt>
                <c:pt idx="62">
                  <c:v>-15.125</c:v>
                </c:pt>
                <c:pt idx="63">
                  <c:v>-15</c:v>
                </c:pt>
                <c:pt idx="64">
                  <c:v>-15.7</c:v>
                </c:pt>
                <c:pt idx="65">
                  <c:v>-9</c:v>
                </c:pt>
                <c:pt idx="66">
                  <c:v>-9.0500000000000007</c:v>
                </c:pt>
                <c:pt idx="67">
                  <c:v>-9.1</c:v>
                </c:pt>
                <c:pt idx="68">
                  <c:v>-5.4</c:v>
                </c:pt>
                <c:pt idx="69">
                  <c:v>-7.2</c:v>
                </c:pt>
                <c:pt idx="70">
                  <c:v>-9</c:v>
                </c:pt>
                <c:pt idx="71">
                  <c:v>-16.7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E75-4B2D-BBBC-7757FCC64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82384"/>
        <c:axId val="589480424"/>
      </c:scatterChart>
      <c:valAx>
        <c:axId val="589508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\-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509432"/>
        <c:crosses val="autoZero"/>
        <c:crossBetween val="midCat"/>
      </c:valAx>
      <c:valAx>
        <c:axId val="589509432"/>
        <c:scaling>
          <c:orientation val="minMax"/>
          <c:max val="-9"/>
          <c:min val="-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508648"/>
        <c:crosses val="autoZero"/>
        <c:crossBetween val="midCat"/>
        <c:majorUnit val="1"/>
      </c:valAx>
      <c:valAx>
        <c:axId val="5894804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82384"/>
        <c:crosses val="max"/>
        <c:crossBetween val="midCat"/>
      </c:valAx>
      <c:valAx>
        <c:axId val="589482384"/>
        <c:scaling>
          <c:orientation val="minMax"/>
        </c:scaling>
        <c:delete val="1"/>
        <c:axPos val="b"/>
        <c:numFmt formatCode="d\-mmm\-yy" sourceLinked="1"/>
        <c:majorTickMark val="out"/>
        <c:minorTickMark val="none"/>
        <c:tickLblPos val="nextTo"/>
        <c:crossAx val="589480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d18O(water reco) NJB4:</a:t>
            </a:r>
            <a:r>
              <a:rPr lang="de-DE" baseline="0"/>
              <a:t>  ann vs av seas Tw</a:t>
            </a:r>
            <a:endParaRPr lang="de-DE"/>
          </a:p>
        </c:rich>
      </c:tx>
      <c:layout>
        <c:manualLayout>
          <c:xMode val="edge"/>
          <c:yMode val="edge"/>
          <c:x val="0.17943827316646302"/>
          <c:y val="2.85354569904754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Summary!$AO$243:$AO$270</c:f>
              <c:numCache>
                <c:formatCode>General</c:formatCode>
                <c:ptCount val="28"/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</c:numCache>
            </c:numRef>
          </c:xVal>
          <c:yVal>
            <c:numRef>
              <c:f>Summary!$AX$243:$AX$270</c:f>
              <c:numCache>
                <c:formatCode>0.00</c:formatCode>
                <c:ptCount val="28"/>
                <c:pt idx="2">
                  <c:v>-13.170037080717305</c:v>
                </c:pt>
                <c:pt idx="3">
                  <c:v>-12.849396330696386</c:v>
                </c:pt>
                <c:pt idx="4">
                  <c:v>-12.540736163211998</c:v>
                </c:pt>
                <c:pt idx="5">
                  <c:v>-12.578290823370983</c:v>
                </c:pt>
                <c:pt idx="6">
                  <c:v>-12.529693458548376</c:v>
                </c:pt>
                <c:pt idx="7">
                  <c:v>-12.522273876846986</c:v>
                </c:pt>
                <c:pt idx="8">
                  <c:v>-12.417717197898218</c:v>
                </c:pt>
                <c:pt idx="9">
                  <c:v>-12.204436785308806</c:v>
                </c:pt>
                <c:pt idx="10">
                  <c:v>-12.079527607507288</c:v>
                </c:pt>
                <c:pt idx="11">
                  <c:v>-12.609578653659081</c:v>
                </c:pt>
                <c:pt idx="12">
                  <c:v>-12.954343970828724</c:v>
                </c:pt>
                <c:pt idx="13">
                  <c:v>-13.050111347640676</c:v>
                </c:pt>
                <c:pt idx="14">
                  <c:v>-12.540690605556035</c:v>
                </c:pt>
                <c:pt idx="15">
                  <c:v>-12.361304113051817</c:v>
                </c:pt>
                <c:pt idx="16">
                  <c:v>-12.290604632788586</c:v>
                </c:pt>
                <c:pt idx="17">
                  <c:v>-12.283257329261875</c:v>
                </c:pt>
                <c:pt idx="18">
                  <c:v>-12.403212477512488</c:v>
                </c:pt>
                <c:pt idx="19">
                  <c:v>-12.568598495123819</c:v>
                </c:pt>
                <c:pt idx="20">
                  <c:v>-12.593632652767736</c:v>
                </c:pt>
                <c:pt idx="21">
                  <c:v>-13.194573232205359</c:v>
                </c:pt>
                <c:pt idx="22">
                  <c:v>-12.206155179270693</c:v>
                </c:pt>
                <c:pt idx="23">
                  <c:v>-11.959178576146343</c:v>
                </c:pt>
                <c:pt idx="24">
                  <c:v>-11.768147016314149</c:v>
                </c:pt>
                <c:pt idx="25">
                  <c:v>-12.074344421646718</c:v>
                </c:pt>
                <c:pt idx="26">
                  <c:v>-12.383374677913034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0A-47B0-B7A2-FFCCBBA72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88656"/>
        <c:axId val="589483168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Summary!$AO$243:$AO$270</c:f>
              <c:numCache>
                <c:formatCode>General</c:formatCode>
                <c:ptCount val="28"/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</c:numCache>
            </c:numRef>
          </c:xVal>
          <c:yVal>
            <c:numRef>
              <c:f>Summary!$AZ$243:$AZ$270</c:f>
              <c:numCache>
                <c:formatCode>General</c:formatCode>
                <c:ptCount val="28"/>
                <c:pt idx="7">
                  <c:v>-12.347680621470715</c:v>
                </c:pt>
                <c:pt idx="8">
                  <c:v>-12.322731513825659</c:v>
                </c:pt>
                <c:pt idx="9">
                  <c:v>-12.178752619114594</c:v>
                </c:pt>
                <c:pt idx="10">
                  <c:v>-11.942443815475084</c:v>
                </c:pt>
                <c:pt idx="11">
                  <c:v>-12.51141530125488</c:v>
                </c:pt>
                <c:pt idx="12">
                  <c:v>-12.834759009250609</c:v>
                </c:pt>
                <c:pt idx="13">
                  <c:v>-12.892241290790363</c:v>
                </c:pt>
                <c:pt idx="14">
                  <c:v>-12.437054575771448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20A-47B0-B7A2-FFCCBBA72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83952"/>
        <c:axId val="589481992"/>
      </c:scatterChart>
      <c:valAx>
        <c:axId val="589488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83168"/>
        <c:crossesAt val="-13"/>
        <c:crossBetween val="midCat"/>
      </c:valAx>
      <c:valAx>
        <c:axId val="589483168"/>
        <c:scaling>
          <c:orientation val="minMax"/>
          <c:max val="-10.5"/>
          <c:min val="-14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88656"/>
        <c:crosses val="autoZero"/>
        <c:crossBetween val="midCat"/>
        <c:majorUnit val="0.5"/>
      </c:valAx>
      <c:valAx>
        <c:axId val="589481992"/>
        <c:scaling>
          <c:orientation val="minMax"/>
          <c:max val="-10.5"/>
          <c:min val="-14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83952"/>
        <c:crosses val="max"/>
        <c:crossBetween val="midCat"/>
      </c:valAx>
      <c:valAx>
        <c:axId val="589483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89481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Summary!$A$135:$A$276</c:f>
              <c:numCache>
                <c:formatCode>General</c:formatCode>
                <c:ptCount val="142"/>
                <c:pt idx="0">
                  <c:v>1858</c:v>
                </c:pt>
                <c:pt idx="1">
                  <c:v>1859</c:v>
                </c:pt>
                <c:pt idx="2">
                  <c:v>1860</c:v>
                </c:pt>
                <c:pt idx="3">
                  <c:v>1861</c:v>
                </c:pt>
                <c:pt idx="4">
                  <c:v>1862</c:v>
                </c:pt>
                <c:pt idx="5">
                  <c:v>1863</c:v>
                </c:pt>
                <c:pt idx="6">
                  <c:v>1864</c:v>
                </c:pt>
                <c:pt idx="7">
                  <c:v>1865</c:v>
                </c:pt>
                <c:pt idx="8">
                  <c:v>1866</c:v>
                </c:pt>
                <c:pt idx="9">
                  <c:v>1867</c:v>
                </c:pt>
                <c:pt idx="10">
                  <c:v>1868</c:v>
                </c:pt>
                <c:pt idx="11">
                  <c:v>1869</c:v>
                </c:pt>
                <c:pt idx="12">
                  <c:v>1870</c:v>
                </c:pt>
                <c:pt idx="13">
                  <c:v>1871</c:v>
                </c:pt>
                <c:pt idx="14">
                  <c:v>1872</c:v>
                </c:pt>
                <c:pt idx="15">
                  <c:v>1873</c:v>
                </c:pt>
                <c:pt idx="16">
                  <c:v>1874</c:v>
                </c:pt>
                <c:pt idx="17">
                  <c:v>1875</c:v>
                </c:pt>
                <c:pt idx="18">
                  <c:v>1876</c:v>
                </c:pt>
                <c:pt idx="19">
                  <c:v>1877</c:v>
                </c:pt>
                <c:pt idx="20">
                  <c:v>1878</c:v>
                </c:pt>
                <c:pt idx="21">
                  <c:v>1879</c:v>
                </c:pt>
                <c:pt idx="22">
                  <c:v>1880</c:v>
                </c:pt>
                <c:pt idx="23">
                  <c:v>1881</c:v>
                </c:pt>
                <c:pt idx="24">
                  <c:v>1882</c:v>
                </c:pt>
                <c:pt idx="25">
                  <c:v>1883</c:v>
                </c:pt>
                <c:pt idx="26">
                  <c:v>1884</c:v>
                </c:pt>
                <c:pt idx="27">
                  <c:v>1885</c:v>
                </c:pt>
                <c:pt idx="28">
                  <c:v>1886</c:v>
                </c:pt>
                <c:pt idx="29">
                  <c:v>1887</c:v>
                </c:pt>
                <c:pt idx="30">
                  <c:v>1888</c:v>
                </c:pt>
                <c:pt idx="31">
                  <c:v>1889</c:v>
                </c:pt>
                <c:pt idx="32">
                  <c:v>1890</c:v>
                </c:pt>
                <c:pt idx="33">
                  <c:v>1891</c:v>
                </c:pt>
                <c:pt idx="34">
                  <c:v>1892</c:v>
                </c:pt>
                <c:pt idx="35">
                  <c:v>1893</c:v>
                </c:pt>
                <c:pt idx="36">
                  <c:v>1894</c:v>
                </c:pt>
                <c:pt idx="37">
                  <c:v>1895</c:v>
                </c:pt>
                <c:pt idx="38">
                  <c:v>1896</c:v>
                </c:pt>
                <c:pt idx="39">
                  <c:v>1897</c:v>
                </c:pt>
                <c:pt idx="40">
                  <c:v>1898</c:v>
                </c:pt>
                <c:pt idx="41">
                  <c:v>1899</c:v>
                </c:pt>
                <c:pt idx="42">
                  <c:v>1900</c:v>
                </c:pt>
                <c:pt idx="43">
                  <c:v>1901</c:v>
                </c:pt>
                <c:pt idx="44">
                  <c:v>1902</c:v>
                </c:pt>
                <c:pt idx="45">
                  <c:v>1903</c:v>
                </c:pt>
                <c:pt idx="46">
                  <c:v>1904</c:v>
                </c:pt>
                <c:pt idx="47">
                  <c:v>1905</c:v>
                </c:pt>
                <c:pt idx="48">
                  <c:v>1906</c:v>
                </c:pt>
                <c:pt idx="49">
                  <c:v>1907</c:v>
                </c:pt>
                <c:pt idx="50">
                  <c:v>1908</c:v>
                </c:pt>
                <c:pt idx="51">
                  <c:v>1909</c:v>
                </c:pt>
                <c:pt idx="52">
                  <c:v>1910</c:v>
                </c:pt>
                <c:pt idx="53">
                  <c:v>1911</c:v>
                </c:pt>
                <c:pt idx="54">
                  <c:v>1912</c:v>
                </c:pt>
                <c:pt idx="55">
                  <c:v>1913</c:v>
                </c:pt>
                <c:pt idx="56">
                  <c:v>1914</c:v>
                </c:pt>
                <c:pt idx="57">
                  <c:v>1915</c:v>
                </c:pt>
                <c:pt idx="58">
                  <c:v>1916</c:v>
                </c:pt>
                <c:pt idx="59">
                  <c:v>1917</c:v>
                </c:pt>
                <c:pt idx="60">
                  <c:v>1918</c:v>
                </c:pt>
                <c:pt idx="61">
                  <c:v>1919</c:v>
                </c:pt>
                <c:pt idx="62">
                  <c:v>1920</c:v>
                </c:pt>
                <c:pt idx="63">
                  <c:v>1921</c:v>
                </c:pt>
                <c:pt idx="64">
                  <c:v>1922</c:v>
                </c:pt>
                <c:pt idx="65">
                  <c:v>1923</c:v>
                </c:pt>
                <c:pt idx="66">
                  <c:v>1924</c:v>
                </c:pt>
                <c:pt idx="67">
                  <c:v>1925</c:v>
                </c:pt>
                <c:pt idx="68">
                  <c:v>1926</c:v>
                </c:pt>
                <c:pt idx="69">
                  <c:v>1927</c:v>
                </c:pt>
                <c:pt idx="70">
                  <c:v>1928</c:v>
                </c:pt>
                <c:pt idx="71">
                  <c:v>1929</c:v>
                </c:pt>
                <c:pt idx="72">
                  <c:v>1930</c:v>
                </c:pt>
                <c:pt idx="73">
                  <c:v>1931</c:v>
                </c:pt>
                <c:pt idx="74">
                  <c:v>1932</c:v>
                </c:pt>
                <c:pt idx="75">
                  <c:v>1933</c:v>
                </c:pt>
                <c:pt idx="76">
                  <c:v>1934</c:v>
                </c:pt>
                <c:pt idx="77">
                  <c:v>1935</c:v>
                </c:pt>
                <c:pt idx="78">
                  <c:v>1936</c:v>
                </c:pt>
                <c:pt idx="79">
                  <c:v>1937</c:v>
                </c:pt>
                <c:pt idx="80">
                  <c:v>1938</c:v>
                </c:pt>
                <c:pt idx="81">
                  <c:v>1939</c:v>
                </c:pt>
                <c:pt idx="82">
                  <c:v>1940</c:v>
                </c:pt>
                <c:pt idx="83">
                  <c:v>1941</c:v>
                </c:pt>
                <c:pt idx="84">
                  <c:v>1942</c:v>
                </c:pt>
                <c:pt idx="85">
                  <c:v>1943</c:v>
                </c:pt>
                <c:pt idx="86">
                  <c:v>1944</c:v>
                </c:pt>
                <c:pt idx="87">
                  <c:v>1945</c:v>
                </c:pt>
                <c:pt idx="88">
                  <c:v>1946</c:v>
                </c:pt>
                <c:pt idx="89">
                  <c:v>1947</c:v>
                </c:pt>
                <c:pt idx="90">
                  <c:v>1948</c:v>
                </c:pt>
                <c:pt idx="91">
                  <c:v>1949</c:v>
                </c:pt>
                <c:pt idx="92">
                  <c:v>1950</c:v>
                </c:pt>
                <c:pt idx="93">
                  <c:v>1951</c:v>
                </c:pt>
                <c:pt idx="94">
                  <c:v>1952</c:v>
                </c:pt>
                <c:pt idx="95">
                  <c:v>1953</c:v>
                </c:pt>
                <c:pt idx="96">
                  <c:v>1954</c:v>
                </c:pt>
                <c:pt idx="97">
                  <c:v>1955</c:v>
                </c:pt>
                <c:pt idx="98">
                  <c:v>1956</c:v>
                </c:pt>
                <c:pt idx="99">
                  <c:v>1957</c:v>
                </c:pt>
                <c:pt idx="100">
                  <c:v>1958</c:v>
                </c:pt>
                <c:pt idx="101">
                  <c:v>1959</c:v>
                </c:pt>
                <c:pt idx="102">
                  <c:v>1960</c:v>
                </c:pt>
                <c:pt idx="103">
                  <c:v>1961</c:v>
                </c:pt>
                <c:pt idx="104">
                  <c:v>1962</c:v>
                </c:pt>
                <c:pt idx="105">
                  <c:v>1963</c:v>
                </c:pt>
                <c:pt idx="106">
                  <c:v>1964</c:v>
                </c:pt>
                <c:pt idx="107">
                  <c:v>1965</c:v>
                </c:pt>
                <c:pt idx="108">
                  <c:v>1966</c:v>
                </c:pt>
                <c:pt idx="109">
                  <c:v>1967</c:v>
                </c:pt>
                <c:pt idx="110">
                  <c:v>1968</c:v>
                </c:pt>
                <c:pt idx="111">
                  <c:v>1969</c:v>
                </c:pt>
                <c:pt idx="112">
                  <c:v>1970</c:v>
                </c:pt>
                <c:pt idx="113">
                  <c:v>1971</c:v>
                </c:pt>
                <c:pt idx="114">
                  <c:v>1972</c:v>
                </c:pt>
                <c:pt idx="115">
                  <c:v>1973</c:v>
                </c:pt>
                <c:pt idx="116">
                  <c:v>1974</c:v>
                </c:pt>
                <c:pt idx="117">
                  <c:v>1975</c:v>
                </c:pt>
                <c:pt idx="118">
                  <c:v>1976</c:v>
                </c:pt>
                <c:pt idx="119">
                  <c:v>1977</c:v>
                </c:pt>
                <c:pt idx="120">
                  <c:v>1978</c:v>
                </c:pt>
                <c:pt idx="121">
                  <c:v>1979</c:v>
                </c:pt>
                <c:pt idx="122">
                  <c:v>1980</c:v>
                </c:pt>
                <c:pt idx="123">
                  <c:v>1981</c:v>
                </c:pt>
                <c:pt idx="124">
                  <c:v>1982</c:v>
                </c:pt>
                <c:pt idx="125">
                  <c:v>1983</c:v>
                </c:pt>
                <c:pt idx="126">
                  <c:v>1984</c:v>
                </c:pt>
                <c:pt idx="127">
                  <c:v>1985</c:v>
                </c:pt>
                <c:pt idx="128">
                  <c:v>1986</c:v>
                </c:pt>
                <c:pt idx="129">
                  <c:v>1987</c:v>
                </c:pt>
                <c:pt idx="130">
                  <c:v>1988</c:v>
                </c:pt>
                <c:pt idx="131">
                  <c:v>1989</c:v>
                </c:pt>
                <c:pt idx="132">
                  <c:v>1990</c:v>
                </c:pt>
                <c:pt idx="133">
                  <c:v>1991</c:v>
                </c:pt>
                <c:pt idx="134">
                  <c:v>1992</c:v>
                </c:pt>
                <c:pt idx="135">
                  <c:v>1993</c:v>
                </c:pt>
                <c:pt idx="136">
                  <c:v>1994</c:v>
                </c:pt>
                <c:pt idx="137">
                  <c:v>1995</c:v>
                </c:pt>
                <c:pt idx="138">
                  <c:v>1996</c:v>
                </c:pt>
                <c:pt idx="139">
                  <c:v>1997</c:v>
                </c:pt>
                <c:pt idx="140">
                  <c:v>1998</c:v>
                </c:pt>
                <c:pt idx="141">
                  <c:v>1999</c:v>
                </c:pt>
              </c:numCache>
            </c:numRef>
          </c:xVal>
          <c:yVal>
            <c:numRef>
              <c:f>Summary!$I$135:$I$276</c:f>
              <c:numCache>
                <c:formatCode>General</c:formatCode>
                <c:ptCount val="142"/>
                <c:pt idx="0">
                  <c:v>-1.6172200897582008</c:v>
                </c:pt>
                <c:pt idx="1">
                  <c:v>-0.25718782200807799</c:v>
                </c:pt>
                <c:pt idx="2" formatCode="0.00">
                  <c:v>0.61201581910058267</c:v>
                </c:pt>
                <c:pt idx="3" formatCode="0.00">
                  <c:v>0.2640473777873597</c:v>
                </c:pt>
                <c:pt idx="4" formatCode="0.00">
                  <c:v>0.16394259912932629</c:v>
                </c:pt>
                <c:pt idx="5" formatCode="0.00">
                  <c:v>-6.2422004736441924E-2</c:v>
                </c:pt>
                <c:pt idx="6" formatCode="0.00">
                  <c:v>-0.37775561582434797</c:v>
                </c:pt>
                <c:pt idx="7" formatCode="0.00">
                  <c:v>-7.5147293041333427E-2</c:v>
                </c:pt>
                <c:pt idx="8" formatCode="0.00">
                  <c:v>-0.3834441505971935</c:v>
                </c:pt>
                <c:pt idx="9" formatCode="0.00">
                  <c:v>-0.27009577415507252</c:v>
                </c:pt>
                <c:pt idx="10" formatCode="0.00">
                  <c:v>0.49143866403989084</c:v>
                </c:pt>
                <c:pt idx="11" formatCode="0.00">
                  <c:v>-0.25798488582510659</c:v>
                </c:pt>
                <c:pt idx="12" formatCode="0.00">
                  <c:v>7.3757159801855987E-2</c:v>
                </c:pt>
                <c:pt idx="13" formatCode="0.00">
                  <c:v>1.5287716617648828E-2</c:v>
                </c:pt>
                <c:pt idx="14" formatCode="0.00">
                  <c:v>0.10714199570750566</c:v>
                </c:pt>
                <c:pt idx="15" formatCode="0.00">
                  <c:v>-0.84024880814809466</c:v>
                </c:pt>
                <c:pt idx="16" formatCode="0.00">
                  <c:v>-0.21152212280534682</c:v>
                </c:pt>
                <c:pt idx="17" formatCode="0.00">
                  <c:v>0.22792532615310965</c:v>
                </c:pt>
                <c:pt idx="18" formatCode="0.00">
                  <c:v>-0.69125106955877413</c:v>
                </c:pt>
                <c:pt idx="19" formatCode="0.00">
                  <c:v>-0.22252308189448144</c:v>
                </c:pt>
                <c:pt idx="20" formatCode="0.00">
                  <c:v>0.30895667243441205</c:v>
                </c:pt>
                <c:pt idx="21" formatCode="0.00">
                  <c:v>0.33672889522297894</c:v>
                </c:pt>
                <c:pt idx="22" formatCode="0.00">
                  <c:v>-0.20072609300723057</c:v>
                </c:pt>
                <c:pt idx="23" formatCode="0.00">
                  <c:v>-0.46891325844591797</c:v>
                </c:pt>
                <c:pt idx="24" formatCode="0.00">
                  <c:v>0.3392243004842877</c:v>
                </c:pt>
                <c:pt idx="25" formatCode="0.00">
                  <c:v>0.25532762656063479</c:v>
                </c:pt>
                <c:pt idx="26" formatCode="0.00">
                  <c:v>-8.702248476204455E-2</c:v>
                </c:pt>
                <c:pt idx="27" formatCode="0.00">
                  <c:v>-0.50595930088583885</c:v>
                </c:pt>
                <c:pt idx="28" formatCode="0.00">
                  <c:v>-0.57321639252011092</c:v>
                </c:pt>
                <c:pt idx="29" formatCode="0.00">
                  <c:v>-0.52481445040237873</c:v>
                </c:pt>
                <c:pt idx="30" formatCode="0.00">
                  <c:v>-0.21586175419449269</c:v>
                </c:pt>
                <c:pt idx="31" formatCode="0.00">
                  <c:v>-9.1570280250131003E-2</c:v>
                </c:pt>
                <c:pt idx="32" formatCode="0.00">
                  <c:v>-0.4137773515354593</c:v>
                </c:pt>
                <c:pt idx="33" formatCode="0.00">
                  <c:v>-0.59862934557681935</c:v>
                </c:pt>
                <c:pt idx="34" formatCode="0.00">
                  <c:v>2.688180588295979E-2</c:v>
                </c:pt>
                <c:pt idx="35" formatCode="0.00">
                  <c:v>0.10104186642983093</c:v>
                </c:pt>
                <c:pt idx="36" formatCode="0.00">
                  <c:v>0.42212212031409369</c:v>
                </c:pt>
                <c:pt idx="37" formatCode="0.00">
                  <c:v>1.3721425996228487</c:v>
                </c:pt>
                <c:pt idx="38" formatCode="0.00">
                  <c:v>0.40326224440516317</c:v>
                </c:pt>
                <c:pt idx="39" formatCode="0.00">
                  <c:v>0.40786095264473154</c:v>
                </c:pt>
                <c:pt idx="40" formatCode="0.00">
                  <c:v>6.9150893964721932E-2</c:v>
                </c:pt>
                <c:pt idx="41" formatCode="0.00">
                  <c:v>0.14546107356726187</c:v>
                </c:pt>
                <c:pt idx="42" formatCode="0.00">
                  <c:v>-0.40541609195038075</c:v>
                </c:pt>
                <c:pt idx="43" formatCode="0.00">
                  <c:v>0.20148621730027058</c:v>
                </c:pt>
                <c:pt idx="44" formatCode="0.00">
                  <c:v>-0.48039282351330576</c:v>
                </c:pt>
                <c:pt idx="45" formatCode="0.00">
                  <c:v>8.7967327316753718E-2</c:v>
                </c:pt>
                <c:pt idx="46" formatCode="0.00">
                  <c:v>-0.33608504659147809</c:v>
                </c:pt>
                <c:pt idx="47" formatCode="0.00">
                  <c:v>-0.20600867159979688</c:v>
                </c:pt>
                <c:pt idx="48" formatCode="0.00">
                  <c:v>0.2021628835463225</c:v>
                </c:pt>
                <c:pt idx="49" formatCode="0.00">
                  <c:v>2.7629505860005517E-2</c:v>
                </c:pt>
                <c:pt idx="50" formatCode="0.00">
                  <c:v>-0.22170136575982927</c:v>
                </c:pt>
                <c:pt idx="51" formatCode="0.00">
                  <c:v>-0.34316094126827024</c:v>
                </c:pt>
                <c:pt idx="52" formatCode="0.00">
                  <c:v>-0.20656507181871983</c:v>
                </c:pt>
                <c:pt idx="53" formatCode="0.00">
                  <c:v>-0.26117207452190189</c:v>
                </c:pt>
                <c:pt idx="54" formatCode="0.00">
                  <c:v>0.36221761631399901</c:v>
                </c:pt>
                <c:pt idx="55" formatCode="0.00">
                  <c:v>-0.10142112956916045</c:v>
                </c:pt>
                <c:pt idx="56" formatCode="0.00">
                  <c:v>0.60967597524691097</c:v>
                </c:pt>
                <c:pt idx="57" formatCode="0.00">
                  <c:v>-5.2879126299797061E-2</c:v>
                </c:pt>
                <c:pt idx="58" formatCode="0.00">
                  <c:v>0.32886960835474432</c:v>
                </c:pt>
                <c:pt idx="59" formatCode="0.00">
                  <c:v>0.46037237319617397</c:v>
                </c:pt>
                <c:pt idx="60" formatCode="0.00">
                  <c:v>0.73856402380915864</c:v>
                </c:pt>
                <c:pt idx="61" formatCode="0.00">
                  <c:v>0.59461141977636922</c:v>
                </c:pt>
                <c:pt idx="62" formatCode="0.00">
                  <c:v>-0.16170806846373539</c:v>
                </c:pt>
                <c:pt idx="63" formatCode="0.00">
                  <c:v>0.11930825699435582</c:v>
                </c:pt>
                <c:pt idx="64" formatCode="0.00">
                  <c:v>-6.7387752778410484E-2</c:v>
                </c:pt>
                <c:pt idx="65" formatCode="0.00">
                  <c:v>-0.40149738277790115</c:v>
                </c:pt>
                <c:pt idx="66" formatCode="0.00">
                  <c:v>0.52896506054733128</c:v>
                </c:pt>
                <c:pt idx="67" formatCode="0.00">
                  <c:v>0.19283974195218495</c:v>
                </c:pt>
                <c:pt idx="68" formatCode="0.00">
                  <c:v>-0.35153718546843277</c:v>
                </c:pt>
                <c:pt idx="69" formatCode="0.00">
                  <c:v>-0.17289537101405339</c:v>
                </c:pt>
                <c:pt idx="70" formatCode="0.00">
                  <c:v>-0.58049795758845801</c:v>
                </c:pt>
                <c:pt idx="71" formatCode="0.00">
                  <c:v>-0.50651835685357049</c:v>
                </c:pt>
                <c:pt idx="72" formatCode="0.00">
                  <c:v>7.110081808863572E-2</c:v>
                </c:pt>
                <c:pt idx="73" formatCode="0.00">
                  <c:v>-0.32438945672399133</c:v>
                </c:pt>
                <c:pt idx="74" formatCode="0.00">
                  <c:v>-0.12607407794034373</c:v>
                </c:pt>
                <c:pt idx="75" formatCode="0.00">
                  <c:v>0.57669171360239679</c:v>
                </c:pt>
                <c:pt idx="76" formatCode="0.00">
                  <c:v>0.77379582118442736</c:v>
                </c:pt>
                <c:pt idx="77" formatCode="0.00">
                  <c:v>0.27282125026540971</c:v>
                </c:pt>
                <c:pt idx="78" formatCode="0.00">
                  <c:v>0.71131281886994546</c:v>
                </c:pt>
                <c:pt idx="79" formatCode="0.00">
                  <c:v>1.3839293673503683</c:v>
                </c:pt>
                <c:pt idx="80" formatCode="0.00">
                  <c:v>0.29330450797979585</c:v>
                </c:pt>
                <c:pt idx="81" formatCode="0.00">
                  <c:v>0.18659378095301421</c:v>
                </c:pt>
                <c:pt idx="82" formatCode="0.00">
                  <c:v>-0.14556757639838105</c:v>
                </c:pt>
                <c:pt idx="83" formatCode="0.00">
                  <c:v>0.17339228869345125</c:v>
                </c:pt>
                <c:pt idx="84" formatCode="0.00">
                  <c:v>0.25790252036457267</c:v>
                </c:pt>
                <c:pt idx="85" formatCode="0.00">
                  <c:v>0.1485349698484798</c:v>
                </c:pt>
                <c:pt idx="86" formatCode="0.00">
                  <c:v>0.24944619166696819</c:v>
                </c:pt>
                <c:pt idx="87" formatCode="0.00">
                  <c:v>0.306186550233913</c:v>
                </c:pt>
                <c:pt idx="88" formatCode="0.00">
                  <c:v>0.44095338946453522</c:v>
                </c:pt>
                <c:pt idx="89" formatCode="0.00">
                  <c:v>0.85995012928227565</c:v>
                </c:pt>
                <c:pt idx="90" formatCode="0.00">
                  <c:v>2.4364115738088974E-2</c:v>
                </c:pt>
                <c:pt idx="91" formatCode="0.00">
                  <c:v>-0.46253067028943418</c:v>
                </c:pt>
                <c:pt idx="92" formatCode="0.00">
                  <c:v>-0.1295636432699637</c:v>
                </c:pt>
                <c:pt idx="93" formatCode="0.00">
                  <c:v>-0.3664117793710075</c:v>
                </c:pt>
                <c:pt idx="94" formatCode="0.00">
                  <c:v>-0.30631185949512552</c:v>
                </c:pt>
                <c:pt idx="95" formatCode="0.00">
                  <c:v>-3.2147993011470664E-2</c:v>
                </c:pt>
                <c:pt idx="96" formatCode="0.00">
                  <c:v>-0.32791847339665481</c:v>
                </c:pt>
                <c:pt idx="97" formatCode="0.00">
                  <c:v>-0.27538151285409462</c:v>
                </c:pt>
                <c:pt idx="98" formatCode="0.00">
                  <c:v>-0.45705745165943373</c:v>
                </c:pt>
                <c:pt idx="99" formatCode="0.00">
                  <c:v>-0.60715528428672172</c:v>
                </c:pt>
                <c:pt idx="100" formatCode="0.00">
                  <c:v>-0.47217324016633344</c:v>
                </c:pt>
                <c:pt idx="101" formatCode="0.00">
                  <c:v>5.4335610424172736E-3</c:v>
                </c:pt>
                <c:pt idx="102" formatCode="0.00">
                  <c:v>0.53494402002215802</c:v>
                </c:pt>
                <c:pt idx="103" formatCode="0.00">
                  <c:v>-4.7123997723324089E-2</c:v>
                </c:pt>
                <c:pt idx="104" formatCode="0.00">
                  <c:v>-0.55274464325832695</c:v>
                </c:pt>
                <c:pt idx="105" formatCode="0.00">
                  <c:v>0.1823093518123646</c:v>
                </c:pt>
                <c:pt idx="106" formatCode="0.00">
                  <c:v>-0.56240528650379162</c:v>
                </c:pt>
                <c:pt idx="107" formatCode="0.00">
                  <c:v>-8.715340140541597E-2</c:v>
                </c:pt>
                <c:pt idx="108" formatCode="0.00">
                  <c:v>-4.9904324995642617E-2</c:v>
                </c:pt>
                <c:pt idx="109" formatCode="0.00">
                  <c:v>-9.0467944501158318E-2</c:v>
                </c:pt>
                <c:pt idx="110" formatCode="0.00">
                  <c:v>-5.2411679390286507E-2</c:v>
                </c:pt>
                <c:pt idx="111" formatCode="0.00">
                  <c:v>4.4410186093180364E-2</c:v>
                </c:pt>
                <c:pt idx="112" formatCode="0.00">
                  <c:v>-0.26980189680737332</c:v>
                </c:pt>
                <c:pt idx="113" formatCode="0.00">
                  <c:v>-0.40278094500033784</c:v>
                </c:pt>
                <c:pt idx="114" formatCode="0.00">
                  <c:v>0.28915988566324397</c:v>
                </c:pt>
                <c:pt idx="115" formatCode="0.00">
                  <c:v>-0.14480403451848967</c:v>
                </c:pt>
                <c:pt idx="116" formatCode="0.00">
                  <c:v>7.7687317311896905E-3</c:v>
                </c:pt>
                <c:pt idx="117" formatCode="0.00">
                  <c:v>-0.13145321283509681</c:v>
                </c:pt>
                <c:pt idx="118" formatCode="0.00">
                  <c:v>-0.22986725828272531</c:v>
                </c:pt>
                <c:pt idx="119" formatCode="0.00">
                  <c:v>-0.19196366651854041</c:v>
                </c:pt>
                <c:pt idx="120" formatCode="0.00">
                  <c:v>0.44233109655573821</c:v>
                </c:pt>
                <c:pt idx="121" formatCode="0.00">
                  <c:v>0.58865516066809864</c:v>
                </c:pt>
                <c:pt idx="122" formatCode="0.00">
                  <c:v>0.342771482864688</c:v>
                </c:pt>
                <c:pt idx="123" formatCode="0.00">
                  <c:v>-0.13766974545682398</c:v>
                </c:pt>
                <c:pt idx="124" formatCode="0.00">
                  <c:v>-0.31309018333486599</c:v>
                </c:pt>
                <c:pt idx="125" formatCode="0.00">
                  <c:v>2.60543210457588E-3</c:v>
                </c:pt>
                <c:pt idx="126" formatCode="0.00">
                  <c:v>-0.32840651826842249</c:v>
                </c:pt>
                <c:pt idx="127" formatCode="0.00">
                  <c:v>5.3481750084593382E-2</c:v>
                </c:pt>
                <c:pt idx="128" formatCode="0.00">
                  <c:v>-0.16584493305992218</c:v>
                </c:pt>
                <c:pt idx="129" formatCode="0.00">
                  <c:v>-0.68072452393369021</c:v>
                </c:pt>
                <c:pt idx="130" formatCode="0.00">
                  <c:v>1.048422904081179</c:v>
                </c:pt>
                <c:pt idx="131" formatCode="0.00">
                  <c:v>0.27132908716121806</c:v>
                </c:pt>
                <c:pt idx="132" formatCode="0.00">
                  <c:v>0.41557012098411328</c:v>
                </c:pt>
                <c:pt idx="133" formatCode="0.00">
                  <c:v>0.81844938440058068</c:v>
                </c:pt>
                <c:pt idx="134" formatCode="0.00">
                  <c:v>0.22781177932572788</c:v>
                </c:pt>
                <c:pt idx="135" formatCode="0.00">
                  <c:v>-0.78022464992461527</c:v>
                </c:pt>
                <c:pt idx="136" formatCode="0.00">
                  <c:v>1.0012273977798734</c:v>
                </c:pt>
                <c:pt idx="137" formatCode="0.00">
                  <c:v>1.5077622810698239</c:v>
                </c:pt>
                <c:pt idx="138" formatCode="0.00">
                  <c:v>-0.77995225995003381</c:v>
                </c:pt>
                <c:pt idx="139" formatCode="0.00">
                  <c:v>-1.1857660604892042</c:v>
                </c:pt>
                <c:pt idx="140">
                  <c:v>0.13456372979023587</c:v>
                </c:pt>
                <c:pt idx="141">
                  <c:v>-1.1250383458029272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Summary!$A$135:$A$276</c:f>
              <c:numCache>
                <c:formatCode>General</c:formatCode>
                <c:ptCount val="142"/>
                <c:pt idx="0">
                  <c:v>1858</c:v>
                </c:pt>
                <c:pt idx="1">
                  <c:v>1859</c:v>
                </c:pt>
                <c:pt idx="2">
                  <c:v>1860</c:v>
                </c:pt>
                <c:pt idx="3">
                  <c:v>1861</c:v>
                </c:pt>
                <c:pt idx="4">
                  <c:v>1862</c:v>
                </c:pt>
                <c:pt idx="5">
                  <c:v>1863</c:v>
                </c:pt>
                <c:pt idx="6">
                  <c:v>1864</c:v>
                </c:pt>
                <c:pt idx="7">
                  <c:v>1865</c:v>
                </c:pt>
                <c:pt idx="8">
                  <c:v>1866</c:v>
                </c:pt>
                <c:pt idx="9">
                  <c:v>1867</c:v>
                </c:pt>
                <c:pt idx="10">
                  <c:v>1868</c:v>
                </c:pt>
                <c:pt idx="11">
                  <c:v>1869</c:v>
                </c:pt>
                <c:pt idx="12">
                  <c:v>1870</c:v>
                </c:pt>
                <c:pt idx="13">
                  <c:v>1871</c:v>
                </c:pt>
                <c:pt idx="14">
                  <c:v>1872</c:v>
                </c:pt>
                <c:pt idx="15">
                  <c:v>1873</c:v>
                </c:pt>
                <c:pt idx="16">
                  <c:v>1874</c:v>
                </c:pt>
                <c:pt idx="17">
                  <c:v>1875</c:v>
                </c:pt>
                <c:pt idx="18">
                  <c:v>1876</c:v>
                </c:pt>
                <c:pt idx="19">
                  <c:v>1877</c:v>
                </c:pt>
                <c:pt idx="20">
                  <c:v>1878</c:v>
                </c:pt>
                <c:pt idx="21">
                  <c:v>1879</c:v>
                </c:pt>
                <c:pt idx="22">
                  <c:v>1880</c:v>
                </c:pt>
                <c:pt idx="23">
                  <c:v>1881</c:v>
                </c:pt>
                <c:pt idx="24">
                  <c:v>1882</c:v>
                </c:pt>
                <c:pt idx="25">
                  <c:v>1883</c:v>
                </c:pt>
                <c:pt idx="26">
                  <c:v>1884</c:v>
                </c:pt>
                <c:pt idx="27">
                  <c:v>1885</c:v>
                </c:pt>
                <c:pt idx="28">
                  <c:v>1886</c:v>
                </c:pt>
                <c:pt idx="29">
                  <c:v>1887</c:v>
                </c:pt>
                <c:pt idx="30">
                  <c:v>1888</c:v>
                </c:pt>
                <c:pt idx="31">
                  <c:v>1889</c:v>
                </c:pt>
                <c:pt idx="32">
                  <c:v>1890</c:v>
                </c:pt>
                <c:pt idx="33">
                  <c:v>1891</c:v>
                </c:pt>
                <c:pt idx="34">
                  <c:v>1892</c:v>
                </c:pt>
                <c:pt idx="35">
                  <c:v>1893</c:v>
                </c:pt>
                <c:pt idx="36">
                  <c:v>1894</c:v>
                </c:pt>
                <c:pt idx="37">
                  <c:v>1895</c:v>
                </c:pt>
                <c:pt idx="38">
                  <c:v>1896</c:v>
                </c:pt>
                <c:pt idx="39">
                  <c:v>1897</c:v>
                </c:pt>
                <c:pt idx="40">
                  <c:v>1898</c:v>
                </c:pt>
                <c:pt idx="41">
                  <c:v>1899</c:v>
                </c:pt>
                <c:pt idx="42">
                  <c:v>1900</c:v>
                </c:pt>
                <c:pt idx="43">
                  <c:v>1901</c:v>
                </c:pt>
                <c:pt idx="44">
                  <c:v>1902</c:v>
                </c:pt>
                <c:pt idx="45">
                  <c:v>1903</c:v>
                </c:pt>
                <c:pt idx="46">
                  <c:v>1904</c:v>
                </c:pt>
                <c:pt idx="47">
                  <c:v>1905</c:v>
                </c:pt>
                <c:pt idx="48">
                  <c:v>1906</c:v>
                </c:pt>
                <c:pt idx="49">
                  <c:v>1907</c:v>
                </c:pt>
                <c:pt idx="50">
                  <c:v>1908</c:v>
                </c:pt>
                <c:pt idx="51">
                  <c:v>1909</c:v>
                </c:pt>
                <c:pt idx="52">
                  <c:v>1910</c:v>
                </c:pt>
                <c:pt idx="53">
                  <c:v>1911</c:v>
                </c:pt>
                <c:pt idx="54">
                  <c:v>1912</c:v>
                </c:pt>
                <c:pt idx="55">
                  <c:v>1913</c:v>
                </c:pt>
                <c:pt idx="56">
                  <c:v>1914</c:v>
                </c:pt>
                <c:pt idx="57">
                  <c:v>1915</c:v>
                </c:pt>
                <c:pt idx="58">
                  <c:v>1916</c:v>
                </c:pt>
                <c:pt idx="59">
                  <c:v>1917</c:v>
                </c:pt>
                <c:pt idx="60">
                  <c:v>1918</c:v>
                </c:pt>
                <c:pt idx="61">
                  <c:v>1919</c:v>
                </c:pt>
                <c:pt idx="62">
                  <c:v>1920</c:v>
                </c:pt>
                <c:pt idx="63">
                  <c:v>1921</c:v>
                </c:pt>
                <c:pt idx="64">
                  <c:v>1922</c:v>
                </c:pt>
                <c:pt idx="65">
                  <c:v>1923</c:v>
                </c:pt>
                <c:pt idx="66">
                  <c:v>1924</c:v>
                </c:pt>
                <c:pt idx="67">
                  <c:v>1925</c:v>
                </c:pt>
                <c:pt idx="68">
                  <c:v>1926</c:v>
                </c:pt>
                <c:pt idx="69">
                  <c:v>1927</c:v>
                </c:pt>
                <c:pt idx="70">
                  <c:v>1928</c:v>
                </c:pt>
                <c:pt idx="71">
                  <c:v>1929</c:v>
                </c:pt>
                <c:pt idx="72">
                  <c:v>1930</c:v>
                </c:pt>
                <c:pt idx="73">
                  <c:v>1931</c:v>
                </c:pt>
                <c:pt idx="74">
                  <c:v>1932</c:v>
                </c:pt>
                <c:pt idx="75">
                  <c:v>1933</c:v>
                </c:pt>
                <c:pt idx="76">
                  <c:v>1934</c:v>
                </c:pt>
                <c:pt idx="77">
                  <c:v>1935</c:v>
                </c:pt>
                <c:pt idx="78">
                  <c:v>1936</c:v>
                </c:pt>
                <c:pt idx="79">
                  <c:v>1937</c:v>
                </c:pt>
                <c:pt idx="80">
                  <c:v>1938</c:v>
                </c:pt>
                <c:pt idx="81">
                  <c:v>1939</c:v>
                </c:pt>
                <c:pt idx="82">
                  <c:v>1940</c:v>
                </c:pt>
                <c:pt idx="83">
                  <c:v>1941</c:v>
                </c:pt>
                <c:pt idx="84">
                  <c:v>1942</c:v>
                </c:pt>
                <c:pt idx="85">
                  <c:v>1943</c:v>
                </c:pt>
                <c:pt idx="86">
                  <c:v>1944</c:v>
                </c:pt>
                <c:pt idx="87">
                  <c:v>1945</c:v>
                </c:pt>
                <c:pt idx="88">
                  <c:v>1946</c:v>
                </c:pt>
                <c:pt idx="89">
                  <c:v>1947</c:v>
                </c:pt>
                <c:pt idx="90">
                  <c:v>1948</c:v>
                </c:pt>
                <c:pt idx="91">
                  <c:v>1949</c:v>
                </c:pt>
                <c:pt idx="92">
                  <c:v>1950</c:v>
                </c:pt>
                <c:pt idx="93">
                  <c:v>1951</c:v>
                </c:pt>
                <c:pt idx="94">
                  <c:v>1952</c:v>
                </c:pt>
                <c:pt idx="95">
                  <c:v>1953</c:v>
                </c:pt>
                <c:pt idx="96">
                  <c:v>1954</c:v>
                </c:pt>
                <c:pt idx="97">
                  <c:v>1955</c:v>
                </c:pt>
                <c:pt idx="98">
                  <c:v>1956</c:v>
                </c:pt>
                <c:pt idx="99">
                  <c:v>1957</c:v>
                </c:pt>
                <c:pt idx="100">
                  <c:v>1958</c:v>
                </c:pt>
                <c:pt idx="101">
                  <c:v>1959</c:v>
                </c:pt>
                <c:pt idx="102">
                  <c:v>1960</c:v>
                </c:pt>
                <c:pt idx="103">
                  <c:v>1961</c:v>
                </c:pt>
                <c:pt idx="104">
                  <c:v>1962</c:v>
                </c:pt>
                <c:pt idx="105">
                  <c:v>1963</c:v>
                </c:pt>
                <c:pt idx="106">
                  <c:v>1964</c:v>
                </c:pt>
                <c:pt idx="107">
                  <c:v>1965</c:v>
                </c:pt>
                <c:pt idx="108">
                  <c:v>1966</c:v>
                </c:pt>
                <c:pt idx="109">
                  <c:v>1967</c:v>
                </c:pt>
                <c:pt idx="110">
                  <c:v>1968</c:v>
                </c:pt>
                <c:pt idx="111">
                  <c:v>1969</c:v>
                </c:pt>
                <c:pt idx="112">
                  <c:v>1970</c:v>
                </c:pt>
                <c:pt idx="113">
                  <c:v>1971</c:v>
                </c:pt>
                <c:pt idx="114">
                  <c:v>1972</c:v>
                </c:pt>
                <c:pt idx="115">
                  <c:v>1973</c:v>
                </c:pt>
                <c:pt idx="116">
                  <c:v>1974</c:v>
                </c:pt>
                <c:pt idx="117">
                  <c:v>1975</c:v>
                </c:pt>
                <c:pt idx="118">
                  <c:v>1976</c:v>
                </c:pt>
                <c:pt idx="119">
                  <c:v>1977</c:v>
                </c:pt>
                <c:pt idx="120">
                  <c:v>1978</c:v>
                </c:pt>
                <c:pt idx="121">
                  <c:v>1979</c:v>
                </c:pt>
                <c:pt idx="122">
                  <c:v>1980</c:v>
                </c:pt>
                <c:pt idx="123">
                  <c:v>1981</c:v>
                </c:pt>
                <c:pt idx="124">
                  <c:v>1982</c:v>
                </c:pt>
                <c:pt idx="125">
                  <c:v>1983</c:v>
                </c:pt>
                <c:pt idx="126">
                  <c:v>1984</c:v>
                </c:pt>
                <c:pt idx="127">
                  <c:v>1985</c:v>
                </c:pt>
                <c:pt idx="128">
                  <c:v>1986</c:v>
                </c:pt>
                <c:pt idx="129">
                  <c:v>1987</c:v>
                </c:pt>
                <c:pt idx="130">
                  <c:v>1988</c:v>
                </c:pt>
                <c:pt idx="131">
                  <c:v>1989</c:v>
                </c:pt>
                <c:pt idx="132">
                  <c:v>1990</c:v>
                </c:pt>
                <c:pt idx="133">
                  <c:v>1991</c:v>
                </c:pt>
                <c:pt idx="134">
                  <c:v>1992</c:v>
                </c:pt>
                <c:pt idx="135">
                  <c:v>1993</c:v>
                </c:pt>
                <c:pt idx="136">
                  <c:v>1994</c:v>
                </c:pt>
                <c:pt idx="137">
                  <c:v>1995</c:v>
                </c:pt>
                <c:pt idx="138">
                  <c:v>1996</c:v>
                </c:pt>
                <c:pt idx="139">
                  <c:v>1997</c:v>
                </c:pt>
                <c:pt idx="140">
                  <c:v>1998</c:v>
                </c:pt>
                <c:pt idx="141">
                  <c:v>1999</c:v>
                </c:pt>
              </c:numCache>
            </c:numRef>
          </c:xVal>
          <c:yVal>
            <c:numRef>
              <c:f>Summary!$ED$135:$ED$276</c:f>
              <c:numCache>
                <c:formatCode>General</c:formatCode>
                <c:ptCount val="142"/>
                <c:pt idx="0">
                  <c:v>-1.6172200897582008</c:v>
                </c:pt>
                <c:pt idx="1">
                  <c:v>-0.25718782200807799</c:v>
                </c:pt>
                <c:pt idx="2">
                  <c:v>0.81229898328290373</c:v>
                </c:pt>
                <c:pt idx="3">
                  <c:v>0.47535518578622044</c:v>
                </c:pt>
                <c:pt idx="4">
                  <c:v>0.10800179041723432</c:v>
                </c:pt>
                <c:pt idx="5">
                  <c:v>-9.0739824786858186E-2</c:v>
                </c:pt>
                <c:pt idx="6">
                  <c:v>-1.5827299451550663</c:v>
                </c:pt>
                <c:pt idx="7">
                  <c:v>-0.59093221846213817</c:v>
                </c:pt>
                <c:pt idx="8">
                  <c:v>-0.71206929709409228</c:v>
                </c:pt>
                <c:pt idx="9">
                  <c:v>0.28104220204618574</c:v>
                </c:pt>
                <c:pt idx="10">
                  <c:v>0.39883173043040593</c:v>
                </c:pt>
                <c:pt idx="11">
                  <c:v>-1.8531441308597785</c:v>
                </c:pt>
                <c:pt idx="12">
                  <c:v>-0.6937185947771014</c:v>
                </c:pt>
                <c:pt idx="13">
                  <c:v>-0.50759009009909639</c:v>
                </c:pt>
                <c:pt idx="14">
                  <c:v>6.372763027141623E-2</c:v>
                </c:pt>
                <c:pt idx="15">
                  <c:v>-0.98867591239185559</c:v>
                </c:pt>
                <c:pt idx="16">
                  <c:v>-8.6423415811767657E-2</c:v>
                </c:pt>
                <c:pt idx="17">
                  <c:v>-0.62624847946394413</c:v>
                </c:pt>
                <c:pt idx="18">
                  <c:v>-1.7556985034709769</c:v>
                </c:pt>
                <c:pt idx="19">
                  <c:v>-9.6115714812301939E-2</c:v>
                </c:pt>
                <c:pt idx="20">
                  <c:v>-0.28060288027606606</c:v>
                </c:pt>
                <c:pt idx="21">
                  <c:v>-0.97923089253877837</c:v>
                </c:pt>
                <c:pt idx="22">
                  <c:v>-4.1887670304377948E-2</c:v>
                </c:pt>
                <c:pt idx="23">
                  <c:v>-3.732289125238638E-2</c:v>
                </c:pt>
                <c:pt idx="24">
                  <c:v>-0.5673201046415951</c:v>
                </c:pt>
                <c:pt idx="25">
                  <c:v>-0.97217043322322538</c:v>
                </c:pt>
                <c:pt idx="26">
                  <c:v>1.0037867172544706</c:v>
                </c:pt>
                <c:pt idx="27">
                  <c:v>-5.9176526191254172E-2</c:v>
                </c:pt>
                <c:pt idx="28">
                  <c:v>-0.84827909728422068</c:v>
                </c:pt>
                <c:pt idx="29">
                  <c:v>-0.74451214705201252</c:v>
                </c:pt>
                <c:pt idx="30">
                  <c:v>0.53947379868466627</c:v>
                </c:pt>
                <c:pt idx="31">
                  <c:v>5.8617125728007867E-3</c:v>
                </c:pt>
                <c:pt idx="32">
                  <c:v>-0.39784169506500439</c:v>
                </c:pt>
                <c:pt idx="33">
                  <c:v>2.4465964602977488</c:v>
                </c:pt>
                <c:pt idx="34">
                  <c:v>3.2406910349769484</c:v>
                </c:pt>
                <c:pt idx="35">
                  <c:v>-0.41923324826907898</c:v>
                </c:pt>
                <c:pt idx="36">
                  <c:v>0.77159873961861547</c:v>
                </c:pt>
                <c:pt idx="37">
                  <c:v>1.5238357396157829</c:v>
                </c:pt>
                <c:pt idx="38">
                  <c:v>2.341243792213084</c:v>
                </c:pt>
                <c:pt idx="39">
                  <c:v>1.474540373879162</c:v>
                </c:pt>
                <c:pt idx="40">
                  <c:v>0.78510575236243263</c:v>
                </c:pt>
                <c:pt idx="41">
                  <c:v>0.41262020405091754</c:v>
                </c:pt>
                <c:pt idx="42">
                  <c:v>0.13380248689911464</c:v>
                </c:pt>
                <c:pt idx="43">
                  <c:v>0.19162372590689772</c:v>
                </c:pt>
                <c:pt idx="44">
                  <c:v>-0.44963703268261529</c:v>
                </c:pt>
                <c:pt idx="45">
                  <c:v>0.69256911477712357</c:v>
                </c:pt>
                <c:pt idx="46">
                  <c:v>-2.0750745832400095</c:v>
                </c:pt>
                <c:pt idx="47">
                  <c:v>-0.23104569819784282</c:v>
                </c:pt>
                <c:pt idx="48">
                  <c:v>0.2361907926384699</c:v>
                </c:pt>
                <c:pt idx="49">
                  <c:v>0.55027818509145099</c:v>
                </c:pt>
                <c:pt idx="50">
                  <c:v>0.11547442183264171</c:v>
                </c:pt>
                <c:pt idx="51">
                  <c:v>-0.80482049347937212</c:v>
                </c:pt>
                <c:pt idx="52">
                  <c:v>-3.7313469106571934E-2</c:v>
                </c:pt>
                <c:pt idx="53">
                  <c:v>-0.43466572447266416</c:v>
                </c:pt>
                <c:pt idx="54">
                  <c:v>0.41826666151178715</c:v>
                </c:pt>
                <c:pt idx="55">
                  <c:v>-0.16306905567292787</c:v>
                </c:pt>
                <c:pt idx="56">
                  <c:v>0.47347421434215603</c:v>
                </c:pt>
                <c:pt idx="57">
                  <c:v>0.53149010729561308</c:v>
                </c:pt>
                <c:pt idx="58">
                  <c:v>-0.25159814911133693</c:v>
                </c:pt>
                <c:pt idx="59">
                  <c:v>0.59309127992338451</c:v>
                </c:pt>
                <c:pt idx="60">
                  <c:v>0.15369064066570903</c:v>
                </c:pt>
                <c:pt idx="61">
                  <c:v>-0.85260811468782038</c:v>
                </c:pt>
                <c:pt idx="62">
                  <c:v>-0.9852135574413754</c:v>
                </c:pt>
                <c:pt idx="63">
                  <c:v>-0.98660860451276211</c:v>
                </c:pt>
                <c:pt idx="64">
                  <c:v>-1.3622474860055136</c:v>
                </c:pt>
                <c:pt idx="65">
                  <c:v>-0.89852697613179011</c:v>
                </c:pt>
                <c:pt idx="66">
                  <c:v>-1.3157087769374562</c:v>
                </c:pt>
                <c:pt idx="67">
                  <c:v>-1.2218753200847654</c:v>
                </c:pt>
                <c:pt idx="68">
                  <c:v>-1.6884256367927264</c:v>
                </c:pt>
                <c:pt idx="69">
                  <c:v>-0.92025234130980982</c:v>
                </c:pt>
                <c:pt idx="70">
                  <c:v>1.2703931593138822</c:v>
                </c:pt>
                <c:pt idx="71">
                  <c:v>0.20739869117511611</c:v>
                </c:pt>
                <c:pt idx="72">
                  <c:v>-7.7830550511307175E-2</c:v>
                </c:pt>
                <c:pt idx="73">
                  <c:v>2.3481055136836133</c:v>
                </c:pt>
                <c:pt idx="74">
                  <c:v>1.2876166682473693</c:v>
                </c:pt>
                <c:pt idx="75">
                  <c:v>1.5271015240323198</c:v>
                </c:pt>
                <c:pt idx="76">
                  <c:v>1.4997388943400185</c:v>
                </c:pt>
                <c:pt idx="77">
                  <c:v>2.1893700217089314</c:v>
                </c:pt>
                <c:pt idx="78">
                  <c:v>-0.48816817919775768</c:v>
                </c:pt>
                <c:pt idx="79">
                  <c:v>0.83871814893118146</c:v>
                </c:pt>
                <c:pt idx="80">
                  <c:v>-0.18479423246756771</c:v>
                </c:pt>
                <c:pt idx="81">
                  <c:v>0.55286047816628769</c:v>
                </c:pt>
                <c:pt idx="82">
                  <c:v>-0.56125088068542983</c:v>
                </c:pt>
                <c:pt idx="83">
                  <c:v>-1.0784344004044046</c:v>
                </c:pt>
                <c:pt idx="84">
                  <c:v>0.17815134862814708</c:v>
                </c:pt>
                <c:pt idx="85">
                  <c:v>0.15065816753053393</c:v>
                </c:pt>
                <c:pt idx="86">
                  <c:v>0.10826933194400414</c:v>
                </c:pt>
                <c:pt idx="87">
                  <c:v>-0.45408272527821425</c:v>
                </c:pt>
                <c:pt idx="88">
                  <c:v>0.21393899002675715</c:v>
                </c:pt>
                <c:pt idx="89">
                  <c:v>-0.55404812930058067</c:v>
                </c:pt>
                <c:pt idx="90">
                  <c:v>3.5026009118251351</c:v>
                </c:pt>
                <c:pt idx="91">
                  <c:v>-1.5725133652657421</c:v>
                </c:pt>
                <c:pt idx="92">
                  <c:v>0.32884694428228495</c:v>
                </c:pt>
                <c:pt idx="93">
                  <c:v>-0.97963977369670219</c:v>
                </c:pt>
                <c:pt idx="94">
                  <c:v>-1.1085508687371806</c:v>
                </c:pt>
                <c:pt idx="95">
                  <c:v>-1.0176766867480866</c:v>
                </c:pt>
                <c:pt idx="96">
                  <c:v>-0.66026204515348008</c:v>
                </c:pt>
                <c:pt idx="97">
                  <c:v>-0.54863904726259871</c:v>
                </c:pt>
                <c:pt idx="98">
                  <c:v>0.16136957493436443</c:v>
                </c:pt>
                <c:pt idx="99">
                  <c:v>0.21784023743884756</c:v>
                </c:pt>
                <c:pt idx="100">
                  <c:v>-0.27182242972060827</c:v>
                </c:pt>
                <c:pt idx="101">
                  <c:v>-1.2987455451162091</c:v>
                </c:pt>
                <c:pt idx="102">
                  <c:v>-9.2186018441163781E-2</c:v>
                </c:pt>
                <c:pt idx="103">
                  <c:v>-0.84587165587114377</c:v>
                </c:pt>
                <c:pt idx="104">
                  <c:v>-1.5348183732137313</c:v>
                </c:pt>
                <c:pt idx="105">
                  <c:v>0.19221382131884218</c:v>
                </c:pt>
                <c:pt idx="106">
                  <c:v>-0.34117412773035377</c:v>
                </c:pt>
                <c:pt idx="107">
                  <c:v>-0.167353087850905</c:v>
                </c:pt>
                <c:pt idx="108">
                  <c:v>0.68615699149707854</c:v>
                </c:pt>
                <c:pt idx="109">
                  <c:v>-0.67672012964412653</c:v>
                </c:pt>
                <c:pt idx="110">
                  <c:v>0.4697854235788268</c:v>
                </c:pt>
                <c:pt idx="111">
                  <c:v>0.41852755683432663</c:v>
                </c:pt>
                <c:pt idx="112">
                  <c:v>-0.66163638467621333</c:v>
                </c:pt>
                <c:pt idx="113">
                  <c:v>-0.8743059081041924</c:v>
                </c:pt>
                <c:pt idx="114">
                  <c:v>1.6175100019927207</c:v>
                </c:pt>
                <c:pt idx="115">
                  <c:v>0.95855091281935823</c:v>
                </c:pt>
                <c:pt idx="116">
                  <c:v>1.3182989098814648</c:v>
                </c:pt>
                <c:pt idx="117">
                  <c:v>3.4051066086924525E-3</c:v>
                </c:pt>
                <c:pt idx="118">
                  <c:v>1.4483202962276394</c:v>
                </c:pt>
                <c:pt idx="119">
                  <c:v>0.45218767015261796</c:v>
                </c:pt>
                <c:pt idx="120">
                  <c:v>0.6706522999830431</c:v>
                </c:pt>
                <c:pt idx="121">
                  <c:v>0.74306913598297419</c:v>
                </c:pt>
                <c:pt idx="122">
                  <c:v>7.2202956373995722E-2</c:v>
                </c:pt>
                <c:pt idx="123">
                  <c:v>-0.47947101530876235</c:v>
                </c:pt>
                <c:pt idx="124">
                  <c:v>2.2233874178460889E-2</c:v>
                </c:pt>
                <c:pt idx="125">
                  <c:v>-0.577852135302939</c:v>
                </c:pt>
                <c:pt idx="126">
                  <c:v>-0.62656023328114441</c:v>
                </c:pt>
                <c:pt idx="127">
                  <c:v>0.13422745779789497</c:v>
                </c:pt>
                <c:pt idx="128">
                  <c:v>-0.95650282174176793</c:v>
                </c:pt>
                <c:pt idx="129">
                  <c:v>-0.76125472401551886</c:v>
                </c:pt>
                <c:pt idx="130">
                  <c:v>1.4437975814393116</c:v>
                </c:pt>
                <c:pt idx="131">
                  <c:v>0.17257154499968208</c:v>
                </c:pt>
                <c:pt idx="132">
                  <c:v>0.30762995222859568</c:v>
                </c:pt>
                <c:pt idx="133">
                  <c:v>1.141733264178914</c:v>
                </c:pt>
                <c:pt idx="134">
                  <c:v>0.41343900899643554</c:v>
                </c:pt>
                <c:pt idx="135">
                  <c:v>0.43758193195214934</c:v>
                </c:pt>
                <c:pt idx="136">
                  <c:v>-0.36625817140009509</c:v>
                </c:pt>
                <c:pt idx="137">
                  <c:v>-0.34684558046304353</c:v>
                </c:pt>
                <c:pt idx="138">
                  <c:v>-1.6619609044700048</c:v>
                </c:pt>
                <c:pt idx="139">
                  <c:v>0.60256705783880482</c:v>
                </c:pt>
                <c:pt idx="140">
                  <c:v>0.13456372979023587</c:v>
                </c:pt>
                <c:pt idx="141">
                  <c:v>-1.1250383458029272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89048"/>
        <c:axId val="589482776"/>
      </c:scatterChart>
      <c:valAx>
        <c:axId val="589489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82776"/>
        <c:crosses val="autoZero"/>
        <c:crossBetween val="midCat"/>
      </c:valAx>
      <c:valAx>
        <c:axId val="589482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89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d18O(water</a:t>
            </a:r>
            <a:r>
              <a:rPr lang="de-DE" baseline="0"/>
              <a:t> reco), Summary vs NAO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Summary!$GL$95:$GL$276</c:f>
              <c:numCache>
                <c:formatCode>0.00</c:formatCode>
                <c:ptCount val="182"/>
                <c:pt idx="129">
                  <c:v>-12.38520948277764</c:v>
                </c:pt>
                <c:pt idx="130">
                  <c:v>-12.114449464960371</c:v>
                </c:pt>
                <c:pt idx="131">
                  <c:v>-11.838005070079554</c:v>
                </c:pt>
                <c:pt idx="132">
                  <c:v>-11.734890939002518</c:v>
                </c:pt>
                <c:pt idx="133">
                  <c:v>-12.445388042492656</c:v>
                </c:pt>
                <c:pt idx="134">
                  <c:v>-11.885123107858258</c:v>
                </c:pt>
                <c:pt idx="135">
                  <c:v>-11.991052508757056</c:v>
                </c:pt>
                <c:pt idx="136">
                  <c:v>-12.419094981881052</c:v>
                </c:pt>
                <c:pt idx="137">
                  <c:v>-13.027023267748525</c:v>
                </c:pt>
                <c:pt idx="138">
                  <c:v>-12.433936956300823</c:v>
                </c:pt>
                <c:pt idx="139">
                  <c:v>-12.501654120653939</c:v>
                </c:pt>
                <c:pt idx="140">
                  <c:v>-12.908668724716119</c:v>
                </c:pt>
                <c:pt idx="141">
                  <c:v>-12.717301918253018</c:v>
                </c:pt>
                <c:pt idx="142">
                  <c:v>-12.386062636526415</c:v>
                </c:pt>
                <c:pt idx="143">
                  <c:v>-12.264879536438043</c:v>
                </c:pt>
                <c:pt idx="144">
                  <c:v>-12.564254154918716</c:v>
                </c:pt>
                <c:pt idx="145">
                  <c:v>-12.523127987413631</c:v>
                </c:pt>
                <c:pt idx="146">
                  <c:v>-12.812372935178219</c:v>
                </c:pt>
                <c:pt idx="147">
                  <c:v>-12.620851805625419</c:v>
                </c:pt>
                <c:pt idx="148">
                  <c:v>-12.427230108635902</c:v>
                </c:pt>
                <c:pt idx="149">
                  <c:v>-11.901165931947373</c:v>
                </c:pt>
                <c:pt idx="150">
                  <c:v>-12.421312668230378</c:v>
                </c:pt>
                <c:pt idx="151">
                  <c:v>-12.844875785021893</c:v>
                </c:pt>
                <c:pt idx="152">
                  <c:v>-12.863558913297792</c:v>
                </c:pt>
                <c:pt idx="153">
                  <c:v>-12.644933727824991</c:v>
                </c:pt>
                <c:pt idx="154">
                  <c:v>-12.335499672474839</c:v>
                </c:pt>
                <c:pt idx="155">
                  <c:v>-12.391164985050619</c:v>
                </c:pt>
                <c:pt idx="156">
                  <c:v>-12.641045096586284</c:v>
                </c:pt>
                <c:pt idx="157">
                  <c:v>-12.477051857124701</c:v>
                </c:pt>
                <c:pt idx="158">
                  <c:v>-12.421446515952297</c:v>
                </c:pt>
                <c:pt idx="159">
                  <c:v>-12.614559163644163</c:v>
                </c:pt>
                <c:pt idx="160">
                  <c:v>-12.323407136870475</c:v>
                </c:pt>
                <c:pt idx="161">
                  <c:v>-12.568743638553659</c:v>
                </c:pt>
                <c:pt idx="162">
                  <c:v>-12.338044629359114</c:v>
                </c:pt>
                <c:pt idx="163">
                  <c:v>-12.287567523784453</c:v>
                </c:pt>
                <c:pt idx="164">
                  <c:v>-12.270805901962449</c:v>
                </c:pt>
                <c:pt idx="165">
                  <c:v>-12.076891096057448</c:v>
                </c:pt>
                <c:pt idx="166">
                  <c:v>-12.364666115273939</c:v>
                </c:pt>
                <c:pt idx="167">
                  <c:v>-12.489103440413919</c:v>
                </c:pt>
                <c:pt idx="168">
                  <c:v>-12.521469558782076</c:v>
                </c:pt>
                <c:pt idx="169">
                  <c:v>-12.929561349503414</c:v>
                </c:pt>
                <c:pt idx="170">
                  <c:v>-12.078898818227556</c:v>
                </c:pt>
                <c:pt idx="171">
                  <c:v>-11.808358095943733</c:v>
                </c:pt>
                <c:pt idx="172">
                  <c:v>-11.632161753044677</c:v>
                </c:pt>
                <c:pt idx="173">
                  <c:v>-11.653396318001992</c:v>
                </c:pt>
                <c:pt idx="174">
                  <c:v>-11.758836271416659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F4-48D3-842B-ACBD66CCD867}"/>
            </c:ext>
          </c:extLst>
        </c:ser>
        <c:ser>
          <c:idx val="1"/>
          <c:order val="1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Summary!$GM$95:$GM$276</c:f>
              <c:numCache>
                <c:formatCode>0.00</c:formatCode>
                <c:ptCount val="182"/>
                <c:pt idx="126">
                  <c:v>-10.893519296515782</c:v>
                </c:pt>
                <c:pt idx="127">
                  <c:v>-11.126437818681014</c:v>
                </c:pt>
                <c:pt idx="128">
                  <c:v>-11.443444481739643</c:v>
                </c:pt>
                <c:pt idx="129">
                  <c:v>-11.782293436832113</c:v>
                </c:pt>
                <c:pt idx="130">
                  <c:v>-11.615786802381212</c:v>
                </c:pt>
                <c:pt idx="131">
                  <c:v>-11.660854564316502</c:v>
                </c:pt>
                <c:pt idx="132">
                  <c:v>-11.688189958508108</c:v>
                </c:pt>
                <c:pt idx="133">
                  <c:v>-12.087773689900445</c:v>
                </c:pt>
                <c:pt idx="134">
                  <c:v>-11.89284131304643</c:v>
                </c:pt>
                <c:pt idx="135">
                  <c:v>-12.113138081815142</c:v>
                </c:pt>
                <c:pt idx="136">
                  <c:v>-12.325086800575836</c:v>
                </c:pt>
                <c:pt idx="137">
                  <c:v>-12.46183629613892</c:v>
                </c:pt>
                <c:pt idx="138">
                  <c:v>-12.409351281071046</c:v>
                </c:pt>
                <c:pt idx="139">
                  <c:v>-12.481630464808205</c:v>
                </c:pt>
                <c:pt idx="140">
                  <c:v>-12.275910930966006</c:v>
                </c:pt>
                <c:pt idx="141">
                  <c:v>-11.948813041685522</c:v>
                </c:pt>
                <c:pt idx="142">
                  <c:v>-11.546961684299093</c:v>
                </c:pt>
                <c:pt idx="143">
                  <c:v>-11.621664019585271</c:v>
                </c:pt>
                <c:pt idx="144">
                  <c:v>-12.417167023013645</c:v>
                </c:pt>
                <c:pt idx="145">
                  <c:v>-12.681431941835097</c:v>
                </c:pt>
                <c:pt idx="146">
                  <c:v>-12.873241433900802</c:v>
                </c:pt>
                <c:pt idx="147">
                  <c:v>-12.587547192251144</c:v>
                </c:pt>
                <c:pt idx="148">
                  <c:v>-12.374739992993518</c:v>
                </c:pt>
                <c:pt idx="149">
                  <c:v>-12.084036813740116</c:v>
                </c:pt>
                <c:pt idx="150">
                  <c:v>-12.078492552680052</c:v>
                </c:pt>
                <c:pt idx="151">
                  <c:v>-12.298951441505576</c:v>
                </c:pt>
                <c:pt idx="152">
                  <c:v>-12.151043656087332</c:v>
                </c:pt>
                <c:pt idx="153">
                  <c:v>-12.188823755034974</c:v>
                </c:pt>
                <c:pt idx="154">
                  <c:v>-11.773141259414322</c:v>
                </c:pt>
                <c:pt idx="155">
                  <c:v>-11.627569881211118</c:v>
                </c:pt>
                <c:pt idx="156">
                  <c:v>-11.539282793171083</c:v>
                </c:pt>
                <c:pt idx="157">
                  <c:v>-11.601416930571828</c:v>
                </c:pt>
                <c:pt idx="158">
                  <c:v>-12.070403886051803</c:v>
                </c:pt>
                <c:pt idx="159">
                  <c:v>-12.268803500020027</c:v>
                </c:pt>
                <c:pt idx="160">
                  <c:v>-11.955540346472215</c:v>
                </c:pt>
                <c:pt idx="161">
                  <c:v>-12.186292469698513</c:v>
                </c:pt>
                <c:pt idx="162">
                  <c:v>-12.188159591834918</c:v>
                </c:pt>
                <c:pt idx="163">
                  <c:v>-12.30413485508279</c:v>
                </c:pt>
                <c:pt idx="164">
                  <c:v>-12.375011691560672</c:v>
                </c:pt>
                <c:pt idx="165">
                  <c:v>-12.178928412658312</c:v>
                </c:pt>
                <c:pt idx="166">
                  <c:v>-12.291683182417906</c:v>
                </c:pt>
                <c:pt idx="167">
                  <c:v>-12.149531179634707</c:v>
                </c:pt>
                <c:pt idx="168">
                  <c:v>-12.309806660753257</c:v>
                </c:pt>
                <c:pt idx="169">
                  <c:v>-12.567212715731614</c:v>
                </c:pt>
                <c:pt idx="170">
                  <c:v>-11.589622860239402</c:v>
                </c:pt>
                <c:pt idx="171">
                  <c:v>-11.63122374763792</c:v>
                </c:pt>
                <c:pt idx="172">
                  <c:v>-11.603106134567861</c:v>
                </c:pt>
                <c:pt idx="173">
                  <c:v>-11.584578608196287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F4-48D3-842B-ACBD66CCD867}"/>
            </c:ext>
          </c:extLst>
        </c:ser>
        <c:ser>
          <c:idx val="3"/>
          <c:order val="2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Summary!$A$95:$A$276</c:f>
              <c:numCache>
                <c:formatCode>General</c:formatCode>
                <c:ptCount val="182"/>
                <c:pt idx="0">
                  <c:v>1818</c:v>
                </c:pt>
                <c:pt idx="1">
                  <c:v>1819</c:v>
                </c:pt>
                <c:pt idx="2">
                  <c:v>1820</c:v>
                </c:pt>
                <c:pt idx="3">
                  <c:v>1821</c:v>
                </c:pt>
                <c:pt idx="4">
                  <c:v>1822</c:v>
                </c:pt>
                <c:pt idx="5">
                  <c:v>1823</c:v>
                </c:pt>
                <c:pt idx="6">
                  <c:v>1824</c:v>
                </c:pt>
                <c:pt idx="7">
                  <c:v>1825</c:v>
                </c:pt>
                <c:pt idx="8">
                  <c:v>1826</c:v>
                </c:pt>
                <c:pt idx="9">
                  <c:v>1827</c:v>
                </c:pt>
                <c:pt idx="10">
                  <c:v>1828</c:v>
                </c:pt>
                <c:pt idx="11">
                  <c:v>1829</c:v>
                </c:pt>
                <c:pt idx="12">
                  <c:v>1830</c:v>
                </c:pt>
                <c:pt idx="13">
                  <c:v>1831</c:v>
                </c:pt>
                <c:pt idx="14">
                  <c:v>1832</c:v>
                </c:pt>
                <c:pt idx="15">
                  <c:v>1833</c:v>
                </c:pt>
                <c:pt idx="16">
                  <c:v>1834</c:v>
                </c:pt>
                <c:pt idx="17">
                  <c:v>1835</c:v>
                </c:pt>
                <c:pt idx="18">
                  <c:v>1836</c:v>
                </c:pt>
                <c:pt idx="19">
                  <c:v>1837</c:v>
                </c:pt>
                <c:pt idx="20">
                  <c:v>1838</c:v>
                </c:pt>
                <c:pt idx="21">
                  <c:v>1839</c:v>
                </c:pt>
                <c:pt idx="22">
                  <c:v>1840</c:v>
                </c:pt>
                <c:pt idx="23">
                  <c:v>1841</c:v>
                </c:pt>
                <c:pt idx="24">
                  <c:v>1842</c:v>
                </c:pt>
                <c:pt idx="25">
                  <c:v>1843</c:v>
                </c:pt>
                <c:pt idx="26">
                  <c:v>1844</c:v>
                </c:pt>
                <c:pt idx="27">
                  <c:v>1845</c:v>
                </c:pt>
                <c:pt idx="28">
                  <c:v>1846</c:v>
                </c:pt>
                <c:pt idx="29">
                  <c:v>1847</c:v>
                </c:pt>
                <c:pt idx="30">
                  <c:v>1848</c:v>
                </c:pt>
                <c:pt idx="31">
                  <c:v>1849</c:v>
                </c:pt>
                <c:pt idx="32">
                  <c:v>1850</c:v>
                </c:pt>
                <c:pt idx="33">
                  <c:v>1851</c:v>
                </c:pt>
                <c:pt idx="34">
                  <c:v>1852</c:v>
                </c:pt>
                <c:pt idx="35">
                  <c:v>1853</c:v>
                </c:pt>
                <c:pt idx="36">
                  <c:v>1854</c:v>
                </c:pt>
                <c:pt idx="37">
                  <c:v>1855</c:v>
                </c:pt>
                <c:pt idx="38">
                  <c:v>1856</c:v>
                </c:pt>
                <c:pt idx="39">
                  <c:v>1857</c:v>
                </c:pt>
                <c:pt idx="40">
                  <c:v>1858</c:v>
                </c:pt>
                <c:pt idx="41">
                  <c:v>1859</c:v>
                </c:pt>
                <c:pt idx="42">
                  <c:v>1860</c:v>
                </c:pt>
                <c:pt idx="43">
                  <c:v>1861</c:v>
                </c:pt>
                <c:pt idx="44">
                  <c:v>1862</c:v>
                </c:pt>
                <c:pt idx="45">
                  <c:v>1863</c:v>
                </c:pt>
                <c:pt idx="46">
                  <c:v>1864</c:v>
                </c:pt>
                <c:pt idx="47">
                  <c:v>1865</c:v>
                </c:pt>
                <c:pt idx="48">
                  <c:v>1866</c:v>
                </c:pt>
                <c:pt idx="49">
                  <c:v>1867</c:v>
                </c:pt>
                <c:pt idx="50">
                  <c:v>1868</c:v>
                </c:pt>
                <c:pt idx="51">
                  <c:v>1869</c:v>
                </c:pt>
                <c:pt idx="52">
                  <c:v>1870</c:v>
                </c:pt>
                <c:pt idx="53">
                  <c:v>1871</c:v>
                </c:pt>
                <c:pt idx="54">
                  <c:v>1872</c:v>
                </c:pt>
                <c:pt idx="55">
                  <c:v>1873</c:v>
                </c:pt>
                <c:pt idx="56">
                  <c:v>1874</c:v>
                </c:pt>
                <c:pt idx="57">
                  <c:v>1875</c:v>
                </c:pt>
                <c:pt idx="58">
                  <c:v>1876</c:v>
                </c:pt>
                <c:pt idx="59">
                  <c:v>1877</c:v>
                </c:pt>
                <c:pt idx="60">
                  <c:v>1878</c:v>
                </c:pt>
                <c:pt idx="61">
                  <c:v>1879</c:v>
                </c:pt>
                <c:pt idx="62">
                  <c:v>1880</c:v>
                </c:pt>
                <c:pt idx="63">
                  <c:v>1881</c:v>
                </c:pt>
                <c:pt idx="64">
                  <c:v>1882</c:v>
                </c:pt>
                <c:pt idx="65">
                  <c:v>1883</c:v>
                </c:pt>
                <c:pt idx="66">
                  <c:v>1884</c:v>
                </c:pt>
                <c:pt idx="67">
                  <c:v>1885</c:v>
                </c:pt>
                <c:pt idx="68">
                  <c:v>1886</c:v>
                </c:pt>
                <c:pt idx="69">
                  <c:v>1887</c:v>
                </c:pt>
                <c:pt idx="70">
                  <c:v>1888</c:v>
                </c:pt>
                <c:pt idx="71">
                  <c:v>1889</c:v>
                </c:pt>
                <c:pt idx="72">
                  <c:v>1890</c:v>
                </c:pt>
                <c:pt idx="73">
                  <c:v>1891</c:v>
                </c:pt>
                <c:pt idx="74">
                  <c:v>1892</c:v>
                </c:pt>
                <c:pt idx="75">
                  <c:v>1893</c:v>
                </c:pt>
                <c:pt idx="76">
                  <c:v>1894</c:v>
                </c:pt>
                <c:pt idx="77">
                  <c:v>1895</c:v>
                </c:pt>
                <c:pt idx="78">
                  <c:v>1896</c:v>
                </c:pt>
                <c:pt idx="79">
                  <c:v>1897</c:v>
                </c:pt>
                <c:pt idx="80">
                  <c:v>1898</c:v>
                </c:pt>
                <c:pt idx="81">
                  <c:v>1899</c:v>
                </c:pt>
                <c:pt idx="82">
                  <c:v>1900</c:v>
                </c:pt>
                <c:pt idx="83">
                  <c:v>1901</c:v>
                </c:pt>
                <c:pt idx="84">
                  <c:v>1902</c:v>
                </c:pt>
                <c:pt idx="85">
                  <c:v>1903</c:v>
                </c:pt>
                <c:pt idx="86">
                  <c:v>1904</c:v>
                </c:pt>
                <c:pt idx="87">
                  <c:v>1905</c:v>
                </c:pt>
                <c:pt idx="88">
                  <c:v>1906</c:v>
                </c:pt>
                <c:pt idx="89">
                  <c:v>1907</c:v>
                </c:pt>
                <c:pt idx="90">
                  <c:v>1908</c:v>
                </c:pt>
                <c:pt idx="91">
                  <c:v>1909</c:v>
                </c:pt>
                <c:pt idx="92">
                  <c:v>1910</c:v>
                </c:pt>
                <c:pt idx="93">
                  <c:v>1911</c:v>
                </c:pt>
                <c:pt idx="94">
                  <c:v>1912</c:v>
                </c:pt>
                <c:pt idx="95">
                  <c:v>1913</c:v>
                </c:pt>
                <c:pt idx="96">
                  <c:v>1914</c:v>
                </c:pt>
                <c:pt idx="97">
                  <c:v>1915</c:v>
                </c:pt>
                <c:pt idx="98">
                  <c:v>1916</c:v>
                </c:pt>
                <c:pt idx="99">
                  <c:v>1917</c:v>
                </c:pt>
                <c:pt idx="100">
                  <c:v>1918</c:v>
                </c:pt>
                <c:pt idx="101">
                  <c:v>1919</c:v>
                </c:pt>
                <c:pt idx="102">
                  <c:v>1920</c:v>
                </c:pt>
                <c:pt idx="103">
                  <c:v>1921</c:v>
                </c:pt>
                <c:pt idx="104">
                  <c:v>1922</c:v>
                </c:pt>
                <c:pt idx="105">
                  <c:v>1923</c:v>
                </c:pt>
                <c:pt idx="106">
                  <c:v>1924</c:v>
                </c:pt>
                <c:pt idx="107">
                  <c:v>1925</c:v>
                </c:pt>
                <c:pt idx="108">
                  <c:v>1926</c:v>
                </c:pt>
                <c:pt idx="109">
                  <c:v>1927</c:v>
                </c:pt>
                <c:pt idx="110">
                  <c:v>1928</c:v>
                </c:pt>
                <c:pt idx="111">
                  <c:v>1929</c:v>
                </c:pt>
                <c:pt idx="112">
                  <c:v>1930</c:v>
                </c:pt>
                <c:pt idx="113">
                  <c:v>1931</c:v>
                </c:pt>
                <c:pt idx="114">
                  <c:v>1932</c:v>
                </c:pt>
                <c:pt idx="115">
                  <c:v>1933</c:v>
                </c:pt>
                <c:pt idx="116">
                  <c:v>1934</c:v>
                </c:pt>
                <c:pt idx="117">
                  <c:v>1935</c:v>
                </c:pt>
                <c:pt idx="118">
                  <c:v>1936</c:v>
                </c:pt>
                <c:pt idx="119">
                  <c:v>1937</c:v>
                </c:pt>
                <c:pt idx="120">
                  <c:v>1938</c:v>
                </c:pt>
                <c:pt idx="121">
                  <c:v>1939</c:v>
                </c:pt>
                <c:pt idx="122">
                  <c:v>1940</c:v>
                </c:pt>
                <c:pt idx="123">
                  <c:v>1941</c:v>
                </c:pt>
                <c:pt idx="124">
                  <c:v>1942</c:v>
                </c:pt>
                <c:pt idx="125">
                  <c:v>1943</c:v>
                </c:pt>
                <c:pt idx="126">
                  <c:v>1944</c:v>
                </c:pt>
                <c:pt idx="127">
                  <c:v>1945</c:v>
                </c:pt>
                <c:pt idx="128">
                  <c:v>1946</c:v>
                </c:pt>
                <c:pt idx="129">
                  <c:v>1947</c:v>
                </c:pt>
                <c:pt idx="130">
                  <c:v>1948</c:v>
                </c:pt>
                <c:pt idx="131">
                  <c:v>1949</c:v>
                </c:pt>
                <c:pt idx="132">
                  <c:v>1950</c:v>
                </c:pt>
                <c:pt idx="133">
                  <c:v>1951</c:v>
                </c:pt>
                <c:pt idx="134">
                  <c:v>1952</c:v>
                </c:pt>
                <c:pt idx="135">
                  <c:v>1953</c:v>
                </c:pt>
                <c:pt idx="136">
                  <c:v>1954</c:v>
                </c:pt>
                <c:pt idx="137">
                  <c:v>1955</c:v>
                </c:pt>
                <c:pt idx="138">
                  <c:v>1956</c:v>
                </c:pt>
                <c:pt idx="139">
                  <c:v>1957</c:v>
                </c:pt>
                <c:pt idx="140">
                  <c:v>1958</c:v>
                </c:pt>
                <c:pt idx="141">
                  <c:v>1959</c:v>
                </c:pt>
                <c:pt idx="142">
                  <c:v>1960</c:v>
                </c:pt>
                <c:pt idx="143">
                  <c:v>1961</c:v>
                </c:pt>
                <c:pt idx="144">
                  <c:v>1962</c:v>
                </c:pt>
                <c:pt idx="145">
                  <c:v>1963</c:v>
                </c:pt>
                <c:pt idx="146">
                  <c:v>1964</c:v>
                </c:pt>
                <c:pt idx="147">
                  <c:v>1965</c:v>
                </c:pt>
                <c:pt idx="148">
                  <c:v>1966</c:v>
                </c:pt>
                <c:pt idx="149">
                  <c:v>1967</c:v>
                </c:pt>
                <c:pt idx="150">
                  <c:v>1968</c:v>
                </c:pt>
                <c:pt idx="151">
                  <c:v>1969</c:v>
                </c:pt>
                <c:pt idx="152">
                  <c:v>1970</c:v>
                </c:pt>
                <c:pt idx="153">
                  <c:v>1971</c:v>
                </c:pt>
                <c:pt idx="154">
                  <c:v>1972</c:v>
                </c:pt>
                <c:pt idx="155">
                  <c:v>1973</c:v>
                </c:pt>
                <c:pt idx="156">
                  <c:v>1974</c:v>
                </c:pt>
                <c:pt idx="157">
                  <c:v>1975</c:v>
                </c:pt>
                <c:pt idx="158">
                  <c:v>1976</c:v>
                </c:pt>
                <c:pt idx="159">
                  <c:v>1977</c:v>
                </c:pt>
                <c:pt idx="160">
                  <c:v>1978</c:v>
                </c:pt>
                <c:pt idx="161">
                  <c:v>1979</c:v>
                </c:pt>
                <c:pt idx="162">
                  <c:v>1980</c:v>
                </c:pt>
                <c:pt idx="163">
                  <c:v>1981</c:v>
                </c:pt>
                <c:pt idx="164">
                  <c:v>1982</c:v>
                </c:pt>
                <c:pt idx="165">
                  <c:v>1983</c:v>
                </c:pt>
                <c:pt idx="166">
                  <c:v>1984</c:v>
                </c:pt>
                <c:pt idx="167">
                  <c:v>1985</c:v>
                </c:pt>
                <c:pt idx="168">
                  <c:v>1986</c:v>
                </c:pt>
                <c:pt idx="169">
                  <c:v>1987</c:v>
                </c:pt>
                <c:pt idx="170">
                  <c:v>1988</c:v>
                </c:pt>
                <c:pt idx="171">
                  <c:v>1989</c:v>
                </c:pt>
                <c:pt idx="172">
                  <c:v>1990</c:v>
                </c:pt>
                <c:pt idx="173">
                  <c:v>1991</c:v>
                </c:pt>
                <c:pt idx="174">
                  <c:v>1992</c:v>
                </c:pt>
                <c:pt idx="175">
                  <c:v>1993</c:v>
                </c:pt>
                <c:pt idx="176">
                  <c:v>1994</c:v>
                </c:pt>
                <c:pt idx="177">
                  <c:v>1995</c:v>
                </c:pt>
                <c:pt idx="178">
                  <c:v>1996</c:v>
                </c:pt>
                <c:pt idx="179">
                  <c:v>1997</c:v>
                </c:pt>
                <c:pt idx="180">
                  <c:v>1998</c:v>
                </c:pt>
                <c:pt idx="181">
                  <c:v>1999</c:v>
                </c:pt>
              </c:numCache>
            </c:numRef>
          </c:xVal>
          <c:yVal>
            <c:numRef>
              <c:f>Summary!$EF$95:$EF$276</c:f>
              <c:numCache>
                <c:formatCode>0.00</c:formatCode>
                <c:ptCount val="182"/>
                <c:pt idx="1">
                  <c:v>-12.257998459353031</c:v>
                </c:pt>
                <c:pt idx="2">
                  <c:v>-12.208604063506986</c:v>
                </c:pt>
                <c:pt idx="3">
                  <c:v>-12.263933974254265</c:v>
                </c:pt>
                <c:pt idx="4">
                  <c:v>-12.259075099719404</c:v>
                </c:pt>
                <c:pt idx="5">
                  <c:v>-12.283927169757421</c:v>
                </c:pt>
                <c:pt idx="6">
                  <c:v>-12.301391880371526</c:v>
                </c:pt>
                <c:pt idx="7">
                  <c:v>-12.255835211653313</c:v>
                </c:pt>
                <c:pt idx="8">
                  <c:v>-12.13983335102545</c:v>
                </c:pt>
                <c:pt idx="9">
                  <c:v>-11.942040675837799</c:v>
                </c:pt>
                <c:pt idx="10">
                  <c:v>-12.177031194880261</c:v>
                </c:pt>
                <c:pt idx="11">
                  <c:v>-11.936734137445196</c:v>
                </c:pt>
                <c:pt idx="12">
                  <c:v>-12.052265017223636</c:v>
                </c:pt>
                <c:pt idx="13">
                  <c:v>-11.890096576529558</c:v>
                </c:pt>
                <c:pt idx="14">
                  <c:v>-11.918402027278173</c:v>
                </c:pt>
                <c:pt idx="15">
                  <c:v>-11.861337462086304</c:v>
                </c:pt>
                <c:pt idx="16">
                  <c:v>-11.678476200303866</c:v>
                </c:pt>
                <c:pt idx="17">
                  <c:v>-11.742258140286937</c:v>
                </c:pt>
                <c:pt idx="18">
                  <c:v>-11.555079364235622</c:v>
                </c:pt>
                <c:pt idx="19">
                  <c:v>-11.348096262633277</c:v>
                </c:pt>
                <c:pt idx="20">
                  <c:v>-11.189992752879812</c:v>
                </c:pt>
                <c:pt idx="21">
                  <c:v>-11.803326377841326</c:v>
                </c:pt>
                <c:pt idx="22">
                  <c:v>-11.532236335852579</c:v>
                </c:pt>
                <c:pt idx="23">
                  <c:v>-11.856311143261991</c:v>
                </c:pt>
                <c:pt idx="24">
                  <c:v>-11.69397501642684</c:v>
                </c:pt>
                <c:pt idx="25">
                  <c:v>-11.521827730880744</c:v>
                </c:pt>
                <c:pt idx="26">
                  <c:v>-11.429927040310043</c:v>
                </c:pt>
                <c:pt idx="27">
                  <c:v>-11.256211114167812</c:v>
                </c:pt>
                <c:pt idx="28">
                  <c:v>-11.22737496235294</c:v>
                </c:pt>
                <c:pt idx="29">
                  <c:v>-11.320492588270195</c:v>
                </c:pt>
                <c:pt idx="30">
                  <c:v>-11.228398286466913</c:v>
                </c:pt>
                <c:pt idx="31">
                  <c:v>-11.160322203901142</c:v>
                </c:pt>
                <c:pt idx="32">
                  <c:v>-11.374984558695337</c:v>
                </c:pt>
                <c:pt idx="33">
                  <c:v>-11.19523278852046</c:v>
                </c:pt>
                <c:pt idx="34">
                  <c:v>-11.554120459525308</c:v>
                </c:pt>
                <c:pt idx="35">
                  <c:v>-11.433623588527256</c:v>
                </c:pt>
                <c:pt idx="36">
                  <c:v>-11.394786450280979</c:v>
                </c:pt>
                <c:pt idx="37">
                  <c:v>-10.936887480184698</c:v>
                </c:pt>
                <c:pt idx="38">
                  <c:v>-11.165322229909613</c:v>
                </c:pt>
                <c:pt idx="39">
                  <c:v>-11.738732290159639</c:v>
                </c:pt>
                <c:pt idx="40">
                  <c:v>-11.331112282693049</c:v>
                </c:pt>
                <c:pt idx="41">
                  <c:v>-11.185105138064207</c:v>
                </c:pt>
                <c:pt idx="42">
                  <c:v>-11.054415347327943</c:v>
                </c:pt>
                <c:pt idx="43">
                  <c:v>-11.119018025592622</c:v>
                </c:pt>
                <c:pt idx="44">
                  <c:v>-11.119018025592622</c:v>
                </c:pt>
                <c:pt idx="45">
                  <c:v>-11.567758054674387</c:v>
                </c:pt>
                <c:pt idx="46">
                  <c:v>-11.228347231224625</c:v>
                </c:pt>
                <c:pt idx="47">
                  <c:v>-11.228347231224625</c:v>
                </c:pt>
                <c:pt idx="48">
                  <c:v>-11.459784107992283</c:v>
                </c:pt>
                <c:pt idx="49">
                  <c:v>-11.564185929532183</c:v>
                </c:pt>
                <c:pt idx="50">
                  <c:v>-11.144281929740359</c:v>
                </c:pt>
                <c:pt idx="51">
                  <c:v>-11.556246266950261</c:v>
                </c:pt>
                <c:pt idx="52">
                  <c:v>-11.791992491109772</c:v>
                </c:pt>
                <c:pt idx="53">
                  <c:v>-11.532925132577423</c:v>
                </c:pt>
                <c:pt idx="54">
                  <c:v>-11.312483279508079</c:v>
                </c:pt>
                <c:pt idx="55">
                  <c:v>-11.312507190183702</c:v>
                </c:pt>
                <c:pt idx="56">
                  <c:v>-11.135281887268871</c:v>
                </c:pt>
                <c:pt idx="57">
                  <c:v>-10.958056584354038</c:v>
                </c:pt>
                <c:pt idx="58">
                  <c:v>-11.360180847737313</c:v>
                </c:pt>
                <c:pt idx="59">
                  <c:v>-11.279932280447944</c:v>
                </c:pt>
                <c:pt idx="60">
                  <c:v>-11.048393834126058</c:v>
                </c:pt>
                <c:pt idx="61">
                  <c:v>-11.082098828884735</c:v>
                </c:pt>
                <c:pt idx="62">
                  <c:v>-11.080614456474402</c:v>
                </c:pt>
                <c:pt idx="63">
                  <c:v>-10.922235274266994</c:v>
                </c:pt>
                <c:pt idx="64">
                  <c:v>-10.680201840746907</c:v>
                </c:pt>
                <c:pt idx="65">
                  <c:v>-10.843074131199115</c:v>
                </c:pt>
                <c:pt idx="66">
                  <c:v>-10.711799772462111</c:v>
                </c:pt>
                <c:pt idx="67">
                  <c:v>-10.711799772462111</c:v>
                </c:pt>
                <c:pt idx="68">
                  <c:v>-10.755855273967857</c:v>
                </c:pt>
                <c:pt idx="69">
                  <c:v>-10.74237899032113</c:v>
                </c:pt>
                <c:pt idx="70">
                  <c:v>-10.791825175028784</c:v>
                </c:pt>
                <c:pt idx="71">
                  <c:v>-10.690218220563015</c:v>
                </c:pt>
                <c:pt idx="72">
                  <c:v>-10.694058191310212</c:v>
                </c:pt>
                <c:pt idx="73">
                  <c:v>-10.836544847437379</c:v>
                </c:pt>
                <c:pt idx="74">
                  <c:v>-10.959816150275998</c:v>
                </c:pt>
                <c:pt idx="75">
                  <c:v>-11.033209194169476</c:v>
                </c:pt>
                <c:pt idx="76">
                  <c:v>-11.096109005692497</c:v>
                </c:pt>
                <c:pt idx="77">
                  <c:v>-11.241671991470776</c:v>
                </c:pt>
                <c:pt idx="78">
                  <c:v>-11.246076145158636</c:v>
                </c:pt>
                <c:pt idx="79">
                  <c:v>-11.2890823320956</c:v>
                </c:pt>
                <c:pt idx="80">
                  <c:v>-11.248177190888114</c:v>
                </c:pt>
                <c:pt idx="81">
                  <c:v>-11.354701497038693</c:v>
                </c:pt>
                <c:pt idx="82">
                  <c:v>-11.381601626071609</c:v>
                </c:pt>
                <c:pt idx="83">
                  <c:v>-11.407307303659472</c:v>
                </c:pt>
                <c:pt idx="84">
                  <c:v>-11.440770540574809</c:v>
                </c:pt>
                <c:pt idx="85">
                  <c:v>-11.434159439639231</c:v>
                </c:pt>
                <c:pt idx="86">
                  <c:v>-11.427548338703655</c:v>
                </c:pt>
                <c:pt idx="87">
                  <c:v>-11.346772145445659</c:v>
                </c:pt>
                <c:pt idx="88">
                  <c:v>-11.346772145445659</c:v>
                </c:pt>
                <c:pt idx="89">
                  <c:v>-11.358567733021729</c:v>
                </c:pt>
                <c:pt idx="90">
                  <c:v>-11.358567733021729</c:v>
                </c:pt>
                <c:pt idx="91">
                  <c:v>-11.512818372493857</c:v>
                </c:pt>
                <c:pt idx="92">
                  <c:v>-11.399487135277862</c:v>
                </c:pt>
                <c:pt idx="93">
                  <c:v>-11.399487135277862</c:v>
                </c:pt>
                <c:pt idx="94">
                  <c:v>-11.399487135277862</c:v>
                </c:pt>
                <c:pt idx="95">
                  <c:v>-11.509888898359309</c:v>
                </c:pt>
                <c:pt idx="96">
                  <c:v>-11.509888898359309</c:v>
                </c:pt>
                <c:pt idx="97">
                  <c:v>-11.372447819741689</c:v>
                </c:pt>
                <c:pt idx="98">
                  <c:v>-11.560715359098072</c:v>
                </c:pt>
                <c:pt idx="99">
                  <c:v>-11.562083554945316</c:v>
                </c:pt>
                <c:pt idx="100">
                  <c:v>-11.595310401257684</c:v>
                </c:pt>
                <c:pt idx="101">
                  <c:v>-11.240397469272779</c:v>
                </c:pt>
                <c:pt idx="102">
                  <c:v>-11.328503954493796</c:v>
                </c:pt>
                <c:pt idx="103">
                  <c:v>-11.328503954493796</c:v>
                </c:pt>
                <c:pt idx="104">
                  <c:v>-11.56849944692596</c:v>
                </c:pt>
                <c:pt idx="105">
                  <c:v>-11.538323377678731</c:v>
                </c:pt>
                <c:pt idx="106">
                  <c:v>-11.662492617613598</c:v>
                </c:pt>
                <c:pt idx="107">
                  <c:v>-11.31522757398343</c:v>
                </c:pt>
                <c:pt idx="108">
                  <c:v>-11.658567317907881</c:v>
                </c:pt>
                <c:pt idx="109">
                  <c:v>-11.762861293092898</c:v>
                </c:pt>
                <c:pt idx="110">
                  <c:v>-11.434240301931442</c:v>
                </c:pt>
                <c:pt idx="111">
                  <c:v>-11.469938353782984</c:v>
                </c:pt>
                <c:pt idx="112">
                  <c:v>-11.434236959017571</c:v>
                </c:pt>
                <c:pt idx="113">
                  <c:v>-11.489429744330225</c:v>
                </c:pt>
                <c:pt idx="114">
                  <c:v>-11.129782978087455</c:v>
                </c:pt>
                <c:pt idx="115">
                  <c:v>-11.022503770598858</c:v>
                </c:pt>
                <c:pt idx="116">
                  <c:v>-11.17336966542873</c:v>
                </c:pt>
                <c:pt idx="117">
                  <c:v>-11.017487672677897</c:v>
                </c:pt>
                <c:pt idx="118">
                  <c:v>-11.087464364409684</c:v>
                </c:pt>
                <c:pt idx="119">
                  <c:v>-11.044377762573042</c:v>
                </c:pt>
                <c:pt idx="120">
                  <c:v>-10.872758070929311</c:v>
                </c:pt>
                <c:pt idx="121">
                  <c:v>-11.277213794514868</c:v>
                </c:pt>
                <c:pt idx="122">
                  <c:v>-11.49946049781034</c:v>
                </c:pt>
                <c:pt idx="123">
                  <c:v>-11.630677739258859</c:v>
                </c:pt>
                <c:pt idx="124">
                  <c:v>-11.485254160777147</c:v>
                </c:pt>
                <c:pt idx="125">
                  <c:v>-11.377061453103099</c:v>
                </c:pt>
                <c:pt idx="126">
                  <c:v>-11.302339085271489</c:v>
                </c:pt>
                <c:pt idx="127">
                  <c:v>-11.227233283899734</c:v>
                </c:pt>
                <c:pt idx="128">
                  <c:v>-11.267313862396611</c:v>
                </c:pt>
                <c:pt idx="129">
                  <c:v>-11.270967658052939</c:v>
                </c:pt>
                <c:pt idx="130">
                  <c:v>-11.214594112924475</c:v>
                </c:pt>
                <c:pt idx="131">
                  <c:v>-11.109453296664034</c:v>
                </c:pt>
                <c:pt idx="132">
                  <c:v>-11.134512353928736</c:v>
                </c:pt>
                <c:pt idx="133">
                  <c:v>-11.371668694829884</c:v>
                </c:pt>
                <c:pt idx="134">
                  <c:v>-11.283107101201365</c:v>
                </c:pt>
                <c:pt idx="135">
                  <c:v>-11.405326327290759</c:v>
                </c:pt>
                <c:pt idx="136">
                  <c:v>-11.406674625931261</c:v>
                </c:pt>
                <c:pt idx="137">
                  <c:v>-11.439703012937773</c:v>
                </c:pt>
                <c:pt idx="138">
                  <c:v>-11.291394404257904</c:v>
                </c:pt>
                <c:pt idx="139">
                  <c:v>-11.373568161721945</c:v>
                </c:pt>
                <c:pt idx="140">
                  <c:v>-11.377312829149048</c:v>
                </c:pt>
                <c:pt idx="141">
                  <c:v>-11.380560975260687</c:v>
                </c:pt>
                <c:pt idx="142">
                  <c:v>-11.266539496789903</c:v>
                </c:pt>
                <c:pt idx="143">
                  <c:v>-11.293556541780099</c:v>
                </c:pt>
                <c:pt idx="144">
                  <c:v>-11.540561975378434</c:v>
                </c:pt>
                <c:pt idx="145">
                  <c:v>-11.575735433851936</c:v>
                </c:pt>
                <c:pt idx="146">
                  <c:v>-11.580984131791633</c:v>
                </c:pt>
                <c:pt idx="147">
                  <c:v>-11.704358765607612</c:v>
                </c:pt>
                <c:pt idx="148">
                  <c:v>-11.824053265362615</c:v>
                </c:pt>
                <c:pt idx="149">
                  <c:v>-11.720463676033834</c:v>
                </c:pt>
                <c:pt idx="150">
                  <c:v>-11.54083859685926</c:v>
                </c:pt>
                <c:pt idx="151">
                  <c:v>-11.722688280816563</c:v>
                </c:pt>
                <c:pt idx="152">
                  <c:v>-11.438168680789733</c:v>
                </c:pt>
                <c:pt idx="153">
                  <c:v>-11.14707306849728</c:v>
                </c:pt>
                <c:pt idx="154">
                  <c:v>-11.39729829815073</c:v>
                </c:pt>
                <c:pt idx="155">
                  <c:v>-11.095423516198785</c:v>
                </c:pt>
                <c:pt idx="156">
                  <c:v>-11.081632628783709</c:v>
                </c:pt>
                <c:pt idx="157">
                  <c:v>-11.115494148505316</c:v>
                </c:pt>
                <c:pt idx="158">
                  <c:v>-11.128989946020749</c:v>
                </c:pt>
                <c:pt idx="159">
                  <c:v>-11.32059585999168</c:v>
                </c:pt>
                <c:pt idx="160">
                  <c:v>-11.236756807083252</c:v>
                </c:pt>
                <c:pt idx="161">
                  <c:v>-11.009000025666628</c:v>
                </c:pt>
                <c:pt idx="162">
                  <c:v>-11.014138276263372</c:v>
                </c:pt>
                <c:pt idx="163">
                  <c:v>-11.014138276263372</c:v>
                </c:pt>
                <c:pt idx="164">
                  <c:v>-10.879765097899693</c:v>
                </c:pt>
                <c:pt idx="165">
                  <c:v>-10.879765097899693</c:v>
                </c:pt>
                <c:pt idx="166">
                  <c:v>-10.88460615728223</c:v>
                </c:pt>
                <c:pt idx="167">
                  <c:v>-10.88460615728223</c:v>
                </c:pt>
                <c:pt idx="168">
                  <c:v>-10.858785041127202</c:v>
                </c:pt>
                <c:pt idx="169">
                  <c:v>-10.858785041127202</c:v>
                </c:pt>
                <c:pt idx="170">
                  <c:v>-10.858419324431569</c:v>
                </c:pt>
                <c:pt idx="171">
                  <c:v>-10.858419324431569</c:v>
                </c:pt>
                <c:pt idx="172">
                  <c:v>-10.695568375026479</c:v>
                </c:pt>
                <c:pt idx="173">
                  <c:v>-10.695568375026479</c:v>
                </c:pt>
                <c:pt idx="174">
                  <c:v>-10.846180924989973</c:v>
                </c:pt>
                <c:pt idx="175">
                  <c:v>-10.846180924989973</c:v>
                </c:pt>
                <c:pt idx="176">
                  <c:v>-10.829027273514132</c:v>
                </c:pt>
                <c:pt idx="177">
                  <c:v>-10.829027273514132</c:v>
                </c:pt>
                <c:pt idx="178">
                  <c:v>-10.76419292367712</c:v>
                </c:pt>
                <c:pt idx="179">
                  <c:v>-10.76419292367712</c:v>
                </c:pt>
                <c:pt idx="180">
                  <c:v>-10.76419292367712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FF4-48D3-842B-ACBD66CCD867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Summary!$HH$282:$HH$377</c:f>
              <c:numCache>
                <c:formatCode>General</c:formatCode>
                <c:ptCount val="96"/>
                <c:pt idx="0">
                  <c:v>1973</c:v>
                </c:pt>
                <c:pt idx="1">
                  <c:v>1973</c:v>
                </c:pt>
                <c:pt idx="2">
                  <c:v>1973</c:v>
                </c:pt>
                <c:pt idx="3">
                  <c:v>1973</c:v>
                </c:pt>
                <c:pt idx="4">
                  <c:v>1973</c:v>
                </c:pt>
                <c:pt idx="5">
                  <c:v>1973</c:v>
                </c:pt>
                <c:pt idx="6">
                  <c:v>1973</c:v>
                </c:pt>
                <c:pt idx="7">
                  <c:v>1973</c:v>
                </c:pt>
                <c:pt idx="8">
                  <c:v>1973</c:v>
                </c:pt>
                <c:pt idx="9">
                  <c:v>1973</c:v>
                </c:pt>
                <c:pt idx="10">
                  <c:v>1973</c:v>
                </c:pt>
                <c:pt idx="11">
                  <c:v>1973</c:v>
                </c:pt>
                <c:pt idx="12">
                  <c:v>1974</c:v>
                </c:pt>
                <c:pt idx="13">
                  <c:v>1974</c:v>
                </c:pt>
                <c:pt idx="14">
                  <c:v>1974</c:v>
                </c:pt>
                <c:pt idx="15">
                  <c:v>1974</c:v>
                </c:pt>
                <c:pt idx="16">
                  <c:v>1974</c:v>
                </c:pt>
                <c:pt idx="17">
                  <c:v>1974</c:v>
                </c:pt>
                <c:pt idx="18">
                  <c:v>1974</c:v>
                </c:pt>
                <c:pt idx="19">
                  <c:v>1974</c:v>
                </c:pt>
                <c:pt idx="20">
                  <c:v>1974</c:v>
                </c:pt>
                <c:pt idx="21">
                  <c:v>1974</c:v>
                </c:pt>
                <c:pt idx="22">
                  <c:v>1974</c:v>
                </c:pt>
                <c:pt idx="23">
                  <c:v>1974</c:v>
                </c:pt>
                <c:pt idx="24">
                  <c:v>1975</c:v>
                </c:pt>
                <c:pt idx="25">
                  <c:v>1975</c:v>
                </c:pt>
                <c:pt idx="26">
                  <c:v>1975</c:v>
                </c:pt>
                <c:pt idx="27">
                  <c:v>1975</c:v>
                </c:pt>
                <c:pt idx="28">
                  <c:v>1975</c:v>
                </c:pt>
                <c:pt idx="29">
                  <c:v>1975</c:v>
                </c:pt>
                <c:pt idx="30">
                  <c:v>1975</c:v>
                </c:pt>
                <c:pt idx="31">
                  <c:v>1975</c:v>
                </c:pt>
                <c:pt idx="32">
                  <c:v>1975</c:v>
                </c:pt>
                <c:pt idx="33">
                  <c:v>1975</c:v>
                </c:pt>
                <c:pt idx="34">
                  <c:v>1975</c:v>
                </c:pt>
                <c:pt idx="35">
                  <c:v>1975</c:v>
                </c:pt>
                <c:pt idx="36">
                  <c:v>1976</c:v>
                </c:pt>
                <c:pt idx="37">
                  <c:v>1976</c:v>
                </c:pt>
                <c:pt idx="38">
                  <c:v>1976</c:v>
                </c:pt>
                <c:pt idx="39">
                  <c:v>1976</c:v>
                </c:pt>
                <c:pt idx="40">
                  <c:v>1976</c:v>
                </c:pt>
                <c:pt idx="41">
                  <c:v>1976</c:v>
                </c:pt>
                <c:pt idx="42">
                  <c:v>1976</c:v>
                </c:pt>
                <c:pt idx="43">
                  <c:v>1976</c:v>
                </c:pt>
                <c:pt idx="44">
                  <c:v>1976</c:v>
                </c:pt>
                <c:pt idx="45">
                  <c:v>1976</c:v>
                </c:pt>
                <c:pt idx="46">
                  <c:v>1976</c:v>
                </c:pt>
                <c:pt idx="47">
                  <c:v>1976</c:v>
                </c:pt>
                <c:pt idx="48">
                  <c:v>1977</c:v>
                </c:pt>
                <c:pt idx="49">
                  <c:v>1977</c:v>
                </c:pt>
                <c:pt idx="50">
                  <c:v>1977</c:v>
                </c:pt>
                <c:pt idx="51">
                  <c:v>1977</c:v>
                </c:pt>
                <c:pt idx="52">
                  <c:v>1977</c:v>
                </c:pt>
                <c:pt idx="53">
                  <c:v>1977</c:v>
                </c:pt>
                <c:pt idx="54">
                  <c:v>1977</c:v>
                </c:pt>
                <c:pt idx="55">
                  <c:v>1977</c:v>
                </c:pt>
                <c:pt idx="56">
                  <c:v>1977</c:v>
                </c:pt>
                <c:pt idx="57">
                  <c:v>1977</c:v>
                </c:pt>
                <c:pt idx="58">
                  <c:v>1977</c:v>
                </c:pt>
                <c:pt idx="59">
                  <c:v>1977</c:v>
                </c:pt>
                <c:pt idx="60">
                  <c:v>1978</c:v>
                </c:pt>
                <c:pt idx="61">
                  <c:v>1978</c:v>
                </c:pt>
                <c:pt idx="62">
                  <c:v>1978</c:v>
                </c:pt>
                <c:pt idx="63">
                  <c:v>1978</c:v>
                </c:pt>
                <c:pt idx="64">
                  <c:v>1978</c:v>
                </c:pt>
                <c:pt idx="65">
                  <c:v>1978</c:v>
                </c:pt>
                <c:pt idx="66">
                  <c:v>1978</c:v>
                </c:pt>
                <c:pt idx="67">
                  <c:v>1978</c:v>
                </c:pt>
                <c:pt idx="68">
                  <c:v>1978</c:v>
                </c:pt>
                <c:pt idx="69">
                  <c:v>1978</c:v>
                </c:pt>
                <c:pt idx="70">
                  <c:v>1978</c:v>
                </c:pt>
                <c:pt idx="71">
                  <c:v>1978</c:v>
                </c:pt>
                <c:pt idx="72">
                  <c:v>1979</c:v>
                </c:pt>
                <c:pt idx="73">
                  <c:v>1979</c:v>
                </c:pt>
                <c:pt idx="74">
                  <c:v>1979</c:v>
                </c:pt>
                <c:pt idx="75">
                  <c:v>1979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1979</c:v>
                </c:pt>
                <c:pt idx="81">
                  <c:v>1979</c:v>
                </c:pt>
                <c:pt idx="82">
                  <c:v>1979</c:v>
                </c:pt>
                <c:pt idx="83">
                  <c:v>1979</c:v>
                </c:pt>
                <c:pt idx="84">
                  <c:v>1980</c:v>
                </c:pt>
                <c:pt idx="85">
                  <c:v>1980</c:v>
                </c:pt>
                <c:pt idx="86">
                  <c:v>1980</c:v>
                </c:pt>
                <c:pt idx="87">
                  <c:v>1980</c:v>
                </c:pt>
                <c:pt idx="88">
                  <c:v>1980</c:v>
                </c:pt>
                <c:pt idx="89">
                  <c:v>1980</c:v>
                </c:pt>
                <c:pt idx="90">
                  <c:v>1980</c:v>
                </c:pt>
                <c:pt idx="91">
                  <c:v>1980</c:v>
                </c:pt>
                <c:pt idx="92">
                  <c:v>1980</c:v>
                </c:pt>
                <c:pt idx="93">
                  <c:v>1980</c:v>
                </c:pt>
                <c:pt idx="94">
                  <c:v>1980</c:v>
                </c:pt>
                <c:pt idx="95">
                  <c:v>1980</c:v>
                </c:pt>
              </c:numCache>
            </c:numRef>
          </c:xVal>
          <c:yVal>
            <c:numRef>
              <c:f>Summary!$HR$282:$HR$377</c:f>
              <c:numCache>
                <c:formatCode>0.00</c:formatCode>
                <c:ptCount val="96"/>
                <c:pt idx="0">
                  <c:v>-13.233333333333334</c:v>
                </c:pt>
                <c:pt idx="1">
                  <c:v>-13.233333333333334</c:v>
                </c:pt>
                <c:pt idx="2">
                  <c:v>-13.233333333333334</c:v>
                </c:pt>
                <c:pt idx="3">
                  <c:v>-13.233333333333334</c:v>
                </c:pt>
                <c:pt idx="4">
                  <c:v>-13.233333333333334</c:v>
                </c:pt>
                <c:pt idx="5">
                  <c:v>-13.233333333333334</c:v>
                </c:pt>
                <c:pt idx="6">
                  <c:v>-13.233333333333334</c:v>
                </c:pt>
                <c:pt idx="7">
                  <c:v>-13.233333333333334</c:v>
                </c:pt>
                <c:pt idx="8">
                  <c:v>-13.233333333333334</c:v>
                </c:pt>
                <c:pt idx="9">
                  <c:v>-13.233333333333334</c:v>
                </c:pt>
                <c:pt idx="10">
                  <c:v>-13.233333333333334</c:v>
                </c:pt>
                <c:pt idx="11">
                  <c:v>-13.233333333333334</c:v>
                </c:pt>
                <c:pt idx="12">
                  <c:v>-13.1</c:v>
                </c:pt>
                <c:pt idx="13">
                  <c:v>-13.1</c:v>
                </c:pt>
                <c:pt idx="14">
                  <c:v>-13.1</c:v>
                </c:pt>
                <c:pt idx="15">
                  <c:v>-13.1</c:v>
                </c:pt>
                <c:pt idx="16">
                  <c:v>-13.1</c:v>
                </c:pt>
                <c:pt idx="17">
                  <c:v>-13.1</c:v>
                </c:pt>
                <c:pt idx="18">
                  <c:v>-13.1</c:v>
                </c:pt>
                <c:pt idx="19">
                  <c:v>-13.1</c:v>
                </c:pt>
                <c:pt idx="20">
                  <c:v>-13.1</c:v>
                </c:pt>
                <c:pt idx="21">
                  <c:v>-13.1</c:v>
                </c:pt>
                <c:pt idx="22">
                  <c:v>-13.1</c:v>
                </c:pt>
                <c:pt idx="23">
                  <c:v>-13.1</c:v>
                </c:pt>
                <c:pt idx="24">
                  <c:v>-13.179999999999998</c:v>
                </c:pt>
                <c:pt idx="25">
                  <c:v>-13.179999999999998</c:v>
                </c:pt>
                <c:pt idx="26">
                  <c:v>-13.179999999999998</c:v>
                </c:pt>
                <c:pt idx="27">
                  <c:v>-13.179999999999998</c:v>
                </c:pt>
                <c:pt idx="28">
                  <c:v>-13.179999999999998</c:v>
                </c:pt>
                <c:pt idx="29">
                  <c:v>-13.179999999999998</c:v>
                </c:pt>
                <c:pt idx="30">
                  <c:v>-13.179999999999998</c:v>
                </c:pt>
                <c:pt idx="31">
                  <c:v>-13.179999999999998</c:v>
                </c:pt>
                <c:pt idx="32">
                  <c:v>-13.179999999999998</c:v>
                </c:pt>
                <c:pt idx="33">
                  <c:v>-13.179999999999998</c:v>
                </c:pt>
                <c:pt idx="34">
                  <c:v>-13.179999999999998</c:v>
                </c:pt>
                <c:pt idx="35">
                  <c:v>-13.179999999999998</c:v>
                </c:pt>
                <c:pt idx="36">
                  <c:v>-12.959999999999999</c:v>
                </c:pt>
                <c:pt idx="37">
                  <c:v>-12.959999999999999</c:v>
                </c:pt>
                <c:pt idx="38">
                  <c:v>-12.959999999999999</c:v>
                </c:pt>
                <c:pt idx="39">
                  <c:v>-12.959999999999999</c:v>
                </c:pt>
                <c:pt idx="40">
                  <c:v>-12.959999999999999</c:v>
                </c:pt>
                <c:pt idx="41">
                  <c:v>-12.959999999999999</c:v>
                </c:pt>
                <c:pt idx="42">
                  <c:v>-12.959999999999999</c:v>
                </c:pt>
                <c:pt idx="43">
                  <c:v>-12.959999999999999</c:v>
                </c:pt>
                <c:pt idx="44">
                  <c:v>-12.959999999999999</c:v>
                </c:pt>
                <c:pt idx="45">
                  <c:v>-12.959999999999999</c:v>
                </c:pt>
                <c:pt idx="46">
                  <c:v>-12.959999999999999</c:v>
                </c:pt>
                <c:pt idx="47">
                  <c:v>-12.959999999999999</c:v>
                </c:pt>
                <c:pt idx="48">
                  <c:v>-13.85</c:v>
                </c:pt>
                <c:pt idx="49">
                  <c:v>-13.85</c:v>
                </c:pt>
                <c:pt idx="50">
                  <c:v>-13.85</c:v>
                </c:pt>
                <c:pt idx="51">
                  <c:v>-13.85</c:v>
                </c:pt>
                <c:pt idx="52">
                  <c:v>-13.85</c:v>
                </c:pt>
                <c:pt idx="53">
                  <c:v>-13.85</c:v>
                </c:pt>
                <c:pt idx="54">
                  <c:v>-13.85</c:v>
                </c:pt>
                <c:pt idx="55">
                  <c:v>-13.85</c:v>
                </c:pt>
                <c:pt idx="56">
                  <c:v>-13.85</c:v>
                </c:pt>
                <c:pt idx="57">
                  <c:v>-13.85</c:v>
                </c:pt>
                <c:pt idx="58">
                  <c:v>-13.85</c:v>
                </c:pt>
                <c:pt idx="59">
                  <c:v>-13.85</c:v>
                </c:pt>
                <c:pt idx="60">
                  <c:v>-13.74</c:v>
                </c:pt>
                <c:pt idx="61">
                  <c:v>-13.74</c:v>
                </c:pt>
                <c:pt idx="62">
                  <c:v>-13.74</c:v>
                </c:pt>
                <c:pt idx="63">
                  <c:v>-13.74</c:v>
                </c:pt>
                <c:pt idx="64">
                  <c:v>-13.74</c:v>
                </c:pt>
                <c:pt idx="65">
                  <c:v>-13.74</c:v>
                </c:pt>
                <c:pt idx="66">
                  <c:v>-13.74</c:v>
                </c:pt>
                <c:pt idx="67">
                  <c:v>-13.74</c:v>
                </c:pt>
                <c:pt idx="68">
                  <c:v>-13.74</c:v>
                </c:pt>
                <c:pt idx="69">
                  <c:v>-13.74</c:v>
                </c:pt>
                <c:pt idx="70">
                  <c:v>-13.74</c:v>
                </c:pt>
                <c:pt idx="71">
                  <c:v>-13.74</c:v>
                </c:pt>
                <c:pt idx="72">
                  <c:v>-13.76</c:v>
                </c:pt>
                <c:pt idx="73">
                  <c:v>-13.76</c:v>
                </c:pt>
                <c:pt idx="74">
                  <c:v>-13.76</c:v>
                </c:pt>
                <c:pt idx="75">
                  <c:v>-13.76</c:v>
                </c:pt>
                <c:pt idx="76">
                  <c:v>-13.76</c:v>
                </c:pt>
                <c:pt idx="77">
                  <c:v>-13.76</c:v>
                </c:pt>
                <c:pt idx="78">
                  <c:v>-13.76</c:v>
                </c:pt>
                <c:pt idx="79">
                  <c:v>-13.76</c:v>
                </c:pt>
                <c:pt idx="80">
                  <c:v>-13.76</c:v>
                </c:pt>
                <c:pt idx="81">
                  <c:v>-13.76</c:v>
                </c:pt>
                <c:pt idx="82">
                  <c:v>-13.76</c:v>
                </c:pt>
                <c:pt idx="83">
                  <c:v>-13.76</c:v>
                </c:pt>
                <c:pt idx="84">
                  <c:v>-13.48</c:v>
                </c:pt>
                <c:pt idx="85">
                  <c:v>-13.48</c:v>
                </c:pt>
                <c:pt idx="86">
                  <c:v>-13.48</c:v>
                </c:pt>
                <c:pt idx="87">
                  <c:v>-13.48</c:v>
                </c:pt>
                <c:pt idx="88">
                  <c:v>-13.48</c:v>
                </c:pt>
                <c:pt idx="89">
                  <c:v>-13.48</c:v>
                </c:pt>
                <c:pt idx="90">
                  <c:v>-13.48</c:v>
                </c:pt>
                <c:pt idx="91">
                  <c:v>-13.48</c:v>
                </c:pt>
                <c:pt idx="92">
                  <c:v>-13.48</c:v>
                </c:pt>
                <c:pt idx="93">
                  <c:v>-13.48</c:v>
                </c:pt>
                <c:pt idx="94">
                  <c:v>-13.48</c:v>
                </c:pt>
                <c:pt idx="95">
                  <c:v>-13.48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FF4-48D3-842B-ACBD66CCD867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Summary!$HH$282:$HH$377</c:f>
              <c:numCache>
                <c:formatCode>General</c:formatCode>
                <c:ptCount val="96"/>
                <c:pt idx="0">
                  <c:v>1973</c:v>
                </c:pt>
                <c:pt idx="1">
                  <c:v>1973</c:v>
                </c:pt>
                <c:pt idx="2">
                  <c:v>1973</c:v>
                </c:pt>
                <c:pt idx="3">
                  <c:v>1973</c:v>
                </c:pt>
                <c:pt idx="4">
                  <c:v>1973</c:v>
                </c:pt>
                <c:pt idx="5">
                  <c:v>1973</c:v>
                </c:pt>
                <c:pt idx="6">
                  <c:v>1973</c:v>
                </c:pt>
                <c:pt idx="7">
                  <c:v>1973</c:v>
                </c:pt>
                <c:pt idx="8">
                  <c:v>1973</c:v>
                </c:pt>
                <c:pt idx="9">
                  <c:v>1973</c:v>
                </c:pt>
                <c:pt idx="10">
                  <c:v>1973</c:v>
                </c:pt>
                <c:pt idx="11">
                  <c:v>1973</c:v>
                </c:pt>
                <c:pt idx="12">
                  <c:v>1974</c:v>
                </c:pt>
                <c:pt idx="13">
                  <c:v>1974</c:v>
                </c:pt>
                <c:pt idx="14">
                  <c:v>1974</c:v>
                </c:pt>
                <c:pt idx="15">
                  <c:v>1974</c:v>
                </c:pt>
                <c:pt idx="16">
                  <c:v>1974</c:v>
                </c:pt>
                <c:pt idx="17">
                  <c:v>1974</c:v>
                </c:pt>
                <c:pt idx="18">
                  <c:v>1974</c:v>
                </c:pt>
                <c:pt idx="19">
                  <c:v>1974</c:v>
                </c:pt>
                <c:pt idx="20">
                  <c:v>1974</c:v>
                </c:pt>
                <c:pt idx="21">
                  <c:v>1974</c:v>
                </c:pt>
                <c:pt idx="22">
                  <c:v>1974</c:v>
                </c:pt>
                <c:pt idx="23">
                  <c:v>1974</c:v>
                </c:pt>
                <c:pt idx="24">
                  <c:v>1975</c:v>
                </c:pt>
                <c:pt idx="25">
                  <c:v>1975</c:v>
                </c:pt>
                <c:pt idx="26">
                  <c:v>1975</c:v>
                </c:pt>
                <c:pt idx="27">
                  <c:v>1975</c:v>
                </c:pt>
                <c:pt idx="28">
                  <c:v>1975</c:v>
                </c:pt>
                <c:pt idx="29">
                  <c:v>1975</c:v>
                </c:pt>
                <c:pt idx="30">
                  <c:v>1975</c:v>
                </c:pt>
                <c:pt idx="31">
                  <c:v>1975</c:v>
                </c:pt>
                <c:pt idx="32">
                  <c:v>1975</c:v>
                </c:pt>
                <c:pt idx="33">
                  <c:v>1975</c:v>
                </c:pt>
                <c:pt idx="34">
                  <c:v>1975</c:v>
                </c:pt>
                <c:pt idx="35">
                  <c:v>1975</c:v>
                </c:pt>
                <c:pt idx="36">
                  <c:v>1976</c:v>
                </c:pt>
                <c:pt idx="37">
                  <c:v>1976</c:v>
                </c:pt>
                <c:pt idx="38">
                  <c:v>1976</c:v>
                </c:pt>
                <c:pt idx="39">
                  <c:v>1976</c:v>
                </c:pt>
                <c:pt idx="40">
                  <c:v>1976</c:v>
                </c:pt>
                <c:pt idx="41">
                  <c:v>1976</c:v>
                </c:pt>
                <c:pt idx="42">
                  <c:v>1976</c:v>
                </c:pt>
                <c:pt idx="43">
                  <c:v>1976</c:v>
                </c:pt>
                <c:pt idx="44">
                  <c:v>1976</c:v>
                </c:pt>
                <c:pt idx="45">
                  <c:v>1976</c:v>
                </c:pt>
                <c:pt idx="46">
                  <c:v>1976</c:v>
                </c:pt>
                <c:pt idx="47">
                  <c:v>1976</c:v>
                </c:pt>
                <c:pt idx="48">
                  <c:v>1977</c:v>
                </c:pt>
                <c:pt idx="49">
                  <c:v>1977</c:v>
                </c:pt>
                <c:pt idx="50">
                  <c:v>1977</c:v>
                </c:pt>
                <c:pt idx="51">
                  <c:v>1977</c:v>
                </c:pt>
                <c:pt idx="52">
                  <c:v>1977</c:v>
                </c:pt>
                <c:pt idx="53">
                  <c:v>1977</c:v>
                </c:pt>
                <c:pt idx="54">
                  <c:v>1977</c:v>
                </c:pt>
                <c:pt idx="55">
                  <c:v>1977</c:v>
                </c:pt>
                <c:pt idx="56">
                  <c:v>1977</c:v>
                </c:pt>
                <c:pt idx="57">
                  <c:v>1977</c:v>
                </c:pt>
                <c:pt idx="58">
                  <c:v>1977</c:v>
                </c:pt>
                <c:pt idx="59">
                  <c:v>1977</c:v>
                </c:pt>
                <c:pt idx="60">
                  <c:v>1978</c:v>
                </c:pt>
                <c:pt idx="61">
                  <c:v>1978</c:v>
                </c:pt>
                <c:pt idx="62">
                  <c:v>1978</c:v>
                </c:pt>
                <c:pt idx="63">
                  <c:v>1978</c:v>
                </c:pt>
                <c:pt idx="64">
                  <c:v>1978</c:v>
                </c:pt>
                <c:pt idx="65">
                  <c:v>1978</c:v>
                </c:pt>
                <c:pt idx="66">
                  <c:v>1978</c:v>
                </c:pt>
                <c:pt idx="67">
                  <c:v>1978</c:v>
                </c:pt>
                <c:pt idx="68">
                  <c:v>1978</c:v>
                </c:pt>
                <c:pt idx="69">
                  <c:v>1978</c:v>
                </c:pt>
                <c:pt idx="70">
                  <c:v>1978</c:v>
                </c:pt>
                <c:pt idx="71">
                  <c:v>1978</c:v>
                </c:pt>
                <c:pt idx="72">
                  <c:v>1979</c:v>
                </c:pt>
                <c:pt idx="73">
                  <c:v>1979</c:v>
                </c:pt>
                <c:pt idx="74">
                  <c:v>1979</c:v>
                </c:pt>
                <c:pt idx="75">
                  <c:v>1979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1979</c:v>
                </c:pt>
                <c:pt idx="81">
                  <c:v>1979</c:v>
                </c:pt>
                <c:pt idx="82">
                  <c:v>1979</c:v>
                </c:pt>
                <c:pt idx="83">
                  <c:v>1979</c:v>
                </c:pt>
                <c:pt idx="84">
                  <c:v>1980</c:v>
                </c:pt>
                <c:pt idx="85">
                  <c:v>1980</c:v>
                </c:pt>
                <c:pt idx="86">
                  <c:v>1980</c:v>
                </c:pt>
                <c:pt idx="87">
                  <c:v>1980</c:v>
                </c:pt>
                <c:pt idx="88">
                  <c:v>1980</c:v>
                </c:pt>
                <c:pt idx="89">
                  <c:v>1980</c:v>
                </c:pt>
                <c:pt idx="90">
                  <c:v>1980</c:v>
                </c:pt>
                <c:pt idx="91">
                  <c:v>1980</c:v>
                </c:pt>
                <c:pt idx="92">
                  <c:v>1980</c:v>
                </c:pt>
                <c:pt idx="93">
                  <c:v>1980</c:v>
                </c:pt>
                <c:pt idx="94">
                  <c:v>1980</c:v>
                </c:pt>
                <c:pt idx="95">
                  <c:v>1980</c:v>
                </c:pt>
              </c:numCache>
            </c:numRef>
          </c:xVal>
          <c:yVal>
            <c:numRef>
              <c:f>Summary!$HU$282:$HU$377</c:f>
              <c:numCache>
                <c:formatCode>0.00</c:formatCode>
                <c:ptCount val="96"/>
                <c:pt idx="0">
                  <c:v>-12.2</c:v>
                </c:pt>
                <c:pt idx="1">
                  <c:v>-12.2</c:v>
                </c:pt>
                <c:pt idx="2">
                  <c:v>-12.2</c:v>
                </c:pt>
                <c:pt idx="3">
                  <c:v>-12.2</c:v>
                </c:pt>
                <c:pt idx="4">
                  <c:v>-12.2</c:v>
                </c:pt>
                <c:pt idx="5">
                  <c:v>-12.2</c:v>
                </c:pt>
                <c:pt idx="6">
                  <c:v>-12.2</c:v>
                </c:pt>
                <c:pt idx="7">
                  <c:v>-12.2</c:v>
                </c:pt>
                <c:pt idx="8">
                  <c:v>-12.2</c:v>
                </c:pt>
                <c:pt idx="9">
                  <c:v>-12.2</c:v>
                </c:pt>
                <c:pt idx="10">
                  <c:v>-12.2</c:v>
                </c:pt>
                <c:pt idx="11">
                  <c:v>-12.2</c:v>
                </c:pt>
                <c:pt idx="12">
                  <c:v>-13.133333333333333</c:v>
                </c:pt>
                <c:pt idx="13">
                  <c:v>-13.133333333333333</c:v>
                </c:pt>
                <c:pt idx="14">
                  <c:v>-13.133333333333333</c:v>
                </c:pt>
                <c:pt idx="15">
                  <c:v>-13.133333333333333</c:v>
                </c:pt>
                <c:pt idx="16">
                  <c:v>-13.133333333333333</c:v>
                </c:pt>
                <c:pt idx="17">
                  <c:v>-13.133333333333333</c:v>
                </c:pt>
                <c:pt idx="18">
                  <c:v>-13.133333333333333</c:v>
                </c:pt>
                <c:pt idx="19">
                  <c:v>-13.133333333333333</c:v>
                </c:pt>
                <c:pt idx="20">
                  <c:v>-13.133333333333333</c:v>
                </c:pt>
                <c:pt idx="21">
                  <c:v>-13.133333333333333</c:v>
                </c:pt>
                <c:pt idx="22">
                  <c:v>-13.133333333333333</c:v>
                </c:pt>
                <c:pt idx="23">
                  <c:v>-13.133333333333333</c:v>
                </c:pt>
                <c:pt idx="24">
                  <c:v>-12.75</c:v>
                </c:pt>
                <c:pt idx="25">
                  <c:v>-12.75</c:v>
                </c:pt>
                <c:pt idx="26">
                  <c:v>-12.75</c:v>
                </c:pt>
                <c:pt idx="27">
                  <c:v>-12.75</c:v>
                </c:pt>
                <c:pt idx="28">
                  <c:v>-12.75</c:v>
                </c:pt>
                <c:pt idx="29">
                  <c:v>-12.75</c:v>
                </c:pt>
                <c:pt idx="30">
                  <c:v>-12.75</c:v>
                </c:pt>
                <c:pt idx="31">
                  <c:v>-12.75</c:v>
                </c:pt>
                <c:pt idx="32">
                  <c:v>-12.75</c:v>
                </c:pt>
                <c:pt idx="33">
                  <c:v>-12.75</c:v>
                </c:pt>
                <c:pt idx="34">
                  <c:v>-12.75</c:v>
                </c:pt>
                <c:pt idx="35">
                  <c:v>-12.75</c:v>
                </c:pt>
                <c:pt idx="36">
                  <c:v>-12.4</c:v>
                </c:pt>
                <c:pt idx="37">
                  <c:v>-12.4</c:v>
                </c:pt>
                <c:pt idx="38">
                  <c:v>-12.4</c:v>
                </c:pt>
                <c:pt idx="39">
                  <c:v>-12.4</c:v>
                </c:pt>
                <c:pt idx="40">
                  <c:v>-12.4</c:v>
                </c:pt>
                <c:pt idx="41">
                  <c:v>-12.4</c:v>
                </c:pt>
                <c:pt idx="42">
                  <c:v>-12.4</c:v>
                </c:pt>
                <c:pt idx="43">
                  <c:v>-12.4</c:v>
                </c:pt>
                <c:pt idx="44">
                  <c:v>-12.4</c:v>
                </c:pt>
                <c:pt idx="45">
                  <c:v>-12.4</c:v>
                </c:pt>
                <c:pt idx="46">
                  <c:v>-12.4</c:v>
                </c:pt>
                <c:pt idx="47">
                  <c:v>-12.4</c:v>
                </c:pt>
                <c:pt idx="48">
                  <c:v>-13.699999999999998</c:v>
                </c:pt>
                <c:pt idx="49">
                  <c:v>-13.699999999999998</c:v>
                </c:pt>
                <c:pt idx="50">
                  <c:v>-13.699999999999998</c:v>
                </c:pt>
                <c:pt idx="51">
                  <c:v>-13.699999999999998</c:v>
                </c:pt>
                <c:pt idx="52">
                  <c:v>-13.699999999999998</c:v>
                </c:pt>
                <c:pt idx="53">
                  <c:v>-13.699999999999998</c:v>
                </c:pt>
                <c:pt idx="54">
                  <c:v>-13.699999999999998</c:v>
                </c:pt>
                <c:pt idx="55">
                  <c:v>-13.699999999999998</c:v>
                </c:pt>
                <c:pt idx="56">
                  <c:v>-13.699999999999998</c:v>
                </c:pt>
                <c:pt idx="57">
                  <c:v>-13.699999999999998</c:v>
                </c:pt>
                <c:pt idx="58">
                  <c:v>-13.699999999999998</c:v>
                </c:pt>
                <c:pt idx="59">
                  <c:v>-13.699999999999998</c:v>
                </c:pt>
                <c:pt idx="60">
                  <c:v>-13.4</c:v>
                </c:pt>
                <c:pt idx="61">
                  <c:v>-13.4</c:v>
                </c:pt>
                <c:pt idx="62">
                  <c:v>-13.4</c:v>
                </c:pt>
                <c:pt idx="63">
                  <c:v>-13.4</c:v>
                </c:pt>
                <c:pt idx="64">
                  <c:v>-13.4</c:v>
                </c:pt>
                <c:pt idx="65">
                  <c:v>-13.4</c:v>
                </c:pt>
                <c:pt idx="66">
                  <c:v>-13.4</c:v>
                </c:pt>
                <c:pt idx="67">
                  <c:v>-13.4</c:v>
                </c:pt>
                <c:pt idx="68">
                  <c:v>-13.4</c:v>
                </c:pt>
                <c:pt idx="69">
                  <c:v>-13.4</c:v>
                </c:pt>
                <c:pt idx="70">
                  <c:v>-13.4</c:v>
                </c:pt>
                <c:pt idx="71">
                  <c:v>-13.4</c:v>
                </c:pt>
                <c:pt idx="72">
                  <c:v>-13.66</c:v>
                </c:pt>
                <c:pt idx="73">
                  <c:v>-13.66</c:v>
                </c:pt>
                <c:pt idx="74">
                  <c:v>-13.66</c:v>
                </c:pt>
                <c:pt idx="75">
                  <c:v>-13.66</c:v>
                </c:pt>
                <c:pt idx="76">
                  <c:v>-13.66</c:v>
                </c:pt>
                <c:pt idx="77">
                  <c:v>-13.66</c:v>
                </c:pt>
                <c:pt idx="78">
                  <c:v>-13.66</c:v>
                </c:pt>
                <c:pt idx="79">
                  <c:v>-13.66</c:v>
                </c:pt>
                <c:pt idx="80">
                  <c:v>-13.66</c:v>
                </c:pt>
                <c:pt idx="81">
                  <c:v>-13.66</c:v>
                </c:pt>
                <c:pt idx="82">
                  <c:v>-13.66</c:v>
                </c:pt>
                <c:pt idx="83">
                  <c:v>-13.66</c:v>
                </c:pt>
                <c:pt idx="84">
                  <c:v>-13.64</c:v>
                </c:pt>
                <c:pt idx="85">
                  <c:v>-13.64</c:v>
                </c:pt>
                <c:pt idx="86">
                  <c:v>-13.64</c:v>
                </c:pt>
                <c:pt idx="87">
                  <c:v>-13.64</c:v>
                </c:pt>
                <c:pt idx="88">
                  <c:v>-13.64</c:v>
                </c:pt>
                <c:pt idx="89">
                  <c:v>-13.64</c:v>
                </c:pt>
                <c:pt idx="90">
                  <c:v>-13.64</c:v>
                </c:pt>
                <c:pt idx="91">
                  <c:v>-13.64</c:v>
                </c:pt>
                <c:pt idx="92">
                  <c:v>-13.64</c:v>
                </c:pt>
                <c:pt idx="93">
                  <c:v>-13.64</c:v>
                </c:pt>
                <c:pt idx="94">
                  <c:v>-13.64</c:v>
                </c:pt>
                <c:pt idx="95">
                  <c:v>-13.64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FF4-48D3-842B-ACBD66CCD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85128"/>
        <c:axId val="589490224"/>
      </c:scatterChart>
      <c:scatterChart>
        <c:scatterStyle val="lineMarker"/>
        <c:varyColors val="0"/>
        <c:ser>
          <c:idx val="2"/>
          <c:order val="3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Summary!$A$141:$A$276</c:f>
              <c:numCache>
                <c:formatCode>General</c:formatCode>
                <c:ptCount val="136"/>
                <c:pt idx="0">
                  <c:v>1864</c:v>
                </c:pt>
                <c:pt idx="1">
                  <c:v>1865</c:v>
                </c:pt>
                <c:pt idx="2">
                  <c:v>1866</c:v>
                </c:pt>
                <c:pt idx="3">
                  <c:v>1867</c:v>
                </c:pt>
                <c:pt idx="4">
                  <c:v>1868</c:v>
                </c:pt>
                <c:pt idx="5">
                  <c:v>1869</c:v>
                </c:pt>
                <c:pt idx="6">
                  <c:v>1870</c:v>
                </c:pt>
                <c:pt idx="7">
                  <c:v>1871</c:v>
                </c:pt>
                <c:pt idx="8">
                  <c:v>1872</c:v>
                </c:pt>
                <c:pt idx="9">
                  <c:v>1873</c:v>
                </c:pt>
                <c:pt idx="10">
                  <c:v>1874</c:v>
                </c:pt>
                <c:pt idx="11">
                  <c:v>1875</c:v>
                </c:pt>
                <c:pt idx="12">
                  <c:v>1876</c:v>
                </c:pt>
                <c:pt idx="13">
                  <c:v>1877</c:v>
                </c:pt>
                <c:pt idx="14">
                  <c:v>1878</c:v>
                </c:pt>
                <c:pt idx="15">
                  <c:v>1879</c:v>
                </c:pt>
                <c:pt idx="16">
                  <c:v>1880</c:v>
                </c:pt>
                <c:pt idx="17">
                  <c:v>1881</c:v>
                </c:pt>
                <c:pt idx="18">
                  <c:v>1882</c:v>
                </c:pt>
                <c:pt idx="19">
                  <c:v>1883</c:v>
                </c:pt>
                <c:pt idx="20">
                  <c:v>1884</c:v>
                </c:pt>
                <c:pt idx="21">
                  <c:v>1885</c:v>
                </c:pt>
                <c:pt idx="22">
                  <c:v>1886</c:v>
                </c:pt>
                <c:pt idx="23">
                  <c:v>1887</c:v>
                </c:pt>
                <c:pt idx="24">
                  <c:v>1888</c:v>
                </c:pt>
                <c:pt idx="25">
                  <c:v>1889</c:v>
                </c:pt>
                <c:pt idx="26">
                  <c:v>1890</c:v>
                </c:pt>
                <c:pt idx="27">
                  <c:v>1891</c:v>
                </c:pt>
                <c:pt idx="28">
                  <c:v>1892</c:v>
                </c:pt>
                <c:pt idx="29">
                  <c:v>1893</c:v>
                </c:pt>
                <c:pt idx="30">
                  <c:v>1894</c:v>
                </c:pt>
                <c:pt idx="31">
                  <c:v>1895</c:v>
                </c:pt>
                <c:pt idx="32">
                  <c:v>1896</c:v>
                </c:pt>
                <c:pt idx="33">
                  <c:v>1897</c:v>
                </c:pt>
                <c:pt idx="34">
                  <c:v>1898</c:v>
                </c:pt>
                <c:pt idx="35">
                  <c:v>1899</c:v>
                </c:pt>
                <c:pt idx="36">
                  <c:v>1900</c:v>
                </c:pt>
                <c:pt idx="37">
                  <c:v>1901</c:v>
                </c:pt>
                <c:pt idx="38">
                  <c:v>1902</c:v>
                </c:pt>
                <c:pt idx="39">
                  <c:v>1903</c:v>
                </c:pt>
                <c:pt idx="40">
                  <c:v>1904</c:v>
                </c:pt>
                <c:pt idx="41">
                  <c:v>1905</c:v>
                </c:pt>
                <c:pt idx="42">
                  <c:v>1906</c:v>
                </c:pt>
                <c:pt idx="43">
                  <c:v>1907</c:v>
                </c:pt>
                <c:pt idx="44">
                  <c:v>1908</c:v>
                </c:pt>
                <c:pt idx="45">
                  <c:v>1909</c:v>
                </c:pt>
                <c:pt idx="46">
                  <c:v>1910</c:v>
                </c:pt>
                <c:pt idx="47">
                  <c:v>1911</c:v>
                </c:pt>
                <c:pt idx="48">
                  <c:v>1912</c:v>
                </c:pt>
                <c:pt idx="49">
                  <c:v>1913</c:v>
                </c:pt>
                <c:pt idx="50">
                  <c:v>1914</c:v>
                </c:pt>
                <c:pt idx="51">
                  <c:v>1915</c:v>
                </c:pt>
                <c:pt idx="52">
                  <c:v>1916</c:v>
                </c:pt>
                <c:pt idx="53">
                  <c:v>1917</c:v>
                </c:pt>
                <c:pt idx="54">
                  <c:v>1918</c:v>
                </c:pt>
                <c:pt idx="55">
                  <c:v>1919</c:v>
                </c:pt>
                <c:pt idx="56">
                  <c:v>1920</c:v>
                </c:pt>
                <c:pt idx="57">
                  <c:v>1921</c:v>
                </c:pt>
                <c:pt idx="58">
                  <c:v>1922</c:v>
                </c:pt>
                <c:pt idx="59">
                  <c:v>1923</c:v>
                </c:pt>
                <c:pt idx="60">
                  <c:v>1924</c:v>
                </c:pt>
                <c:pt idx="61">
                  <c:v>1925</c:v>
                </c:pt>
                <c:pt idx="62">
                  <c:v>1926</c:v>
                </c:pt>
                <c:pt idx="63">
                  <c:v>1927</c:v>
                </c:pt>
                <c:pt idx="64">
                  <c:v>1928</c:v>
                </c:pt>
                <c:pt idx="65">
                  <c:v>1929</c:v>
                </c:pt>
                <c:pt idx="66">
                  <c:v>1930</c:v>
                </c:pt>
                <c:pt idx="67">
                  <c:v>1931</c:v>
                </c:pt>
                <c:pt idx="68">
                  <c:v>1932</c:v>
                </c:pt>
                <c:pt idx="69">
                  <c:v>1933</c:v>
                </c:pt>
                <c:pt idx="70">
                  <c:v>1934</c:v>
                </c:pt>
                <c:pt idx="71">
                  <c:v>1935</c:v>
                </c:pt>
                <c:pt idx="72">
                  <c:v>1936</c:v>
                </c:pt>
                <c:pt idx="73">
                  <c:v>1937</c:v>
                </c:pt>
                <c:pt idx="74">
                  <c:v>1938</c:v>
                </c:pt>
                <c:pt idx="75">
                  <c:v>1939</c:v>
                </c:pt>
                <c:pt idx="76">
                  <c:v>1940</c:v>
                </c:pt>
                <c:pt idx="77">
                  <c:v>1941</c:v>
                </c:pt>
                <c:pt idx="78">
                  <c:v>1942</c:v>
                </c:pt>
                <c:pt idx="79">
                  <c:v>1943</c:v>
                </c:pt>
                <c:pt idx="80">
                  <c:v>1944</c:v>
                </c:pt>
                <c:pt idx="81">
                  <c:v>1945</c:v>
                </c:pt>
                <c:pt idx="82">
                  <c:v>1946</c:v>
                </c:pt>
                <c:pt idx="83">
                  <c:v>1947</c:v>
                </c:pt>
                <c:pt idx="84">
                  <c:v>1948</c:v>
                </c:pt>
                <c:pt idx="85">
                  <c:v>1949</c:v>
                </c:pt>
                <c:pt idx="86">
                  <c:v>1950</c:v>
                </c:pt>
                <c:pt idx="87">
                  <c:v>1951</c:v>
                </c:pt>
                <c:pt idx="88">
                  <c:v>1952</c:v>
                </c:pt>
                <c:pt idx="89">
                  <c:v>1953</c:v>
                </c:pt>
                <c:pt idx="90">
                  <c:v>1954</c:v>
                </c:pt>
                <c:pt idx="91">
                  <c:v>1955</c:v>
                </c:pt>
                <c:pt idx="92">
                  <c:v>1956</c:v>
                </c:pt>
                <c:pt idx="93">
                  <c:v>1957</c:v>
                </c:pt>
                <c:pt idx="94">
                  <c:v>1958</c:v>
                </c:pt>
                <c:pt idx="95">
                  <c:v>1959</c:v>
                </c:pt>
                <c:pt idx="96">
                  <c:v>1960</c:v>
                </c:pt>
                <c:pt idx="97">
                  <c:v>1961</c:v>
                </c:pt>
                <c:pt idx="98">
                  <c:v>1962</c:v>
                </c:pt>
                <c:pt idx="99">
                  <c:v>1963</c:v>
                </c:pt>
                <c:pt idx="100">
                  <c:v>1964</c:v>
                </c:pt>
                <c:pt idx="101">
                  <c:v>1965</c:v>
                </c:pt>
                <c:pt idx="102">
                  <c:v>1966</c:v>
                </c:pt>
                <c:pt idx="103">
                  <c:v>1967</c:v>
                </c:pt>
                <c:pt idx="104">
                  <c:v>1968</c:v>
                </c:pt>
                <c:pt idx="105">
                  <c:v>1969</c:v>
                </c:pt>
                <c:pt idx="106">
                  <c:v>1970</c:v>
                </c:pt>
                <c:pt idx="107">
                  <c:v>1971</c:v>
                </c:pt>
                <c:pt idx="108">
                  <c:v>1972</c:v>
                </c:pt>
                <c:pt idx="109">
                  <c:v>1973</c:v>
                </c:pt>
                <c:pt idx="110">
                  <c:v>1974</c:v>
                </c:pt>
                <c:pt idx="111">
                  <c:v>1975</c:v>
                </c:pt>
                <c:pt idx="112">
                  <c:v>1976</c:v>
                </c:pt>
                <c:pt idx="113">
                  <c:v>1977</c:v>
                </c:pt>
                <c:pt idx="114">
                  <c:v>1978</c:v>
                </c:pt>
                <c:pt idx="115">
                  <c:v>1979</c:v>
                </c:pt>
                <c:pt idx="116">
                  <c:v>1980</c:v>
                </c:pt>
                <c:pt idx="117">
                  <c:v>1981</c:v>
                </c:pt>
                <c:pt idx="118">
                  <c:v>1982</c:v>
                </c:pt>
                <c:pt idx="119">
                  <c:v>1983</c:v>
                </c:pt>
                <c:pt idx="120">
                  <c:v>1984</c:v>
                </c:pt>
                <c:pt idx="121">
                  <c:v>1985</c:v>
                </c:pt>
                <c:pt idx="122">
                  <c:v>1986</c:v>
                </c:pt>
                <c:pt idx="123">
                  <c:v>1987</c:v>
                </c:pt>
                <c:pt idx="124">
                  <c:v>1988</c:v>
                </c:pt>
                <c:pt idx="125">
                  <c:v>1989</c:v>
                </c:pt>
                <c:pt idx="126">
                  <c:v>1990</c:v>
                </c:pt>
                <c:pt idx="127">
                  <c:v>1991</c:v>
                </c:pt>
                <c:pt idx="128">
                  <c:v>1992</c:v>
                </c:pt>
                <c:pt idx="129">
                  <c:v>1993</c:v>
                </c:pt>
                <c:pt idx="130">
                  <c:v>1994</c:v>
                </c:pt>
                <c:pt idx="131">
                  <c:v>1995</c:v>
                </c:pt>
                <c:pt idx="132">
                  <c:v>1996</c:v>
                </c:pt>
                <c:pt idx="133">
                  <c:v>1997</c:v>
                </c:pt>
                <c:pt idx="134">
                  <c:v>1998</c:v>
                </c:pt>
                <c:pt idx="135">
                  <c:v>1999</c:v>
                </c:pt>
              </c:numCache>
            </c:numRef>
          </c:xVal>
          <c:yVal>
            <c:numRef>
              <c:f>Summary!$B$141:$B$276</c:f>
              <c:numCache>
                <c:formatCode>General</c:formatCode>
                <c:ptCount val="136"/>
                <c:pt idx="0">
                  <c:v>-1.02</c:v>
                </c:pt>
                <c:pt idx="1">
                  <c:v>-1.24</c:v>
                </c:pt>
                <c:pt idx="2">
                  <c:v>0.54</c:v>
                </c:pt>
                <c:pt idx="3">
                  <c:v>-1.38</c:v>
                </c:pt>
                <c:pt idx="4">
                  <c:v>2.81</c:v>
                </c:pt>
                <c:pt idx="5">
                  <c:v>1.7</c:v>
                </c:pt>
                <c:pt idx="6">
                  <c:v>-3.01</c:v>
                </c:pt>
                <c:pt idx="7">
                  <c:v>-1.01</c:v>
                </c:pt>
                <c:pt idx="8">
                  <c:v>-0.76</c:v>
                </c:pt>
                <c:pt idx="9">
                  <c:v>-0.5</c:v>
                </c:pt>
                <c:pt idx="10">
                  <c:v>2.3199999999999998</c:v>
                </c:pt>
                <c:pt idx="11">
                  <c:v>-1.35</c:v>
                </c:pt>
                <c:pt idx="12">
                  <c:v>0.21</c:v>
                </c:pt>
                <c:pt idx="13">
                  <c:v>0.05</c:v>
                </c:pt>
                <c:pt idx="14">
                  <c:v>1.46</c:v>
                </c:pt>
                <c:pt idx="15">
                  <c:v>-2.2200000000000002</c:v>
                </c:pt>
                <c:pt idx="16">
                  <c:v>0.89</c:v>
                </c:pt>
                <c:pt idx="17">
                  <c:v>-3.8</c:v>
                </c:pt>
                <c:pt idx="18">
                  <c:v>3.87</c:v>
                </c:pt>
                <c:pt idx="19">
                  <c:v>-0.23</c:v>
                </c:pt>
                <c:pt idx="20">
                  <c:v>1.44</c:v>
                </c:pt>
                <c:pt idx="21">
                  <c:v>0.89</c:v>
                </c:pt>
                <c:pt idx="22">
                  <c:v>-1.1200000000000001</c:v>
                </c:pt>
                <c:pt idx="23">
                  <c:v>0.45</c:v>
                </c:pt>
                <c:pt idx="24">
                  <c:v>-2.75</c:v>
                </c:pt>
                <c:pt idx="25">
                  <c:v>-0.1</c:v>
                </c:pt>
                <c:pt idx="26">
                  <c:v>1.78</c:v>
                </c:pt>
                <c:pt idx="27">
                  <c:v>-0.82</c:v>
                </c:pt>
                <c:pt idx="28">
                  <c:v>-2.02</c:v>
                </c:pt>
                <c:pt idx="29">
                  <c:v>-1.07</c:v>
                </c:pt>
                <c:pt idx="30">
                  <c:v>2.68</c:v>
                </c:pt>
                <c:pt idx="31">
                  <c:v>-3.97</c:v>
                </c:pt>
                <c:pt idx="32">
                  <c:v>1.1200000000000001</c:v>
                </c:pt>
                <c:pt idx="33">
                  <c:v>1.0900000000000001</c:v>
                </c:pt>
                <c:pt idx="34">
                  <c:v>1.02</c:v>
                </c:pt>
                <c:pt idx="35">
                  <c:v>0.03</c:v>
                </c:pt>
                <c:pt idx="36">
                  <c:v>-2.13</c:v>
                </c:pt>
                <c:pt idx="37">
                  <c:v>-0.33</c:v>
                </c:pt>
                <c:pt idx="38">
                  <c:v>-1.41</c:v>
                </c:pt>
                <c:pt idx="39">
                  <c:v>3.89</c:v>
                </c:pt>
                <c:pt idx="40">
                  <c:v>0.23</c:v>
                </c:pt>
                <c:pt idx="41">
                  <c:v>1.98</c:v>
                </c:pt>
                <c:pt idx="42">
                  <c:v>2.06</c:v>
                </c:pt>
                <c:pt idx="43">
                  <c:v>2.06</c:v>
                </c:pt>
                <c:pt idx="44">
                  <c:v>1.44</c:v>
                </c:pt>
                <c:pt idx="45">
                  <c:v>0</c:v>
                </c:pt>
                <c:pt idx="46">
                  <c:v>2.1</c:v>
                </c:pt>
                <c:pt idx="47">
                  <c:v>0.28999999999999998</c:v>
                </c:pt>
                <c:pt idx="48">
                  <c:v>0.24</c:v>
                </c:pt>
                <c:pt idx="49">
                  <c:v>2.69</c:v>
                </c:pt>
                <c:pt idx="50">
                  <c:v>1.48</c:v>
                </c:pt>
                <c:pt idx="51">
                  <c:v>-0.2</c:v>
                </c:pt>
                <c:pt idx="52">
                  <c:v>-0.69</c:v>
                </c:pt>
                <c:pt idx="53">
                  <c:v>-3.8</c:v>
                </c:pt>
                <c:pt idx="54">
                  <c:v>-0.8</c:v>
                </c:pt>
                <c:pt idx="55">
                  <c:v>-0.8</c:v>
                </c:pt>
                <c:pt idx="56">
                  <c:v>3.18</c:v>
                </c:pt>
                <c:pt idx="57">
                  <c:v>1.63</c:v>
                </c:pt>
                <c:pt idx="58">
                  <c:v>1.85</c:v>
                </c:pt>
                <c:pt idx="59">
                  <c:v>1.73</c:v>
                </c:pt>
                <c:pt idx="60">
                  <c:v>-1.1299999999999999</c:v>
                </c:pt>
                <c:pt idx="61">
                  <c:v>2.39</c:v>
                </c:pt>
                <c:pt idx="62">
                  <c:v>0.11</c:v>
                </c:pt>
                <c:pt idx="63">
                  <c:v>1.72</c:v>
                </c:pt>
                <c:pt idx="64">
                  <c:v>0.63</c:v>
                </c:pt>
                <c:pt idx="65">
                  <c:v>-1.03</c:v>
                </c:pt>
                <c:pt idx="66">
                  <c:v>0.91</c:v>
                </c:pt>
                <c:pt idx="67">
                  <c:v>-0.16</c:v>
                </c:pt>
                <c:pt idx="68">
                  <c:v>-0.5</c:v>
                </c:pt>
                <c:pt idx="69">
                  <c:v>0.25</c:v>
                </c:pt>
                <c:pt idx="70">
                  <c:v>0.86</c:v>
                </c:pt>
                <c:pt idx="71">
                  <c:v>0.97</c:v>
                </c:pt>
                <c:pt idx="72">
                  <c:v>-3.89</c:v>
                </c:pt>
                <c:pt idx="73">
                  <c:v>0.72</c:v>
                </c:pt>
                <c:pt idx="74">
                  <c:v>1.79</c:v>
                </c:pt>
                <c:pt idx="75">
                  <c:v>0.37</c:v>
                </c:pt>
                <c:pt idx="76">
                  <c:v>-2.86</c:v>
                </c:pt>
                <c:pt idx="77">
                  <c:v>-2.31</c:v>
                </c:pt>
                <c:pt idx="78">
                  <c:v>-0.55000000000000004</c:v>
                </c:pt>
                <c:pt idx="79">
                  <c:v>1.48</c:v>
                </c:pt>
                <c:pt idx="80">
                  <c:v>0.61</c:v>
                </c:pt>
                <c:pt idx="81">
                  <c:v>1.64</c:v>
                </c:pt>
                <c:pt idx="82">
                  <c:v>0.27</c:v>
                </c:pt>
                <c:pt idx="83">
                  <c:v>-2.71</c:v>
                </c:pt>
                <c:pt idx="84">
                  <c:v>1.34</c:v>
                </c:pt>
                <c:pt idx="85">
                  <c:v>1.87</c:v>
                </c:pt>
                <c:pt idx="86">
                  <c:v>1.4</c:v>
                </c:pt>
                <c:pt idx="87">
                  <c:v>-1.26</c:v>
                </c:pt>
                <c:pt idx="88">
                  <c:v>0.83</c:v>
                </c:pt>
                <c:pt idx="89">
                  <c:v>0.18</c:v>
                </c:pt>
                <c:pt idx="90">
                  <c:v>0.13</c:v>
                </c:pt>
                <c:pt idx="91">
                  <c:v>-2.54</c:v>
                </c:pt>
                <c:pt idx="92">
                  <c:v>-1.73</c:v>
                </c:pt>
                <c:pt idx="93">
                  <c:v>1.52</c:v>
                </c:pt>
                <c:pt idx="94">
                  <c:v>-1.02</c:v>
                </c:pt>
                <c:pt idx="95">
                  <c:v>-0.37</c:v>
                </c:pt>
                <c:pt idx="96">
                  <c:v>-1.54</c:v>
                </c:pt>
                <c:pt idx="97">
                  <c:v>1.8</c:v>
                </c:pt>
                <c:pt idx="98">
                  <c:v>-2.38</c:v>
                </c:pt>
                <c:pt idx="99">
                  <c:v>-3.6</c:v>
                </c:pt>
                <c:pt idx="100">
                  <c:v>-2.86</c:v>
                </c:pt>
                <c:pt idx="101">
                  <c:v>-2.88</c:v>
                </c:pt>
                <c:pt idx="102">
                  <c:v>-1.69</c:v>
                </c:pt>
                <c:pt idx="103">
                  <c:v>1.28</c:v>
                </c:pt>
                <c:pt idx="104">
                  <c:v>-1.04</c:v>
                </c:pt>
                <c:pt idx="105">
                  <c:v>-4.8899999999999997</c:v>
                </c:pt>
                <c:pt idx="106">
                  <c:v>-1.89</c:v>
                </c:pt>
                <c:pt idx="107">
                  <c:v>-0.96</c:v>
                </c:pt>
                <c:pt idx="108">
                  <c:v>0.34</c:v>
                </c:pt>
                <c:pt idx="109">
                  <c:v>2.52</c:v>
                </c:pt>
                <c:pt idx="110">
                  <c:v>1.23</c:v>
                </c:pt>
                <c:pt idx="111">
                  <c:v>1.63</c:v>
                </c:pt>
                <c:pt idx="112">
                  <c:v>1.37</c:v>
                </c:pt>
                <c:pt idx="113">
                  <c:v>-2.14</c:v>
                </c:pt>
                <c:pt idx="114">
                  <c:v>0.17</c:v>
                </c:pt>
                <c:pt idx="115">
                  <c:v>-2.25</c:v>
                </c:pt>
                <c:pt idx="116">
                  <c:v>0.56000000000000005</c:v>
                </c:pt>
                <c:pt idx="117">
                  <c:v>2.0499999999999998</c:v>
                </c:pt>
                <c:pt idx="118">
                  <c:v>0.8</c:v>
                </c:pt>
                <c:pt idx="119">
                  <c:v>3.42</c:v>
                </c:pt>
                <c:pt idx="120">
                  <c:v>1.6</c:v>
                </c:pt>
                <c:pt idx="121">
                  <c:v>-0.63</c:v>
                </c:pt>
                <c:pt idx="122">
                  <c:v>0.5</c:v>
                </c:pt>
                <c:pt idx="123">
                  <c:v>-0.75</c:v>
                </c:pt>
                <c:pt idx="124">
                  <c:v>0.72</c:v>
                </c:pt>
                <c:pt idx="125">
                  <c:v>5.08</c:v>
                </c:pt>
                <c:pt idx="126">
                  <c:v>3.96</c:v>
                </c:pt>
                <c:pt idx="127">
                  <c:v>1.03</c:v>
                </c:pt>
                <c:pt idx="128">
                  <c:v>3.28</c:v>
                </c:pt>
                <c:pt idx="129">
                  <c:v>2.67</c:v>
                </c:pt>
                <c:pt idx="130">
                  <c:v>3.03</c:v>
                </c:pt>
                <c:pt idx="131">
                  <c:v>3.96</c:v>
                </c:pt>
                <c:pt idx="132">
                  <c:v>-3.78</c:v>
                </c:pt>
                <c:pt idx="133">
                  <c:v>-0.2</c:v>
                </c:pt>
                <c:pt idx="134">
                  <c:v>0.72</c:v>
                </c:pt>
                <c:pt idx="135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FF4-48D3-842B-ACBD66CCD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79248"/>
        <c:axId val="589485520"/>
      </c:scatterChart>
      <c:valAx>
        <c:axId val="589485128"/>
        <c:scaling>
          <c:orientation val="minMax"/>
          <c:max val="2000"/>
          <c:min val="18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90224"/>
        <c:crossesAt val="-15"/>
        <c:crossBetween val="midCat"/>
        <c:majorUnit val="50"/>
      </c:valAx>
      <c:valAx>
        <c:axId val="589490224"/>
        <c:scaling>
          <c:orientation val="minMax"/>
          <c:max val="-10"/>
          <c:min val="-15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85128"/>
        <c:crosses val="autoZero"/>
        <c:crossBetween val="midCat"/>
        <c:majorUnit val="1"/>
      </c:valAx>
      <c:valAx>
        <c:axId val="589485520"/>
        <c:scaling>
          <c:orientation val="minMax"/>
          <c:max val="16"/>
          <c:min val="-6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79248"/>
        <c:crosses val="max"/>
        <c:crossBetween val="midCat"/>
        <c:majorUnit val="2"/>
      </c:valAx>
      <c:valAx>
        <c:axId val="589479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89485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8.3768372703412072E-2"/>
                  <c:y val="-0.321351706036745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Summary!$GL$222:$GL$269</c:f>
              <c:numCache>
                <c:formatCode>0.00</c:formatCode>
                <c:ptCount val="48"/>
                <c:pt idx="2">
                  <c:v>-12.38520948277764</c:v>
                </c:pt>
                <c:pt idx="3">
                  <c:v>-12.114449464960371</c:v>
                </c:pt>
                <c:pt idx="4">
                  <c:v>-11.838005070079554</c:v>
                </c:pt>
                <c:pt idx="5">
                  <c:v>-11.734890939002518</c:v>
                </c:pt>
                <c:pt idx="6">
                  <c:v>-12.445388042492656</c:v>
                </c:pt>
                <c:pt idx="7">
                  <c:v>-11.885123107858258</c:v>
                </c:pt>
                <c:pt idx="8">
                  <c:v>-11.991052508757056</c:v>
                </c:pt>
                <c:pt idx="9">
                  <c:v>-12.419094981881052</c:v>
                </c:pt>
                <c:pt idx="10">
                  <c:v>-13.027023267748525</c:v>
                </c:pt>
                <c:pt idx="11">
                  <c:v>-12.433936956300823</c:v>
                </c:pt>
                <c:pt idx="12">
                  <c:v>-12.501654120653939</c:v>
                </c:pt>
                <c:pt idx="13">
                  <c:v>-12.908668724716119</c:v>
                </c:pt>
                <c:pt idx="14">
                  <c:v>-12.717301918253018</c:v>
                </c:pt>
                <c:pt idx="15">
                  <c:v>-12.386062636526415</c:v>
                </c:pt>
                <c:pt idx="16">
                  <c:v>-12.264879536438043</c:v>
                </c:pt>
                <c:pt idx="17">
                  <c:v>-12.564254154918716</c:v>
                </c:pt>
                <c:pt idx="18">
                  <c:v>-12.523127987413631</c:v>
                </c:pt>
                <c:pt idx="19">
                  <c:v>-12.812372935178219</c:v>
                </c:pt>
                <c:pt idx="20">
                  <c:v>-12.620851805625419</c:v>
                </c:pt>
                <c:pt idx="21">
                  <c:v>-12.427230108635902</c:v>
                </c:pt>
                <c:pt idx="22">
                  <c:v>-11.901165931947373</c:v>
                </c:pt>
                <c:pt idx="23">
                  <c:v>-12.421312668230378</c:v>
                </c:pt>
                <c:pt idx="24">
                  <c:v>-12.844875785021893</c:v>
                </c:pt>
                <c:pt idx="25">
                  <c:v>-12.863558913297792</c:v>
                </c:pt>
                <c:pt idx="26">
                  <c:v>-12.644933727824991</c:v>
                </c:pt>
                <c:pt idx="27">
                  <c:v>-12.335499672474839</c:v>
                </c:pt>
                <c:pt idx="28">
                  <c:v>-12.391164985050619</c:v>
                </c:pt>
                <c:pt idx="29">
                  <c:v>-12.641045096586284</c:v>
                </c:pt>
                <c:pt idx="30">
                  <c:v>-12.477051857124701</c:v>
                </c:pt>
                <c:pt idx="31">
                  <c:v>-12.421446515952297</c:v>
                </c:pt>
                <c:pt idx="32">
                  <c:v>-12.614559163644163</c:v>
                </c:pt>
                <c:pt idx="33">
                  <c:v>-12.323407136870475</c:v>
                </c:pt>
                <c:pt idx="34">
                  <c:v>-12.568743638553659</c:v>
                </c:pt>
                <c:pt idx="35">
                  <c:v>-12.338044629359114</c:v>
                </c:pt>
                <c:pt idx="36">
                  <c:v>-12.287567523784453</c:v>
                </c:pt>
                <c:pt idx="37">
                  <c:v>-12.270805901962449</c:v>
                </c:pt>
                <c:pt idx="38">
                  <c:v>-12.076891096057448</c:v>
                </c:pt>
                <c:pt idx="39">
                  <c:v>-12.364666115273939</c:v>
                </c:pt>
                <c:pt idx="40">
                  <c:v>-12.489103440413919</c:v>
                </c:pt>
                <c:pt idx="41">
                  <c:v>-12.521469558782076</c:v>
                </c:pt>
                <c:pt idx="42">
                  <c:v>-12.929561349503414</c:v>
                </c:pt>
                <c:pt idx="43">
                  <c:v>-12.078898818227556</c:v>
                </c:pt>
                <c:pt idx="44">
                  <c:v>-11.808358095943733</c:v>
                </c:pt>
                <c:pt idx="45">
                  <c:v>-11.632161753044677</c:v>
                </c:pt>
                <c:pt idx="46">
                  <c:v>-11.653396318001992</c:v>
                </c:pt>
                <c:pt idx="47">
                  <c:v>-11.758836271416659</c:v>
                </c:pt>
              </c:numCache>
            </c:numRef>
          </c:xVal>
          <c:yVal>
            <c:numRef>
              <c:f>Summary!$GN$222:$GN$269</c:f>
              <c:numCache>
                <c:formatCode>0.00</c:formatCode>
                <c:ptCount val="48"/>
                <c:pt idx="0">
                  <c:v>-13.873354128987362</c:v>
                </c:pt>
                <c:pt idx="1">
                  <c:v>-13.820895172697025</c:v>
                </c:pt>
                <c:pt idx="2">
                  <c:v>-13.888928273076033</c:v>
                </c:pt>
                <c:pt idx="3">
                  <c:v>-13.933093747493096</c:v>
                </c:pt>
                <c:pt idx="4">
                  <c:v>-14.041786508015569</c:v>
                </c:pt>
                <c:pt idx="5">
                  <c:v>-13.862648587776572</c:v>
                </c:pt>
                <c:pt idx="6">
                  <c:v>-14.374388886032902</c:v>
                </c:pt>
                <c:pt idx="7">
                  <c:v>-14.188874521181491</c:v>
                </c:pt>
                <c:pt idx="8">
                  <c:v>-14.031475624138377</c:v>
                </c:pt>
                <c:pt idx="9">
                  <c:v>-14.261131609307336</c:v>
                </c:pt>
                <c:pt idx="10">
                  <c:v>-14.363314207140842</c:v>
                </c:pt>
                <c:pt idx="11">
                  <c:v>-14.389108971144342</c:v>
                </c:pt>
                <c:pt idx="12">
                  <c:v>-14.224673813635988</c:v>
                </c:pt>
                <c:pt idx="13">
                  <c:v>-14.281512597081523</c:v>
                </c:pt>
                <c:pt idx="14">
                  <c:v>-14.079306980839931</c:v>
                </c:pt>
                <c:pt idx="15">
                  <c:v>-13.925521116789138</c:v>
                </c:pt>
                <c:pt idx="16">
                  <c:v>-13.906270421551456</c:v>
                </c:pt>
                <c:pt idx="17">
                  <c:v>-14.307769231160105</c:v>
                </c:pt>
                <c:pt idx="18">
                  <c:v>-14.212510217745416</c:v>
                </c:pt>
                <c:pt idx="19">
                  <c:v>-14.417483880961022</c:v>
                </c:pt>
                <c:pt idx="20">
                  <c:v>-14.253325619605556</c:v>
                </c:pt>
                <c:pt idx="21">
                  <c:v>-14.172488898817869</c:v>
                </c:pt>
                <c:pt idx="22">
                  <c:v>-14.081668075579527</c:v>
                </c:pt>
                <c:pt idx="23">
                  <c:v>-14.199139032031455</c:v>
                </c:pt>
                <c:pt idx="24">
                  <c:v>-14.361539217821527</c:v>
                </c:pt>
                <c:pt idx="25">
                  <c:v>-14.263332308581745</c:v>
                </c:pt>
                <c:pt idx="26">
                  <c:v>-14.182121743170322</c:v>
                </c:pt>
                <c:pt idx="27">
                  <c:v>-13.907840507017493</c:v>
                </c:pt>
                <c:pt idx="28">
                  <c:v>-13.958333485122312</c:v>
                </c:pt>
                <c:pt idx="29">
                  <c:v>-13.89407615492566</c:v>
                </c:pt>
                <c:pt idx="30">
                  <c:v>-13.919429854285752</c:v>
                </c:pt>
                <c:pt idx="31">
                  <c:v>-14.115997980149668</c:v>
                </c:pt>
                <c:pt idx="32">
                  <c:v>-14.289577718697648</c:v>
                </c:pt>
                <c:pt idx="33">
                  <c:v>-14.245829764337461</c:v>
                </c:pt>
                <c:pt idx="34">
                  <c:v>-14.028147194997057</c:v>
                </c:pt>
                <c:pt idx="35">
                  <c:v>-13.934418067917999</c:v>
                </c:pt>
                <c:pt idx="36">
                  <c:v>-13.957223670998044</c:v>
                </c:pt>
                <c:pt idx="37">
                  <c:v>-13.848856609001494</c:v>
                </c:pt>
                <c:pt idx="38">
                  <c:v>-13.662357526020127</c:v>
                </c:pt>
                <c:pt idx="39">
                  <c:v>-13.893718076456326</c:v>
                </c:pt>
                <c:pt idx="40">
                  <c:v>-13.748660558837159</c:v>
                </c:pt>
                <c:pt idx="41">
                  <c:v>-13.737511817635617</c:v>
                </c:pt>
                <c:pt idx="42">
                  <c:v>-13.954949052388441</c:v>
                </c:pt>
                <c:pt idx="43">
                  <c:v>-13.343522137266378</c:v>
                </c:pt>
                <c:pt idx="44">
                  <c:v>-13.623306951959929</c:v>
                </c:pt>
                <c:pt idx="45">
                  <c:v>-13.504430716931227</c:v>
                </c:pt>
                <c:pt idx="46">
                  <c:v>-13.456983897708394</c:v>
                </c:pt>
                <c:pt idx="47">
                  <c:v>-13.537245669892599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86696"/>
        <c:axId val="589479640"/>
      </c:scatterChart>
      <c:valAx>
        <c:axId val="589486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79640"/>
        <c:crosses val="autoZero"/>
        <c:crossBetween val="midCat"/>
      </c:valAx>
      <c:valAx>
        <c:axId val="589479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86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1891951006124235E-3"/>
                  <c:y val="-0.2781200787401574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Summary!$B$224:$B$268</c:f>
              <c:numCache>
                <c:formatCode>General</c:formatCode>
                <c:ptCount val="45"/>
                <c:pt idx="0">
                  <c:v>-2.71</c:v>
                </c:pt>
                <c:pt idx="1">
                  <c:v>1.34</c:v>
                </c:pt>
                <c:pt idx="2">
                  <c:v>1.87</c:v>
                </c:pt>
                <c:pt idx="3">
                  <c:v>1.4</c:v>
                </c:pt>
                <c:pt idx="4">
                  <c:v>-1.26</c:v>
                </c:pt>
                <c:pt idx="5">
                  <c:v>0.83</c:v>
                </c:pt>
                <c:pt idx="6">
                  <c:v>0.18</c:v>
                </c:pt>
                <c:pt idx="7">
                  <c:v>0.13</c:v>
                </c:pt>
                <c:pt idx="8">
                  <c:v>-2.54</c:v>
                </c:pt>
                <c:pt idx="9">
                  <c:v>-1.73</c:v>
                </c:pt>
                <c:pt idx="10">
                  <c:v>1.52</c:v>
                </c:pt>
                <c:pt idx="11">
                  <c:v>-1.02</c:v>
                </c:pt>
                <c:pt idx="12">
                  <c:v>-0.37</c:v>
                </c:pt>
                <c:pt idx="13">
                  <c:v>-1.54</c:v>
                </c:pt>
                <c:pt idx="14">
                  <c:v>1.8</c:v>
                </c:pt>
                <c:pt idx="15">
                  <c:v>-2.38</c:v>
                </c:pt>
                <c:pt idx="16">
                  <c:v>-3.6</c:v>
                </c:pt>
                <c:pt idx="17">
                  <c:v>-2.86</c:v>
                </c:pt>
                <c:pt idx="18">
                  <c:v>-2.88</c:v>
                </c:pt>
                <c:pt idx="19">
                  <c:v>-1.69</c:v>
                </c:pt>
                <c:pt idx="20">
                  <c:v>1.28</c:v>
                </c:pt>
                <c:pt idx="21">
                  <c:v>-1.04</c:v>
                </c:pt>
                <c:pt idx="22">
                  <c:v>-4.8899999999999997</c:v>
                </c:pt>
                <c:pt idx="23">
                  <c:v>-1.89</c:v>
                </c:pt>
                <c:pt idx="24">
                  <c:v>-0.96</c:v>
                </c:pt>
                <c:pt idx="25">
                  <c:v>0.34</c:v>
                </c:pt>
                <c:pt idx="26">
                  <c:v>2.52</c:v>
                </c:pt>
                <c:pt idx="27">
                  <c:v>1.23</c:v>
                </c:pt>
                <c:pt idx="28">
                  <c:v>1.63</c:v>
                </c:pt>
                <c:pt idx="29">
                  <c:v>1.37</c:v>
                </c:pt>
                <c:pt idx="30">
                  <c:v>-2.14</c:v>
                </c:pt>
                <c:pt idx="31">
                  <c:v>0.17</c:v>
                </c:pt>
                <c:pt idx="32">
                  <c:v>-2.25</c:v>
                </c:pt>
                <c:pt idx="33">
                  <c:v>0.56000000000000005</c:v>
                </c:pt>
                <c:pt idx="34">
                  <c:v>2.0499999999999998</c:v>
                </c:pt>
                <c:pt idx="35">
                  <c:v>0.8</c:v>
                </c:pt>
                <c:pt idx="36">
                  <c:v>3.42</c:v>
                </c:pt>
                <c:pt idx="37">
                  <c:v>1.6</c:v>
                </c:pt>
                <c:pt idx="38">
                  <c:v>-0.63</c:v>
                </c:pt>
                <c:pt idx="39">
                  <c:v>0.5</c:v>
                </c:pt>
                <c:pt idx="40">
                  <c:v>-0.75</c:v>
                </c:pt>
                <c:pt idx="41">
                  <c:v>0.72</c:v>
                </c:pt>
                <c:pt idx="42">
                  <c:v>5.08</c:v>
                </c:pt>
                <c:pt idx="43">
                  <c:v>3.96</c:v>
                </c:pt>
                <c:pt idx="44">
                  <c:v>1.03</c:v>
                </c:pt>
              </c:numCache>
            </c:numRef>
          </c:xVal>
          <c:yVal>
            <c:numRef>
              <c:f>Summary!$GL$224:$GL$268</c:f>
              <c:numCache>
                <c:formatCode>0.00</c:formatCode>
                <c:ptCount val="45"/>
                <c:pt idx="0">
                  <c:v>-12.38520948277764</c:v>
                </c:pt>
                <c:pt idx="1">
                  <c:v>-12.114449464960371</c:v>
                </c:pt>
                <c:pt idx="2">
                  <c:v>-11.838005070079554</c:v>
                </c:pt>
                <c:pt idx="3">
                  <c:v>-11.734890939002518</c:v>
                </c:pt>
                <c:pt idx="4">
                  <c:v>-12.445388042492656</c:v>
                </c:pt>
                <c:pt idx="5">
                  <c:v>-11.885123107858258</c:v>
                </c:pt>
                <c:pt idx="6">
                  <c:v>-11.991052508757056</c:v>
                </c:pt>
                <c:pt idx="7">
                  <c:v>-12.419094981881052</c:v>
                </c:pt>
                <c:pt idx="8">
                  <c:v>-13.027023267748525</c:v>
                </c:pt>
                <c:pt idx="9">
                  <c:v>-12.433936956300823</c:v>
                </c:pt>
                <c:pt idx="10">
                  <c:v>-12.501654120653939</c:v>
                </c:pt>
                <c:pt idx="11">
                  <c:v>-12.908668724716119</c:v>
                </c:pt>
                <c:pt idx="12">
                  <c:v>-12.717301918253018</c:v>
                </c:pt>
                <c:pt idx="13">
                  <c:v>-12.386062636526415</c:v>
                </c:pt>
                <c:pt idx="14">
                  <c:v>-12.264879536438043</c:v>
                </c:pt>
                <c:pt idx="15">
                  <c:v>-12.564254154918716</c:v>
                </c:pt>
                <c:pt idx="16">
                  <c:v>-12.523127987413631</c:v>
                </c:pt>
                <c:pt idx="17">
                  <c:v>-12.812372935178219</c:v>
                </c:pt>
                <c:pt idx="18">
                  <c:v>-12.620851805625419</c:v>
                </c:pt>
                <c:pt idx="19">
                  <c:v>-12.427230108635902</c:v>
                </c:pt>
                <c:pt idx="20">
                  <c:v>-11.901165931947373</c:v>
                </c:pt>
                <c:pt idx="21">
                  <c:v>-12.421312668230378</c:v>
                </c:pt>
                <c:pt idx="22">
                  <c:v>-12.844875785021893</c:v>
                </c:pt>
                <c:pt idx="23">
                  <c:v>-12.863558913297792</c:v>
                </c:pt>
                <c:pt idx="24">
                  <c:v>-12.644933727824991</c:v>
                </c:pt>
                <c:pt idx="25">
                  <c:v>-12.335499672474839</c:v>
                </c:pt>
                <c:pt idx="26">
                  <c:v>-12.391164985050619</c:v>
                </c:pt>
                <c:pt idx="27">
                  <c:v>-12.641045096586284</c:v>
                </c:pt>
                <c:pt idx="28">
                  <c:v>-12.477051857124701</c:v>
                </c:pt>
                <c:pt idx="29">
                  <c:v>-12.421446515952297</c:v>
                </c:pt>
                <c:pt idx="30">
                  <c:v>-12.614559163644163</c:v>
                </c:pt>
                <c:pt idx="31">
                  <c:v>-12.323407136870475</c:v>
                </c:pt>
                <c:pt idx="32">
                  <c:v>-12.568743638553659</c:v>
                </c:pt>
                <c:pt idx="33">
                  <c:v>-12.338044629359114</c:v>
                </c:pt>
                <c:pt idx="34">
                  <c:v>-12.287567523784453</c:v>
                </c:pt>
                <c:pt idx="35">
                  <c:v>-12.270805901962449</c:v>
                </c:pt>
                <c:pt idx="36">
                  <c:v>-12.076891096057448</c:v>
                </c:pt>
                <c:pt idx="37">
                  <c:v>-12.364666115273939</c:v>
                </c:pt>
                <c:pt idx="38">
                  <c:v>-12.489103440413919</c:v>
                </c:pt>
                <c:pt idx="39">
                  <c:v>-12.521469558782076</c:v>
                </c:pt>
                <c:pt idx="40">
                  <c:v>-12.929561349503414</c:v>
                </c:pt>
                <c:pt idx="41">
                  <c:v>-12.078898818227556</c:v>
                </c:pt>
                <c:pt idx="42">
                  <c:v>-11.808358095943733</c:v>
                </c:pt>
                <c:pt idx="43">
                  <c:v>-11.632161753044677</c:v>
                </c:pt>
                <c:pt idx="44">
                  <c:v>-11.653396318001992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87480"/>
        <c:axId val="589487872"/>
      </c:scatterChart>
      <c:valAx>
        <c:axId val="589487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87872"/>
        <c:crosses val="autoZero"/>
        <c:crossBetween val="midCat"/>
      </c:valAx>
      <c:valAx>
        <c:axId val="589487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874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698797025371828"/>
                  <c:y val="-0.5120603674540682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Summary!$FY$222:$FY$269</c:f>
              <c:numCache>
                <c:formatCode>0.00</c:formatCode>
                <c:ptCount val="48"/>
                <c:pt idx="2">
                  <c:v>-0.18944776546225961</c:v>
                </c:pt>
                <c:pt idx="3">
                  <c:v>2.4169736064589253</c:v>
                </c:pt>
                <c:pt idx="4">
                  <c:v>-0.2423556973701782</c:v>
                </c:pt>
                <c:pt idx="5">
                  <c:v>0.61642255745744889</c:v>
                </c:pt>
                <c:pt idx="6">
                  <c:v>-0.86651433844893477</c:v>
                </c:pt>
                <c:pt idx="7">
                  <c:v>-1.9283520114954738</c:v>
                </c:pt>
                <c:pt idx="8">
                  <c:v>-0.20026932947418008</c:v>
                </c:pt>
                <c:pt idx="9">
                  <c:v>-0.33092341723733004</c:v>
                </c:pt>
                <c:pt idx="10">
                  <c:v>-0.64845586777683029</c:v>
                </c:pt>
                <c:pt idx="11">
                  <c:v>-0.71735984196218594</c:v>
                </c:pt>
                <c:pt idx="12">
                  <c:v>-2.4914189194430048</c:v>
                </c:pt>
                <c:pt idx="13">
                  <c:v>-0.65372392652468692</c:v>
                </c:pt>
                <c:pt idx="14">
                  <c:v>0.27698737610739732</c:v>
                </c:pt>
                <c:pt idx="15">
                  <c:v>0.63542448430622112</c:v>
                </c:pt>
                <c:pt idx="16">
                  <c:v>1.2532339319981076</c:v>
                </c:pt>
                <c:pt idx="17">
                  <c:v>0.21121843884220504</c:v>
                </c:pt>
                <c:pt idx="18">
                  <c:v>0.88095588263057223</c:v>
                </c:pt>
                <c:pt idx="19">
                  <c:v>1.702715728277965</c:v>
                </c:pt>
                <c:pt idx="20">
                  <c:v>1.6369388706901067</c:v>
                </c:pt>
                <c:pt idx="21">
                  <c:v>0.31764106275865389</c:v>
                </c:pt>
                <c:pt idx="22">
                  <c:v>-1.4082321993779288</c:v>
                </c:pt>
                <c:pt idx="23">
                  <c:v>-1.5896837123550116</c:v>
                </c:pt>
                <c:pt idx="24">
                  <c:v>-0.30787108494434146</c:v>
                </c:pt>
                <c:pt idx="25">
                  <c:v>0.4198273338126462</c:v>
                </c:pt>
                <c:pt idx="26">
                  <c:v>0.69084654143194657</c:v>
                </c:pt>
                <c:pt idx="27">
                  <c:v>6.2636053583408513E-2</c:v>
                </c:pt>
                <c:pt idx="28">
                  <c:v>-9.7688225565905701E-2</c:v>
                </c:pt>
                <c:pt idx="29">
                  <c:v>0.87750453736926892</c:v>
                </c:pt>
                <c:pt idx="30">
                  <c:v>-0.4149878575088054</c:v>
                </c:pt>
                <c:pt idx="31">
                  <c:v>0.13171529387167535</c:v>
                </c:pt>
                <c:pt idx="32">
                  <c:v>-0.52249560848697618</c:v>
                </c:pt>
                <c:pt idx="33">
                  <c:v>-0.66005744511240994</c:v>
                </c:pt>
                <c:pt idx="34">
                  <c:v>1.100268033919789</c:v>
                </c:pt>
                <c:pt idx="35">
                  <c:v>0.19659618931281747</c:v>
                </c:pt>
                <c:pt idx="36">
                  <c:v>-1.729821737157335</c:v>
                </c:pt>
                <c:pt idx="37">
                  <c:v>-0.69539143291648353</c:v>
                </c:pt>
                <c:pt idx="38">
                  <c:v>0.25501322826032163</c:v>
                </c:pt>
                <c:pt idx="39">
                  <c:v>0.74688150458303859</c:v>
                </c:pt>
                <c:pt idx="40">
                  <c:v>0.19576581997567682</c:v>
                </c:pt>
                <c:pt idx="41">
                  <c:v>0.52112312986876907</c:v>
                </c:pt>
                <c:pt idx="42">
                  <c:v>0.55178407187975864</c:v>
                </c:pt>
                <c:pt idx="43">
                  <c:v>2.1303291982634809E-2</c:v>
                </c:pt>
                <c:pt idx="44">
                  <c:v>-0.37200333360626864</c:v>
                </c:pt>
                <c:pt idx="45">
                  <c:v>-0.32102046271479401</c:v>
                </c:pt>
                <c:pt idx="46">
                  <c:v>0.85501132717533701</c:v>
                </c:pt>
                <c:pt idx="47">
                  <c:v>-0.29273505569732461</c:v>
                </c:pt>
              </c:numCache>
            </c:numRef>
          </c:xVal>
          <c:yVal>
            <c:numRef>
              <c:f>Summary!$GA$222:$GA$269</c:f>
              <c:numCache>
                <c:formatCode>0.00</c:formatCode>
                <c:ptCount val="48"/>
                <c:pt idx="0">
                  <c:v>3.9245781991490647E-2</c:v>
                </c:pt>
                <c:pt idx="1">
                  <c:v>-3.6958853561327221E-2</c:v>
                </c:pt>
                <c:pt idx="2">
                  <c:v>0.30390257868524967</c:v>
                </c:pt>
                <c:pt idx="3">
                  <c:v>-0.22129869039733863</c:v>
                </c:pt>
                <c:pt idx="4">
                  <c:v>-1.1694175990304227</c:v>
                </c:pt>
                <c:pt idx="5">
                  <c:v>-1.2466301579678993</c:v>
                </c:pt>
                <c:pt idx="6">
                  <c:v>-0.36375188429417205</c:v>
                </c:pt>
                <c:pt idx="7">
                  <c:v>-0.27787619882574954</c:v>
                </c:pt>
                <c:pt idx="8">
                  <c:v>0.25501250425073752</c:v>
                </c:pt>
                <c:pt idx="9">
                  <c:v>0.51775528506871182</c:v>
                </c:pt>
                <c:pt idx="10">
                  <c:v>-0.20026582628772049</c:v>
                </c:pt>
                <c:pt idx="11">
                  <c:v>0.20318396278766937</c:v>
                </c:pt>
                <c:pt idx="12">
                  <c:v>0.41105260479685668</c:v>
                </c:pt>
                <c:pt idx="13">
                  <c:v>-0.20802032620172045</c:v>
                </c:pt>
                <c:pt idx="14">
                  <c:v>-0.55026505301275186</c:v>
                </c:pt>
                <c:pt idx="15">
                  <c:v>0.13989633604273499</c:v>
                </c:pt>
                <c:pt idx="16">
                  <c:v>-0.54644217156335106</c:v>
                </c:pt>
                <c:pt idx="17">
                  <c:v>-0.88993480110484535</c:v>
                </c:pt>
                <c:pt idx="18">
                  <c:v>-0.75005758479165308</c:v>
                </c:pt>
                <c:pt idx="19">
                  <c:v>-0.76554359360713531</c:v>
                </c:pt>
                <c:pt idx="20">
                  <c:v>-0.16676199209294817</c:v>
                </c:pt>
                <c:pt idx="21">
                  <c:v>-0.11666024300605179</c:v>
                </c:pt>
                <c:pt idx="22">
                  <c:v>-3.8235560358860776E-3</c:v>
                </c:pt>
                <c:pt idx="23">
                  <c:v>-0.16639928861888809</c:v>
                </c:pt>
                <c:pt idx="24">
                  <c:v>0.27168382884110587</c:v>
                </c:pt>
                <c:pt idx="25">
                  <c:v>0.30348500727413158</c:v>
                </c:pt>
                <c:pt idx="26">
                  <c:v>2.6186300725642264E-2</c:v>
                </c:pt>
                <c:pt idx="27">
                  <c:v>1.0624158384871631</c:v>
                </c:pt>
                <c:pt idx="28">
                  <c:v>0.65970398846557443</c:v>
                </c:pt>
                <c:pt idx="29">
                  <c:v>0.2526234656194617</c:v>
                </c:pt>
                <c:pt idx="30">
                  <c:v>0.1637571881556702</c:v>
                </c:pt>
                <c:pt idx="31">
                  <c:v>2.9568131955236193E-2</c:v>
                </c:pt>
                <c:pt idx="32">
                  <c:v>-5.0360151007322163E-2</c:v>
                </c:pt>
                <c:pt idx="33">
                  <c:v>0.98031966175322927</c:v>
                </c:pt>
                <c:pt idx="34">
                  <c:v>0.59663952159845546</c:v>
                </c:pt>
                <c:pt idx="35">
                  <c:v>3.2763798486107956E-2</c:v>
                </c:pt>
                <c:pt idx="36">
                  <c:v>0.1989324747364947</c:v>
                </c:pt>
                <c:pt idx="37">
                  <c:v>-6.881830731598837E-2</c:v>
                </c:pt>
                <c:pt idx="38">
                  <c:v>-0.25427737825683422</c:v>
                </c:pt>
                <c:pt idx="39">
                  <c:v>1.0840881443228145E-2</c:v>
                </c:pt>
                <c:pt idx="40">
                  <c:v>7.7164216584536038E-2</c:v>
                </c:pt>
                <c:pt idx="41">
                  <c:v>0.12371067143623327</c:v>
                </c:pt>
                <c:pt idx="42">
                  <c:v>0.72684327577216434</c:v>
                </c:pt>
                <c:pt idx="43">
                  <c:v>0.79676732850318466</c:v>
                </c:pt>
                <c:pt idx="44">
                  <c:v>0.87356956742386971</c:v>
                </c:pt>
                <c:pt idx="45">
                  <c:v>-0.15717879002006838</c:v>
                </c:pt>
                <c:pt idx="46">
                  <c:v>0.45379444395727525</c:v>
                </c:pt>
                <c:pt idx="47">
                  <c:v>-0.18220532818667354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81208"/>
        <c:axId val="589481600"/>
      </c:scatterChart>
      <c:valAx>
        <c:axId val="589481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81600"/>
        <c:crosses val="autoZero"/>
        <c:crossBetween val="midCat"/>
      </c:valAx>
      <c:valAx>
        <c:axId val="58948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9481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53402930883639543"/>
                  <c:y val="-0.4893281568970545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Summary!$HM$306:$HM$377</c:f>
              <c:numCache>
                <c:formatCode>General</c:formatCode>
                <c:ptCount val="72"/>
                <c:pt idx="0">
                  <c:v>-13.3</c:v>
                </c:pt>
                <c:pt idx="1">
                  <c:v>-12.9</c:v>
                </c:pt>
                <c:pt idx="2">
                  <c:v>-12.5</c:v>
                </c:pt>
                <c:pt idx="3">
                  <c:v>-13.2</c:v>
                </c:pt>
                <c:pt idx="4">
                  <c:v>-13.9</c:v>
                </c:pt>
                <c:pt idx="5">
                  <c:v>-13.55</c:v>
                </c:pt>
                <c:pt idx="6">
                  <c:v>-13.2</c:v>
                </c:pt>
                <c:pt idx="7">
                  <c:v>-12.8</c:v>
                </c:pt>
                <c:pt idx="8">
                  <c:v>-10.3</c:v>
                </c:pt>
                <c:pt idx="9">
                  <c:v>-9.9</c:v>
                </c:pt>
                <c:pt idx="10">
                  <c:v>-11.8</c:v>
                </c:pt>
                <c:pt idx="11">
                  <c:v>-12.8</c:v>
                </c:pt>
                <c:pt idx="12">
                  <c:v>-12.9</c:v>
                </c:pt>
                <c:pt idx="13">
                  <c:v>-12</c:v>
                </c:pt>
                <c:pt idx="14">
                  <c:v>-12.9</c:v>
                </c:pt>
                <c:pt idx="15">
                  <c:v>-12.8</c:v>
                </c:pt>
                <c:pt idx="16">
                  <c:v>-13.3</c:v>
                </c:pt>
                <c:pt idx="17">
                  <c:v>-13</c:v>
                </c:pt>
                <c:pt idx="18">
                  <c:v>-13</c:v>
                </c:pt>
                <c:pt idx="19">
                  <c:v>-11.2</c:v>
                </c:pt>
                <c:pt idx="20">
                  <c:v>-11.5</c:v>
                </c:pt>
                <c:pt idx="21">
                  <c:v>-11.2</c:v>
                </c:pt>
                <c:pt idx="22">
                  <c:v>-11.2</c:v>
                </c:pt>
                <c:pt idx="23">
                  <c:v>-11.9</c:v>
                </c:pt>
                <c:pt idx="24">
                  <c:v>-12.9</c:v>
                </c:pt>
                <c:pt idx="25">
                  <c:v>-11.1</c:v>
                </c:pt>
                <c:pt idx="26">
                  <c:v>-10.9</c:v>
                </c:pt>
                <c:pt idx="27">
                  <c:v>-11.2</c:v>
                </c:pt>
                <c:pt idx="28">
                  <c:v>-13.1</c:v>
                </c:pt>
                <c:pt idx="29">
                  <c:v>-13.7</c:v>
                </c:pt>
                <c:pt idx="30">
                  <c:v>-14.3</c:v>
                </c:pt>
                <c:pt idx="36">
                  <c:v>-13.7</c:v>
                </c:pt>
                <c:pt idx="37">
                  <c:v>-13.7</c:v>
                </c:pt>
                <c:pt idx="38">
                  <c:v>-13.7</c:v>
                </c:pt>
                <c:pt idx="39">
                  <c:v>-13.4</c:v>
                </c:pt>
                <c:pt idx="40">
                  <c:v>-13.4</c:v>
                </c:pt>
                <c:pt idx="41">
                  <c:v>-14.2</c:v>
                </c:pt>
                <c:pt idx="42">
                  <c:v>-13</c:v>
                </c:pt>
                <c:pt idx="43">
                  <c:v>-13.1</c:v>
                </c:pt>
                <c:pt idx="44">
                  <c:v>-13.3</c:v>
                </c:pt>
                <c:pt idx="45">
                  <c:v>-13</c:v>
                </c:pt>
                <c:pt idx="46">
                  <c:v>-10</c:v>
                </c:pt>
                <c:pt idx="47">
                  <c:v>-13.1</c:v>
                </c:pt>
                <c:pt idx="48">
                  <c:v>-13.3</c:v>
                </c:pt>
                <c:pt idx="49">
                  <c:v>-13</c:v>
                </c:pt>
                <c:pt idx="50">
                  <c:v>-13</c:v>
                </c:pt>
                <c:pt idx="51">
                  <c:v>-13.1</c:v>
                </c:pt>
                <c:pt idx="52">
                  <c:v>-13.8</c:v>
                </c:pt>
                <c:pt idx="53">
                  <c:v>-14.1</c:v>
                </c:pt>
                <c:pt idx="54">
                  <c:v>-13.7</c:v>
                </c:pt>
                <c:pt idx="55">
                  <c:v>-13.5</c:v>
                </c:pt>
                <c:pt idx="56">
                  <c:v>-13.2</c:v>
                </c:pt>
                <c:pt idx="57">
                  <c:v>-13.4</c:v>
                </c:pt>
                <c:pt idx="58">
                  <c:v>-12.9</c:v>
                </c:pt>
                <c:pt idx="59">
                  <c:v>-13.2</c:v>
                </c:pt>
                <c:pt idx="60">
                  <c:v>-13.5</c:v>
                </c:pt>
                <c:pt idx="61">
                  <c:v>-13.4</c:v>
                </c:pt>
                <c:pt idx="62">
                  <c:v>-12.9</c:v>
                </c:pt>
                <c:pt idx="63">
                  <c:v>-12.8</c:v>
                </c:pt>
                <c:pt idx="64">
                  <c:v>-14.3</c:v>
                </c:pt>
                <c:pt idx="65">
                  <c:v>-14.2</c:v>
                </c:pt>
                <c:pt idx="66">
                  <c:v>-13.7</c:v>
                </c:pt>
                <c:pt idx="67">
                  <c:v>-13</c:v>
                </c:pt>
                <c:pt idx="68">
                  <c:v>-13</c:v>
                </c:pt>
                <c:pt idx="69">
                  <c:v>-12.8</c:v>
                </c:pt>
                <c:pt idx="70">
                  <c:v>-13.2</c:v>
                </c:pt>
                <c:pt idx="71">
                  <c:v>-13</c:v>
                </c:pt>
              </c:numCache>
            </c:numRef>
          </c:xVal>
          <c:yVal>
            <c:numRef>
              <c:f>Summary!$HZ$282:$HZ$353</c:f>
              <c:numCache>
                <c:formatCode>General</c:formatCode>
                <c:ptCount val="72"/>
                <c:pt idx="8">
                  <c:v>-10.7</c:v>
                </c:pt>
                <c:pt idx="9">
                  <c:v>-13.3</c:v>
                </c:pt>
                <c:pt idx="10">
                  <c:v>-15.9</c:v>
                </c:pt>
                <c:pt idx="11">
                  <c:v>-14</c:v>
                </c:pt>
                <c:pt idx="12">
                  <c:v>-6.5</c:v>
                </c:pt>
                <c:pt idx="13">
                  <c:v>-10</c:v>
                </c:pt>
                <c:pt idx="14">
                  <c:v>-13.5</c:v>
                </c:pt>
                <c:pt idx="15">
                  <c:v>-17</c:v>
                </c:pt>
                <c:pt idx="16">
                  <c:v>-15</c:v>
                </c:pt>
                <c:pt idx="17">
                  <c:v>-13</c:v>
                </c:pt>
                <c:pt idx="18">
                  <c:v>-11.3</c:v>
                </c:pt>
                <c:pt idx="19">
                  <c:v>-17.3</c:v>
                </c:pt>
                <c:pt idx="20">
                  <c:v>-17.8</c:v>
                </c:pt>
                <c:pt idx="21">
                  <c:v>-12.3</c:v>
                </c:pt>
                <c:pt idx="22">
                  <c:v>-16.399999999999999</c:v>
                </c:pt>
                <c:pt idx="23">
                  <c:v>-14.1</c:v>
                </c:pt>
                <c:pt idx="24">
                  <c:v>-11.8</c:v>
                </c:pt>
                <c:pt idx="25">
                  <c:v>-16.3</c:v>
                </c:pt>
                <c:pt idx="26">
                  <c:v>-13.6</c:v>
                </c:pt>
                <c:pt idx="27">
                  <c:v>-13.1</c:v>
                </c:pt>
                <c:pt idx="28">
                  <c:v>-13</c:v>
                </c:pt>
                <c:pt idx="29">
                  <c:v>-10.8</c:v>
                </c:pt>
                <c:pt idx="30">
                  <c:v>-11.4</c:v>
                </c:pt>
                <c:pt idx="31">
                  <c:v>-12.8</c:v>
                </c:pt>
                <c:pt idx="32">
                  <c:v>-12</c:v>
                </c:pt>
                <c:pt idx="33">
                  <c:v>-14.1</c:v>
                </c:pt>
                <c:pt idx="34">
                  <c:v>-14.3</c:v>
                </c:pt>
                <c:pt idx="35">
                  <c:v>-12.5</c:v>
                </c:pt>
                <c:pt idx="36">
                  <c:v>-12.133333333333333</c:v>
                </c:pt>
                <c:pt idx="37">
                  <c:v>-11.766666666666666</c:v>
                </c:pt>
                <c:pt idx="38">
                  <c:v>-11.4</c:v>
                </c:pt>
                <c:pt idx="39">
                  <c:v>-14.6</c:v>
                </c:pt>
                <c:pt idx="40">
                  <c:v>-9.8000000000000007</c:v>
                </c:pt>
                <c:pt idx="41">
                  <c:v>-10.3</c:v>
                </c:pt>
                <c:pt idx="42">
                  <c:v>-12.3</c:v>
                </c:pt>
                <c:pt idx="43">
                  <c:v>-12.8</c:v>
                </c:pt>
                <c:pt idx="44">
                  <c:v>-14.8</c:v>
                </c:pt>
                <c:pt idx="45">
                  <c:v>-11.7</c:v>
                </c:pt>
                <c:pt idx="46">
                  <c:v>-15.3</c:v>
                </c:pt>
                <c:pt idx="47">
                  <c:v>-15.025000000000002</c:v>
                </c:pt>
                <c:pt idx="48">
                  <c:v>-14.75</c:v>
                </c:pt>
                <c:pt idx="49">
                  <c:v>-14.475000000000001</c:v>
                </c:pt>
                <c:pt idx="50">
                  <c:v>-14.2</c:v>
                </c:pt>
                <c:pt idx="51">
                  <c:v>-14.6</c:v>
                </c:pt>
                <c:pt idx="52">
                  <c:v>-10.5</c:v>
                </c:pt>
                <c:pt idx="53">
                  <c:v>-9.8000000000000007</c:v>
                </c:pt>
                <c:pt idx="54">
                  <c:v>-12.1</c:v>
                </c:pt>
                <c:pt idx="55">
                  <c:v>-12.5</c:v>
                </c:pt>
                <c:pt idx="56">
                  <c:v>-11.1</c:v>
                </c:pt>
                <c:pt idx="57">
                  <c:v>-16.399999999999999</c:v>
                </c:pt>
                <c:pt idx="58">
                  <c:v>-15.4</c:v>
                </c:pt>
                <c:pt idx="59">
                  <c:v>-15.5</c:v>
                </c:pt>
                <c:pt idx="60">
                  <c:v>-15.375</c:v>
                </c:pt>
                <c:pt idx="61">
                  <c:v>-15.25</c:v>
                </c:pt>
                <c:pt idx="62">
                  <c:v>-15.125</c:v>
                </c:pt>
                <c:pt idx="63">
                  <c:v>-15</c:v>
                </c:pt>
                <c:pt idx="64">
                  <c:v>-15.7</c:v>
                </c:pt>
                <c:pt idx="65">
                  <c:v>-9</c:v>
                </c:pt>
                <c:pt idx="66">
                  <c:v>-9.0500000000000007</c:v>
                </c:pt>
                <c:pt idx="67">
                  <c:v>-9.1</c:v>
                </c:pt>
                <c:pt idx="68">
                  <c:v>-5.4</c:v>
                </c:pt>
                <c:pt idx="69">
                  <c:v>-7.2</c:v>
                </c:pt>
                <c:pt idx="70">
                  <c:v>-9</c:v>
                </c:pt>
                <c:pt idx="71">
                  <c:v>-16.7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19072"/>
        <c:axId val="791122992"/>
      </c:scatterChart>
      <c:valAx>
        <c:axId val="791119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22992"/>
        <c:crosses val="autoZero"/>
        <c:crossBetween val="midCat"/>
      </c:valAx>
      <c:valAx>
        <c:axId val="791122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19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815616797900262"/>
                  <c:y val="-0.329005540974044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Summary!$HZ$282:$HZ$353</c:f>
              <c:numCache>
                <c:formatCode>General</c:formatCode>
                <c:ptCount val="72"/>
                <c:pt idx="8">
                  <c:v>-10.7</c:v>
                </c:pt>
                <c:pt idx="9">
                  <c:v>-13.3</c:v>
                </c:pt>
                <c:pt idx="10">
                  <c:v>-15.9</c:v>
                </c:pt>
                <c:pt idx="11">
                  <c:v>-14</c:v>
                </c:pt>
                <c:pt idx="12">
                  <c:v>-6.5</c:v>
                </c:pt>
                <c:pt idx="13">
                  <c:v>-10</c:v>
                </c:pt>
                <c:pt idx="14">
                  <c:v>-13.5</c:v>
                </c:pt>
                <c:pt idx="15">
                  <c:v>-17</c:v>
                </c:pt>
                <c:pt idx="16">
                  <c:v>-15</c:v>
                </c:pt>
                <c:pt idx="17">
                  <c:v>-13</c:v>
                </c:pt>
                <c:pt idx="18">
                  <c:v>-11.3</c:v>
                </c:pt>
                <c:pt idx="19">
                  <c:v>-17.3</c:v>
                </c:pt>
                <c:pt idx="20">
                  <c:v>-17.8</c:v>
                </c:pt>
                <c:pt idx="21">
                  <c:v>-12.3</c:v>
                </c:pt>
                <c:pt idx="22">
                  <c:v>-16.399999999999999</c:v>
                </c:pt>
                <c:pt idx="23">
                  <c:v>-14.1</c:v>
                </c:pt>
                <c:pt idx="24">
                  <c:v>-11.8</c:v>
                </c:pt>
                <c:pt idx="25">
                  <c:v>-16.3</c:v>
                </c:pt>
                <c:pt idx="26">
                  <c:v>-13.6</c:v>
                </c:pt>
                <c:pt idx="27">
                  <c:v>-13.1</c:v>
                </c:pt>
                <c:pt idx="28">
                  <c:v>-13</c:v>
                </c:pt>
                <c:pt idx="29">
                  <c:v>-10.8</c:v>
                </c:pt>
                <c:pt idx="30">
                  <c:v>-11.4</c:v>
                </c:pt>
                <c:pt idx="31">
                  <c:v>-12.8</c:v>
                </c:pt>
                <c:pt idx="32">
                  <c:v>-12</c:v>
                </c:pt>
                <c:pt idx="33">
                  <c:v>-14.1</c:v>
                </c:pt>
                <c:pt idx="34">
                  <c:v>-14.3</c:v>
                </c:pt>
                <c:pt idx="35">
                  <c:v>-12.5</c:v>
                </c:pt>
                <c:pt idx="36">
                  <c:v>-12.133333333333333</c:v>
                </c:pt>
                <c:pt idx="37">
                  <c:v>-11.766666666666666</c:v>
                </c:pt>
                <c:pt idx="38">
                  <c:v>-11.4</c:v>
                </c:pt>
                <c:pt idx="39">
                  <c:v>-14.6</c:v>
                </c:pt>
                <c:pt idx="40">
                  <c:v>-9.8000000000000007</c:v>
                </c:pt>
                <c:pt idx="41">
                  <c:v>-10.3</c:v>
                </c:pt>
                <c:pt idx="42">
                  <c:v>-12.3</c:v>
                </c:pt>
                <c:pt idx="43">
                  <c:v>-12.8</c:v>
                </c:pt>
                <c:pt idx="44">
                  <c:v>-14.8</c:v>
                </c:pt>
                <c:pt idx="45">
                  <c:v>-11.7</c:v>
                </c:pt>
                <c:pt idx="46">
                  <c:v>-15.3</c:v>
                </c:pt>
                <c:pt idx="47">
                  <c:v>-15.025000000000002</c:v>
                </c:pt>
                <c:pt idx="48">
                  <c:v>-14.75</c:v>
                </c:pt>
                <c:pt idx="49">
                  <c:v>-14.475000000000001</c:v>
                </c:pt>
                <c:pt idx="50">
                  <c:v>-14.2</c:v>
                </c:pt>
                <c:pt idx="51">
                  <c:v>-14.6</c:v>
                </c:pt>
                <c:pt idx="52">
                  <c:v>-10.5</c:v>
                </c:pt>
                <c:pt idx="53">
                  <c:v>-9.8000000000000007</c:v>
                </c:pt>
                <c:pt idx="54">
                  <c:v>-12.1</c:v>
                </c:pt>
                <c:pt idx="55">
                  <c:v>-12.5</c:v>
                </c:pt>
                <c:pt idx="56">
                  <c:v>-11.1</c:v>
                </c:pt>
                <c:pt idx="57">
                  <c:v>-16.399999999999999</c:v>
                </c:pt>
                <c:pt idx="58">
                  <c:v>-15.4</c:v>
                </c:pt>
                <c:pt idx="59">
                  <c:v>-15.5</c:v>
                </c:pt>
                <c:pt idx="60">
                  <c:v>-15.375</c:v>
                </c:pt>
                <c:pt idx="61">
                  <c:v>-15.25</c:v>
                </c:pt>
                <c:pt idx="62">
                  <c:v>-15.125</c:v>
                </c:pt>
                <c:pt idx="63">
                  <c:v>-15</c:v>
                </c:pt>
                <c:pt idx="64">
                  <c:v>-15.7</c:v>
                </c:pt>
                <c:pt idx="65">
                  <c:v>-9</c:v>
                </c:pt>
                <c:pt idx="66">
                  <c:v>-9.0500000000000007</c:v>
                </c:pt>
                <c:pt idx="67">
                  <c:v>-9.1</c:v>
                </c:pt>
                <c:pt idx="68">
                  <c:v>-5.4</c:v>
                </c:pt>
                <c:pt idx="69">
                  <c:v>-7.2</c:v>
                </c:pt>
                <c:pt idx="70">
                  <c:v>-9</c:v>
                </c:pt>
                <c:pt idx="71">
                  <c:v>-16.7</c:v>
                </c:pt>
              </c:numCache>
            </c:numRef>
          </c:xVal>
          <c:yVal>
            <c:numRef>
              <c:f>Summary!$IA$282:$IA$353</c:f>
              <c:numCache>
                <c:formatCode>0.00</c:formatCode>
                <c:ptCount val="72"/>
                <c:pt idx="8">
                  <c:v>53.857142857142897</c:v>
                </c:pt>
                <c:pt idx="10">
                  <c:v>33.571428571428569</c:v>
                </c:pt>
                <c:pt idx="11">
                  <c:v>31.428571428571427</c:v>
                </c:pt>
                <c:pt idx="12">
                  <c:v>18.857142857142858</c:v>
                </c:pt>
                <c:pt idx="15">
                  <c:v>17.142857142857142</c:v>
                </c:pt>
                <c:pt idx="17">
                  <c:v>50.285714285714285</c:v>
                </c:pt>
                <c:pt idx="18">
                  <c:v>74.571428571428569</c:v>
                </c:pt>
                <c:pt idx="19">
                  <c:v>61.714285714285715</c:v>
                </c:pt>
                <c:pt idx="20">
                  <c:v>53.857142857142854</c:v>
                </c:pt>
                <c:pt idx="21">
                  <c:v>41</c:v>
                </c:pt>
                <c:pt idx="22">
                  <c:v>33.571428571428569</c:v>
                </c:pt>
                <c:pt idx="24">
                  <c:v>18.857142857142858</c:v>
                </c:pt>
                <c:pt idx="25">
                  <c:v>18.857142857142858</c:v>
                </c:pt>
                <c:pt idx="26">
                  <c:v>17.571428571428573</c:v>
                </c:pt>
                <c:pt idx="27">
                  <c:v>17.142857142857142</c:v>
                </c:pt>
                <c:pt idx="28">
                  <c:v>40</c:v>
                </c:pt>
                <c:pt idx="29">
                  <c:v>50.285714285714285</c:v>
                </c:pt>
                <c:pt idx="30">
                  <c:v>74.571428571428569</c:v>
                </c:pt>
                <c:pt idx="31">
                  <c:v>61.714285714285715</c:v>
                </c:pt>
                <c:pt idx="32">
                  <c:v>53.857142857142854</c:v>
                </c:pt>
                <c:pt idx="33">
                  <c:v>41</c:v>
                </c:pt>
                <c:pt idx="34">
                  <c:v>33.571428571428569</c:v>
                </c:pt>
                <c:pt idx="35">
                  <c:v>31.428571428571427</c:v>
                </c:pt>
                <c:pt idx="38">
                  <c:v>17.571428571428573</c:v>
                </c:pt>
                <c:pt idx="39">
                  <c:v>17.142857142857142</c:v>
                </c:pt>
                <c:pt idx="40">
                  <c:v>40</c:v>
                </c:pt>
                <c:pt idx="41">
                  <c:v>50.285714285714285</c:v>
                </c:pt>
                <c:pt idx="42">
                  <c:v>74.571428571428569</c:v>
                </c:pt>
                <c:pt idx="43">
                  <c:v>61.714285714285715</c:v>
                </c:pt>
                <c:pt idx="44">
                  <c:v>53.857142857142854</c:v>
                </c:pt>
                <c:pt idx="45">
                  <c:v>41</c:v>
                </c:pt>
                <c:pt idx="46">
                  <c:v>33.571428571428569</c:v>
                </c:pt>
                <c:pt idx="50">
                  <c:v>17.571428571428573</c:v>
                </c:pt>
                <c:pt idx="51">
                  <c:v>17.142857142857142</c:v>
                </c:pt>
                <c:pt idx="52">
                  <c:v>40</c:v>
                </c:pt>
                <c:pt idx="53">
                  <c:v>50.285714285714285</c:v>
                </c:pt>
                <c:pt idx="54">
                  <c:v>74.571428571428569</c:v>
                </c:pt>
                <c:pt idx="55">
                  <c:v>61.714285714285715</c:v>
                </c:pt>
                <c:pt idx="56">
                  <c:v>53.857142857142854</c:v>
                </c:pt>
                <c:pt idx="57">
                  <c:v>41</c:v>
                </c:pt>
                <c:pt idx="58">
                  <c:v>33.571428571428569</c:v>
                </c:pt>
                <c:pt idx="59">
                  <c:v>31.428571428571427</c:v>
                </c:pt>
                <c:pt idx="63">
                  <c:v>17.142857142857142</c:v>
                </c:pt>
                <c:pt idx="64">
                  <c:v>40</c:v>
                </c:pt>
                <c:pt idx="65">
                  <c:v>50.285714285714285</c:v>
                </c:pt>
                <c:pt idx="67">
                  <c:v>61.714285714285715</c:v>
                </c:pt>
                <c:pt idx="68">
                  <c:v>53.857142857142854</c:v>
                </c:pt>
                <c:pt idx="70">
                  <c:v>33.571428571428569</c:v>
                </c:pt>
                <c:pt idx="71">
                  <c:v>31.428571428571427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1143768"/>
        <c:axId val="877202624"/>
      </c:scatterChart>
      <c:valAx>
        <c:axId val="791143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02624"/>
        <c:crosses val="autoZero"/>
        <c:crossBetween val="midCat"/>
      </c:valAx>
      <c:valAx>
        <c:axId val="87720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43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shell P JJAS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7942038495188101E-2"/>
                  <c:y val="-0.54337379702537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Summary!$HD$414:$HD$419</c:f>
              <c:numCache>
                <c:formatCode>General</c:formatCode>
                <c:ptCount val="6"/>
                <c:pt idx="0">
                  <c:v>-12.178752619114594</c:v>
                </c:pt>
                <c:pt idx="1">
                  <c:v>-11.942443815475084</c:v>
                </c:pt>
                <c:pt idx="2">
                  <c:v>-12.383334376937265</c:v>
                </c:pt>
                <c:pt idx="3">
                  <c:v>-12.693482933611996</c:v>
                </c:pt>
                <c:pt idx="4">
                  <c:v>-12.892241290790363</c:v>
                </c:pt>
                <c:pt idx="5">
                  <c:v>-12.213078750317859</c:v>
                </c:pt>
              </c:numCache>
            </c:numRef>
          </c:xVal>
          <c:yVal>
            <c:numRef>
              <c:f>Summary!$JB$396:$JB$401</c:f>
              <c:numCache>
                <c:formatCode>General</c:formatCode>
                <c:ptCount val="6"/>
                <c:pt idx="0">
                  <c:v>-9.401307189542484</c:v>
                </c:pt>
                <c:pt idx="1">
                  <c:v>-8.6876589423648252</c:v>
                </c:pt>
                <c:pt idx="2">
                  <c:v>-13.341830065359478</c:v>
                </c:pt>
                <c:pt idx="3">
                  <c:v>-12.731313131313133</c:v>
                </c:pt>
                <c:pt idx="4">
                  <c:v>-13.082352941176472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207328"/>
        <c:axId val="877203800"/>
      </c:scatterChart>
      <c:valAx>
        <c:axId val="877207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03800"/>
        <c:crosses val="autoZero"/>
        <c:crossBetween val="midCat"/>
      </c:valAx>
      <c:valAx>
        <c:axId val="877203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07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GNIR vs GNIP (summer)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4774846894138233"/>
                  <c:y val="-0.5136187664041994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Summary!$HS$397:$HS$402</c:f>
              <c:numCache>
                <c:formatCode>0.00</c:formatCode>
                <c:ptCount val="6"/>
                <c:pt idx="0">
                  <c:v>-12.350000000000001</c:v>
                </c:pt>
                <c:pt idx="1">
                  <c:v>-11.925000000000001</c:v>
                </c:pt>
                <c:pt idx="3">
                  <c:v>-12.55</c:v>
                </c:pt>
                <c:pt idx="4">
                  <c:v>-12.725000000000001</c:v>
                </c:pt>
                <c:pt idx="5">
                  <c:v>-12.524999999999999</c:v>
                </c:pt>
              </c:numCache>
            </c:numRef>
          </c:xVal>
          <c:yVal>
            <c:numRef>
              <c:f>Summary!$JB$396:$JB$401</c:f>
              <c:numCache>
                <c:formatCode>General</c:formatCode>
                <c:ptCount val="6"/>
                <c:pt idx="0">
                  <c:v>-9.401307189542484</c:v>
                </c:pt>
                <c:pt idx="1">
                  <c:v>-8.6876589423648252</c:v>
                </c:pt>
                <c:pt idx="2">
                  <c:v>-13.341830065359478</c:v>
                </c:pt>
                <c:pt idx="3">
                  <c:v>-12.731313131313133</c:v>
                </c:pt>
                <c:pt idx="4">
                  <c:v>-13.082352941176472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210464"/>
        <c:axId val="877213600"/>
      </c:scatterChart>
      <c:valAx>
        <c:axId val="877210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13600"/>
        <c:crosses val="autoZero"/>
        <c:crossBetween val="midCat"/>
      </c:valAx>
      <c:valAx>
        <c:axId val="87721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10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GNIR (MJ) vs GNIP (winter)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061745406824147"/>
                  <c:y val="-0.660142169728783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Summary!$HS$408:$HS$413</c:f>
              <c:numCache>
                <c:formatCode>0.00</c:formatCode>
                <c:ptCount val="6"/>
                <c:pt idx="0">
                  <c:v>-13.125</c:v>
                </c:pt>
                <c:pt idx="1">
                  <c:v>-12.850000000000001</c:v>
                </c:pt>
                <c:pt idx="2">
                  <c:v>-13.074999999999999</c:v>
                </c:pt>
                <c:pt idx="3">
                  <c:v>-13.100000000000001</c:v>
                </c:pt>
                <c:pt idx="4">
                  <c:v>-13.25</c:v>
                </c:pt>
                <c:pt idx="5">
                  <c:v>-13.2</c:v>
                </c:pt>
              </c:numCache>
            </c:numRef>
          </c:xVal>
          <c:yVal>
            <c:numRef>
              <c:f>Summary!$IZ$396:$IZ$401</c:f>
              <c:numCache>
                <c:formatCode>General</c:formatCode>
                <c:ptCount val="6"/>
                <c:pt idx="0">
                  <c:v>-14.3</c:v>
                </c:pt>
                <c:pt idx="1">
                  <c:v>-13.754545454545454</c:v>
                </c:pt>
                <c:pt idx="2">
                  <c:v>-16.345454545454544</c:v>
                </c:pt>
                <c:pt idx="3">
                  <c:v>-14.045454545454545</c:v>
                </c:pt>
                <c:pt idx="4">
                  <c:v>-14.613636363636363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207720"/>
        <c:axId val="877205368"/>
      </c:scatterChart>
      <c:valAx>
        <c:axId val="877207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05368"/>
        <c:crosses val="autoZero"/>
        <c:crossBetween val="midCat"/>
      </c:valAx>
      <c:valAx>
        <c:axId val="877205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07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GNIR vs GNIP (growing season)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203565179352581"/>
                  <c:y val="-0.571479294254884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Summary!$HS$419:$HS$424</c:f>
              <c:numCache>
                <c:formatCode>0.00</c:formatCode>
                <c:ptCount val="6"/>
                <c:pt idx="0">
                  <c:v>-12.258333333333333</c:v>
                </c:pt>
                <c:pt idx="1">
                  <c:v>-12.15</c:v>
                </c:pt>
                <c:pt idx="3">
                  <c:v>-12.65</c:v>
                </c:pt>
                <c:pt idx="4">
                  <c:v>-12.766666666666667</c:v>
                </c:pt>
                <c:pt idx="5">
                  <c:v>-12.566666666666668</c:v>
                </c:pt>
              </c:numCache>
            </c:numRef>
          </c:xVal>
          <c:yVal>
            <c:numRef>
              <c:f>Summary!$IX$396:$IX$401</c:f>
              <c:numCache>
                <c:formatCode>General</c:formatCode>
                <c:ptCount val="6"/>
                <c:pt idx="0">
                  <c:v>-10.357004048582995</c:v>
                </c:pt>
                <c:pt idx="1">
                  <c:v>-9.542427509293681</c:v>
                </c:pt>
                <c:pt idx="2">
                  <c:v>-14.095836431226767</c:v>
                </c:pt>
                <c:pt idx="3">
                  <c:v>-12.503122676579927</c:v>
                </c:pt>
                <c:pt idx="4">
                  <c:v>-13.160966542750931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214776"/>
        <c:axId val="877212424"/>
      </c:scatterChart>
      <c:valAx>
        <c:axId val="877214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12424"/>
        <c:crosses val="autoZero"/>
        <c:crossBetween val="midCat"/>
      </c:valAx>
      <c:valAx>
        <c:axId val="877212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14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shell P D-S</a:t>
            </a:r>
          </a:p>
        </c:rich>
      </c:tx>
      <c:layout>
        <c:manualLayout>
          <c:xMode val="edge"/>
          <c:yMode val="edge"/>
          <c:x val="0.40677777777777779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333902012248469"/>
                  <c:y val="-0.6210345581802274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Summary!$HD$397:$HD$402</c:f>
              <c:numCache>
                <c:formatCode>General</c:formatCode>
                <c:ptCount val="6"/>
                <c:pt idx="0">
                  <c:v>-12.178752619114594</c:v>
                </c:pt>
                <c:pt idx="1">
                  <c:v>-11.942443815475084</c:v>
                </c:pt>
                <c:pt idx="2">
                  <c:v>-12.51141530125488</c:v>
                </c:pt>
                <c:pt idx="3">
                  <c:v>-12.834759009250609</c:v>
                </c:pt>
                <c:pt idx="4">
                  <c:v>-12.892241290790363</c:v>
                </c:pt>
                <c:pt idx="5">
                  <c:v>-12.437054575771448</c:v>
                </c:pt>
              </c:numCache>
            </c:numRef>
          </c:xVal>
          <c:yVal>
            <c:numRef>
              <c:f>Summary!$IX$396:$IX$401</c:f>
              <c:numCache>
                <c:formatCode>General</c:formatCode>
                <c:ptCount val="6"/>
                <c:pt idx="0">
                  <c:v>-10.357004048582995</c:v>
                </c:pt>
                <c:pt idx="1">
                  <c:v>-9.542427509293681</c:v>
                </c:pt>
                <c:pt idx="2">
                  <c:v>-14.095836431226767</c:v>
                </c:pt>
                <c:pt idx="3">
                  <c:v>-12.503122676579927</c:v>
                </c:pt>
                <c:pt idx="4">
                  <c:v>-13.160966542750931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209288"/>
        <c:axId val="877206544"/>
      </c:scatterChart>
      <c:valAx>
        <c:axId val="877209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06544"/>
        <c:crosses val="autoZero"/>
        <c:crossBetween val="midCat"/>
      </c:valAx>
      <c:valAx>
        <c:axId val="87720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09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shell</a:t>
            </a:r>
            <a:r>
              <a:rPr lang="de-DE" baseline="0"/>
              <a:t> MJ P DJF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2318022747156604E-2"/>
                  <c:y val="-0.4125123942840478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Summary!$HD$406:$HD$411</c:f>
              <c:numCache>
                <c:formatCode>General</c:formatCode>
                <c:ptCount val="6"/>
                <c:pt idx="0">
                  <c:v>-12.59667469913007</c:v>
                </c:pt>
                <c:pt idx="1">
                  <c:v>-11.667480778298966</c:v>
                </c:pt>
                <c:pt idx="2">
                  <c:v>-12.44056785785356</c:v>
                </c:pt>
                <c:pt idx="3">
                  <c:v>-12.479485445450713</c:v>
                </c:pt>
                <c:pt idx="4">
                  <c:v>-12.475563944543111</c:v>
                </c:pt>
                <c:pt idx="5">
                  <c:v>-12.493224753057655</c:v>
                </c:pt>
              </c:numCache>
            </c:numRef>
          </c:xVal>
          <c:yVal>
            <c:numRef>
              <c:f>Summary!$IZ$396:$IZ$401</c:f>
              <c:numCache>
                <c:formatCode>General</c:formatCode>
                <c:ptCount val="6"/>
                <c:pt idx="0">
                  <c:v>-14.3</c:v>
                </c:pt>
                <c:pt idx="1">
                  <c:v>-13.754545454545454</c:v>
                </c:pt>
                <c:pt idx="2">
                  <c:v>-16.345454545454544</c:v>
                </c:pt>
                <c:pt idx="3">
                  <c:v>-14.045454545454545</c:v>
                </c:pt>
                <c:pt idx="4">
                  <c:v>-14.613636363636363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206936"/>
        <c:axId val="877213992"/>
      </c:scatterChart>
      <c:valAx>
        <c:axId val="877206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13992"/>
        <c:crosses val="autoZero"/>
        <c:crossBetween val="midCat"/>
      </c:valAx>
      <c:valAx>
        <c:axId val="877213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06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shell R JJAS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7942038495188101E-2"/>
                  <c:y val="-0.54337379702537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Summary!$HD$414:$HD$419</c:f>
              <c:numCache>
                <c:formatCode>General</c:formatCode>
                <c:ptCount val="6"/>
                <c:pt idx="0">
                  <c:v>-12.178752619114594</c:v>
                </c:pt>
                <c:pt idx="1">
                  <c:v>-11.942443815475084</c:v>
                </c:pt>
                <c:pt idx="2">
                  <c:v>-12.383334376937265</c:v>
                </c:pt>
                <c:pt idx="3">
                  <c:v>-12.693482933611996</c:v>
                </c:pt>
                <c:pt idx="4">
                  <c:v>-12.892241290790363</c:v>
                </c:pt>
                <c:pt idx="5">
                  <c:v>-12.213078750317859</c:v>
                </c:pt>
              </c:numCache>
            </c:numRef>
          </c:xVal>
          <c:yVal>
            <c:numRef>
              <c:f>Summary!$HS$397:$HS$402</c:f>
              <c:numCache>
                <c:formatCode>0.00</c:formatCode>
                <c:ptCount val="6"/>
                <c:pt idx="0">
                  <c:v>-12.350000000000001</c:v>
                </c:pt>
                <c:pt idx="1">
                  <c:v>-11.925000000000001</c:v>
                </c:pt>
                <c:pt idx="3">
                  <c:v>-12.55</c:v>
                </c:pt>
                <c:pt idx="4">
                  <c:v>-12.725000000000001</c:v>
                </c:pt>
                <c:pt idx="5">
                  <c:v>-12.524999999999999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210856"/>
        <c:axId val="877208112"/>
      </c:scatterChart>
      <c:valAx>
        <c:axId val="877210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08112"/>
        <c:crosses val="autoZero"/>
        <c:crossBetween val="midCat"/>
      </c:valAx>
      <c:valAx>
        <c:axId val="877208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10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shell</a:t>
            </a:r>
            <a:r>
              <a:rPr lang="de-DE" baseline="0"/>
              <a:t> MJ R 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2318022747156604E-2"/>
                  <c:y val="-0.4125123942840478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Summary!$HD$406:$HD$411</c:f>
              <c:numCache>
                <c:formatCode>General</c:formatCode>
                <c:ptCount val="6"/>
                <c:pt idx="0">
                  <c:v>-12.59667469913007</c:v>
                </c:pt>
                <c:pt idx="1">
                  <c:v>-11.667480778298966</c:v>
                </c:pt>
                <c:pt idx="2">
                  <c:v>-12.44056785785356</c:v>
                </c:pt>
                <c:pt idx="3">
                  <c:v>-12.479485445450713</c:v>
                </c:pt>
                <c:pt idx="4">
                  <c:v>-12.475563944543111</c:v>
                </c:pt>
                <c:pt idx="5">
                  <c:v>-12.493224753057655</c:v>
                </c:pt>
              </c:numCache>
            </c:numRef>
          </c:xVal>
          <c:yVal>
            <c:numRef>
              <c:f>Summary!$HS$408:$HS$413</c:f>
              <c:numCache>
                <c:formatCode>0.00</c:formatCode>
                <c:ptCount val="6"/>
                <c:pt idx="0">
                  <c:v>-13.125</c:v>
                </c:pt>
                <c:pt idx="1">
                  <c:v>-12.850000000000001</c:v>
                </c:pt>
                <c:pt idx="2">
                  <c:v>-13.074999999999999</c:v>
                </c:pt>
                <c:pt idx="3">
                  <c:v>-13.100000000000001</c:v>
                </c:pt>
                <c:pt idx="4">
                  <c:v>-13.25</c:v>
                </c:pt>
                <c:pt idx="5">
                  <c:v>-13.2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208896"/>
        <c:axId val="877211248"/>
      </c:scatterChart>
      <c:valAx>
        <c:axId val="877208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11248"/>
        <c:crosses val="autoZero"/>
        <c:crossBetween val="midCat"/>
      </c:valAx>
      <c:valAx>
        <c:axId val="87721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08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shell R D-S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6830927384076991E-2"/>
                  <c:y val="-0.5245833333333332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Summary!$HD$397:$HD$402</c:f>
              <c:numCache>
                <c:formatCode>General</c:formatCode>
                <c:ptCount val="6"/>
                <c:pt idx="0">
                  <c:v>-12.178752619114594</c:v>
                </c:pt>
                <c:pt idx="1">
                  <c:v>-11.942443815475084</c:v>
                </c:pt>
                <c:pt idx="2">
                  <c:v>-12.51141530125488</c:v>
                </c:pt>
                <c:pt idx="3">
                  <c:v>-12.834759009250609</c:v>
                </c:pt>
                <c:pt idx="4">
                  <c:v>-12.892241290790363</c:v>
                </c:pt>
                <c:pt idx="5">
                  <c:v>-12.437054575771448</c:v>
                </c:pt>
              </c:numCache>
            </c:numRef>
          </c:xVal>
          <c:yVal>
            <c:numRef>
              <c:f>Summary!$HS$419:$HS$424</c:f>
              <c:numCache>
                <c:formatCode>0.00</c:formatCode>
                <c:ptCount val="6"/>
                <c:pt idx="0">
                  <c:v>-12.258333333333333</c:v>
                </c:pt>
                <c:pt idx="1">
                  <c:v>-12.15</c:v>
                </c:pt>
                <c:pt idx="3">
                  <c:v>-12.65</c:v>
                </c:pt>
                <c:pt idx="4">
                  <c:v>-12.766666666666667</c:v>
                </c:pt>
                <c:pt idx="5">
                  <c:v>-12.566666666666668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208504"/>
        <c:axId val="877209680"/>
      </c:scatterChart>
      <c:valAx>
        <c:axId val="877208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09680"/>
        <c:crosses val="autoZero"/>
        <c:crossBetween val="midCat"/>
      </c:valAx>
      <c:valAx>
        <c:axId val="87720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08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d13C(d) NJB vs GTB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09513695315729E-2"/>
                  <c:y val="-0.27763426754941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Summary!$FZ$2:$FZ$276</c:f>
              <c:numCache>
                <c:formatCode>0.00</c:formatCode>
                <c:ptCount val="275"/>
                <c:pt idx="220">
                  <c:v>-0.84751115262136034</c:v>
                </c:pt>
                <c:pt idx="221">
                  <c:v>-1.2783279423416058</c:v>
                </c:pt>
                <c:pt idx="222">
                  <c:v>0.70026833879610051</c:v>
                </c:pt>
                <c:pt idx="223">
                  <c:v>0.17438426590211348</c:v>
                </c:pt>
                <c:pt idx="224">
                  <c:v>0.58060791514813281</c:v>
                </c:pt>
                <c:pt idx="225">
                  <c:v>-0.70723415301037307</c:v>
                </c:pt>
                <c:pt idx="226">
                  <c:v>0.30342197057244441</c:v>
                </c:pt>
                <c:pt idx="227">
                  <c:v>-0.24863313183368091</c:v>
                </c:pt>
                <c:pt idx="228">
                  <c:v>0.58915985564885154</c:v>
                </c:pt>
                <c:pt idx="229">
                  <c:v>0.77640300708676202</c:v>
                </c:pt>
                <c:pt idx="230">
                  <c:v>1.7965399327114082</c:v>
                </c:pt>
                <c:pt idx="231">
                  <c:v>1.0379060051797038</c:v>
                </c:pt>
                <c:pt idx="232">
                  <c:v>0.40178415227290398</c:v>
                </c:pt>
                <c:pt idx="233">
                  <c:v>-0.29546647701952145</c:v>
                </c:pt>
                <c:pt idx="234">
                  <c:v>-0.61261097348793858</c:v>
                </c:pt>
                <c:pt idx="235">
                  <c:v>-0.42001547261116562</c:v>
                </c:pt>
                <c:pt idx="236">
                  <c:v>-4.4141888338375623E-2</c:v>
                </c:pt>
                <c:pt idx="237">
                  <c:v>-0.68498026800073086</c:v>
                </c:pt>
                <c:pt idx="238">
                  <c:v>-0.56720468388560019</c:v>
                </c:pt>
                <c:pt idx="239">
                  <c:v>-1.2561111069789184</c:v>
                </c:pt>
                <c:pt idx="240">
                  <c:v>-0.10372873339984366</c:v>
                </c:pt>
                <c:pt idx="241">
                  <c:v>-4.9349936003272296E-2</c:v>
                </c:pt>
                <c:pt idx="242">
                  <c:v>-8.8102875042251727E-2</c:v>
                </c:pt>
                <c:pt idx="243">
                  <c:v>0.24245691686823301</c:v>
                </c:pt>
                <c:pt idx="244">
                  <c:v>2.1304378147441776</c:v>
                </c:pt>
                <c:pt idx="245">
                  <c:v>1.9713046652052895</c:v>
                </c:pt>
                <c:pt idx="246">
                  <c:v>1.4138223464424751</c:v>
                </c:pt>
                <c:pt idx="247">
                  <c:v>0.40187247498928474</c:v>
                </c:pt>
                <c:pt idx="248">
                  <c:v>-0.99079187158482096</c:v>
                </c:pt>
                <c:pt idx="249">
                  <c:v>-1.3379463443505215</c:v>
                </c:pt>
                <c:pt idx="250">
                  <c:v>-1.1138997461706344</c:v>
                </c:pt>
                <c:pt idx="251">
                  <c:v>-1.2404852568972684</c:v>
                </c:pt>
                <c:pt idx="252">
                  <c:v>0.21303309245391705</c:v>
                </c:pt>
                <c:pt idx="253">
                  <c:v>-1.1428536875945687</c:v>
                </c:pt>
                <c:pt idx="254">
                  <c:v>-0.63344482198365526</c:v>
                </c:pt>
                <c:pt idx="255">
                  <c:v>1.356938612795433E-2</c:v>
                </c:pt>
                <c:pt idx="256">
                  <c:v>-0.33341063561893491</c:v>
                </c:pt>
                <c:pt idx="257">
                  <c:v>-3.3861256062941297E-2</c:v>
                </c:pt>
                <c:pt idx="258">
                  <c:v>0.74597641166612771</c:v>
                </c:pt>
                <c:pt idx="259">
                  <c:v>1.0310129383332614</c:v>
                </c:pt>
                <c:pt idx="260">
                  <c:v>0.30466458834236704</c:v>
                </c:pt>
                <c:pt idx="261">
                  <c:v>0.48074533300116451</c:v>
                </c:pt>
                <c:pt idx="262">
                  <c:v>0.71076918036423087</c:v>
                </c:pt>
                <c:pt idx="263">
                  <c:v>-6.0050028932307598E-2</c:v>
                </c:pt>
                <c:pt idx="264">
                  <c:v>-0.51802888328569907</c:v>
                </c:pt>
                <c:pt idx="265">
                  <c:v>-0.45812451365647117</c:v>
                </c:pt>
                <c:pt idx="266">
                  <c:v>-0.13124416899032859</c:v>
                </c:pt>
              </c:numCache>
            </c:numRef>
          </c:xVal>
          <c:yVal>
            <c:numRef>
              <c:f>Summary!$FY$2:$FY$276</c:f>
              <c:numCache>
                <c:formatCode>0.00</c:formatCode>
                <c:ptCount val="275"/>
                <c:pt idx="222">
                  <c:v>-0.18944776546225961</c:v>
                </c:pt>
                <c:pt idx="223">
                  <c:v>2.4169736064589253</c:v>
                </c:pt>
                <c:pt idx="224">
                  <c:v>-0.2423556973701782</c:v>
                </c:pt>
                <c:pt idx="225">
                  <c:v>0.61642255745744889</c:v>
                </c:pt>
                <c:pt idx="226">
                  <c:v>-0.86651433844893477</c:v>
                </c:pt>
                <c:pt idx="227">
                  <c:v>-1.9283520114954738</c:v>
                </c:pt>
                <c:pt idx="228">
                  <c:v>-0.20026932947418008</c:v>
                </c:pt>
                <c:pt idx="229">
                  <c:v>-0.33092341723733004</c:v>
                </c:pt>
                <c:pt idx="230">
                  <c:v>-0.64845586777683029</c:v>
                </c:pt>
                <c:pt idx="231">
                  <c:v>-0.71735984196218594</c:v>
                </c:pt>
                <c:pt idx="232">
                  <c:v>-2.4914189194430048</c:v>
                </c:pt>
                <c:pt idx="233">
                  <c:v>-0.65372392652468692</c:v>
                </c:pt>
                <c:pt idx="234">
                  <c:v>0.27698737610739732</c:v>
                </c:pt>
                <c:pt idx="235">
                  <c:v>0.63542448430622112</c:v>
                </c:pt>
                <c:pt idx="236">
                  <c:v>1.2532339319981076</c:v>
                </c:pt>
                <c:pt idx="237">
                  <c:v>0.21121843884220504</c:v>
                </c:pt>
                <c:pt idx="238">
                  <c:v>0.88095588263057223</c:v>
                </c:pt>
                <c:pt idx="239">
                  <c:v>1.702715728277965</c:v>
                </c:pt>
                <c:pt idx="240">
                  <c:v>1.6369388706901067</c:v>
                </c:pt>
                <c:pt idx="241">
                  <c:v>0.31764106275865389</c:v>
                </c:pt>
                <c:pt idx="242">
                  <c:v>-1.4082321993779288</c:v>
                </c:pt>
                <c:pt idx="243">
                  <c:v>-1.5896837123550116</c:v>
                </c:pt>
                <c:pt idx="244">
                  <c:v>-0.30787108494434146</c:v>
                </c:pt>
                <c:pt idx="245">
                  <c:v>0.4198273338126462</c:v>
                </c:pt>
                <c:pt idx="246">
                  <c:v>0.69084654143194657</c:v>
                </c:pt>
                <c:pt idx="247">
                  <c:v>6.2636053583408513E-2</c:v>
                </c:pt>
                <c:pt idx="248">
                  <c:v>-9.7688225565905701E-2</c:v>
                </c:pt>
                <c:pt idx="249">
                  <c:v>0.87750453736926892</c:v>
                </c:pt>
                <c:pt idx="250">
                  <c:v>-0.4149878575088054</c:v>
                </c:pt>
                <c:pt idx="251">
                  <c:v>0.13171529387167535</c:v>
                </c:pt>
                <c:pt idx="252">
                  <c:v>-0.52249560848697618</c:v>
                </c:pt>
                <c:pt idx="253">
                  <c:v>-0.66005744511240994</c:v>
                </c:pt>
                <c:pt idx="254">
                  <c:v>1.100268033919789</c:v>
                </c:pt>
                <c:pt idx="255">
                  <c:v>0.19659618931281747</c:v>
                </c:pt>
                <c:pt idx="256">
                  <c:v>-1.729821737157335</c:v>
                </c:pt>
                <c:pt idx="257">
                  <c:v>-0.69539143291648353</c:v>
                </c:pt>
                <c:pt idx="258">
                  <c:v>0.25501322826032163</c:v>
                </c:pt>
                <c:pt idx="259">
                  <c:v>0.74688150458303859</c:v>
                </c:pt>
                <c:pt idx="260">
                  <c:v>0.19576581997567682</c:v>
                </c:pt>
                <c:pt idx="261">
                  <c:v>0.52112312986876907</c:v>
                </c:pt>
                <c:pt idx="262">
                  <c:v>0.55178407187975864</c:v>
                </c:pt>
                <c:pt idx="263">
                  <c:v>2.1303291982634809E-2</c:v>
                </c:pt>
                <c:pt idx="264">
                  <c:v>-0.37200333360626864</c:v>
                </c:pt>
                <c:pt idx="265">
                  <c:v>-0.32102046271479401</c:v>
                </c:pt>
                <c:pt idx="266">
                  <c:v>0.85501132717533701</c:v>
                </c:pt>
                <c:pt idx="267">
                  <c:v>-0.29273505569732461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C9-41BF-BC60-7186D7DF6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210072"/>
        <c:axId val="877203408"/>
      </c:scatterChart>
      <c:valAx>
        <c:axId val="877210072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03408"/>
        <c:crosses val="autoZero"/>
        <c:crossBetween val="midCat"/>
      </c:valAx>
      <c:valAx>
        <c:axId val="877203408"/>
        <c:scaling>
          <c:orientation val="minMax"/>
          <c:max val="2"/>
          <c:min val="-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1007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d13C(d) NJB vs GJ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09513695315729E-2"/>
                  <c:y val="-0.27763426754941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Summary!$GA$2:$GA$276</c:f>
              <c:numCache>
                <c:formatCode>0.00</c:formatCode>
                <c:ptCount val="275"/>
                <c:pt idx="94">
                  <c:v>0.1082784164054464</c:v>
                </c:pt>
                <c:pt idx="95">
                  <c:v>0.80516956599120049</c:v>
                </c:pt>
                <c:pt idx="96">
                  <c:v>-9.4337908306482351E-2</c:v>
                </c:pt>
                <c:pt idx="97">
                  <c:v>0.30112302021919662</c:v>
                </c:pt>
                <c:pt idx="98">
                  <c:v>-0.76909505541991185</c:v>
                </c:pt>
                <c:pt idx="99">
                  <c:v>-7.2931603621964478E-2</c:v>
                </c:pt>
                <c:pt idx="100">
                  <c:v>-4.8757910694059346E-2</c:v>
                </c:pt>
                <c:pt idx="101">
                  <c:v>-0.45191392370455802</c:v>
                </c:pt>
                <c:pt idx="102">
                  <c:v>0.69317134447218998</c:v>
                </c:pt>
                <c:pt idx="103">
                  <c:v>0.75022213189198961</c:v>
                </c:pt>
                <c:pt idx="104">
                  <c:v>-5.0064587973137127E-2</c:v>
                </c:pt>
                <c:pt idx="105">
                  <c:v>-5.3531837623678184E-2</c:v>
                </c:pt>
                <c:pt idx="106">
                  <c:v>-1.2327798640659398</c:v>
                </c:pt>
                <c:pt idx="107">
                  <c:v>-0.80182372019226389</c:v>
                </c:pt>
                <c:pt idx="108">
                  <c:v>-0.17326488161780462</c:v>
                </c:pt>
                <c:pt idx="109">
                  <c:v>-1.1999449608566719</c:v>
                </c:pt>
                <c:pt idx="110">
                  <c:v>-0.31452332862664373</c:v>
                </c:pt>
                <c:pt idx="111">
                  <c:v>-1.6705270411946225</c:v>
                </c:pt>
                <c:pt idx="112">
                  <c:v>-1.5663504382756157</c:v>
                </c:pt>
                <c:pt idx="113">
                  <c:v>-1.837758908823206</c:v>
                </c:pt>
                <c:pt idx="114">
                  <c:v>-0.81120664546795296</c:v>
                </c:pt>
                <c:pt idx="115">
                  <c:v>-0.87402025608590383</c:v>
                </c:pt>
                <c:pt idx="116">
                  <c:v>-0.68224987125487535</c:v>
                </c:pt>
                <c:pt idx="117">
                  <c:v>-0.92198555718339592</c:v>
                </c:pt>
                <c:pt idx="118">
                  <c:v>2.0327387804034354</c:v>
                </c:pt>
                <c:pt idx="119">
                  <c:v>2.5572725643304239</c:v>
                </c:pt>
                <c:pt idx="120">
                  <c:v>1.7691327995381996</c:v>
                </c:pt>
                <c:pt idx="121">
                  <c:v>1.1115045741515892</c:v>
                </c:pt>
                <c:pt idx="122">
                  <c:v>0.30974934184304748</c:v>
                </c:pt>
                <c:pt idx="123">
                  <c:v>1.5376947104658114</c:v>
                </c:pt>
                <c:pt idx="124">
                  <c:v>0.30942466162660925</c:v>
                </c:pt>
                <c:pt idx="125">
                  <c:v>1.9171474644552218</c:v>
                </c:pt>
                <c:pt idx="126">
                  <c:v>1.9729194287433021</c:v>
                </c:pt>
                <c:pt idx="127">
                  <c:v>1.6733647600340553</c:v>
                </c:pt>
                <c:pt idx="128">
                  <c:v>1.4651550368888382</c:v>
                </c:pt>
                <c:pt idx="129">
                  <c:v>0.966320975715113</c:v>
                </c:pt>
                <c:pt idx="130">
                  <c:v>1.366810617447169</c:v>
                </c:pt>
                <c:pt idx="131">
                  <c:v>-1.0756344641883306</c:v>
                </c:pt>
                <c:pt idx="132">
                  <c:v>0.27287171942773714</c:v>
                </c:pt>
                <c:pt idx="133">
                  <c:v>1.329210780348647</c:v>
                </c:pt>
                <c:pt idx="134">
                  <c:v>1.3345759273974938</c:v>
                </c:pt>
                <c:pt idx="135">
                  <c:v>0.96443624088789215</c:v>
                </c:pt>
                <c:pt idx="136">
                  <c:v>1.4589759193114897</c:v>
                </c:pt>
                <c:pt idx="137">
                  <c:v>1.5211264273038072</c:v>
                </c:pt>
                <c:pt idx="138">
                  <c:v>0.23068847738771966</c:v>
                </c:pt>
                <c:pt idx="139">
                  <c:v>4.676220608648219E-2</c:v>
                </c:pt>
                <c:pt idx="140">
                  <c:v>0.10656223208314132</c:v>
                </c:pt>
                <c:pt idx="141">
                  <c:v>0.19587653829854801</c:v>
                </c:pt>
                <c:pt idx="142">
                  <c:v>-0.84622275146264681</c:v>
                </c:pt>
                <c:pt idx="143">
                  <c:v>-1.1629413896414618</c:v>
                </c:pt>
                <c:pt idx="144">
                  <c:v>-0.56981159155163208</c:v>
                </c:pt>
                <c:pt idx="145">
                  <c:v>-0.40992742484943767</c:v>
                </c:pt>
                <c:pt idx="146">
                  <c:v>-0.64129392504069049</c:v>
                </c:pt>
                <c:pt idx="147">
                  <c:v>-0.67528885443152964</c:v>
                </c:pt>
                <c:pt idx="148">
                  <c:v>-0.79421813238155414</c:v>
                </c:pt>
                <c:pt idx="149">
                  <c:v>-1.3042901521570194</c:v>
                </c:pt>
                <c:pt idx="150">
                  <c:v>-1.8172675085049697</c:v>
                </c:pt>
                <c:pt idx="151">
                  <c:v>-1.280966920353418</c:v>
                </c:pt>
                <c:pt idx="152">
                  <c:v>-0.82619522249909394</c:v>
                </c:pt>
                <c:pt idx="153">
                  <c:v>0.47344141475634971</c:v>
                </c:pt>
                <c:pt idx="154">
                  <c:v>-0.36090810961404729</c:v>
                </c:pt>
                <c:pt idx="155">
                  <c:v>-0.36203479730347171</c:v>
                </c:pt>
                <c:pt idx="156">
                  <c:v>-7.6116336083056624E-2</c:v>
                </c:pt>
                <c:pt idx="157">
                  <c:v>-0.87401033782772741</c:v>
                </c:pt>
                <c:pt idx="158">
                  <c:v>-0.48251491511399464</c:v>
                </c:pt>
                <c:pt idx="159">
                  <c:v>-0.54698702189239401</c:v>
                </c:pt>
                <c:pt idx="160">
                  <c:v>-0.51202594679520663</c:v>
                </c:pt>
                <c:pt idx="161">
                  <c:v>-0.69700918761663211</c:v>
                </c:pt>
                <c:pt idx="162">
                  <c:v>-0.43842464368793072</c:v>
                </c:pt>
                <c:pt idx="163">
                  <c:v>-0.38813909170037908</c:v>
                </c:pt>
                <c:pt idx="164">
                  <c:v>-0.34524249752251962</c:v>
                </c:pt>
                <c:pt idx="165">
                  <c:v>-1.0370461734861374</c:v>
                </c:pt>
                <c:pt idx="166">
                  <c:v>-0.78219621074650914</c:v>
                </c:pt>
                <c:pt idx="167">
                  <c:v>9.5893955644945059E-2</c:v>
                </c:pt>
                <c:pt idx="168">
                  <c:v>-0.74307836457647858</c:v>
                </c:pt>
                <c:pt idx="169">
                  <c:v>0.3276409812453645</c:v>
                </c:pt>
                <c:pt idx="170">
                  <c:v>0.89562651218707823</c:v>
                </c:pt>
                <c:pt idx="171">
                  <c:v>0.29495421702206021</c:v>
                </c:pt>
                <c:pt idx="172">
                  <c:v>-0.24530429037142837</c:v>
                </c:pt>
                <c:pt idx="173">
                  <c:v>0.25598552035557698</c:v>
                </c:pt>
                <c:pt idx="174">
                  <c:v>-0.79381701436437524</c:v>
                </c:pt>
                <c:pt idx="175">
                  <c:v>-0.30062587138950625</c:v>
                </c:pt>
                <c:pt idx="176">
                  <c:v>1.0539234958268228E-2</c:v>
                </c:pt>
                <c:pt idx="177">
                  <c:v>-0.57179550645987143</c:v>
                </c:pt>
                <c:pt idx="178">
                  <c:v>-8.2589217176515711E-2</c:v>
                </c:pt>
                <c:pt idx="179">
                  <c:v>9.5048146033166081E-2</c:v>
                </c:pt>
                <c:pt idx="180">
                  <c:v>-0.52121904735736913</c:v>
                </c:pt>
                <c:pt idx="181">
                  <c:v>-0.89387687364138979</c:v>
                </c:pt>
                <c:pt idx="182">
                  <c:v>-0.53852349170867686</c:v>
                </c:pt>
                <c:pt idx="183">
                  <c:v>-7.7562002095057869E-2</c:v>
                </c:pt>
                <c:pt idx="184">
                  <c:v>-0.3219970675114866</c:v>
                </c:pt>
                <c:pt idx="185">
                  <c:v>-0.10016724454569582</c:v>
                </c:pt>
                <c:pt idx="186">
                  <c:v>0.52728046130157746</c:v>
                </c:pt>
                <c:pt idx="187">
                  <c:v>0.30380655749683494</c:v>
                </c:pt>
                <c:pt idx="188">
                  <c:v>0.20430555417007928</c:v>
                </c:pt>
                <c:pt idx="189">
                  <c:v>0.20140836985083629</c:v>
                </c:pt>
                <c:pt idx="190">
                  <c:v>-0.40584299063290691</c:v>
                </c:pt>
                <c:pt idx="191">
                  <c:v>0.46918053451423397</c:v>
                </c:pt>
                <c:pt idx="192">
                  <c:v>1.3565279849820022</c:v>
                </c:pt>
                <c:pt idx="193">
                  <c:v>0.89131950041868213</c:v>
                </c:pt>
                <c:pt idx="194">
                  <c:v>5.8888367094430905E-2</c:v>
                </c:pt>
                <c:pt idx="195">
                  <c:v>-0.49476938001048104</c:v>
                </c:pt>
                <c:pt idx="196">
                  <c:v>-0.80193997270761541</c:v>
                </c:pt>
                <c:pt idx="197">
                  <c:v>-0.89400782507898668</c:v>
                </c:pt>
                <c:pt idx="198">
                  <c:v>-6.7129423345716158E-2</c:v>
                </c:pt>
                <c:pt idx="199">
                  <c:v>1.4272554129494408</c:v>
                </c:pt>
                <c:pt idx="200">
                  <c:v>-0.70124136680215088</c:v>
                </c:pt>
                <c:pt idx="201">
                  <c:v>0.48420386828727729</c:v>
                </c:pt>
                <c:pt idx="202">
                  <c:v>0.33350903963246276</c:v>
                </c:pt>
                <c:pt idx="203">
                  <c:v>-1.0622839732568885</c:v>
                </c:pt>
                <c:pt idx="204">
                  <c:v>-5.120953996749996E-2</c:v>
                </c:pt>
                <c:pt idx="205">
                  <c:v>-0.18996091418157837</c:v>
                </c:pt>
                <c:pt idx="206">
                  <c:v>0.20634392004837476</c:v>
                </c:pt>
                <c:pt idx="207">
                  <c:v>0.45134760999132295</c:v>
                </c:pt>
                <c:pt idx="208">
                  <c:v>-0.79083324054079418</c:v>
                </c:pt>
                <c:pt idx="209">
                  <c:v>-0.81572707157039759</c:v>
                </c:pt>
                <c:pt idx="210">
                  <c:v>0.26728845835937981</c:v>
                </c:pt>
                <c:pt idx="211">
                  <c:v>0.25286670252045312</c:v>
                </c:pt>
                <c:pt idx="212">
                  <c:v>0.99557685286322462</c:v>
                </c:pt>
                <c:pt idx="213">
                  <c:v>-0.22027817796148097</c:v>
                </c:pt>
                <c:pt idx="214">
                  <c:v>0.3028258202091656</c:v>
                </c:pt>
                <c:pt idx="215">
                  <c:v>0.99675115077551857</c:v>
                </c:pt>
                <c:pt idx="216">
                  <c:v>1.1926704735939759</c:v>
                </c:pt>
                <c:pt idx="217">
                  <c:v>0.87859504250561948</c:v>
                </c:pt>
                <c:pt idx="218">
                  <c:v>-0.10011083041020635</c:v>
                </c:pt>
                <c:pt idx="219">
                  <c:v>-0.16568760098959595</c:v>
                </c:pt>
                <c:pt idx="220">
                  <c:v>3.9245781991490647E-2</c:v>
                </c:pt>
                <c:pt idx="221">
                  <c:v>-3.6958853561327221E-2</c:v>
                </c:pt>
                <c:pt idx="222">
                  <c:v>0.30390257868524967</c:v>
                </c:pt>
                <c:pt idx="223">
                  <c:v>-0.22129869039733863</c:v>
                </c:pt>
                <c:pt idx="224">
                  <c:v>-1.1694175990304227</c:v>
                </c:pt>
                <c:pt idx="225">
                  <c:v>-1.2466301579678993</c:v>
                </c:pt>
                <c:pt idx="226">
                  <c:v>-0.36375188429417205</c:v>
                </c:pt>
                <c:pt idx="227">
                  <c:v>-0.27787619882574954</c:v>
                </c:pt>
                <c:pt idx="228">
                  <c:v>0.25501250425073752</c:v>
                </c:pt>
                <c:pt idx="229">
                  <c:v>0.51775528506871182</c:v>
                </c:pt>
                <c:pt idx="230">
                  <c:v>-0.20026582628772049</c:v>
                </c:pt>
                <c:pt idx="231">
                  <c:v>0.20318396278766937</c:v>
                </c:pt>
                <c:pt idx="232">
                  <c:v>0.41105260479685668</c:v>
                </c:pt>
                <c:pt idx="233">
                  <c:v>-0.20802032620172045</c:v>
                </c:pt>
                <c:pt idx="234">
                  <c:v>-0.55026505301275186</c:v>
                </c:pt>
                <c:pt idx="235">
                  <c:v>0.13989633604273499</c:v>
                </c:pt>
                <c:pt idx="236">
                  <c:v>-0.54644217156335106</c:v>
                </c:pt>
                <c:pt idx="237">
                  <c:v>-0.88993480110484535</c:v>
                </c:pt>
                <c:pt idx="238">
                  <c:v>-0.75005758479165308</c:v>
                </c:pt>
                <c:pt idx="239">
                  <c:v>-0.76554359360713531</c:v>
                </c:pt>
                <c:pt idx="240">
                  <c:v>-0.16676199209294817</c:v>
                </c:pt>
                <c:pt idx="241">
                  <c:v>-0.11666024300605179</c:v>
                </c:pt>
                <c:pt idx="242">
                  <c:v>-3.8235560358860776E-3</c:v>
                </c:pt>
                <c:pt idx="243">
                  <c:v>-0.16639928861888809</c:v>
                </c:pt>
                <c:pt idx="244">
                  <c:v>0.27168382884110587</c:v>
                </c:pt>
                <c:pt idx="245">
                  <c:v>0.30348500727413158</c:v>
                </c:pt>
                <c:pt idx="246">
                  <c:v>2.6186300725642264E-2</c:v>
                </c:pt>
                <c:pt idx="247">
                  <c:v>1.0624158384871631</c:v>
                </c:pt>
                <c:pt idx="248">
                  <c:v>0.65970398846557443</c:v>
                </c:pt>
                <c:pt idx="249">
                  <c:v>0.2526234656194617</c:v>
                </c:pt>
                <c:pt idx="250">
                  <c:v>0.1637571881556702</c:v>
                </c:pt>
                <c:pt idx="251">
                  <c:v>2.9568131955236193E-2</c:v>
                </c:pt>
                <c:pt idx="252">
                  <c:v>-5.0360151007322163E-2</c:v>
                </c:pt>
                <c:pt idx="253">
                  <c:v>0.98031966175322927</c:v>
                </c:pt>
                <c:pt idx="254">
                  <c:v>0.59663952159845546</c:v>
                </c:pt>
                <c:pt idx="255">
                  <c:v>3.2763798486107956E-2</c:v>
                </c:pt>
                <c:pt idx="256">
                  <c:v>0.1989324747364947</c:v>
                </c:pt>
                <c:pt idx="257">
                  <c:v>-6.881830731598837E-2</c:v>
                </c:pt>
                <c:pt idx="258">
                  <c:v>-0.25427737825683422</c:v>
                </c:pt>
                <c:pt idx="259">
                  <c:v>1.0840881443228145E-2</c:v>
                </c:pt>
                <c:pt idx="260">
                  <c:v>7.7164216584536038E-2</c:v>
                </c:pt>
                <c:pt idx="261">
                  <c:v>0.12371067143623327</c:v>
                </c:pt>
                <c:pt idx="262">
                  <c:v>0.72684327577216434</c:v>
                </c:pt>
                <c:pt idx="263">
                  <c:v>0.79676732850318466</c:v>
                </c:pt>
                <c:pt idx="264">
                  <c:v>0.87356956742386971</c:v>
                </c:pt>
                <c:pt idx="265">
                  <c:v>-0.15717879002006838</c:v>
                </c:pt>
                <c:pt idx="266">
                  <c:v>0.45379444395727525</c:v>
                </c:pt>
                <c:pt idx="267">
                  <c:v>-0.18220532818667354</c:v>
                </c:pt>
                <c:pt idx="268">
                  <c:v>0.29846548529223171</c:v>
                </c:pt>
                <c:pt idx="269">
                  <c:v>-9.9225740539356067E-2</c:v>
                </c:pt>
                <c:pt idx="270">
                  <c:v>3.4517915224226002E-2</c:v>
                </c:pt>
                <c:pt idx="271">
                  <c:v>-0.44989440779053574</c:v>
                </c:pt>
                <c:pt idx="272">
                  <c:v>-3.837527676570951</c:v>
                </c:pt>
                <c:pt idx="273">
                  <c:v>-3.8234019179909846</c:v>
                </c:pt>
              </c:numCache>
            </c:numRef>
          </c:xVal>
          <c:yVal>
            <c:numRef>
              <c:f>Summary!$FY$2:$FY$276</c:f>
              <c:numCache>
                <c:formatCode>0.00</c:formatCode>
                <c:ptCount val="275"/>
                <c:pt idx="222">
                  <c:v>-0.18944776546225961</c:v>
                </c:pt>
                <c:pt idx="223">
                  <c:v>2.4169736064589253</c:v>
                </c:pt>
                <c:pt idx="224">
                  <c:v>-0.2423556973701782</c:v>
                </c:pt>
                <c:pt idx="225">
                  <c:v>0.61642255745744889</c:v>
                </c:pt>
                <c:pt idx="226">
                  <c:v>-0.86651433844893477</c:v>
                </c:pt>
                <c:pt idx="227">
                  <c:v>-1.9283520114954738</c:v>
                </c:pt>
                <c:pt idx="228">
                  <c:v>-0.20026932947418008</c:v>
                </c:pt>
                <c:pt idx="229">
                  <c:v>-0.33092341723733004</c:v>
                </c:pt>
                <c:pt idx="230">
                  <c:v>-0.64845586777683029</c:v>
                </c:pt>
                <c:pt idx="231">
                  <c:v>-0.71735984196218594</c:v>
                </c:pt>
                <c:pt idx="232">
                  <c:v>-2.4914189194430048</c:v>
                </c:pt>
                <c:pt idx="233">
                  <c:v>-0.65372392652468692</c:v>
                </c:pt>
                <c:pt idx="234">
                  <c:v>0.27698737610739732</c:v>
                </c:pt>
                <c:pt idx="235">
                  <c:v>0.63542448430622112</c:v>
                </c:pt>
                <c:pt idx="236">
                  <c:v>1.2532339319981076</c:v>
                </c:pt>
                <c:pt idx="237">
                  <c:v>0.21121843884220504</c:v>
                </c:pt>
                <c:pt idx="238">
                  <c:v>0.88095588263057223</c:v>
                </c:pt>
                <c:pt idx="239">
                  <c:v>1.702715728277965</c:v>
                </c:pt>
                <c:pt idx="240">
                  <c:v>1.6369388706901067</c:v>
                </c:pt>
                <c:pt idx="241">
                  <c:v>0.31764106275865389</c:v>
                </c:pt>
                <c:pt idx="242">
                  <c:v>-1.4082321993779288</c:v>
                </c:pt>
                <c:pt idx="243">
                  <c:v>-1.5896837123550116</c:v>
                </c:pt>
                <c:pt idx="244">
                  <c:v>-0.30787108494434146</c:v>
                </c:pt>
                <c:pt idx="245">
                  <c:v>0.4198273338126462</c:v>
                </c:pt>
                <c:pt idx="246">
                  <c:v>0.69084654143194657</c:v>
                </c:pt>
                <c:pt idx="247">
                  <c:v>6.2636053583408513E-2</c:v>
                </c:pt>
                <c:pt idx="248">
                  <c:v>-9.7688225565905701E-2</c:v>
                </c:pt>
                <c:pt idx="249">
                  <c:v>0.87750453736926892</c:v>
                </c:pt>
                <c:pt idx="250">
                  <c:v>-0.4149878575088054</c:v>
                </c:pt>
                <c:pt idx="251">
                  <c:v>0.13171529387167535</c:v>
                </c:pt>
                <c:pt idx="252">
                  <c:v>-0.52249560848697618</c:v>
                </c:pt>
                <c:pt idx="253">
                  <c:v>-0.66005744511240994</c:v>
                </c:pt>
                <c:pt idx="254">
                  <c:v>1.100268033919789</c:v>
                </c:pt>
                <c:pt idx="255">
                  <c:v>0.19659618931281747</c:v>
                </c:pt>
                <c:pt idx="256">
                  <c:v>-1.729821737157335</c:v>
                </c:pt>
                <c:pt idx="257">
                  <c:v>-0.69539143291648353</c:v>
                </c:pt>
                <c:pt idx="258">
                  <c:v>0.25501322826032163</c:v>
                </c:pt>
                <c:pt idx="259">
                  <c:v>0.74688150458303859</c:v>
                </c:pt>
                <c:pt idx="260">
                  <c:v>0.19576581997567682</c:v>
                </c:pt>
                <c:pt idx="261">
                  <c:v>0.52112312986876907</c:v>
                </c:pt>
                <c:pt idx="262">
                  <c:v>0.55178407187975864</c:v>
                </c:pt>
                <c:pt idx="263">
                  <c:v>2.1303291982634809E-2</c:v>
                </c:pt>
                <c:pt idx="264">
                  <c:v>-0.37200333360626864</c:v>
                </c:pt>
                <c:pt idx="265">
                  <c:v>-0.32102046271479401</c:v>
                </c:pt>
                <c:pt idx="266">
                  <c:v>0.85501132717533701</c:v>
                </c:pt>
                <c:pt idx="267">
                  <c:v>-0.29273505569732461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BCF-4F8E-B51D-48DFEC459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217128"/>
        <c:axId val="877215952"/>
      </c:scatterChart>
      <c:valAx>
        <c:axId val="877217128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15952"/>
        <c:crosses val="autoZero"/>
        <c:crossBetween val="midCat"/>
      </c:valAx>
      <c:valAx>
        <c:axId val="877215952"/>
        <c:scaling>
          <c:orientation val="minMax"/>
          <c:max val="2"/>
          <c:min val="-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17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d13C(d) GTB vs GJ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09513695315729E-2"/>
                  <c:y val="-0.27763426754941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Summary!$FZ$2:$FZ$276</c:f>
              <c:numCache>
                <c:formatCode>0.00</c:formatCode>
                <c:ptCount val="275"/>
                <c:pt idx="220">
                  <c:v>-0.84751115262136034</c:v>
                </c:pt>
                <c:pt idx="221">
                  <c:v>-1.2783279423416058</c:v>
                </c:pt>
                <c:pt idx="222">
                  <c:v>0.70026833879610051</c:v>
                </c:pt>
                <c:pt idx="223">
                  <c:v>0.17438426590211348</c:v>
                </c:pt>
                <c:pt idx="224">
                  <c:v>0.58060791514813281</c:v>
                </c:pt>
                <c:pt idx="225">
                  <c:v>-0.70723415301037307</c:v>
                </c:pt>
                <c:pt idx="226">
                  <c:v>0.30342197057244441</c:v>
                </c:pt>
                <c:pt idx="227">
                  <c:v>-0.24863313183368091</c:v>
                </c:pt>
                <c:pt idx="228">
                  <c:v>0.58915985564885154</c:v>
                </c:pt>
                <c:pt idx="229">
                  <c:v>0.77640300708676202</c:v>
                </c:pt>
                <c:pt idx="230">
                  <c:v>1.7965399327114082</c:v>
                </c:pt>
                <c:pt idx="231">
                  <c:v>1.0379060051797038</c:v>
                </c:pt>
                <c:pt idx="232">
                  <c:v>0.40178415227290398</c:v>
                </c:pt>
                <c:pt idx="233">
                  <c:v>-0.29546647701952145</c:v>
                </c:pt>
                <c:pt idx="234">
                  <c:v>-0.61261097348793858</c:v>
                </c:pt>
                <c:pt idx="235">
                  <c:v>-0.42001547261116562</c:v>
                </c:pt>
                <c:pt idx="236">
                  <c:v>-4.4141888338375623E-2</c:v>
                </c:pt>
                <c:pt idx="237">
                  <c:v>-0.68498026800073086</c:v>
                </c:pt>
                <c:pt idx="238">
                  <c:v>-0.56720468388560019</c:v>
                </c:pt>
                <c:pt idx="239">
                  <c:v>-1.2561111069789184</c:v>
                </c:pt>
                <c:pt idx="240">
                  <c:v>-0.10372873339984366</c:v>
                </c:pt>
                <c:pt idx="241">
                  <c:v>-4.9349936003272296E-2</c:v>
                </c:pt>
                <c:pt idx="242">
                  <c:v>-8.8102875042251727E-2</c:v>
                </c:pt>
                <c:pt idx="243">
                  <c:v>0.24245691686823301</c:v>
                </c:pt>
                <c:pt idx="244">
                  <c:v>2.1304378147441776</c:v>
                </c:pt>
                <c:pt idx="245">
                  <c:v>1.9713046652052895</c:v>
                </c:pt>
                <c:pt idx="246">
                  <c:v>1.4138223464424751</c:v>
                </c:pt>
                <c:pt idx="247">
                  <c:v>0.40187247498928474</c:v>
                </c:pt>
                <c:pt idx="248">
                  <c:v>-0.99079187158482096</c:v>
                </c:pt>
                <c:pt idx="249">
                  <c:v>-1.3379463443505215</c:v>
                </c:pt>
                <c:pt idx="250">
                  <c:v>-1.1138997461706344</c:v>
                </c:pt>
                <c:pt idx="251">
                  <c:v>-1.2404852568972684</c:v>
                </c:pt>
                <c:pt idx="252">
                  <c:v>0.21303309245391705</c:v>
                </c:pt>
                <c:pt idx="253">
                  <c:v>-1.1428536875945687</c:v>
                </c:pt>
                <c:pt idx="254">
                  <c:v>-0.63344482198365526</c:v>
                </c:pt>
                <c:pt idx="255">
                  <c:v>1.356938612795433E-2</c:v>
                </c:pt>
                <c:pt idx="256">
                  <c:v>-0.33341063561893491</c:v>
                </c:pt>
                <c:pt idx="257">
                  <c:v>-3.3861256062941297E-2</c:v>
                </c:pt>
                <c:pt idx="258">
                  <c:v>0.74597641166612771</c:v>
                </c:pt>
                <c:pt idx="259">
                  <c:v>1.0310129383332614</c:v>
                </c:pt>
                <c:pt idx="260">
                  <c:v>0.30466458834236704</c:v>
                </c:pt>
                <c:pt idx="261">
                  <c:v>0.48074533300116451</c:v>
                </c:pt>
                <c:pt idx="262">
                  <c:v>0.71076918036423087</c:v>
                </c:pt>
                <c:pt idx="263">
                  <c:v>-6.0050028932307598E-2</c:v>
                </c:pt>
                <c:pt idx="264">
                  <c:v>-0.51802888328569907</c:v>
                </c:pt>
                <c:pt idx="265">
                  <c:v>-0.45812451365647117</c:v>
                </c:pt>
                <c:pt idx="266">
                  <c:v>-0.13124416899032859</c:v>
                </c:pt>
              </c:numCache>
            </c:numRef>
          </c:xVal>
          <c:yVal>
            <c:numRef>
              <c:f>Summary!$GA$2:$GA$276</c:f>
              <c:numCache>
                <c:formatCode>0.00</c:formatCode>
                <c:ptCount val="275"/>
                <c:pt idx="94">
                  <c:v>0.1082784164054464</c:v>
                </c:pt>
                <c:pt idx="95">
                  <c:v>0.80516956599120049</c:v>
                </c:pt>
                <c:pt idx="96">
                  <c:v>-9.4337908306482351E-2</c:v>
                </c:pt>
                <c:pt idx="97">
                  <c:v>0.30112302021919662</c:v>
                </c:pt>
                <c:pt idx="98">
                  <c:v>-0.76909505541991185</c:v>
                </c:pt>
                <c:pt idx="99">
                  <c:v>-7.2931603621964478E-2</c:v>
                </c:pt>
                <c:pt idx="100">
                  <c:v>-4.8757910694059346E-2</c:v>
                </c:pt>
                <c:pt idx="101">
                  <c:v>-0.45191392370455802</c:v>
                </c:pt>
                <c:pt idx="102">
                  <c:v>0.69317134447218998</c:v>
                </c:pt>
                <c:pt idx="103">
                  <c:v>0.75022213189198961</c:v>
                </c:pt>
                <c:pt idx="104">
                  <c:v>-5.0064587973137127E-2</c:v>
                </c:pt>
                <c:pt idx="105">
                  <c:v>-5.3531837623678184E-2</c:v>
                </c:pt>
                <c:pt idx="106">
                  <c:v>-1.2327798640659398</c:v>
                </c:pt>
                <c:pt idx="107">
                  <c:v>-0.80182372019226389</c:v>
                </c:pt>
                <c:pt idx="108">
                  <c:v>-0.17326488161780462</c:v>
                </c:pt>
                <c:pt idx="109">
                  <c:v>-1.1999449608566719</c:v>
                </c:pt>
                <c:pt idx="110">
                  <c:v>-0.31452332862664373</c:v>
                </c:pt>
                <c:pt idx="111">
                  <c:v>-1.6705270411946225</c:v>
                </c:pt>
                <c:pt idx="112">
                  <c:v>-1.5663504382756157</c:v>
                </c:pt>
                <c:pt idx="113">
                  <c:v>-1.837758908823206</c:v>
                </c:pt>
                <c:pt idx="114">
                  <c:v>-0.81120664546795296</c:v>
                </c:pt>
                <c:pt idx="115">
                  <c:v>-0.87402025608590383</c:v>
                </c:pt>
                <c:pt idx="116">
                  <c:v>-0.68224987125487535</c:v>
                </c:pt>
                <c:pt idx="117">
                  <c:v>-0.92198555718339592</c:v>
                </c:pt>
                <c:pt idx="118">
                  <c:v>2.0327387804034354</c:v>
                </c:pt>
                <c:pt idx="119">
                  <c:v>2.5572725643304239</c:v>
                </c:pt>
                <c:pt idx="120">
                  <c:v>1.7691327995381996</c:v>
                </c:pt>
                <c:pt idx="121">
                  <c:v>1.1115045741515892</c:v>
                </c:pt>
                <c:pt idx="122">
                  <c:v>0.30974934184304748</c:v>
                </c:pt>
                <c:pt idx="123">
                  <c:v>1.5376947104658114</c:v>
                </c:pt>
                <c:pt idx="124">
                  <c:v>0.30942466162660925</c:v>
                </c:pt>
                <c:pt idx="125">
                  <c:v>1.9171474644552218</c:v>
                </c:pt>
                <c:pt idx="126">
                  <c:v>1.9729194287433021</c:v>
                </c:pt>
                <c:pt idx="127">
                  <c:v>1.6733647600340553</c:v>
                </c:pt>
                <c:pt idx="128">
                  <c:v>1.4651550368888382</c:v>
                </c:pt>
                <c:pt idx="129">
                  <c:v>0.966320975715113</c:v>
                </c:pt>
                <c:pt idx="130">
                  <c:v>1.366810617447169</c:v>
                </c:pt>
                <c:pt idx="131">
                  <c:v>-1.0756344641883306</c:v>
                </c:pt>
                <c:pt idx="132">
                  <c:v>0.27287171942773714</c:v>
                </c:pt>
                <c:pt idx="133">
                  <c:v>1.329210780348647</c:v>
                </c:pt>
                <c:pt idx="134">
                  <c:v>1.3345759273974938</c:v>
                </c:pt>
                <c:pt idx="135">
                  <c:v>0.96443624088789215</c:v>
                </c:pt>
                <c:pt idx="136">
                  <c:v>1.4589759193114897</c:v>
                </c:pt>
                <c:pt idx="137">
                  <c:v>1.5211264273038072</c:v>
                </c:pt>
                <c:pt idx="138">
                  <c:v>0.23068847738771966</c:v>
                </c:pt>
                <c:pt idx="139">
                  <c:v>4.676220608648219E-2</c:v>
                </c:pt>
                <c:pt idx="140">
                  <c:v>0.10656223208314132</c:v>
                </c:pt>
                <c:pt idx="141">
                  <c:v>0.19587653829854801</c:v>
                </c:pt>
                <c:pt idx="142">
                  <c:v>-0.84622275146264681</c:v>
                </c:pt>
                <c:pt idx="143">
                  <c:v>-1.1629413896414618</c:v>
                </c:pt>
                <c:pt idx="144">
                  <c:v>-0.56981159155163208</c:v>
                </c:pt>
                <c:pt idx="145">
                  <c:v>-0.40992742484943767</c:v>
                </c:pt>
                <c:pt idx="146">
                  <c:v>-0.64129392504069049</c:v>
                </c:pt>
                <c:pt idx="147">
                  <c:v>-0.67528885443152964</c:v>
                </c:pt>
                <c:pt idx="148">
                  <c:v>-0.79421813238155414</c:v>
                </c:pt>
                <c:pt idx="149">
                  <c:v>-1.3042901521570194</c:v>
                </c:pt>
                <c:pt idx="150">
                  <c:v>-1.8172675085049697</c:v>
                </c:pt>
                <c:pt idx="151">
                  <c:v>-1.280966920353418</c:v>
                </c:pt>
                <c:pt idx="152">
                  <c:v>-0.82619522249909394</c:v>
                </c:pt>
                <c:pt idx="153">
                  <c:v>0.47344141475634971</c:v>
                </c:pt>
                <c:pt idx="154">
                  <c:v>-0.36090810961404729</c:v>
                </c:pt>
                <c:pt idx="155">
                  <c:v>-0.36203479730347171</c:v>
                </c:pt>
                <c:pt idx="156">
                  <c:v>-7.6116336083056624E-2</c:v>
                </c:pt>
                <c:pt idx="157">
                  <c:v>-0.87401033782772741</c:v>
                </c:pt>
                <c:pt idx="158">
                  <c:v>-0.48251491511399464</c:v>
                </c:pt>
                <c:pt idx="159">
                  <c:v>-0.54698702189239401</c:v>
                </c:pt>
                <c:pt idx="160">
                  <c:v>-0.51202594679520663</c:v>
                </c:pt>
                <c:pt idx="161">
                  <c:v>-0.69700918761663211</c:v>
                </c:pt>
                <c:pt idx="162">
                  <c:v>-0.43842464368793072</c:v>
                </c:pt>
                <c:pt idx="163">
                  <c:v>-0.38813909170037908</c:v>
                </c:pt>
                <c:pt idx="164">
                  <c:v>-0.34524249752251962</c:v>
                </c:pt>
                <c:pt idx="165">
                  <c:v>-1.0370461734861374</c:v>
                </c:pt>
                <c:pt idx="166">
                  <c:v>-0.78219621074650914</c:v>
                </c:pt>
                <c:pt idx="167">
                  <c:v>9.5893955644945059E-2</c:v>
                </c:pt>
                <c:pt idx="168">
                  <c:v>-0.74307836457647858</c:v>
                </c:pt>
                <c:pt idx="169">
                  <c:v>0.3276409812453645</c:v>
                </c:pt>
                <c:pt idx="170">
                  <c:v>0.89562651218707823</c:v>
                </c:pt>
                <c:pt idx="171">
                  <c:v>0.29495421702206021</c:v>
                </c:pt>
                <c:pt idx="172">
                  <c:v>-0.24530429037142837</c:v>
                </c:pt>
                <c:pt idx="173">
                  <c:v>0.25598552035557698</c:v>
                </c:pt>
                <c:pt idx="174">
                  <c:v>-0.79381701436437524</c:v>
                </c:pt>
                <c:pt idx="175">
                  <c:v>-0.30062587138950625</c:v>
                </c:pt>
                <c:pt idx="176">
                  <c:v>1.0539234958268228E-2</c:v>
                </c:pt>
                <c:pt idx="177">
                  <c:v>-0.57179550645987143</c:v>
                </c:pt>
                <c:pt idx="178">
                  <c:v>-8.2589217176515711E-2</c:v>
                </c:pt>
                <c:pt idx="179">
                  <c:v>9.5048146033166081E-2</c:v>
                </c:pt>
                <c:pt idx="180">
                  <c:v>-0.52121904735736913</c:v>
                </c:pt>
                <c:pt idx="181">
                  <c:v>-0.89387687364138979</c:v>
                </c:pt>
                <c:pt idx="182">
                  <c:v>-0.53852349170867686</c:v>
                </c:pt>
                <c:pt idx="183">
                  <c:v>-7.7562002095057869E-2</c:v>
                </c:pt>
                <c:pt idx="184">
                  <c:v>-0.3219970675114866</c:v>
                </c:pt>
                <c:pt idx="185">
                  <c:v>-0.10016724454569582</c:v>
                </c:pt>
                <c:pt idx="186">
                  <c:v>0.52728046130157746</c:v>
                </c:pt>
                <c:pt idx="187">
                  <c:v>0.30380655749683494</c:v>
                </c:pt>
                <c:pt idx="188">
                  <c:v>0.20430555417007928</c:v>
                </c:pt>
                <c:pt idx="189">
                  <c:v>0.20140836985083629</c:v>
                </c:pt>
                <c:pt idx="190">
                  <c:v>-0.40584299063290691</c:v>
                </c:pt>
                <c:pt idx="191">
                  <c:v>0.46918053451423397</c:v>
                </c:pt>
                <c:pt idx="192">
                  <c:v>1.3565279849820022</c:v>
                </c:pt>
                <c:pt idx="193">
                  <c:v>0.89131950041868213</c:v>
                </c:pt>
                <c:pt idx="194">
                  <c:v>5.8888367094430905E-2</c:v>
                </c:pt>
                <c:pt idx="195">
                  <c:v>-0.49476938001048104</c:v>
                </c:pt>
                <c:pt idx="196">
                  <c:v>-0.80193997270761541</c:v>
                </c:pt>
                <c:pt idx="197">
                  <c:v>-0.89400782507898668</c:v>
                </c:pt>
                <c:pt idx="198">
                  <c:v>-6.7129423345716158E-2</c:v>
                </c:pt>
                <c:pt idx="199">
                  <c:v>1.4272554129494408</c:v>
                </c:pt>
                <c:pt idx="200">
                  <c:v>-0.70124136680215088</c:v>
                </c:pt>
                <c:pt idx="201">
                  <c:v>0.48420386828727729</c:v>
                </c:pt>
                <c:pt idx="202">
                  <c:v>0.33350903963246276</c:v>
                </c:pt>
                <c:pt idx="203">
                  <c:v>-1.0622839732568885</c:v>
                </c:pt>
                <c:pt idx="204">
                  <c:v>-5.120953996749996E-2</c:v>
                </c:pt>
                <c:pt idx="205">
                  <c:v>-0.18996091418157837</c:v>
                </c:pt>
                <c:pt idx="206">
                  <c:v>0.20634392004837476</c:v>
                </c:pt>
                <c:pt idx="207">
                  <c:v>0.45134760999132295</c:v>
                </c:pt>
                <c:pt idx="208">
                  <c:v>-0.79083324054079418</c:v>
                </c:pt>
                <c:pt idx="209">
                  <c:v>-0.81572707157039759</c:v>
                </c:pt>
                <c:pt idx="210">
                  <c:v>0.26728845835937981</c:v>
                </c:pt>
                <c:pt idx="211">
                  <c:v>0.25286670252045312</c:v>
                </c:pt>
                <c:pt idx="212">
                  <c:v>0.99557685286322462</c:v>
                </c:pt>
                <c:pt idx="213">
                  <c:v>-0.22027817796148097</c:v>
                </c:pt>
                <c:pt idx="214">
                  <c:v>0.3028258202091656</c:v>
                </c:pt>
                <c:pt idx="215">
                  <c:v>0.99675115077551857</c:v>
                </c:pt>
                <c:pt idx="216">
                  <c:v>1.1926704735939759</c:v>
                </c:pt>
                <c:pt idx="217">
                  <c:v>0.87859504250561948</c:v>
                </c:pt>
                <c:pt idx="218">
                  <c:v>-0.10011083041020635</c:v>
                </c:pt>
                <c:pt idx="219">
                  <c:v>-0.16568760098959595</c:v>
                </c:pt>
                <c:pt idx="220">
                  <c:v>3.9245781991490647E-2</c:v>
                </c:pt>
                <c:pt idx="221">
                  <c:v>-3.6958853561327221E-2</c:v>
                </c:pt>
                <c:pt idx="222">
                  <c:v>0.30390257868524967</c:v>
                </c:pt>
                <c:pt idx="223">
                  <c:v>-0.22129869039733863</c:v>
                </c:pt>
                <c:pt idx="224">
                  <c:v>-1.1694175990304227</c:v>
                </c:pt>
                <c:pt idx="225">
                  <c:v>-1.2466301579678993</c:v>
                </c:pt>
                <c:pt idx="226">
                  <c:v>-0.36375188429417205</c:v>
                </c:pt>
                <c:pt idx="227">
                  <c:v>-0.27787619882574954</c:v>
                </c:pt>
                <c:pt idx="228">
                  <c:v>0.25501250425073752</c:v>
                </c:pt>
                <c:pt idx="229">
                  <c:v>0.51775528506871182</c:v>
                </c:pt>
                <c:pt idx="230">
                  <c:v>-0.20026582628772049</c:v>
                </c:pt>
                <c:pt idx="231">
                  <c:v>0.20318396278766937</c:v>
                </c:pt>
                <c:pt idx="232">
                  <c:v>0.41105260479685668</c:v>
                </c:pt>
                <c:pt idx="233">
                  <c:v>-0.20802032620172045</c:v>
                </c:pt>
                <c:pt idx="234">
                  <c:v>-0.55026505301275186</c:v>
                </c:pt>
                <c:pt idx="235">
                  <c:v>0.13989633604273499</c:v>
                </c:pt>
                <c:pt idx="236">
                  <c:v>-0.54644217156335106</c:v>
                </c:pt>
                <c:pt idx="237">
                  <c:v>-0.88993480110484535</c:v>
                </c:pt>
                <c:pt idx="238">
                  <c:v>-0.75005758479165308</c:v>
                </c:pt>
                <c:pt idx="239">
                  <c:v>-0.76554359360713531</c:v>
                </c:pt>
                <c:pt idx="240">
                  <c:v>-0.16676199209294817</c:v>
                </c:pt>
                <c:pt idx="241">
                  <c:v>-0.11666024300605179</c:v>
                </c:pt>
                <c:pt idx="242">
                  <c:v>-3.8235560358860776E-3</c:v>
                </c:pt>
                <c:pt idx="243">
                  <c:v>-0.16639928861888809</c:v>
                </c:pt>
                <c:pt idx="244">
                  <c:v>0.27168382884110587</c:v>
                </c:pt>
                <c:pt idx="245">
                  <c:v>0.30348500727413158</c:v>
                </c:pt>
                <c:pt idx="246">
                  <c:v>2.6186300725642264E-2</c:v>
                </c:pt>
                <c:pt idx="247">
                  <c:v>1.0624158384871631</c:v>
                </c:pt>
                <c:pt idx="248">
                  <c:v>0.65970398846557443</c:v>
                </c:pt>
                <c:pt idx="249">
                  <c:v>0.2526234656194617</c:v>
                </c:pt>
                <c:pt idx="250">
                  <c:v>0.1637571881556702</c:v>
                </c:pt>
                <c:pt idx="251">
                  <c:v>2.9568131955236193E-2</c:v>
                </c:pt>
                <c:pt idx="252">
                  <c:v>-5.0360151007322163E-2</c:v>
                </c:pt>
                <c:pt idx="253">
                  <c:v>0.98031966175322927</c:v>
                </c:pt>
                <c:pt idx="254">
                  <c:v>0.59663952159845546</c:v>
                </c:pt>
                <c:pt idx="255">
                  <c:v>3.2763798486107956E-2</c:v>
                </c:pt>
                <c:pt idx="256">
                  <c:v>0.1989324747364947</c:v>
                </c:pt>
                <c:pt idx="257">
                  <c:v>-6.881830731598837E-2</c:v>
                </c:pt>
                <c:pt idx="258">
                  <c:v>-0.25427737825683422</c:v>
                </c:pt>
                <c:pt idx="259">
                  <c:v>1.0840881443228145E-2</c:v>
                </c:pt>
                <c:pt idx="260">
                  <c:v>7.7164216584536038E-2</c:v>
                </c:pt>
                <c:pt idx="261">
                  <c:v>0.12371067143623327</c:v>
                </c:pt>
                <c:pt idx="262">
                  <c:v>0.72684327577216434</c:v>
                </c:pt>
                <c:pt idx="263">
                  <c:v>0.79676732850318466</c:v>
                </c:pt>
                <c:pt idx="264">
                  <c:v>0.87356956742386971</c:v>
                </c:pt>
                <c:pt idx="265">
                  <c:v>-0.15717879002006838</c:v>
                </c:pt>
                <c:pt idx="266">
                  <c:v>0.45379444395727525</c:v>
                </c:pt>
                <c:pt idx="267">
                  <c:v>-0.18220532818667354</c:v>
                </c:pt>
                <c:pt idx="268">
                  <c:v>0.29846548529223171</c:v>
                </c:pt>
                <c:pt idx="269">
                  <c:v>-9.9225740539356067E-2</c:v>
                </c:pt>
                <c:pt idx="270">
                  <c:v>3.4517915224226002E-2</c:v>
                </c:pt>
                <c:pt idx="271">
                  <c:v>-0.44989440779053574</c:v>
                </c:pt>
                <c:pt idx="272">
                  <c:v>-3.837527676570951</c:v>
                </c:pt>
                <c:pt idx="273">
                  <c:v>-3.8234019179909846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A4-4F76-B940-B946C719A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216344"/>
        <c:axId val="877218304"/>
      </c:scatterChart>
      <c:valAx>
        <c:axId val="877216344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18304"/>
        <c:crosses val="autoZero"/>
        <c:crossBetween val="midCat"/>
      </c:valAx>
      <c:valAx>
        <c:axId val="877218304"/>
        <c:scaling>
          <c:orientation val="minMax"/>
          <c:max val="2"/>
          <c:min val="-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16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d13C(d) NJB vs wNAO (D[t-1]-M[t])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09513695315729E-2"/>
                  <c:y val="-0.27763426754941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Summary!$B$2:$B$276</c:f>
              <c:numCache>
                <c:formatCode>General</c:formatCode>
                <c:ptCount val="275"/>
                <c:pt idx="139">
                  <c:v>-1.02</c:v>
                </c:pt>
                <c:pt idx="140">
                  <c:v>-1.24</c:v>
                </c:pt>
                <c:pt idx="141">
                  <c:v>0.54</c:v>
                </c:pt>
                <c:pt idx="142">
                  <c:v>-1.38</c:v>
                </c:pt>
                <c:pt idx="143">
                  <c:v>2.81</c:v>
                </c:pt>
                <c:pt idx="144">
                  <c:v>1.7</c:v>
                </c:pt>
                <c:pt idx="145">
                  <c:v>-3.01</c:v>
                </c:pt>
                <c:pt idx="146">
                  <c:v>-1.01</c:v>
                </c:pt>
                <c:pt idx="147">
                  <c:v>-0.76</c:v>
                </c:pt>
                <c:pt idx="148">
                  <c:v>-0.5</c:v>
                </c:pt>
                <c:pt idx="149">
                  <c:v>2.3199999999999998</c:v>
                </c:pt>
                <c:pt idx="150">
                  <c:v>-1.35</c:v>
                </c:pt>
                <c:pt idx="151">
                  <c:v>0.21</c:v>
                </c:pt>
                <c:pt idx="152">
                  <c:v>0.05</c:v>
                </c:pt>
                <c:pt idx="153">
                  <c:v>1.46</c:v>
                </c:pt>
                <c:pt idx="154">
                  <c:v>-2.2200000000000002</c:v>
                </c:pt>
                <c:pt idx="155">
                  <c:v>0.89</c:v>
                </c:pt>
                <c:pt idx="156">
                  <c:v>-3.8</c:v>
                </c:pt>
                <c:pt idx="157">
                  <c:v>3.87</c:v>
                </c:pt>
                <c:pt idx="158">
                  <c:v>-0.23</c:v>
                </c:pt>
                <c:pt idx="159">
                  <c:v>1.44</c:v>
                </c:pt>
                <c:pt idx="160">
                  <c:v>0.89</c:v>
                </c:pt>
                <c:pt idx="161">
                  <c:v>-1.1200000000000001</c:v>
                </c:pt>
                <c:pt idx="162">
                  <c:v>0.45</c:v>
                </c:pt>
                <c:pt idx="163">
                  <c:v>-2.75</c:v>
                </c:pt>
                <c:pt idx="164">
                  <c:v>-0.1</c:v>
                </c:pt>
                <c:pt idx="165">
                  <c:v>1.78</c:v>
                </c:pt>
                <c:pt idx="166">
                  <c:v>-0.82</c:v>
                </c:pt>
                <c:pt idx="167">
                  <c:v>-2.02</c:v>
                </c:pt>
                <c:pt idx="168">
                  <c:v>-1.07</c:v>
                </c:pt>
                <c:pt idx="169">
                  <c:v>2.68</c:v>
                </c:pt>
                <c:pt idx="170">
                  <c:v>-3.97</c:v>
                </c:pt>
                <c:pt idx="171">
                  <c:v>1.1200000000000001</c:v>
                </c:pt>
                <c:pt idx="172">
                  <c:v>1.0900000000000001</c:v>
                </c:pt>
                <c:pt idx="173">
                  <c:v>1.02</c:v>
                </c:pt>
                <c:pt idx="174">
                  <c:v>0.03</c:v>
                </c:pt>
                <c:pt idx="175">
                  <c:v>-2.13</c:v>
                </c:pt>
                <c:pt idx="176">
                  <c:v>-0.33</c:v>
                </c:pt>
                <c:pt idx="177">
                  <c:v>-1.41</c:v>
                </c:pt>
                <c:pt idx="178">
                  <c:v>3.89</c:v>
                </c:pt>
                <c:pt idx="179">
                  <c:v>0.23</c:v>
                </c:pt>
                <c:pt idx="180">
                  <c:v>1.98</c:v>
                </c:pt>
                <c:pt idx="181">
                  <c:v>2.06</c:v>
                </c:pt>
                <c:pt idx="182">
                  <c:v>2.06</c:v>
                </c:pt>
                <c:pt idx="183">
                  <c:v>1.44</c:v>
                </c:pt>
                <c:pt idx="184">
                  <c:v>0</c:v>
                </c:pt>
                <c:pt idx="185">
                  <c:v>2.1</c:v>
                </c:pt>
                <c:pt idx="186">
                  <c:v>0.28999999999999998</c:v>
                </c:pt>
                <c:pt idx="187">
                  <c:v>0.24</c:v>
                </c:pt>
                <c:pt idx="188">
                  <c:v>2.69</c:v>
                </c:pt>
                <c:pt idx="189">
                  <c:v>1.48</c:v>
                </c:pt>
                <c:pt idx="190">
                  <c:v>-0.2</c:v>
                </c:pt>
                <c:pt idx="191">
                  <c:v>-0.69</c:v>
                </c:pt>
                <c:pt idx="192">
                  <c:v>-3.8</c:v>
                </c:pt>
                <c:pt idx="193">
                  <c:v>-0.8</c:v>
                </c:pt>
                <c:pt idx="194">
                  <c:v>-0.8</c:v>
                </c:pt>
                <c:pt idx="195">
                  <c:v>3.18</c:v>
                </c:pt>
                <c:pt idx="196">
                  <c:v>1.63</c:v>
                </c:pt>
                <c:pt idx="197">
                  <c:v>1.85</c:v>
                </c:pt>
                <c:pt idx="198">
                  <c:v>1.73</c:v>
                </c:pt>
                <c:pt idx="199">
                  <c:v>-1.1299999999999999</c:v>
                </c:pt>
                <c:pt idx="200">
                  <c:v>2.39</c:v>
                </c:pt>
                <c:pt idx="201">
                  <c:v>0.11</c:v>
                </c:pt>
                <c:pt idx="202">
                  <c:v>1.72</c:v>
                </c:pt>
                <c:pt idx="203">
                  <c:v>0.63</c:v>
                </c:pt>
                <c:pt idx="204">
                  <c:v>-1.03</c:v>
                </c:pt>
                <c:pt idx="205">
                  <c:v>0.91</c:v>
                </c:pt>
                <c:pt idx="206">
                  <c:v>-0.16</c:v>
                </c:pt>
                <c:pt idx="207">
                  <c:v>-0.5</c:v>
                </c:pt>
                <c:pt idx="208">
                  <c:v>0.25</c:v>
                </c:pt>
                <c:pt idx="209">
                  <c:v>0.86</c:v>
                </c:pt>
                <c:pt idx="210">
                  <c:v>0.97</c:v>
                </c:pt>
                <c:pt idx="211">
                  <c:v>-3.89</c:v>
                </c:pt>
                <c:pt idx="212">
                  <c:v>0.72</c:v>
                </c:pt>
                <c:pt idx="213">
                  <c:v>1.79</c:v>
                </c:pt>
                <c:pt idx="214">
                  <c:v>0.37</c:v>
                </c:pt>
                <c:pt idx="215">
                  <c:v>-2.86</c:v>
                </c:pt>
                <c:pt idx="216">
                  <c:v>-2.31</c:v>
                </c:pt>
                <c:pt idx="217">
                  <c:v>-0.55000000000000004</c:v>
                </c:pt>
                <c:pt idx="218">
                  <c:v>1.48</c:v>
                </c:pt>
                <c:pt idx="219">
                  <c:v>0.61</c:v>
                </c:pt>
                <c:pt idx="220">
                  <c:v>1.64</c:v>
                </c:pt>
                <c:pt idx="221">
                  <c:v>0.27</c:v>
                </c:pt>
                <c:pt idx="222">
                  <c:v>-2.71</c:v>
                </c:pt>
                <c:pt idx="223">
                  <c:v>1.34</c:v>
                </c:pt>
                <c:pt idx="224">
                  <c:v>1.87</c:v>
                </c:pt>
                <c:pt idx="225">
                  <c:v>1.4</c:v>
                </c:pt>
                <c:pt idx="226">
                  <c:v>-1.26</c:v>
                </c:pt>
                <c:pt idx="227">
                  <c:v>0.83</c:v>
                </c:pt>
                <c:pt idx="228">
                  <c:v>0.18</c:v>
                </c:pt>
                <c:pt idx="229">
                  <c:v>0.13</c:v>
                </c:pt>
                <c:pt idx="230">
                  <c:v>-2.54</c:v>
                </c:pt>
                <c:pt idx="231">
                  <c:v>-1.73</c:v>
                </c:pt>
                <c:pt idx="232">
                  <c:v>1.52</c:v>
                </c:pt>
                <c:pt idx="233">
                  <c:v>-1.02</c:v>
                </c:pt>
                <c:pt idx="234">
                  <c:v>-0.37</c:v>
                </c:pt>
                <c:pt idx="235">
                  <c:v>-1.54</c:v>
                </c:pt>
                <c:pt idx="236">
                  <c:v>1.8</c:v>
                </c:pt>
                <c:pt idx="237">
                  <c:v>-2.38</c:v>
                </c:pt>
                <c:pt idx="238">
                  <c:v>-3.6</c:v>
                </c:pt>
                <c:pt idx="239">
                  <c:v>-2.86</c:v>
                </c:pt>
                <c:pt idx="240">
                  <c:v>-2.88</c:v>
                </c:pt>
                <c:pt idx="241">
                  <c:v>-1.69</c:v>
                </c:pt>
                <c:pt idx="242">
                  <c:v>1.28</c:v>
                </c:pt>
                <c:pt idx="243">
                  <c:v>-1.04</c:v>
                </c:pt>
                <c:pt idx="244">
                  <c:v>-4.8899999999999997</c:v>
                </c:pt>
                <c:pt idx="245">
                  <c:v>-1.89</c:v>
                </c:pt>
                <c:pt idx="246">
                  <c:v>-0.96</c:v>
                </c:pt>
                <c:pt idx="247">
                  <c:v>0.34</c:v>
                </c:pt>
                <c:pt idx="248">
                  <c:v>2.52</c:v>
                </c:pt>
                <c:pt idx="249">
                  <c:v>1.23</c:v>
                </c:pt>
                <c:pt idx="250">
                  <c:v>1.63</c:v>
                </c:pt>
                <c:pt idx="251">
                  <c:v>1.37</c:v>
                </c:pt>
                <c:pt idx="252">
                  <c:v>-2.14</c:v>
                </c:pt>
                <c:pt idx="253">
                  <c:v>0.17</c:v>
                </c:pt>
                <c:pt idx="254">
                  <c:v>-2.25</c:v>
                </c:pt>
                <c:pt idx="255">
                  <c:v>0.56000000000000005</c:v>
                </c:pt>
                <c:pt idx="256">
                  <c:v>2.0499999999999998</c:v>
                </c:pt>
                <c:pt idx="257">
                  <c:v>0.8</c:v>
                </c:pt>
                <c:pt idx="258">
                  <c:v>3.42</c:v>
                </c:pt>
                <c:pt idx="259">
                  <c:v>1.6</c:v>
                </c:pt>
                <c:pt idx="260">
                  <c:v>-0.63</c:v>
                </c:pt>
                <c:pt idx="261">
                  <c:v>0.5</c:v>
                </c:pt>
                <c:pt idx="262">
                  <c:v>-0.75</c:v>
                </c:pt>
                <c:pt idx="263">
                  <c:v>0.72</c:v>
                </c:pt>
                <c:pt idx="264">
                  <c:v>5.08</c:v>
                </c:pt>
                <c:pt idx="265">
                  <c:v>3.96</c:v>
                </c:pt>
                <c:pt idx="266">
                  <c:v>1.03</c:v>
                </c:pt>
                <c:pt idx="267">
                  <c:v>3.28</c:v>
                </c:pt>
                <c:pt idx="268">
                  <c:v>2.67</c:v>
                </c:pt>
                <c:pt idx="269">
                  <c:v>3.03</c:v>
                </c:pt>
                <c:pt idx="270">
                  <c:v>3.96</c:v>
                </c:pt>
                <c:pt idx="271">
                  <c:v>-3.78</c:v>
                </c:pt>
                <c:pt idx="272">
                  <c:v>-0.2</c:v>
                </c:pt>
                <c:pt idx="273">
                  <c:v>0.72</c:v>
                </c:pt>
                <c:pt idx="274">
                  <c:v>1.7</c:v>
                </c:pt>
              </c:numCache>
            </c:numRef>
          </c:xVal>
          <c:yVal>
            <c:numRef>
              <c:f>Summary!$FY$2:$FY$276</c:f>
              <c:numCache>
                <c:formatCode>0.00</c:formatCode>
                <c:ptCount val="275"/>
                <c:pt idx="222">
                  <c:v>-0.18944776546225961</c:v>
                </c:pt>
                <c:pt idx="223">
                  <c:v>2.4169736064589253</c:v>
                </c:pt>
                <c:pt idx="224">
                  <c:v>-0.2423556973701782</c:v>
                </c:pt>
                <c:pt idx="225">
                  <c:v>0.61642255745744889</c:v>
                </c:pt>
                <c:pt idx="226">
                  <c:v>-0.86651433844893477</c:v>
                </c:pt>
                <c:pt idx="227">
                  <c:v>-1.9283520114954738</c:v>
                </c:pt>
                <c:pt idx="228">
                  <c:v>-0.20026932947418008</c:v>
                </c:pt>
                <c:pt idx="229">
                  <c:v>-0.33092341723733004</c:v>
                </c:pt>
                <c:pt idx="230">
                  <c:v>-0.64845586777683029</c:v>
                </c:pt>
                <c:pt idx="231">
                  <c:v>-0.71735984196218594</c:v>
                </c:pt>
                <c:pt idx="232">
                  <c:v>-2.4914189194430048</c:v>
                </c:pt>
                <c:pt idx="233">
                  <c:v>-0.65372392652468692</c:v>
                </c:pt>
                <c:pt idx="234">
                  <c:v>0.27698737610739732</c:v>
                </c:pt>
                <c:pt idx="235">
                  <c:v>0.63542448430622112</c:v>
                </c:pt>
                <c:pt idx="236">
                  <c:v>1.2532339319981076</c:v>
                </c:pt>
                <c:pt idx="237">
                  <c:v>0.21121843884220504</c:v>
                </c:pt>
                <c:pt idx="238">
                  <c:v>0.88095588263057223</c:v>
                </c:pt>
                <c:pt idx="239">
                  <c:v>1.702715728277965</c:v>
                </c:pt>
                <c:pt idx="240">
                  <c:v>1.6369388706901067</c:v>
                </c:pt>
                <c:pt idx="241">
                  <c:v>0.31764106275865389</c:v>
                </c:pt>
                <c:pt idx="242">
                  <c:v>-1.4082321993779288</c:v>
                </c:pt>
                <c:pt idx="243">
                  <c:v>-1.5896837123550116</c:v>
                </c:pt>
                <c:pt idx="244">
                  <c:v>-0.30787108494434146</c:v>
                </c:pt>
                <c:pt idx="245">
                  <c:v>0.4198273338126462</c:v>
                </c:pt>
                <c:pt idx="246">
                  <c:v>0.69084654143194657</c:v>
                </c:pt>
                <c:pt idx="247">
                  <c:v>6.2636053583408513E-2</c:v>
                </c:pt>
                <c:pt idx="248">
                  <c:v>-9.7688225565905701E-2</c:v>
                </c:pt>
                <c:pt idx="249">
                  <c:v>0.87750453736926892</c:v>
                </c:pt>
                <c:pt idx="250">
                  <c:v>-0.4149878575088054</c:v>
                </c:pt>
                <c:pt idx="251">
                  <c:v>0.13171529387167535</c:v>
                </c:pt>
                <c:pt idx="252">
                  <c:v>-0.52249560848697618</c:v>
                </c:pt>
                <c:pt idx="253">
                  <c:v>-0.66005744511240994</c:v>
                </c:pt>
                <c:pt idx="254">
                  <c:v>1.100268033919789</c:v>
                </c:pt>
                <c:pt idx="255">
                  <c:v>0.19659618931281747</c:v>
                </c:pt>
                <c:pt idx="256">
                  <c:v>-1.729821737157335</c:v>
                </c:pt>
                <c:pt idx="257">
                  <c:v>-0.69539143291648353</c:v>
                </c:pt>
                <c:pt idx="258">
                  <c:v>0.25501322826032163</c:v>
                </c:pt>
                <c:pt idx="259">
                  <c:v>0.74688150458303859</c:v>
                </c:pt>
                <c:pt idx="260">
                  <c:v>0.19576581997567682</c:v>
                </c:pt>
                <c:pt idx="261">
                  <c:v>0.52112312986876907</c:v>
                </c:pt>
                <c:pt idx="262">
                  <c:v>0.55178407187975864</c:v>
                </c:pt>
                <c:pt idx="263">
                  <c:v>2.1303291982634809E-2</c:v>
                </c:pt>
                <c:pt idx="264">
                  <c:v>-0.37200333360626864</c:v>
                </c:pt>
                <c:pt idx="265">
                  <c:v>-0.32102046271479401</c:v>
                </c:pt>
                <c:pt idx="266">
                  <c:v>0.85501132717533701</c:v>
                </c:pt>
                <c:pt idx="267">
                  <c:v>-0.29273505569732461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C9-41BF-BC60-7186D7DF6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217520"/>
        <c:axId val="877217912"/>
      </c:scatterChart>
      <c:valAx>
        <c:axId val="877217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17912"/>
        <c:crosses val="autoZero"/>
        <c:crossBetween val="midCat"/>
      </c:valAx>
      <c:valAx>
        <c:axId val="877217912"/>
        <c:scaling>
          <c:orientation val="minMax"/>
          <c:max val="2"/>
          <c:min val="-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7217520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d13C(d) GTB vs wNAO (D[t-1]-M[t])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09513695315729E-2"/>
                  <c:y val="-0.27763426754941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Summary!$B$2:$B$276</c:f>
              <c:numCache>
                <c:formatCode>General</c:formatCode>
                <c:ptCount val="275"/>
                <c:pt idx="139">
                  <c:v>-1.02</c:v>
                </c:pt>
                <c:pt idx="140">
                  <c:v>-1.24</c:v>
                </c:pt>
                <c:pt idx="141">
                  <c:v>0.54</c:v>
                </c:pt>
                <c:pt idx="142">
                  <c:v>-1.38</c:v>
                </c:pt>
                <c:pt idx="143">
                  <c:v>2.81</c:v>
                </c:pt>
                <c:pt idx="144">
                  <c:v>1.7</c:v>
                </c:pt>
                <c:pt idx="145">
                  <c:v>-3.01</c:v>
                </c:pt>
                <c:pt idx="146">
                  <c:v>-1.01</c:v>
                </c:pt>
                <c:pt idx="147">
                  <c:v>-0.76</c:v>
                </c:pt>
                <c:pt idx="148">
                  <c:v>-0.5</c:v>
                </c:pt>
                <c:pt idx="149">
                  <c:v>2.3199999999999998</c:v>
                </c:pt>
                <c:pt idx="150">
                  <c:v>-1.35</c:v>
                </c:pt>
                <c:pt idx="151">
                  <c:v>0.21</c:v>
                </c:pt>
                <c:pt idx="152">
                  <c:v>0.05</c:v>
                </c:pt>
                <c:pt idx="153">
                  <c:v>1.46</c:v>
                </c:pt>
                <c:pt idx="154">
                  <c:v>-2.2200000000000002</c:v>
                </c:pt>
                <c:pt idx="155">
                  <c:v>0.89</c:v>
                </c:pt>
                <c:pt idx="156">
                  <c:v>-3.8</c:v>
                </c:pt>
                <c:pt idx="157">
                  <c:v>3.87</c:v>
                </c:pt>
                <c:pt idx="158">
                  <c:v>-0.23</c:v>
                </c:pt>
                <c:pt idx="159">
                  <c:v>1.44</c:v>
                </c:pt>
                <c:pt idx="160">
                  <c:v>0.89</c:v>
                </c:pt>
                <c:pt idx="161">
                  <c:v>-1.1200000000000001</c:v>
                </c:pt>
                <c:pt idx="162">
                  <c:v>0.45</c:v>
                </c:pt>
                <c:pt idx="163">
                  <c:v>-2.75</c:v>
                </c:pt>
                <c:pt idx="164">
                  <c:v>-0.1</c:v>
                </c:pt>
                <c:pt idx="165">
                  <c:v>1.78</c:v>
                </c:pt>
                <c:pt idx="166">
                  <c:v>-0.82</c:v>
                </c:pt>
                <c:pt idx="167">
                  <c:v>-2.02</c:v>
                </c:pt>
                <c:pt idx="168">
                  <c:v>-1.07</c:v>
                </c:pt>
                <c:pt idx="169">
                  <c:v>2.68</c:v>
                </c:pt>
                <c:pt idx="170">
                  <c:v>-3.97</c:v>
                </c:pt>
                <c:pt idx="171">
                  <c:v>1.1200000000000001</c:v>
                </c:pt>
                <c:pt idx="172">
                  <c:v>1.0900000000000001</c:v>
                </c:pt>
                <c:pt idx="173">
                  <c:v>1.02</c:v>
                </c:pt>
                <c:pt idx="174">
                  <c:v>0.03</c:v>
                </c:pt>
                <c:pt idx="175">
                  <c:v>-2.13</c:v>
                </c:pt>
                <c:pt idx="176">
                  <c:v>-0.33</c:v>
                </c:pt>
                <c:pt idx="177">
                  <c:v>-1.41</c:v>
                </c:pt>
                <c:pt idx="178">
                  <c:v>3.89</c:v>
                </c:pt>
                <c:pt idx="179">
                  <c:v>0.23</c:v>
                </c:pt>
                <c:pt idx="180">
                  <c:v>1.98</c:v>
                </c:pt>
                <c:pt idx="181">
                  <c:v>2.06</c:v>
                </c:pt>
                <c:pt idx="182">
                  <c:v>2.06</c:v>
                </c:pt>
                <c:pt idx="183">
                  <c:v>1.44</c:v>
                </c:pt>
                <c:pt idx="184">
                  <c:v>0</c:v>
                </c:pt>
                <c:pt idx="185">
                  <c:v>2.1</c:v>
                </c:pt>
                <c:pt idx="186">
                  <c:v>0.28999999999999998</c:v>
                </c:pt>
                <c:pt idx="187">
                  <c:v>0.24</c:v>
                </c:pt>
                <c:pt idx="188">
                  <c:v>2.69</c:v>
                </c:pt>
                <c:pt idx="189">
                  <c:v>1.48</c:v>
                </c:pt>
                <c:pt idx="190">
                  <c:v>-0.2</c:v>
                </c:pt>
                <c:pt idx="191">
                  <c:v>-0.69</c:v>
                </c:pt>
                <c:pt idx="192">
                  <c:v>-3.8</c:v>
                </c:pt>
                <c:pt idx="193">
                  <c:v>-0.8</c:v>
                </c:pt>
                <c:pt idx="194">
                  <c:v>-0.8</c:v>
                </c:pt>
                <c:pt idx="195">
                  <c:v>3.18</c:v>
                </c:pt>
                <c:pt idx="196">
                  <c:v>1.63</c:v>
                </c:pt>
                <c:pt idx="197">
                  <c:v>1.85</c:v>
                </c:pt>
                <c:pt idx="198">
                  <c:v>1.73</c:v>
                </c:pt>
                <c:pt idx="199">
                  <c:v>-1.1299999999999999</c:v>
                </c:pt>
                <c:pt idx="200">
                  <c:v>2.39</c:v>
                </c:pt>
                <c:pt idx="201">
                  <c:v>0.11</c:v>
                </c:pt>
                <c:pt idx="202">
                  <c:v>1.72</c:v>
                </c:pt>
                <c:pt idx="203">
                  <c:v>0.63</c:v>
                </c:pt>
                <c:pt idx="204">
                  <c:v>-1.03</c:v>
                </c:pt>
                <c:pt idx="205">
                  <c:v>0.91</c:v>
                </c:pt>
                <c:pt idx="206">
                  <c:v>-0.16</c:v>
                </c:pt>
                <c:pt idx="207">
                  <c:v>-0.5</c:v>
                </c:pt>
                <c:pt idx="208">
                  <c:v>0.25</c:v>
                </c:pt>
                <c:pt idx="209">
                  <c:v>0.86</c:v>
                </c:pt>
                <c:pt idx="210">
                  <c:v>0.97</c:v>
                </c:pt>
                <c:pt idx="211">
                  <c:v>-3.89</c:v>
                </c:pt>
                <c:pt idx="212">
                  <c:v>0.72</c:v>
                </c:pt>
                <c:pt idx="213">
                  <c:v>1.79</c:v>
                </c:pt>
                <c:pt idx="214">
                  <c:v>0.37</c:v>
                </c:pt>
                <c:pt idx="215">
                  <c:v>-2.86</c:v>
                </c:pt>
                <c:pt idx="216">
                  <c:v>-2.31</c:v>
                </c:pt>
                <c:pt idx="217">
                  <c:v>-0.55000000000000004</c:v>
                </c:pt>
                <c:pt idx="218">
                  <c:v>1.48</c:v>
                </c:pt>
                <c:pt idx="219">
                  <c:v>0.61</c:v>
                </c:pt>
                <c:pt idx="220">
                  <c:v>1.64</c:v>
                </c:pt>
                <c:pt idx="221">
                  <c:v>0.27</c:v>
                </c:pt>
                <c:pt idx="222">
                  <c:v>-2.71</c:v>
                </c:pt>
                <c:pt idx="223">
                  <c:v>1.34</c:v>
                </c:pt>
                <c:pt idx="224">
                  <c:v>1.87</c:v>
                </c:pt>
                <c:pt idx="225">
                  <c:v>1.4</c:v>
                </c:pt>
                <c:pt idx="226">
                  <c:v>-1.26</c:v>
                </c:pt>
                <c:pt idx="227">
                  <c:v>0.83</c:v>
                </c:pt>
                <c:pt idx="228">
                  <c:v>0.18</c:v>
                </c:pt>
                <c:pt idx="229">
                  <c:v>0.13</c:v>
                </c:pt>
                <c:pt idx="230">
                  <c:v>-2.54</c:v>
                </c:pt>
                <c:pt idx="231">
                  <c:v>-1.73</c:v>
                </c:pt>
                <c:pt idx="232">
                  <c:v>1.52</c:v>
                </c:pt>
                <c:pt idx="233">
                  <c:v>-1.02</c:v>
                </c:pt>
                <c:pt idx="234">
                  <c:v>-0.37</c:v>
                </c:pt>
                <c:pt idx="235">
                  <c:v>-1.54</c:v>
                </c:pt>
                <c:pt idx="236">
                  <c:v>1.8</c:v>
                </c:pt>
                <c:pt idx="237">
                  <c:v>-2.38</c:v>
                </c:pt>
                <c:pt idx="238">
                  <c:v>-3.6</c:v>
                </c:pt>
                <c:pt idx="239">
                  <c:v>-2.86</c:v>
                </c:pt>
                <c:pt idx="240">
                  <c:v>-2.88</c:v>
                </c:pt>
                <c:pt idx="241">
                  <c:v>-1.69</c:v>
                </c:pt>
                <c:pt idx="242">
                  <c:v>1.28</c:v>
                </c:pt>
                <c:pt idx="243">
                  <c:v>-1.04</c:v>
                </c:pt>
                <c:pt idx="244">
                  <c:v>-4.8899999999999997</c:v>
                </c:pt>
                <c:pt idx="245">
                  <c:v>-1.89</c:v>
                </c:pt>
                <c:pt idx="246">
                  <c:v>-0.96</c:v>
                </c:pt>
                <c:pt idx="247">
                  <c:v>0.34</c:v>
                </c:pt>
                <c:pt idx="248">
                  <c:v>2.52</c:v>
                </c:pt>
                <c:pt idx="249">
                  <c:v>1.23</c:v>
                </c:pt>
                <c:pt idx="250">
                  <c:v>1.63</c:v>
                </c:pt>
                <c:pt idx="251">
                  <c:v>1.37</c:v>
                </c:pt>
                <c:pt idx="252">
                  <c:v>-2.14</c:v>
                </c:pt>
                <c:pt idx="253">
                  <c:v>0.17</c:v>
                </c:pt>
                <c:pt idx="254">
                  <c:v>-2.25</c:v>
                </c:pt>
                <c:pt idx="255">
                  <c:v>0.56000000000000005</c:v>
                </c:pt>
                <c:pt idx="256">
                  <c:v>2.0499999999999998</c:v>
                </c:pt>
                <c:pt idx="257">
                  <c:v>0.8</c:v>
                </c:pt>
                <c:pt idx="258">
                  <c:v>3.42</c:v>
                </c:pt>
                <c:pt idx="259">
                  <c:v>1.6</c:v>
                </c:pt>
                <c:pt idx="260">
                  <c:v>-0.63</c:v>
                </c:pt>
                <c:pt idx="261">
                  <c:v>0.5</c:v>
                </c:pt>
                <c:pt idx="262">
                  <c:v>-0.75</c:v>
                </c:pt>
                <c:pt idx="263">
                  <c:v>0.72</c:v>
                </c:pt>
                <c:pt idx="264">
                  <c:v>5.08</c:v>
                </c:pt>
                <c:pt idx="265">
                  <c:v>3.96</c:v>
                </c:pt>
                <c:pt idx="266">
                  <c:v>1.03</c:v>
                </c:pt>
                <c:pt idx="267">
                  <c:v>3.28</c:v>
                </c:pt>
                <c:pt idx="268">
                  <c:v>2.67</c:v>
                </c:pt>
                <c:pt idx="269">
                  <c:v>3.03</c:v>
                </c:pt>
                <c:pt idx="270">
                  <c:v>3.96</c:v>
                </c:pt>
                <c:pt idx="271">
                  <c:v>-3.78</c:v>
                </c:pt>
                <c:pt idx="272">
                  <c:v>-0.2</c:v>
                </c:pt>
                <c:pt idx="273">
                  <c:v>0.72</c:v>
                </c:pt>
                <c:pt idx="274">
                  <c:v>1.7</c:v>
                </c:pt>
              </c:numCache>
            </c:numRef>
          </c:xVal>
          <c:yVal>
            <c:numRef>
              <c:f>Summary!$FZ$2:$FZ$276</c:f>
              <c:numCache>
                <c:formatCode>0.00</c:formatCode>
                <c:ptCount val="275"/>
                <c:pt idx="220">
                  <c:v>-0.84751115262136034</c:v>
                </c:pt>
                <c:pt idx="221">
                  <c:v>-1.2783279423416058</c:v>
                </c:pt>
                <c:pt idx="222">
                  <c:v>0.70026833879610051</c:v>
                </c:pt>
                <c:pt idx="223">
                  <c:v>0.17438426590211348</c:v>
                </c:pt>
                <c:pt idx="224">
                  <c:v>0.58060791514813281</c:v>
                </c:pt>
                <c:pt idx="225">
                  <c:v>-0.70723415301037307</c:v>
                </c:pt>
                <c:pt idx="226">
                  <c:v>0.30342197057244441</c:v>
                </c:pt>
                <c:pt idx="227">
                  <c:v>-0.24863313183368091</c:v>
                </c:pt>
                <c:pt idx="228">
                  <c:v>0.58915985564885154</c:v>
                </c:pt>
                <c:pt idx="229">
                  <c:v>0.77640300708676202</c:v>
                </c:pt>
                <c:pt idx="230">
                  <c:v>1.7965399327114082</c:v>
                </c:pt>
                <c:pt idx="231">
                  <c:v>1.0379060051797038</c:v>
                </c:pt>
                <c:pt idx="232">
                  <c:v>0.40178415227290398</c:v>
                </c:pt>
                <c:pt idx="233">
                  <c:v>-0.29546647701952145</c:v>
                </c:pt>
                <c:pt idx="234">
                  <c:v>-0.61261097348793858</c:v>
                </c:pt>
                <c:pt idx="235">
                  <c:v>-0.42001547261116562</c:v>
                </c:pt>
                <c:pt idx="236">
                  <c:v>-4.4141888338375623E-2</c:v>
                </c:pt>
                <c:pt idx="237">
                  <c:v>-0.68498026800073086</c:v>
                </c:pt>
                <c:pt idx="238">
                  <c:v>-0.56720468388560019</c:v>
                </c:pt>
                <c:pt idx="239">
                  <c:v>-1.2561111069789184</c:v>
                </c:pt>
                <c:pt idx="240">
                  <c:v>-0.10372873339984366</c:v>
                </c:pt>
                <c:pt idx="241">
                  <c:v>-4.9349936003272296E-2</c:v>
                </c:pt>
                <c:pt idx="242">
                  <c:v>-8.8102875042251727E-2</c:v>
                </c:pt>
                <c:pt idx="243">
                  <c:v>0.24245691686823301</c:v>
                </c:pt>
                <c:pt idx="244">
                  <c:v>2.1304378147441776</c:v>
                </c:pt>
                <c:pt idx="245">
                  <c:v>1.9713046652052895</c:v>
                </c:pt>
                <c:pt idx="246">
                  <c:v>1.4138223464424751</c:v>
                </c:pt>
                <c:pt idx="247">
                  <c:v>0.40187247498928474</c:v>
                </c:pt>
                <c:pt idx="248">
                  <c:v>-0.99079187158482096</c:v>
                </c:pt>
                <c:pt idx="249">
                  <c:v>-1.3379463443505215</c:v>
                </c:pt>
                <c:pt idx="250">
                  <c:v>-1.1138997461706344</c:v>
                </c:pt>
                <c:pt idx="251">
                  <c:v>-1.2404852568972684</c:v>
                </c:pt>
                <c:pt idx="252">
                  <c:v>0.21303309245391705</c:v>
                </c:pt>
                <c:pt idx="253">
                  <c:v>-1.1428536875945687</c:v>
                </c:pt>
                <c:pt idx="254">
                  <c:v>-0.63344482198365526</c:v>
                </c:pt>
                <c:pt idx="255">
                  <c:v>1.356938612795433E-2</c:v>
                </c:pt>
                <c:pt idx="256">
                  <c:v>-0.33341063561893491</c:v>
                </c:pt>
                <c:pt idx="257">
                  <c:v>-3.3861256062941297E-2</c:v>
                </c:pt>
                <c:pt idx="258">
                  <c:v>0.74597641166612771</c:v>
                </c:pt>
                <c:pt idx="259">
                  <c:v>1.0310129383332614</c:v>
                </c:pt>
                <c:pt idx="260">
                  <c:v>0.30466458834236704</c:v>
                </c:pt>
                <c:pt idx="261">
                  <c:v>0.48074533300116451</c:v>
                </c:pt>
                <c:pt idx="262">
                  <c:v>0.71076918036423087</c:v>
                </c:pt>
                <c:pt idx="263">
                  <c:v>-6.0050028932307598E-2</c:v>
                </c:pt>
                <c:pt idx="264">
                  <c:v>-0.51802888328569907</c:v>
                </c:pt>
                <c:pt idx="265">
                  <c:v>-0.45812451365647117</c:v>
                </c:pt>
                <c:pt idx="266">
                  <c:v>-0.13124416899032859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BCF-4F8E-B51D-48DFEC459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381456"/>
        <c:axId val="597381848"/>
      </c:scatterChart>
      <c:valAx>
        <c:axId val="59738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81848"/>
        <c:crosses val="autoZero"/>
        <c:crossBetween val="midCat"/>
      </c:valAx>
      <c:valAx>
        <c:axId val="597381848"/>
        <c:scaling>
          <c:orientation val="minMax"/>
          <c:max val="2"/>
          <c:min val="-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81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d13C(d) GJ vs wNAO (D[t-1]-M[t])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09513695315729E-2"/>
                  <c:y val="-0.27763426754941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Summary!$B$2:$B$276</c:f>
              <c:numCache>
                <c:formatCode>General</c:formatCode>
                <c:ptCount val="275"/>
                <c:pt idx="139">
                  <c:v>-1.02</c:v>
                </c:pt>
                <c:pt idx="140">
                  <c:v>-1.24</c:v>
                </c:pt>
                <c:pt idx="141">
                  <c:v>0.54</c:v>
                </c:pt>
                <c:pt idx="142">
                  <c:v>-1.38</c:v>
                </c:pt>
                <c:pt idx="143">
                  <c:v>2.81</c:v>
                </c:pt>
                <c:pt idx="144">
                  <c:v>1.7</c:v>
                </c:pt>
                <c:pt idx="145">
                  <c:v>-3.01</c:v>
                </c:pt>
                <c:pt idx="146">
                  <c:v>-1.01</c:v>
                </c:pt>
                <c:pt idx="147">
                  <c:v>-0.76</c:v>
                </c:pt>
                <c:pt idx="148">
                  <c:v>-0.5</c:v>
                </c:pt>
                <c:pt idx="149">
                  <c:v>2.3199999999999998</c:v>
                </c:pt>
                <c:pt idx="150">
                  <c:v>-1.35</c:v>
                </c:pt>
                <c:pt idx="151">
                  <c:v>0.21</c:v>
                </c:pt>
                <c:pt idx="152">
                  <c:v>0.05</c:v>
                </c:pt>
                <c:pt idx="153">
                  <c:v>1.46</c:v>
                </c:pt>
                <c:pt idx="154">
                  <c:v>-2.2200000000000002</c:v>
                </c:pt>
                <c:pt idx="155">
                  <c:v>0.89</c:v>
                </c:pt>
                <c:pt idx="156">
                  <c:v>-3.8</c:v>
                </c:pt>
                <c:pt idx="157">
                  <c:v>3.87</c:v>
                </c:pt>
                <c:pt idx="158">
                  <c:v>-0.23</c:v>
                </c:pt>
                <c:pt idx="159">
                  <c:v>1.44</c:v>
                </c:pt>
                <c:pt idx="160">
                  <c:v>0.89</c:v>
                </c:pt>
                <c:pt idx="161">
                  <c:v>-1.1200000000000001</c:v>
                </c:pt>
                <c:pt idx="162">
                  <c:v>0.45</c:v>
                </c:pt>
                <c:pt idx="163">
                  <c:v>-2.75</c:v>
                </c:pt>
                <c:pt idx="164">
                  <c:v>-0.1</c:v>
                </c:pt>
                <c:pt idx="165">
                  <c:v>1.78</c:v>
                </c:pt>
                <c:pt idx="166">
                  <c:v>-0.82</c:v>
                </c:pt>
                <c:pt idx="167">
                  <c:v>-2.02</c:v>
                </c:pt>
                <c:pt idx="168">
                  <c:v>-1.07</c:v>
                </c:pt>
                <c:pt idx="169">
                  <c:v>2.68</c:v>
                </c:pt>
                <c:pt idx="170">
                  <c:v>-3.97</c:v>
                </c:pt>
                <c:pt idx="171">
                  <c:v>1.1200000000000001</c:v>
                </c:pt>
                <c:pt idx="172">
                  <c:v>1.0900000000000001</c:v>
                </c:pt>
                <c:pt idx="173">
                  <c:v>1.02</c:v>
                </c:pt>
                <c:pt idx="174">
                  <c:v>0.03</c:v>
                </c:pt>
                <c:pt idx="175">
                  <c:v>-2.13</c:v>
                </c:pt>
                <c:pt idx="176">
                  <c:v>-0.33</c:v>
                </c:pt>
                <c:pt idx="177">
                  <c:v>-1.41</c:v>
                </c:pt>
                <c:pt idx="178">
                  <c:v>3.89</c:v>
                </c:pt>
                <c:pt idx="179">
                  <c:v>0.23</c:v>
                </c:pt>
                <c:pt idx="180">
                  <c:v>1.98</c:v>
                </c:pt>
                <c:pt idx="181">
                  <c:v>2.06</c:v>
                </c:pt>
                <c:pt idx="182">
                  <c:v>2.06</c:v>
                </c:pt>
                <c:pt idx="183">
                  <c:v>1.44</c:v>
                </c:pt>
                <c:pt idx="184">
                  <c:v>0</c:v>
                </c:pt>
                <c:pt idx="185">
                  <c:v>2.1</c:v>
                </c:pt>
                <c:pt idx="186">
                  <c:v>0.28999999999999998</c:v>
                </c:pt>
                <c:pt idx="187">
                  <c:v>0.24</c:v>
                </c:pt>
                <c:pt idx="188">
                  <c:v>2.69</c:v>
                </c:pt>
                <c:pt idx="189">
                  <c:v>1.48</c:v>
                </c:pt>
                <c:pt idx="190">
                  <c:v>-0.2</c:v>
                </c:pt>
                <c:pt idx="191">
                  <c:v>-0.69</c:v>
                </c:pt>
                <c:pt idx="192">
                  <c:v>-3.8</c:v>
                </c:pt>
                <c:pt idx="193">
                  <c:v>-0.8</c:v>
                </c:pt>
                <c:pt idx="194">
                  <c:v>-0.8</c:v>
                </c:pt>
                <c:pt idx="195">
                  <c:v>3.18</c:v>
                </c:pt>
                <c:pt idx="196">
                  <c:v>1.63</c:v>
                </c:pt>
                <c:pt idx="197">
                  <c:v>1.85</c:v>
                </c:pt>
                <c:pt idx="198">
                  <c:v>1.73</c:v>
                </c:pt>
                <c:pt idx="199">
                  <c:v>-1.1299999999999999</c:v>
                </c:pt>
                <c:pt idx="200">
                  <c:v>2.39</c:v>
                </c:pt>
                <c:pt idx="201">
                  <c:v>0.11</c:v>
                </c:pt>
                <c:pt idx="202">
                  <c:v>1.72</c:v>
                </c:pt>
                <c:pt idx="203">
                  <c:v>0.63</c:v>
                </c:pt>
                <c:pt idx="204">
                  <c:v>-1.03</c:v>
                </c:pt>
                <c:pt idx="205">
                  <c:v>0.91</c:v>
                </c:pt>
                <c:pt idx="206">
                  <c:v>-0.16</c:v>
                </c:pt>
                <c:pt idx="207">
                  <c:v>-0.5</c:v>
                </c:pt>
                <c:pt idx="208">
                  <c:v>0.25</c:v>
                </c:pt>
                <c:pt idx="209">
                  <c:v>0.86</c:v>
                </c:pt>
                <c:pt idx="210">
                  <c:v>0.97</c:v>
                </c:pt>
                <c:pt idx="211">
                  <c:v>-3.89</c:v>
                </c:pt>
                <c:pt idx="212">
                  <c:v>0.72</c:v>
                </c:pt>
                <c:pt idx="213">
                  <c:v>1.79</c:v>
                </c:pt>
                <c:pt idx="214">
                  <c:v>0.37</c:v>
                </c:pt>
                <c:pt idx="215">
                  <c:v>-2.86</c:v>
                </c:pt>
                <c:pt idx="216">
                  <c:v>-2.31</c:v>
                </c:pt>
                <c:pt idx="217">
                  <c:v>-0.55000000000000004</c:v>
                </c:pt>
                <c:pt idx="218">
                  <c:v>1.48</c:v>
                </c:pt>
                <c:pt idx="219">
                  <c:v>0.61</c:v>
                </c:pt>
                <c:pt idx="220">
                  <c:v>1.64</c:v>
                </c:pt>
                <c:pt idx="221">
                  <c:v>0.27</c:v>
                </c:pt>
                <c:pt idx="222">
                  <c:v>-2.71</c:v>
                </c:pt>
                <c:pt idx="223">
                  <c:v>1.34</c:v>
                </c:pt>
                <c:pt idx="224">
                  <c:v>1.87</c:v>
                </c:pt>
                <c:pt idx="225">
                  <c:v>1.4</c:v>
                </c:pt>
                <c:pt idx="226">
                  <c:v>-1.26</c:v>
                </c:pt>
                <c:pt idx="227">
                  <c:v>0.83</c:v>
                </c:pt>
                <c:pt idx="228">
                  <c:v>0.18</c:v>
                </c:pt>
                <c:pt idx="229">
                  <c:v>0.13</c:v>
                </c:pt>
                <c:pt idx="230">
                  <c:v>-2.54</c:v>
                </c:pt>
                <c:pt idx="231">
                  <c:v>-1.73</c:v>
                </c:pt>
                <c:pt idx="232">
                  <c:v>1.52</c:v>
                </c:pt>
                <c:pt idx="233">
                  <c:v>-1.02</c:v>
                </c:pt>
                <c:pt idx="234">
                  <c:v>-0.37</c:v>
                </c:pt>
                <c:pt idx="235">
                  <c:v>-1.54</c:v>
                </c:pt>
                <c:pt idx="236">
                  <c:v>1.8</c:v>
                </c:pt>
                <c:pt idx="237">
                  <c:v>-2.38</c:v>
                </c:pt>
                <c:pt idx="238">
                  <c:v>-3.6</c:v>
                </c:pt>
                <c:pt idx="239">
                  <c:v>-2.86</c:v>
                </c:pt>
                <c:pt idx="240">
                  <c:v>-2.88</c:v>
                </c:pt>
                <c:pt idx="241">
                  <c:v>-1.69</c:v>
                </c:pt>
                <c:pt idx="242">
                  <c:v>1.28</c:v>
                </c:pt>
                <c:pt idx="243">
                  <c:v>-1.04</c:v>
                </c:pt>
                <c:pt idx="244">
                  <c:v>-4.8899999999999997</c:v>
                </c:pt>
                <c:pt idx="245">
                  <c:v>-1.89</c:v>
                </c:pt>
                <c:pt idx="246">
                  <c:v>-0.96</c:v>
                </c:pt>
                <c:pt idx="247">
                  <c:v>0.34</c:v>
                </c:pt>
                <c:pt idx="248">
                  <c:v>2.52</c:v>
                </c:pt>
                <c:pt idx="249">
                  <c:v>1.23</c:v>
                </c:pt>
                <c:pt idx="250">
                  <c:v>1.63</c:v>
                </c:pt>
                <c:pt idx="251">
                  <c:v>1.37</c:v>
                </c:pt>
                <c:pt idx="252">
                  <c:v>-2.14</c:v>
                </c:pt>
                <c:pt idx="253">
                  <c:v>0.17</c:v>
                </c:pt>
                <c:pt idx="254">
                  <c:v>-2.25</c:v>
                </c:pt>
                <c:pt idx="255">
                  <c:v>0.56000000000000005</c:v>
                </c:pt>
                <c:pt idx="256">
                  <c:v>2.0499999999999998</c:v>
                </c:pt>
                <c:pt idx="257">
                  <c:v>0.8</c:v>
                </c:pt>
                <c:pt idx="258">
                  <c:v>3.42</c:v>
                </c:pt>
                <c:pt idx="259">
                  <c:v>1.6</c:v>
                </c:pt>
                <c:pt idx="260">
                  <c:v>-0.63</c:v>
                </c:pt>
                <c:pt idx="261">
                  <c:v>0.5</c:v>
                </c:pt>
                <c:pt idx="262">
                  <c:v>-0.75</c:v>
                </c:pt>
                <c:pt idx="263">
                  <c:v>0.72</c:v>
                </c:pt>
                <c:pt idx="264">
                  <c:v>5.08</c:v>
                </c:pt>
                <c:pt idx="265">
                  <c:v>3.96</c:v>
                </c:pt>
                <c:pt idx="266">
                  <c:v>1.03</c:v>
                </c:pt>
                <c:pt idx="267">
                  <c:v>3.28</c:v>
                </c:pt>
                <c:pt idx="268">
                  <c:v>2.67</c:v>
                </c:pt>
                <c:pt idx="269">
                  <c:v>3.03</c:v>
                </c:pt>
                <c:pt idx="270">
                  <c:v>3.96</c:v>
                </c:pt>
                <c:pt idx="271">
                  <c:v>-3.78</c:v>
                </c:pt>
                <c:pt idx="272">
                  <c:v>-0.2</c:v>
                </c:pt>
                <c:pt idx="273">
                  <c:v>0.72</c:v>
                </c:pt>
                <c:pt idx="274">
                  <c:v>1.7</c:v>
                </c:pt>
              </c:numCache>
            </c:numRef>
          </c:xVal>
          <c:yVal>
            <c:numRef>
              <c:f>Summary!$GA$2:$GA$276</c:f>
              <c:numCache>
                <c:formatCode>0.00</c:formatCode>
                <c:ptCount val="275"/>
                <c:pt idx="94">
                  <c:v>0.1082784164054464</c:v>
                </c:pt>
                <c:pt idx="95">
                  <c:v>0.80516956599120049</c:v>
                </c:pt>
                <c:pt idx="96">
                  <c:v>-9.4337908306482351E-2</c:v>
                </c:pt>
                <c:pt idx="97">
                  <c:v>0.30112302021919662</c:v>
                </c:pt>
                <c:pt idx="98">
                  <c:v>-0.76909505541991185</c:v>
                </c:pt>
                <c:pt idx="99">
                  <c:v>-7.2931603621964478E-2</c:v>
                </c:pt>
                <c:pt idx="100">
                  <c:v>-4.8757910694059346E-2</c:v>
                </c:pt>
                <c:pt idx="101">
                  <c:v>-0.45191392370455802</c:v>
                </c:pt>
                <c:pt idx="102">
                  <c:v>0.69317134447218998</c:v>
                </c:pt>
                <c:pt idx="103">
                  <c:v>0.75022213189198961</c:v>
                </c:pt>
                <c:pt idx="104">
                  <c:v>-5.0064587973137127E-2</c:v>
                </c:pt>
                <c:pt idx="105">
                  <c:v>-5.3531837623678184E-2</c:v>
                </c:pt>
                <c:pt idx="106">
                  <c:v>-1.2327798640659398</c:v>
                </c:pt>
                <c:pt idx="107">
                  <c:v>-0.80182372019226389</c:v>
                </c:pt>
                <c:pt idx="108">
                  <c:v>-0.17326488161780462</c:v>
                </c:pt>
                <c:pt idx="109">
                  <c:v>-1.1999449608566719</c:v>
                </c:pt>
                <c:pt idx="110">
                  <c:v>-0.31452332862664373</c:v>
                </c:pt>
                <c:pt idx="111">
                  <c:v>-1.6705270411946225</c:v>
                </c:pt>
                <c:pt idx="112">
                  <c:v>-1.5663504382756157</c:v>
                </c:pt>
                <c:pt idx="113">
                  <c:v>-1.837758908823206</c:v>
                </c:pt>
                <c:pt idx="114">
                  <c:v>-0.81120664546795296</c:v>
                </c:pt>
                <c:pt idx="115">
                  <c:v>-0.87402025608590383</c:v>
                </c:pt>
                <c:pt idx="116">
                  <c:v>-0.68224987125487535</c:v>
                </c:pt>
                <c:pt idx="117">
                  <c:v>-0.92198555718339592</c:v>
                </c:pt>
                <c:pt idx="118">
                  <c:v>2.0327387804034354</c:v>
                </c:pt>
                <c:pt idx="119">
                  <c:v>2.5572725643304239</c:v>
                </c:pt>
                <c:pt idx="120">
                  <c:v>1.7691327995381996</c:v>
                </c:pt>
                <c:pt idx="121">
                  <c:v>1.1115045741515892</c:v>
                </c:pt>
                <c:pt idx="122">
                  <c:v>0.30974934184304748</c:v>
                </c:pt>
                <c:pt idx="123">
                  <c:v>1.5376947104658114</c:v>
                </c:pt>
                <c:pt idx="124">
                  <c:v>0.30942466162660925</c:v>
                </c:pt>
                <c:pt idx="125">
                  <c:v>1.9171474644552218</c:v>
                </c:pt>
                <c:pt idx="126">
                  <c:v>1.9729194287433021</c:v>
                </c:pt>
                <c:pt idx="127">
                  <c:v>1.6733647600340553</c:v>
                </c:pt>
                <c:pt idx="128">
                  <c:v>1.4651550368888382</c:v>
                </c:pt>
                <c:pt idx="129">
                  <c:v>0.966320975715113</c:v>
                </c:pt>
                <c:pt idx="130">
                  <c:v>1.366810617447169</c:v>
                </c:pt>
                <c:pt idx="131">
                  <c:v>-1.0756344641883306</c:v>
                </c:pt>
                <c:pt idx="132">
                  <c:v>0.27287171942773714</c:v>
                </c:pt>
                <c:pt idx="133">
                  <c:v>1.329210780348647</c:v>
                </c:pt>
                <c:pt idx="134">
                  <c:v>1.3345759273974938</c:v>
                </c:pt>
                <c:pt idx="135">
                  <c:v>0.96443624088789215</c:v>
                </c:pt>
                <c:pt idx="136">
                  <c:v>1.4589759193114897</c:v>
                </c:pt>
                <c:pt idx="137">
                  <c:v>1.5211264273038072</c:v>
                </c:pt>
                <c:pt idx="138">
                  <c:v>0.23068847738771966</c:v>
                </c:pt>
                <c:pt idx="139">
                  <c:v>4.676220608648219E-2</c:v>
                </c:pt>
                <c:pt idx="140">
                  <c:v>0.10656223208314132</c:v>
                </c:pt>
                <c:pt idx="141">
                  <c:v>0.19587653829854801</c:v>
                </c:pt>
                <c:pt idx="142">
                  <c:v>-0.84622275146264681</c:v>
                </c:pt>
                <c:pt idx="143">
                  <c:v>-1.1629413896414618</c:v>
                </c:pt>
                <c:pt idx="144">
                  <c:v>-0.56981159155163208</c:v>
                </c:pt>
                <c:pt idx="145">
                  <c:v>-0.40992742484943767</c:v>
                </c:pt>
                <c:pt idx="146">
                  <c:v>-0.64129392504069049</c:v>
                </c:pt>
                <c:pt idx="147">
                  <c:v>-0.67528885443152964</c:v>
                </c:pt>
                <c:pt idx="148">
                  <c:v>-0.79421813238155414</c:v>
                </c:pt>
                <c:pt idx="149">
                  <c:v>-1.3042901521570194</c:v>
                </c:pt>
                <c:pt idx="150">
                  <c:v>-1.8172675085049697</c:v>
                </c:pt>
                <c:pt idx="151">
                  <c:v>-1.280966920353418</c:v>
                </c:pt>
                <c:pt idx="152">
                  <c:v>-0.82619522249909394</c:v>
                </c:pt>
                <c:pt idx="153">
                  <c:v>0.47344141475634971</c:v>
                </c:pt>
                <c:pt idx="154">
                  <c:v>-0.36090810961404729</c:v>
                </c:pt>
                <c:pt idx="155">
                  <c:v>-0.36203479730347171</c:v>
                </c:pt>
                <c:pt idx="156">
                  <c:v>-7.6116336083056624E-2</c:v>
                </c:pt>
                <c:pt idx="157">
                  <c:v>-0.87401033782772741</c:v>
                </c:pt>
                <c:pt idx="158">
                  <c:v>-0.48251491511399464</c:v>
                </c:pt>
                <c:pt idx="159">
                  <c:v>-0.54698702189239401</c:v>
                </c:pt>
                <c:pt idx="160">
                  <c:v>-0.51202594679520663</c:v>
                </c:pt>
                <c:pt idx="161">
                  <c:v>-0.69700918761663211</c:v>
                </c:pt>
                <c:pt idx="162">
                  <c:v>-0.43842464368793072</c:v>
                </c:pt>
                <c:pt idx="163">
                  <c:v>-0.38813909170037908</c:v>
                </c:pt>
                <c:pt idx="164">
                  <c:v>-0.34524249752251962</c:v>
                </c:pt>
                <c:pt idx="165">
                  <c:v>-1.0370461734861374</c:v>
                </c:pt>
                <c:pt idx="166">
                  <c:v>-0.78219621074650914</c:v>
                </c:pt>
                <c:pt idx="167">
                  <c:v>9.5893955644945059E-2</c:v>
                </c:pt>
                <c:pt idx="168">
                  <c:v>-0.74307836457647858</c:v>
                </c:pt>
                <c:pt idx="169">
                  <c:v>0.3276409812453645</c:v>
                </c:pt>
                <c:pt idx="170">
                  <c:v>0.89562651218707823</c:v>
                </c:pt>
                <c:pt idx="171">
                  <c:v>0.29495421702206021</c:v>
                </c:pt>
                <c:pt idx="172">
                  <c:v>-0.24530429037142837</c:v>
                </c:pt>
                <c:pt idx="173">
                  <c:v>0.25598552035557698</c:v>
                </c:pt>
                <c:pt idx="174">
                  <c:v>-0.79381701436437524</c:v>
                </c:pt>
                <c:pt idx="175">
                  <c:v>-0.30062587138950625</c:v>
                </c:pt>
                <c:pt idx="176">
                  <c:v>1.0539234958268228E-2</c:v>
                </c:pt>
                <c:pt idx="177">
                  <c:v>-0.57179550645987143</c:v>
                </c:pt>
                <c:pt idx="178">
                  <c:v>-8.2589217176515711E-2</c:v>
                </c:pt>
                <c:pt idx="179">
                  <c:v>9.5048146033166081E-2</c:v>
                </c:pt>
                <c:pt idx="180">
                  <c:v>-0.52121904735736913</c:v>
                </c:pt>
                <c:pt idx="181">
                  <c:v>-0.89387687364138979</c:v>
                </c:pt>
                <c:pt idx="182">
                  <c:v>-0.53852349170867686</c:v>
                </c:pt>
                <c:pt idx="183">
                  <c:v>-7.7562002095057869E-2</c:v>
                </c:pt>
                <c:pt idx="184">
                  <c:v>-0.3219970675114866</c:v>
                </c:pt>
                <c:pt idx="185">
                  <c:v>-0.10016724454569582</c:v>
                </c:pt>
                <c:pt idx="186">
                  <c:v>0.52728046130157746</c:v>
                </c:pt>
                <c:pt idx="187">
                  <c:v>0.30380655749683494</c:v>
                </c:pt>
                <c:pt idx="188">
                  <c:v>0.20430555417007928</c:v>
                </c:pt>
                <c:pt idx="189">
                  <c:v>0.20140836985083629</c:v>
                </c:pt>
                <c:pt idx="190">
                  <c:v>-0.40584299063290691</c:v>
                </c:pt>
                <c:pt idx="191">
                  <c:v>0.46918053451423397</c:v>
                </c:pt>
                <c:pt idx="192">
                  <c:v>1.3565279849820022</c:v>
                </c:pt>
                <c:pt idx="193">
                  <c:v>0.89131950041868213</c:v>
                </c:pt>
                <c:pt idx="194">
                  <c:v>5.8888367094430905E-2</c:v>
                </c:pt>
                <c:pt idx="195">
                  <c:v>-0.49476938001048104</c:v>
                </c:pt>
                <c:pt idx="196">
                  <c:v>-0.80193997270761541</c:v>
                </c:pt>
                <c:pt idx="197">
                  <c:v>-0.89400782507898668</c:v>
                </c:pt>
                <c:pt idx="198">
                  <c:v>-6.7129423345716158E-2</c:v>
                </c:pt>
                <c:pt idx="199">
                  <c:v>1.4272554129494408</c:v>
                </c:pt>
                <c:pt idx="200">
                  <c:v>-0.70124136680215088</c:v>
                </c:pt>
                <c:pt idx="201">
                  <c:v>0.48420386828727729</c:v>
                </c:pt>
                <c:pt idx="202">
                  <c:v>0.33350903963246276</c:v>
                </c:pt>
                <c:pt idx="203">
                  <c:v>-1.0622839732568885</c:v>
                </c:pt>
                <c:pt idx="204">
                  <c:v>-5.120953996749996E-2</c:v>
                </c:pt>
                <c:pt idx="205">
                  <c:v>-0.18996091418157837</c:v>
                </c:pt>
                <c:pt idx="206">
                  <c:v>0.20634392004837476</c:v>
                </c:pt>
                <c:pt idx="207">
                  <c:v>0.45134760999132295</c:v>
                </c:pt>
                <c:pt idx="208">
                  <c:v>-0.79083324054079418</c:v>
                </c:pt>
                <c:pt idx="209">
                  <c:v>-0.81572707157039759</c:v>
                </c:pt>
                <c:pt idx="210">
                  <c:v>0.26728845835937981</c:v>
                </c:pt>
                <c:pt idx="211">
                  <c:v>0.25286670252045312</c:v>
                </c:pt>
                <c:pt idx="212">
                  <c:v>0.99557685286322462</c:v>
                </c:pt>
                <c:pt idx="213">
                  <c:v>-0.22027817796148097</c:v>
                </c:pt>
                <c:pt idx="214">
                  <c:v>0.3028258202091656</c:v>
                </c:pt>
                <c:pt idx="215">
                  <c:v>0.99675115077551857</c:v>
                </c:pt>
                <c:pt idx="216">
                  <c:v>1.1926704735939759</c:v>
                </c:pt>
                <c:pt idx="217">
                  <c:v>0.87859504250561948</c:v>
                </c:pt>
                <c:pt idx="218">
                  <c:v>-0.10011083041020635</c:v>
                </c:pt>
                <c:pt idx="219">
                  <c:v>-0.16568760098959595</c:v>
                </c:pt>
                <c:pt idx="220">
                  <c:v>3.9245781991490647E-2</c:v>
                </c:pt>
                <c:pt idx="221">
                  <c:v>-3.6958853561327221E-2</c:v>
                </c:pt>
                <c:pt idx="222">
                  <c:v>0.30390257868524967</c:v>
                </c:pt>
                <c:pt idx="223">
                  <c:v>-0.22129869039733863</c:v>
                </c:pt>
                <c:pt idx="224">
                  <c:v>-1.1694175990304227</c:v>
                </c:pt>
                <c:pt idx="225">
                  <c:v>-1.2466301579678993</c:v>
                </c:pt>
                <c:pt idx="226">
                  <c:v>-0.36375188429417205</c:v>
                </c:pt>
                <c:pt idx="227">
                  <c:v>-0.27787619882574954</c:v>
                </c:pt>
                <c:pt idx="228">
                  <c:v>0.25501250425073752</c:v>
                </c:pt>
                <c:pt idx="229">
                  <c:v>0.51775528506871182</c:v>
                </c:pt>
                <c:pt idx="230">
                  <c:v>-0.20026582628772049</c:v>
                </c:pt>
                <c:pt idx="231">
                  <c:v>0.20318396278766937</c:v>
                </c:pt>
                <c:pt idx="232">
                  <c:v>0.41105260479685668</c:v>
                </c:pt>
                <c:pt idx="233">
                  <c:v>-0.20802032620172045</c:v>
                </c:pt>
                <c:pt idx="234">
                  <c:v>-0.55026505301275186</c:v>
                </c:pt>
                <c:pt idx="235">
                  <c:v>0.13989633604273499</c:v>
                </c:pt>
                <c:pt idx="236">
                  <c:v>-0.54644217156335106</c:v>
                </c:pt>
                <c:pt idx="237">
                  <c:v>-0.88993480110484535</c:v>
                </c:pt>
                <c:pt idx="238">
                  <c:v>-0.75005758479165308</c:v>
                </c:pt>
                <c:pt idx="239">
                  <c:v>-0.76554359360713531</c:v>
                </c:pt>
                <c:pt idx="240">
                  <c:v>-0.16676199209294817</c:v>
                </c:pt>
                <c:pt idx="241">
                  <c:v>-0.11666024300605179</c:v>
                </c:pt>
                <c:pt idx="242">
                  <c:v>-3.8235560358860776E-3</c:v>
                </c:pt>
                <c:pt idx="243">
                  <c:v>-0.16639928861888809</c:v>
                </c:pt>
                <c:pt idx="244">
                  <c:v>0.27168382884110587</c:v>
                </c:pt>
                <c:pt idx="245">
                  <c:v>0.30348500727413158</c:v>
                </c:pt>
                <c:pt idx="246">
                  <c:v>2.6186300725642264E-2</c:v>
                </c:pt>
                <c:pt idx="247">
                  <c:v>1.0624158384871631</c:v>
                </c:pt>
                <c:pt idx="248">
                  <c:v>0.65970398846557443</c:v>
                </c:pt>
                <c:pt idx="249">
                  <c:v>0.2526234656194617</c:v>
                </c:pt>
                <c:pt idx="250">
                  <c:v>0.1637571881556702</c:v>
                </c:pt>
                <c:pt idx="251">
                  <c:v>2.9568131955236193E-2</c:v>
                </c:pt>
                <c:pt idx="252">
                  <c:v>-5.0360151007322163E-2</c:v>
                </c:pt>
                <c:pt idx="253">
                  <c:v>0.98031966175322927</c:v>
                </c:pt>
                <c:pt idx="254">
                  <c:v>0.59663952159845546</c:v>
                </c:pt>
                <c:pt idx="255">
                  <c:v>3.2763798486107956E-2</c:v>
                </c:pt>
                <c:pt idx="256">
                  <c:v>0.1989324747364947</c:v>
                </c:pt>
                <c:pt idx="257">
                  <c:v>-6.881830731598837E-2</c:v>
                </c:pt>
                <c:pt idx="258">
                  <c:v>-0.25427737825683422</c:v>
                </c:pt>
                <c:pt idx="259">
                  <c:v>1.0840881443228145E-2</c:v>
                </c:pt>
                <c:pt idx="260">
                  <c:v>7.7164216584536038E-2</c:v>
                </c:pt>
                <c:pt idx="261">
                  <c:v>0.12371067143623327</c:v>
                </c:pt>
                <c:pt idx="262">
                  <c:v>0.72684327577216434</c:v>
                </c:pt>
                <c:pt idx="263">
                  <c:v>0.79676732850318466</c:v>
                </c:pt>
                <c:pt idx="264">
                  <c:v>0.87356956742386971</c:v>
                </c:pt>
                <c:pt idx="265">
                  <c:v>-0.15717879002006838</c:v>
                </c:pt>
                <c:pt idx="266">
                  <c:v>0.45379444395727525</c:v>
                </c:pt>
                <c:pt idx="267">
                  <c:v>-0.18220532818667354</c:v>
                </c:pt>
                <c:pt idx="268">
                  <c:v>0.29846548529223171</c:v>
                </c:pt>
                <c:pt idx="269">
                  <c:v>-9.9225740539356067E-2</c:v>
                </c:pt>
                <c:pt idx="270">
                  <c:v>3.4517915224226002E-2</c:v>
                </c:pt>
                <c:pt idx="271">
                  <c:v>-0.44989440779053574</c:v>
                </c:pt>
                <c:pt idx="272">
                  <c:v>-3.837527676570951</c:v>
                </c:pt>
                <c:pt idx="273">
                  <c:v>-3.8234019179909846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A4-4F76-B940-B946C719A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382240"/>
        <c:axId val="597386944"/>
      </c:scatterChart>
      <c:valAx>
        <c:axId val="59738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86944"/>
        <c:crosses val="autoZero"/>
        <c:crossBetween val="midCat"/>
      </c:valAx>
      <c:valAx>
        <c:axId val="597386944"/>
        <c:scaling>
          <c:orientation val="minMax"/>
          <c:max val="2"/>
          <c:min val="-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82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/>
              <a:t>d18O(water reco) NJB6 vs sNAO (D[t-1]-M[t])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1744750656167982E-2"/>
                  <c:y val="0.4662678623505395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Summary!$D$243:$D$270</c:f>
              <c:numCache>
                <c:formatCode>0.00</c:formatCode>
                <c:ptCount val="28"/>
                <c:pt idx="0">
                  <c:v>-0.6</c:v>
                </c:pt>
                <c:pt idx="1">
                  <c:v>1.1000000000000001</c:v>
                </c:pt>
                <c:pt idx="2">
                  <c:v>-2.1</c:v>
                </c:pt>
                <c:pt idx="3">
                  <c:v>0.3</c:v>
                </c:pt>
                <c:pt idx="4">
                  <c:v>-0.1</c:v>
                </c:pt>
                <c:pt idx="5">
                  <c:v>-0.9</c:v>
                </c:pt>
                <c:pt idx="6">
                  <c:v>1.6</c:v>
                </c:pt>
                <c:pt idx="7">
                  <c:v>1.7</c:v>
                </c:pt>
                <c:pt idx="8">
                  <c:v>-0.1</c:v>
                </c:pt>
                <c:pt idx="9">
                  <c:v>-0.9</c:v>
                </c:pt>
                <c:pt idx="10">
                  <c:v>-2.1</c:v>
                </c:pt>
                <c:pt idx="11">
                  <c:v>-1</c:v>
                </c:pt>
                <c:pt idx="12">
                  <c:v>-1.4</c:v>
                </c:pt>
                <c:pt idx="13">
                  <c:v>0.6</c:v>
                </c:pt>
                <c:pt idx="14">
                  <c:v>-1.1000000000000001</c:v>
                </c:pt>
                <c:pt idx="15">
                  <c:v>-0.1</c:v>
                </c:pt>
                <c:pt idx="16">
                  <c:v>-0.8</c:v>
                </c:pt>
                <c:pt idx="17">
                  <c:v>0.9</c:v>
                </c:pt>
                <c:pt idx="18">
                  <c:v>-0.3</c:v>
                </c:pt>
                <c:pt idx="19">
                  <c:v>-0.3</c:v>
                </c:pt>
                <c:pt idx="20">
                  <c:v>-1.2</c:v>
                </c:pt>
                <c:pt idx="21">
                  <c:v>-2.2999999999999998</c:v>
                </c:pt>
                <c:pt idx="22">
                  <c:v>1.4</c:v>
                </c:pt>
                <c:pt idx="23">
                  <c:v>0.3</c:v>
                </c:pt>
                <c:pt idx="24">
                  <c:v>1</c:v>
                </c:pt>
                <c:pt idx="25">
                  <c:v>-0.3</c:v>
                </c:pt>
                <c:pt idx="26">
                  <c:v>1</c:v>
                </c:pt>
                <c:pt idx="27">
                  <c:v>-0.4</c:v>
                </c:pt>
              </c:numCache>
            </c:numRef>
          </c:xVal>
          <c:yVal>
            <c:numRef>
              <c:f>Summary!$AM$243:$AM$270</c:f>
              <c:numCache>
                <c:formatCode>General</c:formatCode>
                <c:ptCount val="28"/>
                <c:pt idx="7" formatCode="0.00">
                  <c:v>-12.540146448797946</c:v>
                </c:pt>
                <c:pt idx="8" formatCode="0.00">
                  <c:v>-12.706695210121595</c:v>
                </c:pt>
                <c:pt idx="9" formatCode="0.00">
                  <c:v>-12.338915052910947</c:v>
                </c:pt>
                <c:pt idx="10" formatCode="0.00">
                  <c:v>-12.474757849611757</c:v>
                </c:pt>
                <c:pt idx="11" formatCode="0.00">
                  <c:v>-12.822019634087811</c:v>
                </c:pt>
                <c:pt idx="12" formatCode="0.00">
                  <c:v>-12.878231063095633</c:v>
                </c:pt>
                <c:pt idx="13" formatCode="0.00">
                  <c:v>-12.998690957377718</c:v>
                </c:pt>
                <c:pt idx="14" formatCode="0.00">
                  <c:v>-12.278323990539585</c:v>
                </c:pt>
                <c:pt idx="15" formatCode="0.00">
                  <c:v>-12.333128284869339</c:v>
                </c:pt>
                <c:pt idx="16" formatCode="0.00">
                  <c:v>-12.435809712963053</c:v>
                </c:pt>
                <c:pt idx="17" formatCode="0.00">
                  <c:v>-12.251465962338337</c:v>
                </c:pt>
                <c:pt idx="18" formatCode="0.00">
                  <c:v>-12.343195324062533</c:v>
                </c:pt>
                <c:pt idx="19" formatCode="0.00">
                  <c:v>-12.720077266347838</c:v>
                </c:pt>
                <c:pt idx="20" formatCode="0.00">
                  <c:v>-12.483667300719851</c:v>
                </c:pt>
                <c:pt idx="21" formatCode="0.00">
                  <c:v>-12.681634966887223</c:v>
                </c:pt>
                <c:pt idx="22" formatCode="0.00">
                  <c:v>-12.498653946644277</c:v>
                </c:pt>
                <c:pt idx="23" formatCode="0.00">
                  <c:v>-12.038591486672381</c:v>
                </c:pt>
                <c:pt idx="24" formatCode="0.00">
                  <c:v>-11.703398044041766</c:v>
                </c:pt>
                <c:pt idx="25" formatCode="0.00">
                  <c:v>-12.072625854842425</c:v>
                </c:pt>
                <c:pt idx="26" formatCode="0.00">
                  <c:v>-12.049721183739727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EEC-41D0-B200-AB4A66963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388512"/>
        <c:axId val="597384592"/>
      </c:scatterChart>
      <c:valAx>
        <c:axId val="597388512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84592"/>
        <c:crosses val="autoZero"/>
        <c:crossBetween val="midCat"/>
      </c:valAx>
      <c:valAx>
        <c:axId val="5973845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88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NJB4 vs sNAO (D[t-1]-M[t])</a:t>
            </a:r>
            <a:endParaRPr lang="de-DE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3966972878390199E-2"/>
                  <c:y val="0.371386337124526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Summary!$D$243:$D$270</c:f>
              <c:numCache>
                <c:formatCode>0.00</c:formatCode>
                <c:ptCount val="28"/>
                <c:pt idx="0">
                  <c:v>-0.6</c:v>
                </c:pt>
                <c:pt idx="1">
                  <c:v>1.1000000000000001</c:v>
                </c:pt>
                <c:pt idx="2">
                  <c:v>-2.1</c:v>
                </c:pt>
                <c:pt idx="3">
                  <c:v>0.3</c:v>
                </c:pt>
                <c:pt idx="4">
                  <c:v>-0.1</c:v>
                </c:pt>
                <c:pt idx="5">
                  <c:v>-0.9</c:v>
                </c:pt>
                <c:pt idx="6">
                  <c:v>1.6</c:v>
                </c:pt>
                <c:pt idx="7">
                  <c:v>1.7</c:v>
                </c:pt>
                <c:pt idx="8">
                  <c:v>-0.1</c:v>
                </c:pt>
                <c:pt idx="9">
                  <c:v>-0.9</c:v>
                </c:pt>
                <c:pt idx="10">
                  <c:v>-2.1</c:v>
                </c:pt>
                <c:pt idx="11">
                  <c:v>-1</c:v>
                </c:pt>
                <c:pt idx="12">
                  <c:v>-1.4</c:v>
                </c:pt>
                <c:pt idx="13">
                  <c:v>0.6</c:v>
                </c:pt>
                <c:pt idx="14">
                  <c:v>-1.1000000000000001</c:v>
                </c:pt>
                <c:pt idx="15">
                  <c:v>-0.1</c:v>
                </c:pt>
                <c:pt idx="16">
                  <c:v>-0.8</c:v>
                </c:pt>
                <c:pt idx="17">
                  <c:v>0.9</c:v>
                </c:pt>
                <c:pt idx="18">
                  <c:v>-0.3</c:v>
                </c:pt>
                <c:pt idx="19">
                  <c:v>-0.3</c:v>
                </c:pt>
                <c:pt idx="20">
                  <c:v>-1.2</c:v>
                </c:pt>
                <c:pt idx="21">
                  <c:v>-2.2999999999999998</c:v>
                </c:pt>
                <c:pt idx="22">
                  <c:v>1.4</c:v>
                </c:pt>
                <c:pt idx="23">
                  <c:v>0.3</c:v>
                </c:pt>
                <c:pt idx="24">
                  <c:v>1</c:v>
                </c:pt>
                <c:pt idx="25">
                  <c:v>-0.3</c:v>
                </c:pt>
                <c:pt idx="26">
                  <c:v>1</c:v>
                </c:pt>
                <c:pt idx="27">
                  <c:v>-0.4</c:v>
                </c:pt>
              </c:numCache>
            </c:numRef>
          </c:xVal>
          <c:yVal>
            <c:numRef>
              <c:f>Summary!$AX$243:$AX$270</c:f>
              <c:numCache>
                <c:formatCode>0.00</c:formatCode>
                <c:ptCount val="28"/>
                <c:pt idx="2">
                  <c:v>-13.170037080717305</c:v>
                </c:pt>
                <c:pt idx="3">
                  <c:v>-12.849396330696386</c:v>
                </c:pt>
                <c:pt idx="4">
                  <c:v>-12.540736163211998</c:v>
                </c:pt>
                <c:pt idx="5">
                  <c:v>-12.578290823370983</c:v>
                </c:pt>
                <c:pt idx="6">
                  <c:v>-12.529693458548376</c:v>
                </c:pt>
                <c:pt idx="7">
                  <c:v>-12.522273876846986</c:v>
                </c:pt>
                <c:pt idx="8">
                  <c:v>-12.417717197898218</c:v>
                </c:pt>
                <c:pt idx="9">
                  <c:v>-12.204436785308806</c:v>
                </c:pt>
                <c:pt idx="10">
                  <c:v>-12.079527607507288</c:v>
                </c:pt>
                <c:pt idx="11">
                  <c:v>-12.609578653659081</c:v>
                </c:pt>
                <c:pt idx="12">
                  <c:v>-12.954343970828724</c:v>
                </c:pt>
                <c:pt idx="13">
                  <c:v>-13.050111347640676</c:v>
                </c:pt>
                <c:pt idx="14">
                  <c:v>-12.540690605556035</c:v>
                </c:pt>
                <c:pt idx="15">
                  <c:v>-12.361304113051817</c:v>
                </c:pt>
                <c:pt idx="16">
                  <c:v>-12.290604632788586</c:v>
                </c:pt>
                <c:pt idx="17">
                  <c:v>-12.283257329261875</c:v>
                </c:pt>
                <c:pt idx="18">
                  <c:v>-12.403212477512488</c:v>
                </c:pt>
                <c:pt idx="19">
                  <c:v>-12.568598495123819</c:v>
                </c:pt>
                <c:pt idx="20">
                  <c:v>-12.593632652767736</c:v>
                </c:pt>
                <c:pt idx="21">
                  <c:v>-13.194573232205359</c:v>
                </c:pt>
                <c:pt idx="22">
                  <c:v>-12.206155179270693</c:v>
                </c:pt>
                <c:pt idx="23">
                  <c:v>-11.959178576146343</c:v>
                </c:pt>
                <c:pt idx="24">
                  <c:v>-11.768147016314149</c:v>
                </c:pt>
                <c:pt idx="25">
                  <c:v>-12.074344421646718</c:v>
                </c:pt>
                <c:pt idx="26">
                  <c:v>-12.383374677913034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2C-4848-B857-D5ABC7B50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379104"/>
        <c:axId val="597388904"/>
      </c:scatterChart>
      <c:valAx>
        <c:axId val="597379104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88904"/>
        <c:crosses val="autoZero"/>
        <c:crossBetween val="midCat"/>
      </c:valAx>
      <c:valAx>
        <c:axId val="597388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79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NJB2 vs sNAO (D[t-1]-M[t])</a:t>
            </a:r>
            <a:endParaRPr lang="de-DE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3966972878390199E-2"/>
                  <c:y val="0.371386337124526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Summary!$D$224:$D$270</c:f>
              <c:numCache>
                <c:formatCode>0.00</c:formatCode>
                <c:ptCount val="47"/>
                <c:pt idx="0">
                  <c:v>0.2</c:v>
                </c:pt>
                <c:pt idx="1">
                  <c:v>-0.6</c:v>
                </c:pt>
                <c:pt idx="2">
                  <c:v>-1.9</c:v>
                </c:pt>
                <c:pt idx="3">
                  <c:v>0.7</c:v>
                </c:pt>
                <c:pt idx="4">
                  <c:v>-0.5</c:v>
                </c:pt>
                <c:pt idx="5">
                  <c:v>0</c:v>
                </c:pt>
                <c:pt idx="6">
                  <c:v>2.8</c:v>
                </c:pt>
                <c:pt idx="7">
                  <c:v>2</c:v>
                </c:pt>
                <c:pt idx="8">
                  <c:v>1.2</c:v>
                </c:pt>
                <c:pt idx="9">
                  <c:v>-0.5</c:v>
                </c:pt>
                <c:pt idx="10">
                  <c:v>-2.2000000000000002</c:v>
                </c:pt>
                <c:pt idx="11">
                  <c:v>-2.4</c:v>
                </c:pt>
                <c:pt idx="12">
                  <c:v>1.5</c:v>
                </c:pt>
                <c:pt idx="13">
                  <c:v>-0.6</c:v>
                </c:pt>
                <c:pt idx="14">
                  <c:v>2.7</c:v>
                </c:pt>
                <c:pt idx="15">
                  <c:v>-0.9</c:v>
                </c:pt>
                <c:pt idx="16">
                  <c:v>-1.9</c:v>
                </c:pt>
                <c:pt idx="17">
                  <c:v>-0.8</c:v>
                </c:pt>
                <c:pt idx="18">
                  <c:v>0.5</c:v>
                </c:pt>
                <c:pt idx="19">
                  <c:v>-0.6</c:v>
                </c:pt>
                <c:pt idx="20">
                  <c:v>1.1000000000000001</c:v>
                </c:pt>
                <c:pt idx="21">
                  <c:v>-2.1</c:v>
                </c:pt>
                <c:pt idx="22">
                  <c:v>0.3</c:v>
                </c:pt>
                <c:pt idx="23">
                  <c:v>-0.1</c:v>
                </c:pt>
                <c:pt idx="24">
                  <c:v>-0.9</c:v>
                </c:pt>
                <c:pt idx="25">
                  <c:v>1.6</c:v>
                </c:pt>
                <c:pt idx="26">
                  <c:v>1.7</c:v>
                </c:pt>
                <c:pt idx="27">
                  <c:v>-0.1</c:v>
                </c:pt>
                <c:pt idx="28">
                  <c:v>-0.9</c:v>
                </c:pt>
                <c:pt idx="29">
                  <c:v>-2.1</c:v>
                </c:pt>
                <c:pt idx="30">
                  <c:v>-1</c:v>
                </c:pt>
                <c:pt idx="31">
                  <c:v>-1.4</c:v>
                </c:pt>
                <c:pt idx="32">
                  <c:v>0.6</c:v>
                </c:pt>
                <c:pt idx="33">
                  <c:v>-1.1000000000000001</c:v>
                </c:pt>
                <c:pt idx="34">
                  <c:v>-0.1</c:v>
                </c:pt>
                <c:pt idx="35">
                  <c:v>-0.8</c:v>
                </c:pt>
                <c:pt idx="36">
                  <c:v>0.9</c:v>
                </c:pt>
                <c:pt idx="37">
                  <c:v>-0.3</c:v>
                </c:pt>
                <c:pt idx="38">
                  <c:v>-0.3</c:v>
                </c:pt>
                <c:pt idx="39">
                  <c:v>-1.2</c:v>
                </c:pt>
                <c:pt idx="40">
                  <c:v>-2.2999999999999998</c:v>
                </c:pt>
                <c:pt idx="41">
                  <c:v>1.4</c:v>
                </c:pt>
                <c:pt idx="42">
                  <c:v>0.3</c:v>
                </c:pt>
                <c:pt idx="43">
                  <c:v>1</c:v>
                </c:pt>
                <c:pt idx="44">
                  <c:v>-0.3</c:v>
                </c:pt>
                <c:pt idx="45">
                  <c:v>1</c:v>
                </c:pt>
                <c:pt idx="46">
                  <c:v>-0.4</c:v>
                </c:pt>
              </c:numCache>
            </c:numRef>
          </c:xVal>
          <c:yVal>
            <c:numRef>
              <c:f>Summary!$BI$224:$BI$270</c:f>
              <c:numCache>
                <c:formatCode>0.00</c:formatCode>
                <c:ptCount val="47"/>
                <c:pt idx="0">
                  <c:v>-12.48858012364558</c:v>
                </c:pt>
                <c:pt idx="1">
                  <c:v>-12.34711610352651</c:v>
                </c:pt>
                <c:pt idx="2">
                  <c:v>-11.800690449587327</c:v>
                </c:pt>
                <c:pt idx="3">
                  <c:v>-11.722415152805558</c:v>
                </c:pt>
                <c:pt idx="4">
                  <c:v>-12.51580042004824</c:v>
                </c:pt>
                <c:pt idx="5">
                  <c:v>-12.228380048374927</c:v>
                </c:pt>
                <c:pt idx="6">
                  <c:v>-11.869704673618925</c:v>
                </c:pt>
                <c:pt idx="7">
                  <c:v>-12.434657089765819</c:v>
                </c:pt>
                <c:pt idx="8">
                  <c:v>-13.058397751652601</c:v>
                </c:pt>
                <c:pt idx="9">
                  <c:v>-12.5516381509729</c:v>
                </c:pt>
                <c:pt idx="10">
                  <c:v>-12.622732380808753</c:v>
                </c:pt>
                <c:pt idx="11">
                  <c:v>-12.898918637037459</c:v>
                </c:pt>
                <c:pt idx="12">
                  <c:v>-12.7900368710165</c:v>
                </c:pt>
                <c:pt idx="13">
                  <c:v>-12.615024867947312</c:v>
                </c:pt>
                <c:pt idx="14">
                  <c:v>-12.23942870646359</c:v>
                </c:pt>
                <c:pt idx="15">
                  <c:v>-12.788696332789797</c:v>
                </c:pt>
                <c:pt idx="16">
                  <c:v>-12.594576874824639</c:v>
                </c:pt>
                <c:pt idx="17">
                  <c:v>-13.001814950797058</c:v>
                </c:pt>
                <c:pt idx="18">
                  <c:v>-12.77770630525416</c:v>
                </c:pt>
                <c:pt idx="19">
                  <c:v>-12.59593810871379</c:v>
                </c:pt>
                <c:pt idx="20">
                  <c:v>-11.994641285622478</c:v>
                </c:pt>
                <c:pt idx="21">
                  <c:v>-12.321552567089544</c:v>
                </c:pt>
                <c:pt idx="22">
                  <c:v>-12.73593938244589</c:v>
                </c:pt>
                <c:pt idx="23">
                  <c:v>-12.703126802963245</c:v>
                </c:pt>
                <c:pt idx="24">
                  <c:v>-12.884495719404036</c:v>
                </c:pt>
                <c:pt idx="25">
                  <c:v>-12.417440571073277</c:v>
                </c:pt>
                <c:pt idx="26">
                  <c:v>-12.66447313507091</c:v>
                </c:pt>
                <c:pt idx="27">
                  <c:v>-12.838812061069513</c:v>
                </c:pt>
                <c:pt idx="28">
                  <c:v>-13.220298799864295</c:v>
                </c:pt>
                <c:pt idx="29">
                  <c:v>-13.182880001919761</c:v>
                </c:pt>
                <c:pt idx="30">
                  <c:v>-12.891256315118154</c:v>
                </c:pt>
                <c:pt idx="31">
                  <c:v>-12.765252928791483</c:v>
                </c:pt>
                <c:pt idx="32">
                  <c:v>-12.949477094625504</c:v>
                </c:pt>
                <c:pt idx="33">
                  <c:v>-12.531672785044984</c:v>
                </c:pt>
                <c:pt idx="34">
                  <c:v>-12.768817446849633</c:v>
                </c:pt>
                <c:pt idx="35">
                  <c:v>-12.624800217756246</c:v>
                </c:pt>
                <c:pt idx="36">
                  <c:v>-12.365772677627088</c:v>
                </c:pt>
                <c:pt idx="37">
                  <c:v>-12.526110538767455</c:v>
                </c:pt>
                <c:pt idx="38">
                  <c:v>-12.834399246190525</c:v>
                </c:pt>
                <c:pt idx="39">
                  <c:v>-12.954221605671838</c:v>
                </c:pt>
                <c:pt idx="40">
                  <c:v>-13.179923440516498</c:v>
                </c:pt>
                <c:pt idx="41">
                  <c:v>-12.611218634258339</c:v>
                </c:pt>
                <c:pt idx="42">
                  <c:v>-12.234870156749738</c:v>
                </c:pt>
                <c:pt idx="43">
                  <c:v>-12.015209548222204</c:v>
                </c:pt>
                <c:pt idx="44">
                  <c:v>-12.132204230958823</c:v>
                </c:pt>
                <c:pt idx="45">
                  <c:v>-12.2643041955104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AE3-497A-8899-A9756D2F8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377928"/>
        <c:axId val="597379496"/>
      </c:scatterChart>
      <c:valAx>
        <c:axId val="597377928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79496"/>
        <c:crosses val="autoZero"/>
        <c:crossBetween val="midCat"/>
      </c:valAx>
      <c:valAx>
        <c:axId val="59737949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77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NJB3 vs sNAO (D[t-1]-M[t])</a:t>
            </a:r>
            <a:endParaRPr lang="de-DE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3966972878390199E-2"/>
                  <c:y val="0.371386337124526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Summary!$D$224:$D$270</c:f>
              <c:numCache>
                <c:formatCode>0.00</c:formatCode>
                <c:ptCount val="47"/>
                <c:pt idx="0">
                  <c:v>0.2</c:v>
                </c:pt>
                <c:pt idx="1">
                  <c:v>-0.6</c:v>
                </c:pt>
                <c:pt idx="2">
                  <c:v>-1.9</c:v>
                </c:pt>
                <c:pt idx="3">
                  <c:v>0.7</c:v>
                </c:pt>
                <c:pt idx="4">
                  <c:v>-0.5</c:v>
                </c:pt>
                <c:pt idx="5">
                  <c:v>0</c:v>
                </c:pt>
                <c:pt idx="6">
                  <c:v>2.8</c:v>
                </c:pt>
                <c:pt idx="7">
                  <c:v>2</c:v>
                </c:pt>
                <c:pt idx="8">
                  <c:v>1.2</c:v>
                </c:pt>
                <c:pt idx="9">
                  <c:v>-0.5</c:v>
                </c:pt>
                <c:pt idx="10">
                  <c:v>-2.2000000000000002</c:v>
                </c:pt>
                <c:pt idx="11">
                  <c:v>-2.4</c:v>
                </c:pt>
                <c:pt idx="12">
                  <c:v>1.5</c:v>
                </c:pt>
                <c:pt idx="13">
                  <c:v>-0.6</c:v>
                </c:pt>
                <c:pt idx="14">
                  <c:v>2.7</c:v>
                </c:pt>
                <c:pt idx="15">
                  <c:v>-0.9</c:v>
                </c:pt>
                <c:pt idx="16">
                  <c:v>-1.9</c:v>
                </c:pt>
                <c:pt idx="17">
                  <c:v>-0.8</c:v>
                </c:pt>
                <c:pt idx="18">
                  <c:v>0.5</c:v>
                </c:pt>
                <c:pt idx="19">
                  <c:v>-0.6</c:v>
                </c:pt>
                <c:pt idx="20">
                  <c:v>1.1000000000000001</c:v>
                </c:pt>
                <c:pt idx="21">
                  <c:v>-2.1</c:v>
                </c:pt>
                <c:pt idx="22">
                  <c:v>0.3</c:v>
                </c:pt>
                <c:pt idx="23">
                  <c:v>-0.1</c:v>
                </c:pt>
                <c:pt idx="24">
                  <c:v>-0.9</c:v>
                </c:pt>
                <c:pt idx="25">
                  <c:v>1.6</c:v>
                </c:pt>
                <c:pt idx="26">
                  <c:v>1.7</c:v>
                </c:pt>
                <c:pt idx="27">
                  <c:v>-0.1</c:v>
                </c:pt>
                <c:pt idx="28">
                  <c:v>-0.9</c:v>
                </c:pt>
                <c:pt idx="29">
                  <c:v>-2.1</c:v>
                </c:pt>
                <c:pt idx="30">
                  <c:v>-1</c:v>
                </c:pt>
                <c:pt idx="31">
                  <c:v>-1.4</c:v>
                </c:pt>
                <c:pt idx="32">
                  <c:v>0.6</c:v>
                </c:pt>
                <c:pt idx="33">
                  <c:v>-1.1000000000000001</c:v>
                </c:pt>
                <c:pt idx="34">
                  <c:v>-0.1</c:v>
                </c:pt>
                <c:pt idx="35">
                  <c:v>-0.8</c:v>
                </c:pt>
                <c:pt idx="36">
                  <c:v>0.9</c:v>
                </c:pt>
                <c:pt idx="37">
                  <c:v>-0.3</c:v>
                </c:pt>
                <c:pt idx="38">
                  <c:v>-0.3</c:v>
                </c:pt>
                <c:pt idx="39">
                  <c:v>-1.2</c:v>
                </c:pt>
                <c:pt idx="40">
                  <c:v>-2.2999999999999998</c:v>
                </c:pt>
                <c:pt idx="41">
                  <c:v>1.4</c:v>
                </c:pt>
                <c:pt idx="42">
                  <c:v>0.3</c:v>
                </c:pt>
                <c:pt idx="43">
                  <c:v>1</c:v>
                </c:pt>
                <c:pt idx="44">
                  <c:v>-0.3</c:v>
                </c:pt>
                <c:pt idx="45">
                  <c:v>1</c:v>
                </c:pt>
                <c:pt idx="46">
                  <c:v>-0.4</c:v>
                </c:pt>
              </c:numCache>
            </c:numRef>
          </c:xVal>
          <c:yVal>
            <c:numRef>
              <c:f>Summary!$BT$224:$BT$270</c:f>
              <c:numCache>
                <c:formatCode>General</c:formatCode>
                <c:ptCount val="47"/>
                <c:pt idx="23" formatCode="0.00">
                  <c:v>-13.062190385211961</c:v>
                </c:pt>
                <c:pt idx="24" formatCode="0.00">
                  <c:v>-12.883273568427157</c:v>
                </c:pt>
                <c:pt idx="25" formatCode="0.00">
                  <c:v>-12.331460316505527</c:v>
                </c:pt>
                <c:pt idx="26" formatCode="0.00">
                  <c:v>-12.397962869451055</c:v>
                </c:pt>
                <c:pt idx="27" formatCode="0.00">
                  <c:v>-12.796969253615373</c:v>
                </c:pt>
                <c:pt idx="28" formatCode="0.00">
                  <c:v>-12.790395795553042</c:v>
                </c:pt>
                <c:pt idx="29" formatCode="0.00">
                  <c:v>-12.776671144810432</c:v>
                </c:pt>
                <c:pt idx="30" formatCode="0.00">
                  <c:v>-13.082401102068733</c:v>
                </c:pt>
                <c:pt idx="31" formatCode="0.00">
                  <c:v>-12.213718018969356</c:v>
                </c:pt>
                <c:pt idx="32" formatCode="0.00">
                  <c:v>-12.711088524714087</c:v>
                </c:pt>
                <c:pt idx="33" formatCode="0.00">
                  <c:v>-12.104062024548691</c:v>
                </c:pt>
                <c:pt idx="34" formatCode="0.00">
                  <c:v>-12.370166621502522</c:v>
                </c:pt>
                <c:pt idx="35" formatCode="0.00">
                  <c:v>-12.337879691282435</c:v>
                </c:pt>
                <c:pt idx="36" formatCode="0.00">
                  <c:v>-12.191284488637931</c:v>
                </c:pt>
                <c:pt idx="37" formatCode="0.00">
                  <c:v>-12.432426896540871</c:v>
                </c:pt>
                <c:pt idx="38" formatCode="0.00">
                  <c:v>-12.650088334441332</c:v>
                </c:pt>
                <c:pt idx="39" formatCode="0.00">
                  <c:v>-12.660583756588865</c:v>
                </c:pt>
                <c:pt idx="40" formatCode="0.00">
                  <c:v>-13.08703869785001</c:v>
                </c:pt>
                <c:pt idx="41" formatCode="0.00">
                  <c:v>-12.180351489876054</c:v>
                </c:pt>
                <c:pt idx="42" formatCode="0.00">
                  <c:v>-11.927478807074683</c:v>
                </c:pt>
                <c:pt idx="43" formatCode="0.00">
                  <c:v>-11.658261829450893</c:v>
                </c:pt>
                <c:pt idx="44" formatCode="0.00">
                  <c:v>-11.956240703656633</c:v>
                </c:pt>
                <c:pt idx="45" formatCode="0.00">
                  <c:v>-11.700204380326367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9D-4BC4-B3DA-41E0D77F9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381064"/>
        <c:axId val="597382632"/>
      </c:scatterChart>
      <c:valAx>
        <c:axId val="597381064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82632"/>
        <c:crosses val="autoZero"/>
        <c:crossBetween val="midCat"/>
      </c:valAx>
      <c:valAx>
        <c:axId val="5973826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81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GTB1 vs sNAO (D[t-1]-M[t])</a:t>
            </a:r>
            <a:endParaRPr lang="de-DE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3966972878390199E-2"/>
                  <c:y val="0.371386337124526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Summary!$D$220:$D$270</c:f>
              <c:numCache>
                <c:formatCode>0.00</c:formatCode>
                <c:ptCount val="51"/>
                <c:pt idx="0">
                  <c:v>-0.2</c:v>
                </c:pt>
                <c:pt idx="1">
                  <c:v>-0.7</c:v>
                </c:pt>
                <c:pt idx="2">
                  <c:v>1</c:v>
                </c:pt>
                <c:pt idx="3">
                  <c:v>3.5</c:v>
                </c:pt>
                <c:pt idx="4">
                  <c:v>0.2</c:v>
                </c:pt>
                <c:pt idx="5">
                  <c:v>-0.6</c:v>
                </c:pt>
                <c:pt idx="6">
                  <c:v>-1.9</c:v>
                </c:pt>
                <c:pt idx="7">
                  <c:v>0.7</c:v>
                </c:pt>
                <c:pt idx="8">
                  <c:v>-0.5</c:v>
                </c:pt>
                <c:pt idx="9">
                  <c:v>0</c:v>
                </c:pt>
                <c:pt idx="10">
                  <c:v>2.8</c:v>
                </c:pt>
                <c:pt idx="11">
                  <c:v>2</c:v>
                </c:pt>
                <c:pt idx="12">
                  <c:v>1.2</c:v>
                </c:pt>
                <c:pt idx="13">
                  <c:v>-0.5</c:v>
                </c:pt>
                <c:pt idx="14">
                  <c:v>-2.2000000000000002</c:v>
                </c:pt>
                <c:pt idx="15">
                  <c:v>-2.4</c:v>
                </c:pt>
                <c:pt idx="16">
                  <c:v>1.5</c:v>
                </c:pt>
                <c:pt idx="17">
                  <c:v>-0.6</c:v>
                </c:pt>
                <c:pt idx="18">
                  <c:v>2.7</c:v>
                </c:pt>
                <c:pt idx="19">
                  <c:v>-0.9</c:v>
                </c:pt>
                <c:pt idx="20">
                  <c:v>-1.9</c:v>
                </c:pt>
                <c:pt idx="21">
                  <c:v>-0.8</c:v>
                </c:pt>
                <c:pt idx="22">
                  <c:v>0.5</c:v>
                </c:pt>
                <c:pt idx="23">
                  <c:v>-0.6</c:v>
                </c:pt>
                <c:pt idx="24">
                  <c:v>1.1000000000000001</c:v>
                </c:pt>
                <c:pt idx="25">
                  <c:v>-2.1</c:v>
                </c:pt>
                <c:pt idx="26">
                  <c:v>0.3</c:v>
                </c:pt>
                <c:pt idx="27">
                  <c:v>-0.1</c:v>
                </c:pt>
                <c:pt idx="28">
                  <c:v>-0.9</c:v>
                </c:pt>
                <c:pt idx="29">
                  <c:v>1.6</c:v>
                </c:pt>
                <c:pt idx="30">
                  <c:v>1.7</c:v>
                </c:pt>
                <c:pt idx="31">
                  <c:v>-0.1</c:v>
                </c:pt>
                <c:pt idx="32">
                  <c:v>-0.9</c:v>
                </c:pt>
                <c:pt idx="33">
                  <c:v>-2.1</c:v>
                </c:pt>
                <c:pt idx="34">
                  <c:v>-1</c:v>
                </c:pt>
                <c:pt idx="35">
                  <c:v>-1.4</c:v>
                </c:pt>
                <c:pt idx="36">
                  <c:v>0.6</c:v>
                </c:pt>
                <c:pt idx="37">
                  <c:v>-1.1000000000000001</c:v>
                </c:pt>
                <c:pt idx="38">
                  <c:v>-0.1</c:v>
                </c:pt>
                <c:pt idx="39">
                  <c:v>-0.8</c:v>
                </c:pt>
                <c:pt idx="40">
                  <c:v>0.9</c:v>
                </c:pt>
                <c:pt idx="41">
                  <c:v>-0.3</c:v>
                </c:pt>
                <c:pt idx="42">
                  <c:v>-0.3</c:v>
                </c:pt>
                <c:pt idx="43">
                  <c:v>-1.2</c:v>
                </c:pt>
                <c:pt idx="44">
                  <c:v>-2.2999999999999998</c:v>
                </c:pt>
                <c:pt idx="45">
                  <c:v>1.4</c:v>
                </c:pt>
                <c:pt idx="46">
                  <c:v>0.3</c:v>
                </c:pt>
                <c:pt idx="47">
                  <c:v>1</c:v>
                </c:pt>
                <c:pt idx="48">
                  <c:v>-0.3</c:v>
                </c:pt>
                <c:pt idx="49">
                  <c:v>1</c:v>
                </c:pt>
                <c:pt idx="50">
                  <c:v>-0.4</c:v>
                </c:pt>
              </c:numCache>
            </c:numRef>
          </c:xVal>
          <c:yVal>
            <c:numRef>
              <c:f>Summary!$CE$220:$CE$270</c:f>
              <c:numCache>
                <c:formatCode>0.00</c:formatCode>
                <c:ptCount val="51"/>
                <c:pt idx="1">
                  <c:v>-11.164348323663834</c:v>
                </c:pt>
                <c:pt idx="2">
                  <c:v>-11.501294778725548</c:v>
                </c:pt>
                <c:pt idx="3">
                  <c:v>-11.857839315525926</c:v>
                </c:pt>
                <c:pt idx="4">
                  <c:v>-12.226460743957695</c:v>
                </c:pt>
                <c:pt idx="5">
                  <c:v>-12.246861012091552</c:v>
                </c:pt>
                <c:pt idx="6">
                  <c:v>-12.20367052842585</c:v>
                </c:pt>
                <c:pt idx="7">
                  <c:v>-12.324904567001346</c:v>
                </c:pt>
                <c:pt idx="8">
                  <c:v>-12.54454535842039</c:v>
                </c:pt>
                <c:pt idx="9">
                  <c:v>-12.554167305672895</c:v>
                </c:pt>
                <c:pt idx="10">
                  <c:v>-12.124579088467467</c:v>
                </c:pt>
                <c:pt idx="11">
                  <c:v>-12.458436434597706</c:v>
                </c:pt>
                <c:pt idx="12">
                  <c:v>-12.687400317520272</c:v>
                </c:pt>
                <c:pt idx="13">
                  <c:v>-12.409595212472702</c:v>
                </c:pt>
                <c:pt idx="14">
                  <c:v>-12.410493644645021</c:v>
                </c:pt>
                <c:pt idx="15">
                  <c:v>-11.981187558631905</c:v>
                </c:pt>
                <c:pt idx="16">
                  <c:v>-11.822214872951562</c:v>
                </c:pt>
                <c:pt idx="17">
                  <c:v>-11.642232765183804</c:v>
                </c:pt>
                <c:pt idx="18">
                  <c:v>-11.661910329675102</c:v>
                </c:pt>
                <c:pt idx="19">
                  <c:v>-12.639961201550156</c:v>
                </c:pt>
                <c:pt idx="20">
                  <c:v>-12.695320318132579</c:v>
                </c:pt>
                <c:pt idx="21">
                  <c:v>-13.03475301880775</c:v>
                </c:pt>
                <c:pt idx="22">
                  <c:v>-12.776003018832816</c:v>
                </c:pt>
                <c:pt idx="23">
                  <c:v>-12.679342623502412</c:v>
                </c:pt>
                <c:pt idx="24">
                  <c:v>-12.280474713655778</c:v>
                </c:pt>
                <c:pt idx="25">
                  <c:v>-12.426087723690317</c:v>
                </c:pt>
                <c:pt idx="26">
                  <c:v>-12.339501490040604</c:v>
                </c:pt>
                <c:pt idx="27">
                  <c:v>-12.077977938574547</c:v>
                </c:pt>
                <c:pt idx="28">
                  <c:v>-12.437357493435272</c:v>
                </c:pt>
                <c:pt idx="29">
                  <c:v>-11.998111732917637</c:v>
                </c:pt>
                <c:pt idx="30">
                  <c:v>-11.811678834488895</c:v>
                </c:pt>
                <c:pt idx="31">
                  <c:v>-11.459914628076849</c:v>
                </c:pt>
                <c:pt idx="32">
                  <c:v>-11.541964522469412</c:v>
                </c:pt>
                <c:pt idx="33">
                  <c:v>-12.083776623186941</c:v>
                </c:pt>
                <c:pt idx="34">
                  <c:v>-12.351586580093343</c:v>
                </c:pt>
                <c:pt idx="35">
                  <c:v>-12.118293532346426</c:v>
                </c:pt>
                <c:pt idx="36">
                  <c:v>-12.527780163069599</c:v>
                </c:pt>
                <c:pt idx="37">
                  <c:v>-12.319748954268105</c:v>
                </c:pt>
                <c:pt idx="38">
                  <c:v>-12.586210250768216</c:v>
                </c:pt>
                <c:pt idx="39">
                  <c:v>-12.625610422185552</c:v>
                </c:pt>
                <c:pt idx="40">
                  <c:v>-12.420132125649328</c:v>
                </c:pt>
                <c:pt idx="41">
                  <c:v>-12.343379639298412</c:v>
                </c:pt>
                <c:pt idx="42">
                  <c:v>-12.333977713638671</c:v>
                </c:pt>
                <c:pt idx="43">
                  <c:v>-12.555105307615207</c:v>
                </c:pt>
                <c:pt idx="44">
                  <c:v>-12.920830411713974</c:v>
                </c:pt>
                <c:pt idx="45">
                  <c:v>-11.961448872705176</c:v>
                </c:pt>
                <c:pt idx="46">
                  <c:v>-11.866145706294747</c:v>
                </c:pt>
                <c:pt idx="47">
                  <c:v>-11.743733915369772</c:v>
                </c:pt>
                <c:pt idx="48">
                  <c:v>-11.971219332949017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7E-4708-B389-52B625F917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383416"/>
        <c:axId val="597380280"/>
      </c:scatterChart>
      <c:valAx>
        <c:axId val="597383416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80280"/>
        <c:crosses val="autoZero"/>
        <c:crossBetween val="midCat"/>
      </c:valAx>
      <c:valAx>
        <c:axId val="59738028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83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GTB2 vs sNAO (D[t-1]-M[t])</a:t>
            </a:r>
            <a:endParaRPr lang="de-DE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3966972878390199E-2"/>
                  <c:y val="0.371386337124526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Summary!$D$220:$D$270</c:f>
              <c:numCache>
                <c:formatCode>0.00</c:formatCode>
                <c:ptCount val="51"/>
                <c:pt idx="0">
                  <c:v>-0.2</c:v>
                </c:pt>
                <c:pt idx="1">
                  <c:v>-0.7</c:v>
                </c:pt>
                <c:pt idx="2">
                  <c:v>1</c:v>
                </c:pt>
                <c:pt idx="3">
                  <c:v>3.5</c:v>
                </c:pt>
                <c:pt idx="4">
                  <c:v>0.2</c:v>
                </c:pt>
                <c:pt idx="5">
                  <c:v>-0.6</c:v>
                </c:pt>
                <c:pt idx="6">
                  <c:v>-1.9</c:v>
                </c:pt>
                <c:pt idx="7">
                  <c:v>0.7</c:v>
                </c:pt>
                <c:pt idx="8">
                  <c:v>-0.5</c:v>
                </c:pt>
                <c:pt idx="9">
                  <c:v>0</c:v>
                </c:pt>
                <c:pt idx="10">
                  <c:v>2.8</c:v>
                </c:pt>
                <c:pt idx="11">
                  <c:v>2</c:v>
                </c:pt>
                <c:pt idx="12">
                  <c:v>1.2</c:v>
                </c:pt>
                <c:pt idx="13">
                  <c:v>-0.5</c:v>
                </c:pt>
                <c:pt idx="14">
                  <c:v>-2.2000000000000002</c:v>
                </c:pt>
                <c:pt idx="15">
                  <c:v>-2.4</c:v>
                </c:pt>
                <c:pt idx="16">
                  <c:v>1.5</c:v>
                </c:pt>
                <c:pt idx="17">
                  <c:v>-0.6</c:v>
                </c:pt>
                <c:pt idx="18">
                  <c:v>2.7</c:v>
                </c:pt>
                <c:pt idx="19">
                  <c:v>-0.9</c:v>
                </c:pt>
                <c:pt idx="20">
                  <c:v>-1.9</c:v>
                </c:pt>
                <c:pt idx="21">
                  <c:v>-0.8</c:v>
                </c:pt>
                <c:pt idx="22">
                  <c:v>0.5</c:v>
                </c:pt>
                <c:pt idx="23">
                  <c:v>-0.6</c:v>
                </c:pt>
                <c:pt idx="24">
                  <c:v>1.1000000000000001</c:v>
                </c:pt>
                <c:pt idx="25">
                  <c:v>-2.1</c:v>
                </c:pt>
                <c:pt idx="26">
                  <c:v>0.3</c:v>
                </c:pt>
                <c:pt idx="27">
                  <c:v>-0.1</c:v>
                </c:pt>
                <c:pt idx="28">
                  <c:v>-0.9</c:v>
                </c:pt>
                <c:pt idx="29">
                  <c:v>1.6</c:v>
                </c:pt>
                <c:pt idx="30">
                  <c:v>1.7</c:v>
                </c:pt>
                <c:pt idx="31">
                  <c:v>-0.1</c:v>
                </c:pt>
                <c:pt idx="32">
                  <c:v>-0.9</c:v>
                </c:pt>
                <c:pt idx="33">
                  <c:v>-2.1</c:v>
                </c:pt>
                <c:pt idx="34">
                  <c:v>-1</c:v>
                </c:pt>
                <c:pt idx="35">
                  <c:v>-1.4</c:v>
                </c:pt>
                <c:pt idx="36">
                  <c:v>0.6</c:v>
                </c:pt>
                <c:pt idx="37">
                  <c:v>-1.1000000000000001</c:v>
                </c:pt>
                <c:pt idx="38">
                  <c:v>-0.1</c:v>
                </c:pt>
                <c:pt idx="39">
                  <c:v>-0.8</c:v>
                </c:pt>
                <c:pt idx="40">
                  <c:v>0.9</c:v>
                </c:pt>
                <c:pt idx="41">
                  <c:v>-0.3</c:v>
                </c:pt>
                <c:pt idx="42">
                  <c:v>-0.3</c:v>
                </c:pt>
                <c:pt idx="43">
                  <c:v>-1.2</c:v>
                </c:pt>
                <c:pt idx="44">
                  <c:v>-2.2999999999999998</c:v>
                </c:pt>
                <c:pt idx="45">
                  <c:v>1.4</c:v>
                </c:pt>
                <c:pt idx="46">
                  <c:v>0.3</c:v>
                </c:pt>
                <c:pt idx="47">
                  <c:v>1</c:v>
                </c:pt>
                <c:pt idx="48">
                  <c:v>-0.3</c:v>
                </c:pt>
                <c:pt idx="49">
                  <c:v>1</c:v>
                </c:pt>
                <c:pt idx="50">
                  <c:v>-0.4</c:v>
                </c:pt>
              </c:numCache>
            </c:numRef>
          </c:xVal>
          <c:yVal>
            <c:numRef>
              <c:f>Summary!$CP$220:$CP$270</c:f>
              <c:numCache>
                <c:formatCode>0.00</c:formatCode>
                <c:ptCount val="51"/>
                <c:pt idx="2">
                  <c:v>-11.082277966365186</c:v>
                </c:pt>
                <c:pt idx="3">
                  <c:v>-11.352456255760835</c:v>
                </c:pt>
                <c:pt idx="4">
                  <c:v>-11.544867411442409</c:v>
                </c:pt>
                <c:pt idx="5">
                  <c:v>-11.450045869803148</c:v>
                </c:pt>
                <c:pt idx="6">
                  <c:v>-11.043409359222705</c:v>
                </c:pt>
                <c:pt idx="7">
                  <c:v>-11.02652377762095</c:v>
                </c:pt>
                <c:pt idx="8">
                  <c:v>-11.77182677649167</c:v>
                </c:pt>
                <c:pt idx="9">
                  <c:v>-11.918029201453303</c:v>
                </c:pt>
                <c:pt idx="10">
                  <c:v>-11.859001404886557</c:v>
                </c:pt>
                <c:pt idx="11">
                  <c:v>-12.222861382323494</c:v>
                </c:pt>
                <c:pt idx="12">
                  <c:v>-12.299021242565722</c:v>
                </c:pt>
                <c:pt idx="13">
                  <c:v>-12.644509739013545</c:v>
                </c:pt>
                <c:pt idx="14">
                  <c:v>-12.794923805281021</c:v>
                </c:pt>
                <c:pt idx="15">
                  <c:v>-12.55113412794279</c:v>
                </c:pt>
                <c:pt idx="16">
                  <c:v>-12.220881115946449</c:v>
                </c:pt>
                <c:pt idx="17">
                  <c:v>-11.909615066256174</c:v>
                </c:pt>
                <c:pt idx="18">
                  <c:v>-11.530516049546531</c:v>
                </c:pt>
                <c:pt idx="19">
                  <c:v>-12.643257200219297</c:v>
                </c:pt>
                <c:pt idx="20">
                  <c:v>-12.810441340359633</c:v>
                </c:pt>
                <c:pt idx="21">
                  <c:v>-13.090613880231531</c:v>
                </c:pt>
                <c:pt idx="22">
                  <c:v>-12.712800364926956</c:v>
                </c:pt>
                <c:pt idx="23">
                  <c:v>-12.4075533626404</c:v>
                </c:pt>
                <c:pt idx="24">
                  <c:v>-12.074549621174667</c:v>
                </c:pt>
                <c:pt idx="25">
                  <c:v>-12.379861693015881</c:v>
                </c:pt>
                <c:pt idx="26">
                  <c:v>-12.153985536069039</c:v>
                </c:pt>
                <c:pt idx="27">
                  <c:v>-12.034360447929336</c:v>
                </c:pt>
                <c:pt idx="28">
                  <c:v>-12.214462635119478</c:v>
                </c:pt>
                <c:pt idx="29">
                  <c:v>-11.729567671712781</c:v>
                </c:pt>
                <c:pt idx="30">
                  <c:v>-11.723559122915555</c:v>
                </c:pt>
                <c:pt idx="31">
                  <c:v>-11.716657626445098</c:v>
                </c:pt>
                <c:pt idx="32">
                  <c:v>-11.983788841243387</c:v>
                </c:pt>
                <c:pt idx="33">
                  <c:v>-12.471056418936687</c:v>
                </c:pt>
                <c:pt idx="34">
                  <c:v>-12.659529945125279</c:v>
                </c:pt>
                <c:pt idx="35">
                  <c:v>-12.551745877699654</c:v>
                </c:pt>
                <c:pt idx="36">
                  <c:v>-12.562001461399101</c:v>
                </c:pt>
                <c:pt idx="37">
                  <c:v>-12.107855673528146</c:v>
                </c:pt>
                <c:pt idx="38">
                  <c:v>-12.36363264496511</c:v>
                </c:pt>
                <c:pt idx="39">
                  <c:v>-12.427348284406053</c:v>
                </c:pt>
                <c:pt idx="40">
                  <c:v>-12.329832736485017</c:v>
                </c:pt>
                <c:pt idx="41">
                  <c:v>-12.36312711343119</c:v>
                </c:pt>
                <c:pt idx="42">
                  <c:v>-12.373459435854661</c:v>
                </c:pt>
                <c:pt idx="43">
                  <c:v>-12.367621554201296</c:v>
                </c:pt>
                <c:pt idx="44">
                  <c:v>-12.426057489471974</c:v>
                </c:pt>
                <c:pt idx="45">
                  <c:v>-11.808188836343197</c:v>
                </c:pt>
                <c:pt idx="46">
                  <c:v>-11.859645110415203</c:v>
                </c:pt>
                <c:pt idx="47">
                  <c:v>-11.770663066691101</c:v>
                </c:pt>
                <c:pt idx="48">
                  <c:v>-12.008852852991872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1B-455F-BBE6-8940E236B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384984"/>
        <c:axId val="597387336"/>
      </c:scatterChart>
      <c:valAx>
        <c:axId val="597384984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87336"/>
        <c:crosses val="autoZero"/>
        <c:crossBetween val="midCat"/>
      </c:valAx>
      <c:valAx>
        <c:axId val="597387336"/>
        <c:scaling>
          <c:orientation val="minMax"/>
          <c:max val="-8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84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GJ1 vs sNAO (D[t-1]-M[t])</a:t>
            </a:r>
            <a:endParaRPr lang="de-DE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3966972878390199E-2"/>
                  <c:y val="0.371386337124526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Summary!$D$195:$D$276</c:f>
              <c:numCache>
                <c:formatCode>0.00</c:formatCode>
                <c:ptCount val="82"/>
                <c:pt idx="0">
                  <c:v>0.1</c:v>
                </c:pt>
                <c:pt idx="1">
                  <c:v>1.6</c:v>
                </c:pt>
                <c:pt idx="2">
                  <c:v>0.8</c:v>
                </c:pt>
                <c:pt idx="3">
                  <c:v>-0.7</c:v>
                </c:pt>
                <c:pt idx="4">
                  <c:v>3.3</c:v>
                </c:pt>
                <c:pt idx="5">
                  <c:v>1.7</c:v>
                </c:pt>
                <c:pt idx="6">
                  <c:v>1.6</c:v>
                </c:pt>
                <c:pt idx="7">
                  <c:v>2.4</c:v>
                </c:pt>
                <c:pt idx="8">
                  <c:v>-0.2</c:v>
                </c:pt>
                <c:pt idx="9">
                  <c:v>-0.1</c:v>
                </c:pt>
                <c:pt idx="10">
                  <c:v>-1.9</c:v>
                </c:pt>
                <c:pt idx="11">
                  <c:v>-0.4</c:v>
                </c:pt>
                <c:pt idx="12">
                  <c:v>1.4</c:v>
                </c:pt>
                <c:pt idx="13">
                  <c:v>-1.1000000000000001</c:v>
                </c:pt>
                <c:pt idx="14">
                  <c:v>0.8</c:v>
                </c:pt>
                <c:pt idx="15">
                  <c:v>3.1</c:v>
                </c:pt>
                <c:pt idx="16">
                  <c:v>0.2</c:v>
                </c:pt>
                <c:pt idx="17">
                  <c:v>3.2</c:v>
                </c:pt>
                <c:pt idx="18">
                  <c:v>1.8</c:v>
                </c:pt>
                <c:pt idx="19">
                  <c:v>0.4</c:v>
                </c:pt>
                <c:pt idx="20">
                  <c:v>2.2999999999999998</c:v>
                </c:pt>
                <c:pt idx="21">
                  <c:v>0.1</c:v>
                </c:pt>
                <c:pt idx="22">
                  <c:v>1.5</c:v>
                </c:pt>
                <c:pt idx="23">
                  <c:v>1</c:v>
                </c:pt>
                <c:pt idx="24">
                  <c:v>0.5</c:v>
                </c:pt>
                <c:pt idx="25">
                  <c:v>-0.2</c:v>
                </c:pt>
                <c:pt idx="26">
                  <c:v>-0.7</c:v>
                </c:pt>
                <c:pt idx="27">
                  <c:v>1</c:v>
                </c:pt>
                <c:pt idx="28">
                  <c:v>3.5</c:v>
                </c:pt>
                <c:pt idx="29">
                  <c:v>0.2</c:v>
                </c:pt>
                <c:pt idx="30">
                  <c:v>-0.6</c:v>
                </c:pt>
                <c:pt idx="31">
                  <c:v>-1.9</c:v>
                </c:pt>
                <c:pt idx="32">
                  <c:v>0.7</c:v>
                </c:pt>
                <c:pt idx="33">
                  <c:v>-0.5</c:v>
                </c:pt>
                <c:pt idx="34">
                  <c:v>0</c:v>
                </c:pt>
                <c:pt idx="35">
                  <c:v>2.8</c:v>
                </c:pt>
                <c:pt idx="36">
                  <c:v>2</c:v>
                </c:pt>
                <c:pt idx="37">
                  <c:v>1.2</c:v>
                </c:pt>
                <c:pt idx="38">
                  <c:v>-0.5</c:v>
                </c:pt>
                <c:pt idx="39">
                  <c:v>-2.2000000000000002</c:v>
                </c:pt>
                <c:pt idx="40">
                  <c:v>-2.4</c:v>
                </c:pt>
                <c:pt idx="41">
                  <c:v>1.5</c:v>
                </c:pt>
                <c:pt idx="42">
                  <c:v>-0.6</c:v>
                </c:pt>
                <c:pt idx="43">
                  <c:v>2.7</c:v>
                </c:pt>
                <c:pt idx="44">
                  <c:v>-0.9</c:v>
                </c:pt>
                <c:pt idx="45">
                  <c:v>-1.9</c:v>
                </c:pt>
                <c:pt idx="46">
                  <c:v>-0.8</c:v>
                </c:pt>
                <c:pt idx="47">
                  <c:v>0.5</c:v>
                </c:pt>
                <c:pt idx="48">
                  <c:v>-0.6</c:v>
                </c:pt>
                <c:pt idx="49">
                  <c:v>1.1000000000000001</c:v>
                </c:pt>
                <c:pt idx="50">
                  <c:v>-2.1</c:v>
                </c:pt>
                <c:pt idx="51">
                  <c:v>0.3</c:v>
                </c:pt>
                <c:pt idx="52">
                  <c:v>-0.1</c:v>
                </c:pt>
                <c:pt idx="53">
                  <c:v>-0.9</c:v>
                </c:pt>
                <c:pt idx="54">
                  <c:v>1.6</c:v>
                </c:pt>
                <c:pt idx="55">
                  <c:v>1.7</c:v>
                </c:pt>
                <c:pt idx="56">
                  <c:v>-0.1</c:v>
                </c:pt>
                <c:pt idx="57">
                  <c:v>-0.9</c:v>
                </c:pt>
                <c:pt idx="58">
                  <c:v>-2.1</c:v>
                </c:pt>
                <c:pt idx="59">
                  <c:v>-1</c:v>
                </c:pt>
                <c:pt idx="60">
                  <c:v>-1.4</c:v>
                </c:pt>
                <c:pt idx="61">
                  <c:v>0.6</c:v>
                </c:pt>
                <c:pt idx="62">
                  <c:v>-1.1000000000000001</c:v>
                </c:pt>
                <c:pt idx="63">
                  <c:v>-0.1</c:v>
                </c:pt>
                <c:pt idx="64">
                  <c:v>-0.8</c:v>
                </c:pt>
                <c:pt idx="65">
                  <c:v>0.9</c:v>
                </c:pt>
                <c:pt idx="66">
                  <c:v>-0.3</c:v>
                </c:pt>
                <c:pt idx="67">
                  <c:v>-0.3</c:v>
                </c:pt>
                <c:pt idx="68">
                  <c:v>-1.2</c:v>
                </c:pt>
                <c:pt idx="69">
                  <c:v>-2.2999999999999998</c:v>
                </c:pt>
                <c:pt idx="70">
                  <c:v>1.4</c:v>
                </c:pt>
                <c:pt idx="71">
                  <c:v>0.3</c:v>
                </c:pt>
                <c:pt idx="72">
                  <c:v>1</c:v>
                </c:pt>
                <c:pt idx="73">
                  <c:v>-0.3</c:v>
                </c:pt>
                <c:pt idx="74">
                  <c:v>1</c:v>
                </c:pt>
                <c:pt idx="75">
                  <c:v>-0.4</c:v>
                </c:pt>
                <c:pt idx="76">
                  <c:v>1.2</c:v>
                </c:pt>
                <c:pt idx="77">
                  <c:v>-2.1</c:v>
                </c:pt>
                <c:pt idx="78">
                  <c:v>1.2</c:v>
                </c:pt>
                <c:pt idx="79">
                  <c:v>-0.9</c:v>
                </c:pt>
                <c:pt idx="80">
                  <c:v>0.3</c:v>
                </c:pt>
                <c:pt idx="81">
                  <c:v>-1.3</c:v>
                </c:pt>
              </c:numCache>
            </c:numRef>
          </c:xVal>
          <c:yVal>
            <c:numRef>
              <c:f>Summary!$DA$195:$DA$276</c:f>
              <c:numCache>
                <c:formatCode>General</c:formatCode>
                <c:ptCount val="82"/>
                <c:pt idx="24" formatCode="0.00">
                  <c:v>-14.556954952348223</c:v>
                </c:pt>
                <c:pt idx="25" formatCode="0.00">
                  <c:v>-13.90261197365836</c:v>
                </c:pt>
                <c:pt idx="26" formatCode="0.00">
                  <c:v>-13.564197389154952</c:v>
                </c:pt>
                <c:pt idx="27" formatCode="0.00">
                  <c:v>-13.894438198716575</c:v>
                </c:pt>
                <c:pt idx="28" formatCode="0.00">
                  <c:v>-14.142461932098016</c:v>
                </c:pt>
                <c:pt idx="29" formatCode="0.00">
                  <c:v>-14.357875349022526</c:v>
                </c:pt>
                <c:pt idx="30" formatCode="0.00">
                  <c:v>-14.467803631500001</c:v>
                </c:pt>
                <c:pt idx="31" formatCode="0.00">
                  <c:v>-14.054572645413137</c:v>
                </c:pt>
                <c:pt idx="32" formatCode="0.00">
                  <c:v>-13.847407299036201</c:v>
                </c:pt>
                <c:pt idx="33" formatCode="0.00">
                  <c:v>-14.994294522887103</c:v>
                </c:pt>
                <c:pt idx="34" formatCode="0.00">
                  <c:v>-14.98611949699869</c:v>
                </c:pt>
                <c:pt idx="35" formatCode="0.00">
                  <c:v>-14.009983295926359</c:v>
                </c:pt>
                <c:pt idx="36" formatCode="0.00">
                  <c:v>-14.64156114814614</c:v>
                </c:pt>
                <c:pt idx="37" formatCode="0.00">
                  <c:v>-14.466091576088113</c:v>
                </c:pt>
                <c:pt idx="38" formatCode="0.00">
                  <c:v>-14.614584659384892</c:v>
                </c:pt>
                <c:pt idx="39" formatCode="0.00">
                  <c:v>-14.220066825513094</c:v>
                </c:pt>
                <c:pt idx="40" formatCode="0.00">
                  <c:v>-14.401185112153609</c:v>
                </c:pt>
                <c:pt idx="41" formatCode="0.00">
                  <c:v>-14.227864744888784</c:v>
                </c:pt>
                <c:pt idx="42" formatCode="0.00">
                  <c:v>-14.356260082157819</c:v>
                </c:pt>
                <c:pt idx="43" formatCode="0.00">
                  <c:v>-14.328506613814557</c:v>
                </c:pt>
                <c:pt idx="44" formatCode="0.00">
                  <c:v>-14.771235093927794</c:v>
                </c:pt>
                <c:pt idx="45" formatCode="0.00">
                  <c:v>-14.37308266571085</c:v>
                </c:pt>
                <c:pt idx="46" formatCode="0.00">
                  <c:v>-14.739457001052926</c:v>
                </c:pt>
                <c:pt idx="47" formatCode="0.00">
                  <c:v>-14.273809678367376</c:v>
                </c:pt>
                <c:pt idx="48" formatCode="0.00">
                  <c:v>-14.213964188379908</c:v>
                </c:pt>
                <c:pt idx="49" formatCode="0.00">
                  <c:v>-14.07127746652778</c:v>
                </c:pt>
                <c:pt idx="50" formatCode="0.00">
                  <c:v>-14.653284828920167</c:v>
                </c:pt>
                <c:pt idx="51" formatCode="0.00">
                  <c:v>-14.452843930771191</c:v>
                </c:pt>
                <c:pt idx="52" formatCode="0.00">
                  <c:v>-14.607696760413631</c:v>
                </c:pt>
                <c:pt idx="53" formatCode="0.00">
                  <c:v>-14.630369733418474</c:v>
                </c:pt>
                <c:pt idx="54" formatCode="0.00">
                  <c:v>-14.21076525018637</c:v>
                </c:pt>
                <c:pt idx="55" formatCode="0.00">
                  <c:v>-14.245515800877415</c:v>
                </c:pt>
                <c:pt idx="56" formatCode="0.00">
                  <c:v>-14.028115424039326</c:v>
                </c:pt>
                <c:pt idx="57" formatCode="0.00">
                  <c:v>-14.258693982945195</c:v>
                </c:pt>
                <c:pt idx="58" formatCode="0.00">
                  <c:v>-14.443119079430973</c:v>
                </c:pt>
                <c:pt idx="59" formatCode="0.00">
                  <c:v>-14.358158107966984</c:v>
                </c:pt>
                <c:pt idx="60" formatCode="0.00">
                  <c:v>-14.736800904288925</c:v>
                </c:pt>
                <c:pt idx="61" formatCode="0.00">
                  <c:v>-14.618700128705843</c:v>
                </c:pt>
                <c:pt idx="62" formatCode="0.00">
                  <c:v>-14.297624134794296</c:v>
                </c:pt>
                <c:pt idx="63" formatCode="0.00">
                  <c:v>-14.354508853466923</c:v>
                </c:pt>
                <c:pt idx="64" formatCode="0.00">
                  <c:v>-14.36452980926766</c:v>
                </c:pt>
                <c:pt idx="65" formatCode="0.00">
                  <c:v>-14.102468566449739</c:v>
                </c:pt>
                <c:pt idx="66" formatCode="0.00">
                  <c:v>-14.01954084365414</c:v>
                </c:pt>
                <c:pt idx="67" formatCode="0.00">
                  <c:v>-14.027947266602174</c:v>
                </c:pt>
                <c:pt idx="68" formatCode="0.00">
                  <c:v>-14.027064619907907</c:v>
                </c:pt>
                <c:pt idx="69" formatCode="0.00">
                  <c:v>-14.137540982473164</c:v>
                </c:pt>
                <c:pt idx="70" formatCode="0.00">
                  <c:v>-13.473718644021996</c:v>
                </c:pt>
                <c:pt idx="71" formatCode="0.00">
                  <c:v>-13.868760173248225</c:v>
                </c:pt>
                <c:pt idx="72" formatCode="0.00">
                  <c:v>-13.527718464551571</c:v>
                </c:pt>
                <c:pt idx="73" formatCode="0.00">
                  <c:v>-13.724637110751871</c:v>
                </c:pt>
                <c:pt idx="74" formatCode="0.00">
                  <c:v>-13.821822988762301</c:v>
                </c:pt>
                <c:pt idx="75" formatCode="0.00">
                  <c:v>-14.164791563420049</c:v>
                </c:pt>
                <c:pt idx="76" formatCode="0.00">
                  <c:v>-13.933516112474759</c:v>
                </c:pt>
                <c:pt idx="77" formatCode="0.00">
                  <c:v>-13.968987341607425</c:v>
                </c:pt>
                <c:pt idx="78" formatCode="0.00">
                  <c:v>-14.122145910718881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469-4DDC-90D5-F6289E070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386160"/>
        <c:axId val="597378712"/>
      </c:scatterChart>
      <c:valAx>
        <c:axId val="597386160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78712"/>
        <c:crosses val="autoZero"/>
        <c:crossBetween val="midCat"/>
      </c:valAx>
      <c:valAx>
        <c:axId val="597378712"/>
        <c:scaling>
          <c:orientation val="minMax"/>
          <c:max val="-8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86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GJ2 vs sNAO (D[t-1]-M[t])</a:t>
            </a:r>
            <a:endParaRPr lang="de-DE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3966972878390199E-2"/>
                  <c:y val="0.371386337124526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Summary!$D$193:$D$276</c:f>
              <c:numCache>
                <c:formatCode>0.00</c:formatCode>
                <c:ptCount val="84"/>
                <c:pt idx="0">
                  <c:v>-1.7</c:v>
                </c:pt>
                <c:pt idx="1">
                  <c:v>-0.8</c:v>
                </c:pt>
                <c:pt idx="2">
                  <c:v>0.1</c:v>
                </c:pt>
                <c:pt idx="3">
                  <c:v>1.6</c:v>
                </c:pt>
                <c:pt idx="4">
                  <c:v>0.8</c:v>
                </c:pt>
                <c:pt idx="5">
                  <c:v>-0.7</c:v>
                </c:pt>
                <c:pt idx="6">
                  <c:v>3.3</c:v>
                </c:pt>
                <c:pt idx="7">
                  <c:v>1.7</c:v>
                </c:pt>
                <c:pt idx="8">
                  <c:v>1.6</c:v>
                </c:pt>
                <c:pt idx="9">
                  <c:v>2.4</c:v>
                </c:pt>
                <c:pt idx="10">
                  <c:v>-0.2</c:v>
                </c:pt>
                <c:pt idx="11">
                  <c:v>-0.1</c:v>
                </c:pt>
                <c:pt idx="12">
                  <c:v>-1.9</c:v>
                </c:pt>
                <c:pt idx="13">
                  <c:v>-0.4</c:v>
                </c:pt>
                <c:pt idx="14">
                  <c:v>1.4</c:v>
                </c:pt>
                <c:pt idx="15">
                  <c:v>-1.1000000000000001</c:v>
                </c:pt>
                <c:pt idx="16">
                  <c:v>0.8</c:v>
                </c:pt>
                <c:pt idx="17">
                  <c:v>3.1</c:v>
                </c:pt>
                <c:pt idx="18">
                  <c:v>0.2</c:v>
                </c:pt>
                <c:pt idx="19">
                  <c:v>3.2</c:v>
                </c:pt>
                <c:pt idx="20">
                  <c:v>1.8</c:v>
                </c:pt>
                <c:pt idx="21">
                  <c:v>0.4</c:v>
                </c:pt>
                <c:pt idx="22">
                  <c:v>2.2999999999999998</c:v>
                </c:pt>
                <c:pt idx="23">
                  <c:v>0.1</c:v>
                </c:pt>
                <c:pt idx="24">
                  <c:v>1.5</c:v>
                </c:pt>
                <c:pt idx="25">
                  <c:v>1</c:v>
                </c:pt>
                <c:pt idx="26">
                  <c:v>0.5</c:v>
                </c:pt>
                <c:pt idx="27">
                  <c:v>-0.2</c:v>
                </c:pt>
                <c:pt idx="28">
                  <c:v>-0.7</c:v>
                </c:pt>
                <c:pt idx="29">
                  <c:v>1</c:v>
                </c:pt>
                <c:pt idx="30">
                  <c:v>3.5</c:v>
                </c:pt>
                <c:pt idx="31">
                  <c:v>0.2</c:v>
                </c:pt>
                <c:pt idx="32">
                  <c:v>-0.6</c:v>
                </c:pt>
                <c:pt idx="33">
                  <c:v>-1.9</c:v>
                </c:pt>
                <c:pt idx="34">
                  <c:v>0.7</c:v>
                </c:pt>
                <c:pt idx="35">
                  <c:v>-0.5</c:v>
                </c:pt>
                <c:pt idx="36">
                  <c:v>0</c:v>
                </c:pt>
                <c:pt idx="37">
                  <c:v>2.8</c:v>
                </c:pt>
                <c:pt idx="38">
                  <c:v>2</c:v>
                </c:pt>
                <c:pt idx="39">
                  <c:v>1.2</c:v>
                </c:pt>
                <c:pt idx="40">
                  <c:v>-0.5</c:v>
                </c:pt>
                <c:pt idx="41">
                  <c:v>-2.2000000000000002</c:v>
                </c:pt>
                <c:pt idx="42">
                  <c:v>-2.4</c:v>
                </c:pt>
                <c:pt idx="43">
                  <c:v>1.5</c:v>
                </c:pt>
                <c:pt idx="44">
                  <c:v>-0.6</c:v>
                </c:pt>
                <c:pt idx="45">
                  <c:v>2.7</c:v>
                </c:pt>
                <c:pt idx="46">
                  <c:v>-0.9</c:v>
                </c:pt>
                <c:pt idx="47">
                  <c:v>-1.9</c:v>
                </c:pt>
                <c:pt idx="48">
                  <c:v>-0.8</c:v>
                </c:pt>
                <c:pt idx="49">
                  <c:v>0.5</c:v>
                </c:pt>
                <c:pt idx="50">
                  <c:v>-0.6</c:v>
                </c:pt>
                <c:pt idx="51">
                  <c:v>1.1000000000000001</c:v>
                </c:pt>
                <c:pt idx="52">
                  <c:v>-2.1</c:v>
                </c:pt>
                <c:pt idx="53">
                  <c:v>0.3</c:v>
                </c:pt>
                <c:pt idx="54">
                  <c:v>-0.1</c:v>
                </c:pt>
                <c:pt idx="55">
                  <c:v>-0.9</c:v>
                </c:pt>
                <c:pt idx="56">
                  <c:v>1.6</c:v>
                </c:pt>
                <c:pt idx="57">
                  <c:v>1.7</c:v>
                </c:pt>
                <c:pt idx="58">
                  <c:v>-0.1</c:v>
                </c:pt>
                <c:pt idx="59">
                  <c:v>-0.9</c:v>
                </c:pt>
                <c:pt idx="60">
                  <c:v>-2.1</c:v>
                </c:pt>
                <c:pt idx="61">
                  <c:v>-1</c:v>
                </c:pt>
                <c:pt idx="62">
                  <c:v>-1.4</c:v>
                </c:pt>
                <c:pt idx="63">
                  <c:v>0.6</c:v>
                </c:pt>
                <c:pt idx="64">
                  <c:v>-1.1000000000000001</c:v>
                </c:pt>
                <c:pt idx="65">
                  <c:v>-0.1</c:v>
                </c:pt>
                <c:pt idx="66">
                  <c:v>-0.8</c:v>
                </c:pt>
                <c:pt idx="67">
                  <c:v>0.9</c:v>
                </c:pt>
                <c:pt idx="68">
                  <c:v>-0.3</c:v>
                </c:pt>
                <c:pt idx="69">
                  <c:v>-0.3</c:v>
                </c:pt>
                <c:pt idx="70">
                  <c:v>-1.2</c:v>
                </c:pt>
                <c:pt idx="71">
                  <c:v>-2.2999999999999998</c:v>
                </c:pt>
                <c:pt idx="72">
                  <c:v>1.4</c:v>
                </c:pt>
                <c:pt idx="73">
                  <c:v>0.3</c:v>
                </c:pt>
                <c:pt idx="74">
                  <c:v>1</c:v>
                </c:pt>
                <c:pt idx="75">
                  <c:v>-0.3</c:v>
                </c:pt>
                <c:pt idx="76">
                  <c:v>1</c:v>
                </c:pt>
                <c:pt idx="77">
                  <c:v>-0.4</c:v>
                </c:pt>
                <c:pt idx="78">
                  <c:v>1.2</c:v>
                </c:pt>
                <c:pt idx="79">
                  <c:v>-2.1</c:v>
                </c:pt>
                <c:pt idx="80">
                  <c:v>1.2</c:v>
                </c:pt>
                <c:pt idx="81">
                  <c:v>-0.9</c:v>
                </c:pt>
                <c:pt idx="82">
                  <c:v>0.3</c:v>
                </c:pt>
                <c:pt idx="83">
                  <c:v>-1.3</c:v>
                </c:pt>
              </c:numCache>
            </c:numRef>
          </c:xVal>
          <c:yVal>
            <c:numRef>
              <c:f>Summary!$DL$193:$DL$276</c:f>
              <c:numCache>
                <c:formatCode>0.00</c:formatCode>
                <c:ptCount val="84"/>
                <c:pt idx="0">
                  <c:v>-14.73241888593425</c:v>
                </c:pt>
                <c:pt idx="1">
                  <c:v>-14.84199941664566</c:v>
                </c:pt>
                <c:pt idx="2">
                  <c:v>-14.35714206301391</c:v>
                </c:pt>
                <c:pt idx="3">
                  <c:v>-13.716004279895257</c:v>
                </c:pt>
                <c:pt idx="4">
                  <c:v>-13.354480641758263</c:v>
                </c:pt>
                <c:pt idx="5">
                  <c:v>-13.229292108279306</c:v>
                </c:pt>
                <c:pt idx="6">
                  <c:v>-13.753162497539515</c:v>
                </c:pt>
                <c:pt idx="7">
                  <c:v>-14.487501017958474</c:v>
                </c:pt>
                <c:pt idx="8">
                  <c:v>-14.360726972536916</c:v>
                </c:pt>
                <c:pt idx="9">
                  <c:v>-13.496511292987504</c:v>
                </c:pt>
                <c:pt idx="10">
                  <c:v>-14.10312635669343</c:v>
                </c:pt>
                <c:pt idx="11">
                  <c:v>-14.084782620746957</c:v>
                </c:pt>
                <c:pt idx="12">
                  <c:v>-14.720348639152869</c:v>
                </c:pt>
                <c:pt idx="13">
                  <c:v>-14.951466844767081</c:v>
                </c:pt>
                <c:pt idx="14">
                  <c:v>-13.863889604753911</c:v>
                </c:pt>
                <c:pt idx="15">
                  <c:v>-14.688568131710978</c:v>
                </c:pt>
                <c:pt idx="16">
                  <c:v>-14.901543315632445</c:v>
                </c:pt>
                <c:pt idx="17">
                  <c:v>-13.936878074787652</c:v>
                </c:pt>
                <c:pt idx="18">
                  <c:v>-13.858074104564327</c:v>
                </c:pt>
                <c:pt idx="19">
                  <c:v>-14.92641327304738</c:v>
                </c:pt>
                <c:pt idx="20">
                  <c:v>-14.722888954402453</c:v>
                </c:pt>
                <c:pt idx="21">
                  <c:v>-13.626563410915004</c:v>
                </c:pt>
                <c:pt idx="22">
                  <c:v>-13.487111929625659</c:v>
                </c:pt>
                <c:pt idx="23">
                  <c:v>-14.004932867551384</c:v>
                </c:pt>
                <c:pt idx="24">
                  <c:v>-14.698467921998548</c:v>
                </c:pt>
                <c:pt idx="25">
                  <c:v>-14.477364953011342</c:v>
                </c:pt>
                <c:pt idx="26">
                  <c:v>-14.256404486682769</c:v>
                </c:pt>
                <c:pt idx="27">
                  <c:v>-14.228422927293991</c:v>
                </c:pt>
                <c:pt idx="28">
                  <c:v>-14.135208412594855</c:v>
                </c:pt>
                <c:pt idx="29">
                  <c:v>-14.234923323601368</c:v>
                </c:pt>
                <c:pt idx="30">
                  <c:v>-13.819588999906054</c:v>
                </c:pt>
                <c:pt idx="31">
                  <c:v>-13.753823733789968</c:v>
                </c:pt>
                <c:pt idx="32">
                  <c:v>-13.763296869338534</c:v>
                </c:pt>
                <c:pt idx="33">
                  <c:v>-13.767301018112109</c:v>
                </c:pt>
                <c:pt idx="34">
                  <c:v>-13.634584307550536</c:v>
                </c:pt>
                <c:pt idx="35">
                  <c:v>-14.260535423739833</c:v>
                </c:pt>
                <c:pt idx="36">
                  <c:v>-14.599813282781447</c:v>
                </c:pt>
                <c:pt idx="37">
                  <c:v>-13.928504478792552</c:v>
                </c:pt>
                <c:pt idx="38">
                  <c:v>-14.179650184820828</c:v>
                </c:pt>
                <c:pt idx="39">
                  <c:v>-14.309955445257991</c:v>
                </c:pt>
                <c:pt idx="40">
                  <c:v>-14.563391841589343</c:v>
                </c:pt>
                <c:pt idx="41">
                  <c:v>-14.482691684096</c:v>
                </c:pt>
                <c:pt idx="42">
                  <c:v>-14.236738365569501</c:v>
                </c:pt>
                <c:pt idx="43">
                  <c:v>-14.173233297765629</c:v>
                </c:pt>
                <c:pt idx="44">
                  <c:v>-14.13938173712266</c:v>
                </c:pt>
                <c:pt idx="45">
                  <c:v>-13.636851993257581</c:v>
                </c:pt>
                <c:pt idx="46">
                  <c:v>-14.669070942515186</c:v>
                </c:pt>
                <c:pt idx="47">
                  <c:v>-14.740801568947326</c:v>
                </c:pt>
                <c:pt idx="48">
                  <c:v>-14.799427270519747</c:v>
                </c:pt>
                <c:pt idx="49">
                  <c:v>-14.669216850672553</c:v>
                </c:pt>
                <c:pt idx="50">
                  <c:v>-14.171983545341041</c:v>
                </c:pt>
                <c:pt idx="51">
                  <c:v>-13.874075488941399</c:v>
                </c:pt>
                <c:pt idx="52">
                  <c:v>-14.426563843184189</c:v>
                </c:pt>
                <c:pt idx="53">
                  <c:v>-14.332451255561885</c:v>
                </c:pt>
                <c:pt idx="54">
                  <c:v>-13.837082731321859</c:v>
                </c:pt>
                <c:pt idx="55">
                  <c:v>-14.202544110875493</c:v>
                </c:pt>
                <c:pt idx="56">
                  <c:v>-13.793429527241017</c:v>
                </c:pt>
                <c:pt idx="57">
                  <c:v>-14.046627064032039</c:v>
                </c:pt>
                <c:pt idx="58">
                  <c:v>-13.933318979539825</c:v>
                </c:pt>
                <c:pt idx="59">
                  <c:v>-13.827274217554146</c:v>
                </c:pt>
                <c:pt idx="60">
                  <c:v>-14.060656761525903</c:v>
                </c:pt>
                <c:pt idx="61">
                  <c:v>-14.547466497099339</c:v>
                </c:pt>
                <c:pt idx="62">
                  <c:v>-14.828093654896788</c:v>
                </c:pt>
                <c:pt idx="63">
                  <c:v>-14.3154651250893</c:v>
                </c:pt>
                <c:pt idx="64">
                  <c:v>-13.734974480201519</c:v>
                </c:pt>
                <c:pt idx="65">
                  <c:v>-14.040357677649233</c:v>
                </c:pt>
                <c:pt idx="66">
                  <c:v>-13.789930271101879</c:v>
                </c:pt>
                <c:pt idx="67">
                  <c:v>-13.513754952911802</c:v>
                </c:pt>
                <c:pt idx="68">
                  <c:v>-13.687209314042478</c:v>
                </c:pt>
                <c:pt idx="69">
                  <c:v>-13.849421550266092</c:v>
                </c:pt>
                <c:pt idx="70">
                  <c:v>-13.786275900601016</c:v>
                </c:pt>
                <c:pt idx="71">
                  <c:v>-13.982800018636974</c:v>
                </c:pt>
                <c:pt idx="72">
                  <c:v>-13.581745642123527</c:v>
                </c:pt>
                <c:pt idx="73">
                  <c:v>-14.027850174672229</c:v>
                </c:pt>
                <c:pt idx="74">
                  <c:v>-13.797033746208845</c:v>
                </c:pt>
                <c:pt idx="75">
                  <c:v>-14.003770006661082</c:v>
                </c:pt>
                <c:pt idx="76">
                  <c:v>-14.059074790402621</c:v>
                </c:pt>
                <c:pt idx="77">
                  <c:v>-14.47131235064812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20-4499-90B7-70BA0A2734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380672"/>
        <c:axId val="597392040"/>
      </c:scatterChart>
      <c:valAx>
        <c:axId val="597380672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92040"/>
        <c:crosses val="autoZero"/>
        <c:crossBetween val="midCat"/>
      </c:valAx>
      <c:valAx>
        <c:axId val="597392040"/>
        <c:scaling>
          <c:orientation val="minMax"/>
          <c:max val="-8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8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GJ3 vs sNAO (D[t-1]-M[t])</a:t>
            </a:r>
            <a:endParaRPr lang="de-DE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6601569373992589E-2"/>
                  <c:y val="-0.3451177647546846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Summary!$D$152:$D$276</c:f>
              <c:numCache>
                <c:formatCode>0.00</c:formatCode>
                <c:ptCount val="125"/>
                <c:pt idx="0">
                  <c:v>0.5</c:v>
                </c:pt>
                <c:pt idx="1">
                  <c:v>3</c:v>
                </c:pt>
                <c:pt idx="2">
                  <c:v>-2.2000000000000002</c:v>
                </c:pt>
                <c:pt idx="3">
                  <c:v>-2.2000000000000002</c:v>
                </c:pt>
                <c:pt idx="4">
                  <c:v>-1.3</c:v>
                </c:pt>
                <c:pt idx="5">
                  <c:v>-1.9</c:v>
                </c:pt>
                <c:pt idx="6">
                  <c:v>1</c:v>
                </c:pt>
                <c:pt idx="7">
                  <c:v>1.2</c:v>
                </c:pt>
                <c:pt idx="8">
                  <c:v>-1.8</c:v>
                </c:pt>
                <c:pt idx="9">
                  <c:v>-0.3</c:v>
                </c:pt>
                <c:pt idx="10">
                  <c:v>-1.3</c:v>
                </c:pt>
                <c:pt idx="11">
                  <c:v>2.2999999999999998</c:v>
                </c:pt>
                <c:pt idx="12">
                  <c:v>-2.4</c:v>
                </c:pt>
                <c:pt idx="13">
                  <c:v>-2</c:v>
                </c:pt>
                <c:pt idx="14">
                  <c:v>0.3</c:v>
                </c:pt>
                <c:pt idx="15">
                  <c:v>2</c:v>
                </c:pt>
                <c:pt idx="16">
                  <c:v>-3.3</c:v>
                </c:pt>
                <c:pt idx="17">
                  <c:v>-1.1000000000000001</c:v>
                </c:pt>
                <c:pt idx="18">
                  <c:v>-2.8</c:v>
                </c:pt>
                <c:pt idx="19">
                  <c:v>2.2000000000000002</c:v>
                </c:pt>
                <c:pt idx="20">
                  <c:v>-0.4</c:v>
                </c:pt>
                <c:pt idx="21">
                  <c:v>0.7</c:v>
                </c:pt>
                <c:pt idx="22">
                  <c:v>-1.2</c:v>
                </c:pt>
                <c:pt idx="23">
                  <c:v>-0.9</c:v>
                </c:pt>
                <c:pt idx="24">
                  <c:v>0.5</c:v>
                </c:pt>
                <c:pt idx="25">
                  <c:v>-0.6</c:v>
                </c:pt>
                <c:pt idx="26">
                  <c:v>2</c:v>
                </c:pt>
                <c:pt idx="27">
                  <c:v>-4.2</c:v>
                </c:pt>
                <c:pt idx="28">
                  <c:v>-1.9</c:v>
                </c:pt>
                <c:pt idx="29">
                  <c:v>-2</c:v>
                </c:pt>
                <c:pt idx="30">
                  <c:v>0.2</c:v>
                </c:pt>
                <c:pt idx="31">
                  <c:v>-0.5</c:v>
                </c:pt>
                <c:pt idx="32">
                  <c:v>-1</c:v>
                </c:pt>
                <c:pt idx="33">
                  <c:v>0.2</c:v>
                </c:pt>
                <c:pt idx="34">
                  <c:v>2.1</c:v>
                </c:pt>
                <c:pt idx="35">
                  <c:v>-0.8</c:v>
                </c:pt>
                <c:pt idx="36">
                  <c:v>-1.3</c:v>
                </c:pt>
                <c:pt idx="37">
                  <c:v>-1.1000000000000001</c:v>
                </c:pt>
                <c:pt idx="38">
                  <c:v>0.9</c:v>
                </c:pt>
                <c:pt idx="39">
                  <c:v>1.4</c:v>
                </c:pt>
                <c:pt idx="40">
                  <c:v>-2.7</c:v>
                </c:pt>
                <c:pt idx="41">
                  <c:v>-1.7</c:v>
                </c:pt>
                <c:pt idx="42">
                  <c:v>-0.8</c:v>
                </c:pt>
                <c:pt idx="43">
                  <c:v>0.1</c:v>
                </c:pt>
                <c:pt idx="44">
                  <c:v>1.6</c:v>
                </c:pt>
                <c:pt idx="45">
                  <c:v>0.8</c:v>
                </c:pt>
                <c:pt idx="46">
                  <c:v>-0.7</c:v>
                </c:pt>
                <c:pt idx="47">
                  <c:v>3.3</c:v>
                </c:pt>
                <c:pt idx="48">
                  <c:v>1.7</c:v>
                </c:pt>
                <c:pt idx="49">
                  <c:v>1.6</c:v>
                </c:pt>
                <c:pt idx="50">
                  <c:v>2.4</c:v>
                </c:pt>
                <c:pt idx="51">
                  <c:v>-0.2</c:v>
                </c:pt>
                <c:pt idx="52">
                  <c:v>-0.1</c:v>
                </c:pt>
                <c:pt idx="53">
                  <c:v>-1.9</c:v>
                </c:pt>
                <c:pt idx="54">
                  <c:v>-0.4</c:v>
                </c:pt>
                <c:pt idx="55">
                  <c:v>1.4</c:v>
                </c:pt>
                <c:pt idx="56">
                  <c:v>-1.1000000000000001</c:v>
                </c:pt>
                <c:pt idx="57">
                  <c:v>0.8</c:v>
                </c:pt>
                <c:pt idx="58">
                  <c:v>3.1</c:v>
                </c:pt>
                <c:pt idx="59">
                  <c:v>0.2</c:v>
                </c:pt>
                <c:pt idx="60">
                  <c:v>3.2</c:v>
                </c:pt>
                <c:pt idx="61">
                  <c:v>1.8</c:v>
                </c:pt>
                <c:pt idx="62">
                  <c:v>0.4</c:v>
                </c:pt>
                <c:pt idx="63">
                  <c:v>2.2999999999999998</c:v>
                </c:pt>
                <c:pt idx="64">
                  <c:v>0.1</c:v>
                </c:pt>
                <c:pt idx="65">
                  <c:v>1.5</c:v>
                </c:pt>
                <c:pt idx="66">
                  <c:v>1</c:v>
                </c:pt>
                <c:pt idx="67">
                  <c:v>0.5</c:v>
                </c:pt>
                <c:pt idx="68">
                  <c:v>-0.2</c:v>
                </c:pt>
                <c:pt idx="69">
                  <c:v>-0.7</c:v>
                </c:pt>
                <c:pt idx="70">
                  <c:v>1</c:v>
                </c:pt>
                <c:pt idx="71">
                  <c:v>3.5</c:v>
                </c:pt>
                <c:pt idx="72">
                  <c:v>0.2</c:v>
                </c:pt>
                <c:pt idx="73">
                  <c:v>-0.6</c:v>
                </c:pt>
                <c:pt idx="74">
                  <c:v>-1.9</c:v>
                </c:pt>
                <c:pt idx="75">
                  <c:v>0.7</c:v>
                </c:pt>
                <c:pt idx="76">
                  <c:v>-0.5</c:v>
                </c:pt>
                <c:pt idx="77">
                  <c:v>0</c:v>
                </c:pt>
                <c:pt idx="78">
                  <c:v>2.8</c:v>
                </c:pt>
                <c:pt idx="79">
                  <c:v>2</c:v>
                </c:pt>
                <c:pt idx="80">
                  <c:v>1.2</c:v>
                </c:pt>
                <c:pt idx="81">
                  <c:v>-0.5</c:v>
                </c:pt>
                <c:pt idx="82">
                  <c:v>-2.2000000000000002</c:v>
                </c:pt>
                <c:pt idx="83">
                  <c:v>-2.4</c:v>
                </c:pt>
                <c:pt idx="84">
                  <c:v>1.5</c:v>
                </c:pt>
                <c:pt idx="85">
                  <c:v>-0.6</c:v>
                </c:pt>
                <c:pt idx="86">
                  <c:v>2.7</c:v>
                </c:pt>
                <c:pt idx="87">
                  <c:v>-0.9</c:v>
                </c:pt>
                <c:pt idx="88">
                  <c:v>-1.9</c:v>
                </c:pt>
                <c:pt idx="89">
                  <c:v>-0.8</c:v>
                </c:pt>
                <c:pt idx="90">
                  <c:v>0.5</c:v>
                </c:pt>
                <c:pt idx="91">
                  <c:v>-0.6</c:v>
                </c:pt>
                <c:pt idx="92">
                  <c:v>1.1000000000000001</c:v>
                </c:pt>
                <c:pt idx="93">
                  <c:v>-2.1</c:v>
                </c:pt>
                <c:pt idx="94">
                  <c:v>0.3</c:v>
                </c:pt>
                <c:pt idx="95">
                  <c:v>-0.1</c:v>
                </c:pt>
                <c:pt idx="96">
                  <c:v>-0.9</c:v>
                </c:pt>
                <c:pt idx="97">
                  <c:v>1.6</c:v>
                </c:pt>
                <c:pt idx="98">
                  <c:v>1.7</c:v>
                </c:pt>
                <c:pt idx="99">
                  <c:v>-0.1</c:v>
                </c:pt>
                <c:pt idx="100">
                  <c:v>-0.9</c:v>
                </c:pt>
                <c:pt idx="101">
                  <c:v>-2.1</c:v>
                </c:pt>
                <c:pt idx="102">
                  <c:v>-1</c:v>
                </c:pt>
                <c:pt idx="103">
                  <c:v>-1.4</c:v>
                </c:pt>
                <c:pt idx="104">
                  <c:v>0.6</c:v>
                </c:pt>
                <c:pt idx="105">
                  <c:v>-1.1000000000000001</c:v>
                </c:pt>
                <c:pt idx="106">
                  <c:v>-0.1</c:v>
                </c:pt>
                <c:pt idx="107">
                  <c:v>-0.8</c:v>
                </c:pt>
                <c:pt idx="108">
                  <c:v>0.9</c:v>
                </c:pt>
                <c:pt idx="109">
                  <c:v>-0.3</c:v>
                </c:pt>
                <c:pt idx="110">
                  <c:v>-0.3</c:v>
                </c:pt>
                <c:pt idx="111">
                  <c:v>-1.2</c:v>
                </c:pt>
                <c:pt idx="112">
                  <c:v>-2.2999999999999998</c:v>
                </c:pt>
                <c:pt idx="113">
                  <c:v>1.4</c:v>
                </c:pt>
                <c:pt idx="114">
                  <c:v>0.3</c:v>
                </c:pt>
                <c:pt idx="115">
                  <c:v>1</c:v>
                </c:pt>
                <c:pt idx="116">
                  <c:v>-0.3</c:v>
                </c:pt>
                <c:pt idx="117">
                  <c:v>1</c:v>
                </c:pt>
                <c:pt idx="118">
                  <c:v>-0.4</c:v>
                </c:pt>
                <c:pt idx="119">
                  <c:v>1.2</c:v>
                </c:pt>
                <c:pt idx="120">
                  <c:v>-2.1</c:v>
                </c:pt>
                <c:pt idx="121">
                  <c:v>1.2</c:v>
                </c:pt>
                <c:pt idx="122">
                  <c:v>-0.9</c:v>
                </c:pt>
                <c:pt idx="123">
                  <c:v>0.3</c:v>
                </c:pt>
                <c:pt idx="124">
                  <c:v>-1.3</c:v>
                </c:pt>
              </c:numCache>
            </c:numRef>
          </c:xVal>
          <c:yVal>
            <c:numRef>
              <c:f>Summary!$DW$152:$DW$276</c:f>
              <c:numCache>
                <c:formatCode>0.00</c:formatCode>
                <c:ptCount val="125"/>
                <c:pt idx="28">
                  <c:v>-13.458222089462501</c:v>
                </c:pt>
                <c:pt idx="29">
                  <c:v>-13.849963704417631</c:v>
                </c:pt>
                <c:pt idx="30">
                  <c:v>-13.777805819765518</c:v>
                </c:pt>
                <c:pt idx="31">
                  <c:v>-13.598826402056359</c:v>
                </c:pt>
                <c:pt idx="32">
                  <c:v>-14.013565997740155</c:v>
                </c:pt>
                <c:pt idx="33">
                  <c:v>-14.003143917414889</c:v>
                </c:pt>
                <c:pt idx="34">
                  <c:v>-13.928036919356293</c:v>
                </c:pt>
                <c:pt idx="35">
                  <c:v>-13.843375390252048</c:v>
                </c:pt>
                <c:pt idx="36">
                  <c:v>-14.073599022217097</c:v>
                </c:pt>
                <c:pt idx="37">
                  <c:v>-13.908607591944435</c:v>
                </c:pt>
                <c:pt idx="38">
                  <c:v>-13.911285015466454</c:v>
                </c:pt>
                <c:pt idx="39">
                  <c:v>-13.921567836105426</c:v>
                </c:pt>
                <c:pt idx="40">
                  <c:v>-14.366737595460968</c:v>
                </c:pt>
                <c:pt idx="41">
                  <c:v>-14.440656072147251</c:v>
                </c:pt>
                <c:pt idx="42">
                  <c:v>-14.25024006232038</c:v>
                </c:pt>
                <c:pt idx="43">
                  <c:v>-14.46330598033097</c:v>
                </c:pt>
                <c:pt idx="44">
                  <c:v>-14.341411426515815</c:v>
                </c:pt>
                <c:pt idx="45">
                  <c:v>-14.060797308700373</c:v>
                </c:pt>
                <c:pt idx="46">
                  <c:v>-14.330721787702682</c:v>
                </c:pt>
                <c:pt idx="47">
                  <c:v>-14.226699835949972</c:v>
                </c:pt>
                <c:pt idx="48">
                  <c:v>-14.747885997209393</c:v>
                </c:pt>
                <c:pt idx="49">
                  <c:v>-14.572606542754444</c:v>
                </c:pt>
                <c:pt idx="50">
                  <c:v>-14.11436380023903</c:v>
                </c:pt>
                <c:pt idx="51">
                  <c:v>-14.260671321673684</c:v>
                </c:pt>
                <c:pt idx="52">
                  <c:v>-14.209301338407313</c:v>
                </c:pt>
                <c:pt idx="53">
                  <c:v>-14.583156886095912</c:v>
                </c:pt>
                <c:pt idx="54">
                  <c:v>-14.514064559010299</c:v>
                </c:pt>
                <c:pt idx="55">
                  <c:v>-13.95188517911668</c:v>
                </c:pt>
                <c:pt idx="56">
                  <c:v>-14.409103704421659</c:v>
                </c:pt>
                <c:pt idx="57">
                  <c:v>-14.368695349419353</c:v>
                </c:pt>
                <c:pt idx="58">
                  <c:v>-13.804751165108652</c:v>
                </c:pt>
                <c:pt idx="59">
                  <c:v>-13.863492354371841</c:v>
                </c:pt>
                <c:pt idx="60">
                  <c:v>-14.611540208151627</c:v>
                </c:pt>
                <c:pt idx="61">
                  <c:v>-14.638742364805598</c:v>
                </c:pt>
                <c:pt idx="62">
                  <c:v>-14.16893271387943</c:v>
                </c:pt>
                <c:pt idx="63">
                  <c:v>-14.143726026314043</c:v>
                </c:pt>
                <c:pt idx="64">
                  <c:v>-14.509657393397037</c:v>
                </c:pt>
                <c:pt idx="65">
                  <c:v>-14.691907586866325</c:v>
                </c:pt>
                <c:pt idx="66">
                  <c:v>-14.486679012563012</c:v>
                </c:pt>
                <c:pt idx="67">
                  <c:v>-14.415579677229539</c:v>
                </c:pt>
                <c:pt idx="68">
                  <c:v>-13.742762596021311</c:v>
                </c:pt>
                <c:pt idx="69">
                  <c:v>-14.208061516412828</c:v>
                </c:pt>
                <c:pt idx="70">
                  <c:v>-14.198928438482341</c:v>
                </c:pt>
                <c:pt idx="71">
                  <c:v>-14.150335031888932</c:v>
                </c:pt>
                <c:pt idx="72">
                  <c:v>-14.233913530295078</c:v>
                </c:pt>
                <c:pt idx="73">
                  <c:v>-14.45674643419601</c:v>
                </c:pt>
                <c:pt idx="74">
                  <c:v>-14.433549600893107</c:v>
                </c:pt>
                <c:pt idx="75">
                  <c:v>-14.217390365264158</c:v>
                </c:pt>
                <c:pt idx="76">
                  <c:v>-14.424026512152709</c:v>
                </c:pt>
                <c:pt idx="77">
                  <c:v>-14.278006348654095</c:v>
                </c:pt>
                <c:pt idx="78">
                  <c:v>-13.87126281081513</c:v>
                </c:pt>
                <c:pt idx="79">
                  <c:v>-14.217897771975817</c:v>
                </c:pt>
                <c:pt idx="80">
                  <c:v>-14.703723623905004</c:v>
                </c:pt>
                <c:pt idx="81">
                  <c:v>-14.751668410993474</c:v>
                </c:pt>
                <c:pt idx="82">
                  <c:v>-14.447041779805227</c:v>
                </c:pt>
                <c:pt idx="83">
                  <c:v>-14.388022167463861</c:v>
                </c:pt>
                <c:pt idx="84">
                  <c:v>-14.219526086225608</c:v>
                </c:pt>
                <c:pt idx="85">
                  <c:v>-14.26914732668113</c:v>
                </c:pt>
                <c:pt idx="86">
                  <c:v>-13.738037091968359</c:v>
                </c:pt>
                <c:pt idx="87">
                  <c:v>-14.20312119041464</c:v>
                </c:pt>
                <c:pt idx="88">
                  <c:v>-13.899512746443852</c:v>
                </c:pt>
                <c:pt idx="89">
                  <c:v>-14.394756841941314</c:v>
                </c:pt>
                <c:pt idx="90">
                  <c:v>-14.271352906500917</c:v>
                </c:pt>
                <c:pt idx="91">
                  <c:v>-14.43337433134527</c:v>
                </c:pt>
                <c:pt idx="92">
                  <c:v>-14.375048471548848</c:v>
                </c:pt>
                <c:pt idx="93">
                  <c:v>-14.595774794863964</c:v>
                </c:pt>
                <c:pt idx="94">
                  <c:v>-14.260301633615972</c:v>
                </c:pt>
                <c:pt idx="95">
                  <c:v>-14.259711994579302</c:v>
                </c:pt>
                <c:pt idx="96">
                  <c:v>-14.489361425891897</c:v>
                </c:pt>
                <c:pt idx="97">
                  <c:v>-14.062346524166303</c:v>
                </c:pt>
                <c:pt idx="98">
                  <c:v>-14.281559128359973</c:v>
                </c:pt>
                <c:pt idx="99">
                  <c:v>-14.146778750711048</c:v>
                </c:pt>
                <c:pt idx="100">
                  <c:v>-14.380733435914005</c:v>
                </c:pt>
                <c:pt idx="101">
                  <c:v>-14.839537574051024</c:v>
                </c:pt>
                <c:pt idx="102">
                  <c:v>-15.042270041443848</c:v>
                </c:pt>
                <c:pt idx="103">
                  <c:v>-14.931574490757416</c:v>
                </c:pt>
                <c:pt idx="104">
                  <c:v>-14.905490036213941</c:v>
                </c:pt>
                <c:pt idx="105">
                  <c:v>-14.346126616060188</c:v>
                </c:pt>
                <c:pt idx="106">
                  <c:v>-14.350273397694966</c:v>
                </c:pt>
                <c:pt idx="107">
                  <c:v>-14.175120823500389</c:v>
                </c:pt>
                <c:pt idx="108">
                  <c:v>-14.206412611854923</c:v>
                </c:pt>
                <c:pt idx="109">
                  <c:v>-14.522634767343005</c:v>
                </c:pt>
                <c:pt idx="110">
                  <c:v>-14.32700705788135</c:v>
                </c:pt>
                <c:pt idx="111">
                  <c:v>-14.14121862291875</c:v>
                </c:pt>
                <c:pt idx="112">
                  <c:v>-14.396265081947961</c:v>
                </c:pt>
                <c:pt idx="113">
                  <c:v>-14.159408624950501</c:v>
                </c:pt>
                <c:pt idx="114">
                  <c:v>-13.987648337377532</c:v>
                </c:pt>
                <c:pt idx="115">
                  <c:v>-14.062222611723088</c:v>
                </c:pt>
                <c:pt idx="116">
                  <c:v>-14.357246258688935</c:v>
                </c:pt>
                <c:pt idx="117">
                  <c:v>-13.98351958388497</c:v>
                </c:pt>
                <c:pt idx="118">
                  <c:v>-14.346569978152914</c:v>
                </c:pt>
                <c:pt idx="119">
                  <c:v>-14.35182574835801</c:v>
                </c:pt>
                <c:pt idx="120">
                  <c:v>-14.067539403777721</c:v>
                </c:pt>
                <c:pt idx="121">
                  <c:v>-14.589396383417464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C2-45C9-8B35-83DEA24CB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393216"/>
        <c:axId val="597392432"/>
      </c:scatterChart>
      <c:valAx>
        <c:axId val="597393216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92432"/>
        <c:crosses val="autoZero"/>
        <c:crossBetween val="midCat"/>
      </c:valAx>
      <c:valAx>
        <c:axId val="597392432"/>
        <c:scaling>
          <c:orientation val="minMax"/>
          <c:max val="-8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93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GJ6 vs sNAO (D[t-1]-M[t])</a:t>
            </a:r>
            <a:endParaRPr lang="de-DE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6601569373992589E-2"/>
                  <c:y val="-0.3451177647546846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Summary!$D$137:$D$276</c:f>
              <c:numCache>
                <c:formatCode>0.00</c:formatCode>
                <c:ptCount val="140"/>
                <c:pt idx="5">
                  <c:v>0.9</c:v>
                </c:pt>
                <c:pt idx="6">
                  <c:v>0.2</c:v>
                </c:pt>
                <c:pt idx="7">
                  <c:v>0</c:v>
                </c:pt>
                <c:pt idx="8">
                  <c:v>2.8</c:v>
                </c:pt>
                <c:pt idx="9">
                  <c:v>-1.7</c:v>
                </c:pt>
                <c:pt idx="10">
                  <c:v>-1.3</c:v>
                </c:pt>
                <c:pt idx="11">
                  <c:v>-0.1</c:v>
                </c:pt>
                <c:pt idx="12">
                  <c:v>-2.1</c:v>
                </c:pt>
                <c:pt idx="13">
                  <c:v>2.6</c:v>
                </c:pt>
                <c:pt idx="14">
                  <c:v>0.9</c:v>
                </c:pt>
                <c:pt idx="15">
                  <c:v>0.5</c:v>
                </c:pt>
                <c:pt idx="16">
                  <c:v>3</c:v>
                </c:pt>
                <c:pt idx="17">
                  <c:v>-2.2000000000000002</c:v>
                </c:pt>
                <c:pt idx="18">
                  <c:v>-2.2000000000000002</c:v>
                </c:pt>
                <c:pt idx="19">
                  <c:v>-1.3</c:v>
                </c:pt>
                <c:pt idx="20">
                  <c:v>-1.9</c:v>
                </c:pt>
                <c:pt idx="21">
                  <c:v>1</c:v>
                </c:pt>
                <c:pt idx="22">
                  <c:v>1.2</c:v>
                </c:pt>
                <c:pt idx="23">
                  <c:v>-1.8</c:v>
                </c:pt>
                <c:pt idx="24">
                  <c:v>-0.3</c:v>
                </c:pt>
                <c:pt idx="25">
                  <c:v>-1.3</c:v>
                </c:pt>
                <c:pt idx="26">
                  <c:v>2.2999999999999998</c:v>
                </c:pt>
                <c:pt idx="27">
                  <c:v>-2.4</c:v>
                </c:pt>
                <c:pt idx="28">
                  <c:v>-2</c:v>
                </c:pt>
                <c:pt idx="29">
                  <c:v>0.3</c:v>
                </c:pt>
                <c:pt idx="30">
                  <c:v>2</c:v>
                </c:pt>
                <c:pt idx="31">
                  <c:v>-3.3</c:v>
                </c:pt>
                <c:pt idx="32">
                  <c:v>-1.1000000000000001</c:v>
                </c:pt>
                <c:pt idx="33">
                  <c:v>-2.8</c:v>
                </c:pt>
                <c:pt idx="34">
                  <c:v>2.2000000000000002</c:v>
                </c:pt>
                <c:pt idx="35">
                  <c:v>-0.4</c:v>
                </c:pt>
                <c:pt idx="36">
                  <c:v>0.7</c:v>
                </c:pt>
                <c:pt idx="37">
                  <c:v>-1.2</c:v>
                </c:pt>
                <c:pt idx="38">
                  <c:v>-0.9</c:v>
                </c:pt>
                <c:pt idx="39">
                  <c:v>0.5</c:v>
                </c:pt>
                <c:pt idx="40">
                  <c:v>-0.6</c:v>
                </c:pt>
                <c:pt idx="41">
                  <c:v>2</c:v>
                </c:pt>
                <c:pt idx="42">
                  <c:v>-4.2</c:v>
                </c:pt>
                <c:pt idx="43">
                  <c:v>-1.9</c:v>
                </c:pt>
                <c:pt idx="44">
                  <c:v>-2</c:v>
                </c:pt>
                <c:pt idx="45">
                  <c:v>0.2</c:v>
                </c:pt>
                <c:pt idx="46">
                  <c:v>-0.5</c:v>
                </c:pt>
                <c:pt idx="47">
                  <c:v>-1</c:v>
                </c:pt>
                <c:pt idx="48">
                  <c:v>0.2</c:v>
                </c:pt>
                <c:pt idx="49">
                  <c:v>2.1</c:v>
                </c:pt>
                <c:pt idx="50">
                  <c:v>-0.8</c:v>
                </c:pt>
                <c:pt idx="51">
                  <c:v>-1.3</c:v>
                </c:pt>
                <c:pt idx="52">
                  <c:v>-1.1000000000000001</c:v>
                </c:pt>
                <c:pt idx="53">
                  <c:v>0.9</c:v>
                </c:pt>
                <c:pt idx="54">
                  <c:v>1.4</c:v>
                </c:pt>
                <c:pt idx="55">
                  <c:v>-2.7</c:v>
                </c:pt>
                <c:pt idx="56">
                  <c:v>-1.7</c:v>
                </c:pt>
                <c:pt idx="57">
                  <c:v>-0.8</c:v>
                </c:pt>
                <c:pt idx="58">
                  <c:v>0.1</c:v>
                </c:pt>
                <c:pt idx="59">
                  <c:v>1.6</c:v>
                </c:pt>
                <c:pt idx="60">
                  <c:v>0.8</c:v>
                </c:pt>
                <c:pt idx="61">
                  <c:v>-0.7</c:v>
                </c:pt>
                <c:pt idx="62">
                  <c:v>3.3</c:v>
                </c:pt>
                <c:pt idx="63">
                  <c:v>1.7</c:v>
                </c:pt>
                <c:pt idx="64">
                  <c:v>1.6</c:v>
                </c:pt>
                <c:pt idx="65">
                  <c:v>2.4</c:v>
                </c:pt>
                <c:pt idx="66">
                  <c:v>-0.2</c:v>
                </c:pt>
                <c:pt idx="67">
                  <c:v>-0.1</c:v>
                </c:pt>
                <c:pt idx="68">
                  <c:v>-1.9</c:v>
                </c:pt>
                <c:pt idx="69">
                  <c:v>-0.4</c:v>
                </c:pt>
                <c:pt idx="70">
                  <c:v>1.4</c:v>
                </c:pt>
                <c:pt idx="71">
                  <c:v>-1.1000000000000001</c:v>
                </c:pt>
                <c:pt idx="72">
                  <c:v>0.8</c:v>
                </c:pt>
                <c:pt idx="73">
                  <c:v>3.1</c:v>
                </c:pt>
                <c:pt idx="74">
                  <c:v>0.2</c:v>
                </c:pt>
                <c:pt idx="75">
                  <c:v>3.2</c:v>
                </c:pt>
                <c:pt idx="76">
                  <c:v>1.8</c:v>
                </c:pt>
                <c:pt idx="77">
                  <c:v>0.4</c:v>
                </c:pt>
                <c:pt idx="78">
                  <c:v>2.2999999999999998</c:v>
                </c:pt>
                <c:pt idx="79">
                  <c:v>0.1</c:v>
                </c:pt>
                <c:pt idx="80">
                  <c:v>1.5</c:v>
                </c:pt>
                <c:pt idx="81">
                  <c:v>1</c:v>
                </c:pt>
                <c:pt idx="82">
                  <c:v>0.5</c:v>
                </c:pt>
                <c:pt idx="83">
                  <c:v>-0.2</c:v>
                </c:pt>
                <c:pt idx="84">
                  <c:v>-0.7</c:v>
                </c:pt>
                <c:pt idx="85">
                  <c:v>1</c:v>
                </c:pt>
                <c:pt idx="86">
                  <c:v>3.5</c:v>
                </c:pt>
                <c:pt idx="87">
                  <c:v>0.2</c:v>
                </c:pt>
                <c:pt idx="88">
                  <c:v>-0.6</c:v>
                </c:pt>
                <c:pt idx="89">
                  <c:v>-1.9</c:v>
                </c:pt>
                <c:pt idx="90">
                  <c:v>0.7</c:v>
                </c:pt>
                <c:pt idx="91">
                  <c:v>-0.5</c:v>
                </c:pt>
                <c:pt idx="92">
                  <c:v>0</c:v>
                </c:pt>
                <c:pt idx="93">
                  <c:v>2.8</c:v>
                </c:pt>
                <c:pt idx="94">
                  <c:v>2</c:v>
                </c:pt>
                <c:pt idx="95">
                  <c:v>1.2</c:v>
                </c:pt>
                <c:pt idx="96">
                  <c:v>-0.5</c:v>
                </c:pt>
                <c:pt idx="97">
                  <c:v>-2.2000000000000002</c:v>
                </c:pt>
                <c:pt idx="98">
                  <c:v>-2.4</c:v>
                </c:pt>
                <c:pt idx="99">
                  <c:v>1.5</c:v>
                </c:pt>
                <c:pt idx="100">
                  <c:v>-0.6</c:v>
                </c:pt>
                <c:pt idx="101">
                  <c:v>2.7</c:v>
                </c:pt>
                <c:pt idx="102">
                  <c:v>-0.9</c:v>
                </c:pt>
                <c:pt idx="103">
                  <c:v>-1.9</c:v>
                </c:pt>
                <c:pt idx="104">
                  <c:v>-0.8</c:v>
                </c:pt>
                <c:pt idx="105">
                  <c:v>0.5</c:v>
                </c:pt>
                <c:pt idx="106">
                  <c:v>-0.6</c:v>
                </c:pt>
                <c:pt idx="107">
                  <c:v>1.1000000000000001</c:v>
                </c:pt>
                <c:pt idx="108">
                  <c:v>-2.1</c:v>
                </c:pt>
                <c:pt idx="109">
                  <c:v>0.3</c:v>
                </c:pt>
                <c:pt idx="110">
                  <c:v>-0.1</c:v>
                </c:pt>
                <c:pt idx="111">
                  <c:v>-0.9</c:v>
                </c:pt>
                <c:pt idx="112">
                  <c:v>1.6</c:v>
                </c:pt>
                <c:pt idx="113">
                  <c:v>1.7</c:v>
                </c:pt>
                <c:pt idx="114">
                  <c:v>-0.1</c:v>
                </c:pt>
                <c:pt idx="115">
                  <c:v>-0.9</c:v>
                </c:pt>
                <c:pt idx="116">
                  <c:v>-2.1</c:v>
                </c:pt>
                <c:pt idx="117">
                  <c:v>-1</c:v>
                </c:pt>
                <c:pt idx="118">
                  <c:v>-1.4</c:v>
                </c:pt>
                <c:pt idx="119">
                  <c:v>0.6</c:v>
                </c:pt>
                <c:pt idx="120">
                  <c:v>-1.1000000000000001</c:v>
                </c:pt>
                <c:pt idx="121">
                  <c:v>-0.1</c:v>
                </c:pt>
                <c:pt idx="122">
                  <c:v>-0.8</c:v>
                </c:pt>
                <c:pt idx="123">
                  <c:v>0.9</c:v>
                </c:pt>
                <c:pt idx="124">
                  <c:v>-0.3</c:v>
                </c:pt>
                <c:pt idx="125">
                  <c:v>-0.3</c:v>
                </c:pt>
                <c:pt idx="126">
                  <c:v>-1.2</c:v>
                </c:pt>
                <c:pt idx="127">
                  <c:v>-2.2999999999999998</c:v>
                </c:pt>
                <c:pt idx="128">
                  <c:v>1.4</c:v>
                </c:pt>
                <c:pt idx="129">
                  <c:v>0.3</c:v>
                </c:pt>
                <c:pt idx="130">
                  <c:v>1</c:v>
                </c:pt>
                <c:pt idx="131">
                  <c:v>-0.3</c:v>
                </c:pt>
                <c:pt idx="132">
                  <c:v>1</c:v>
                </c:pt>
                <c:pt idx="133">
                  <c:v>-0.4</c:v>
                </c:pt>
                <c:pt idx="134">
                  <c:v>1.2</c:v>
                </c:pt>
                <c:pt idx="135">
                  <c:v>-2.1</c:v>
                </c:pt>
                <c:pt idx="136">
                  <c:v>1.2</c:v>
                </c:pt>
                <c:pt idx="137">
                  <c:v>-0.9</c:v>
                </c:pt>
                <c:pt idx="138">
                  <c:v>0.3</c:v>
                </c:pt>
                <c:pt idx="139">
                  <c:v>-1.3</c:v>
                </c:pt>
              </c:numCache>
            </c:numRef>
          </c:xVal>
          <c:yVal>
            <c:numRef>
              <c:f>Summary!$EH$137:$EH$276</c:f>
              <c:numCache>
                <c:formatCode>0.00</c:formatCode>
                <c:ptCount val="140"/>
                <c:pt idx="0">
                  <c:v>-13.608244485931271</c:v>
                </c:pt>
                <c:pt idx="1">
                  <c:v>-13.657171871746469</c:v>
                </c:pt>
                <c:pt idx="2">
                  <c:v>-14.019556132646859</c:v>
                </c:pt>
                <c:pt idx="3">
                  <c:v>-14.240861918552444</c:v>
                </c:pt>
                <c:pt idx="4">
                  <c:v>-14.263407848027178</c:v>
                </c:pt>
                <c:pt idx="5">
                  <c:v>-14.237757369473472</c:v>
                </c:pt>
                <c:pt idx="6">
                  <c:v>-14.130607929332232</c:v>
                </c:pt>
                <c:pt idx="7">
                  <c:v>-14.442921129815767</c:v>
                </c:pt>
                <c:pt idx="8">
                  <c:v>-13.853153960934971</c:v>
                </c:pt>
                <c:pt idx="9">
                  <c:v>-14.4536493155146</c:v>
                </c:pt>
                <c:pt idx="10">
                  <c:v>-14.384154844885028</c:v>
                </c:pt>
                <c:pt idx="11">
                  <c:v>-14.377887202765303</c:v>
                </c:pt>
                <c:pt idx="12">
                  <c:v>-13.894385441861854</c:v>
                </c:pt>
                <c:pt idx="13">
                  <c:v>-13.814037853069204</c:v>
                </c:pt>
                <c:pt idx="14">
                  <c:v>-13.995349239271706</c:v>
                </c:pt>
                <c:pt idx="15">
                  <c:v>-13.755992777193457</c:v>
                </c:pt>
                <c:pt idx="16">
                  <c:v>-13.857721436181128</c:v>
                </c:pt>
                <c:pt idx="17">
                  <c:v>-14.293617498455744</c:v>
                </c:pt>
                <c:pt idx="18">
                  <c:v>-13.707817442775474</c:v>
                </c:pt>
                <c:pt idx="19">
                  <c:v>-13.668561076314722</c:v>
                </c:pt>
                <c:pt idx="20">
                  <c:v>-13.875273088165292</c:v>
                </c:pt>
                <c:pt idx="21">
                  <c:v>-13.844006277457353</c:v>
                </c:pt>
                <c:pt idx="22">
                  <c:v>-13.190282663150313</c:v>
                </c:pt>
                <c:pt idx="23">
                  <c:v>-13.420273705818046</c:v>
                </c:pt>
                <c:pt idx="24">
                  <c:v>-13.395021325103018</c:v>
                </c:pt>
                <c:pt idx="25">
                  <c:v>-13.835212037616312</c:v>
                </c:pt>
                <c:pt idx="26">
                  <c:v>-13.497075408671863</c:v>
                </c:pt>
                <c:pt idx="27">
                  <c:v>-13.658734892483483</c:v>
                </c:pt>
                <c:pt idx="28">
                  <c:v>-13.803372853157107</c:v>
                </c:pt>
                <c:pt idx="29">
                  <c:v>-13.430155831339334</c:v>
                </c:pt>
                <c:pt idx="30">
                  <c:v>-13.550990484823149</c:v>
                </c:pt>
                <c:pt idx="31">
                  <c:v>-13.70972244403433</c:v>
                </c:pt>
                <c:pt idx="32">
                  <c:v>-13.990886692636861</c:v>
                </c:pt>
                <c:pt idx="33">
                  <c:v>-14.001863572049658</c:v>
                </c:pt>
                <c:pt idx="34">
                  <c:v>-13.716201880559565</c:v>
                </c:pt>
                <c:pt idx="35">
                  <c:v>-13.939713820609379</c:v>
                </c:pt>
                <c:pt idx="36">
                  <c:v>-13.933857782875755</c:v>
                </c:pt>
                <c:pt idx="37">
                  <c:v>-13.915445323942462</c:v>
                </c:pt>
                <c:pt idx="38">
                  <c:v>-14.041125790675423</c:v>
                </c:pt>
                <c:pt idx="39">
                  <c:v>-14.237854279739864</c:v>
                </c:pt>
                <c:pt idx="40">
                  <c:v>-14.311637783462604</c:v>
                </c:pt>
                <c:pt idx="41">
                  <c:v>-13.688243850983115</c:v>
                </c:pt>
                <c:pt idx="42">
                  <c:v>-14.569170398781118</c:v>
                </c:pt>
                <c:pt idx="43">
                  <c:v>-14.413501516916789</c:v>
                </c:pt>
                <c:pt idx="44">
                  <c:v>-14.334641568054947</c:v>
                </c:pt>
                <c:pt idx="45">
                  <c:v>-14.172638859376885</c:v>
                </c:pt>
                <c:pt idx="46">
                  <c:v>-14.068754421234384</c:v>
                </c:pt>
                <c:pt idx="47">
                  <c:v>-14.24941565928901</c:v>
                </c:pt>
                <c:pt idx="48">
                  <c:v>-14.091522713525098</c:v>
                </c:pt>
                <c:pt idx="49">
                  <c:v>-14.246770871607648</c:v>
                </c:pt>
                <c:pt idx="50">
                  <c:v>-14.097386461757834</c:v>
                </c:pt>
                <c:pt idx="51">
                  <c:v>-14.065750871541599</c:v>
                </c:pt>
                <c:pt idx="52">
                  <c:v>-13.981246794973005</c:v>
                </c:pt>
                <c:pt idx="53">
                  <c:v>-14.154207225193762</c:v>
                </c:pt>
                <c:pt idx="54">
                  <c:v>-14.064573052914429</c:v>
                </c:pt>
                <c:pt idx="55">
                  <c:v>-14.336969620521554</c:v>
                </c:pt>
                <c:pt idx="56">
                  <c:v>-14.391997174057307</c:v>
                </c:pt>
                <c:pt idx="57">
                  <c:v>-14.123322831797497</c:v>
                </c:pt>
                <c:pt idx="58">
                  <c:v>-14.369306147446981</c:v>
                </c:pt>
                <c:pt idx="59">
                  <c:v>-13.892268437014712</c:v>
                </c:pt>
                <c:pt idx="60">
                  <c:v>-13.989780097705424</c:v>
                </c:pt>
                <c:pt idx="61">
                  <c:v>-14.240014766262671</c:v>
                </c:pt>
                <c:pt idx="62">
                  <c:v>-14.318269741147867</c:v>
                </c:pt>
                <c:pt idx="63">
                  <c:v>-14.563836316352957</c:v>
                </c:pt>
                <c:pt idx="64">
                  <c:v>-14.258217537854646</c:v>
                </c:pt>
                <c:pt idx="65">
                  <c:v>-13.877036861470138</c:v>
                </c:pt>
                <c:pt idx="66">
                  <c:v>-14.347773982211319</c:v>
                </c:pt>
                <c:pt idx="67">
                  <c:v>-14.433542611774216</c:v>
                </c:pt>
                <c:pt idx="68">
                  <c:v>-14.446357990694292</c:v>
                </c:pt>
                <c:pt idx="69">
                  <c:v>-14.373469016668484</c:v>
                </c:pt>
                <c:pt idx="70">
                  <c:v>-13.859386196876487</c:v>
                </c:pt>
                <c:pt idx="71">
                  <c:v>-14.413623292717318</c:v>
                </c:pt>
                <c:pt idx="72">
                  <c:v>-13.922019064581606</c:v>
                </c:pt>
                <c:pt idx="73">
                  <c:v>-13.423570059149014</c:v>
                </c:pt>
                <c:pt idx="74">
                  <c:v>-13.495631983755564</c:v>
                </c:pt>
                <c:pt idx="75">
                  <c:v>-13.849339498271657</c:v>
                </c:pt>
                <c:pt idx="76">
                  <c:v>-13.593555112371398</c:v>
                </c:pt>
                <c:pt idx="77">
                  <c:v>-13.296671275511716</c:v>
                </c:pt>
                <c:pt idx="78">
                  <c:v>-13.356333398827218</c:v>
                </c:pt>
                <c:pt idx="79">
                  <c:v>-13.901866754458149</c:v>
                </c:pt>
                <c:pt idx="80">
                  <c:v>-14.139076236909949</c:v>
                </c:pt>
                <c:pt idx="81">
                  <c:v>-14.355510068220218</c:v>
                </c:pt>
                <c:pt idx="82">
                  <c:v>-14.295445582258893</c:v>
                </c:pt>
                <c:pt idx="83">
                  <c:v>-13.986039120596892</c:v>
                </c:pt>
                <c:pt idx="84">
                  <c:v>-14.026031392963798</c:v>
                </c:pt>
                <c:pt idx="85">
                  <c:v>-13.826520770606574</c:v>
                </c:pt>
                <c:pt idx="86">
                  <c:v>-13.818007942510047</c:v>
                </c:pt>
                <c:pt idx="87">
                  <c:v>-13.623583042668322</c:v>
                </c:pt>
                <c:pt idx="88">
                  <c:v>-13.975194609202392</c:v>
                </c:pt>
                <c:pt idx="89">
                  <c:v>-13.762464285675025</c:v>
                </c:pt>
                <c:pt idx="90">
                  <c:v>-13.701309234467551</c:v>
                </c:pt>
                <c:pt idx="91">
                  <c:v>-14.100348595574301</c:v>
                </c:pt>
                <c:pt idx="92">
                  <c:v>-14.264586718358402</c:v>
                </c:pt>
                <c:pt idx="93">
                  <c:v>-13.830760570466936</c:v>
                </c:pt>
                <c:pt idx="94">
                  <c:v>-14.067665763825625</c:v>
                </c:pt>
                <c:pt idx="95">
                  <c:v>-14.098984118928557</c:v>
                </c:pt>
                <c:pt idx="96">
                  <c:v>-14.097595751297959</c:v>
                </c:pt>
                <c:pt idx="97">
                  <c:v>-14.233208005748887</c:v>
                </c:pt>
                <c:pt idx="98">
                  <c:v>-14.061104392424484</c:v>
                </c:pt>
                <c:pt idx="99">
                  <c:v>-13.987543605533642</c:v>
                </c:pt>
                <c:pt idx="100">
                  <c:v>-13.853144246878527</c:v>
                </c:pt>
                <c:pt idx="101">
                  <c:v>-13.819882667267514</c:v>
                </c:pt>
                <c:pt idx="102">
                  <c:v>-14.485418409267124</c:v>
                </c:pt>
                <c:pt idx="103">
                  <c:v>-14.122439439523685</c:v>
                </c:pt>
                <c:pt idx="104">
                  <c:v>-14.494062472805458</c:v>
                </c:pt>
                <c:pt idx="105">
                  <c:v>-14.426341041396341</c:v>
                </c:pt>
                <c:pt idx="106">
                  <c:v>-14.545465530516815</c:v>
                </c:pt>
                <c:pt idx="107">
                  <c:v>-14.380172290000512</c:v>
                </c:pt>
                <c:pt idx="108">
                  <c:v>-14.418861283849687</c:v>
                </c:pt>
                <c:pt idx="109">
                  <c:v>-14.191728337534039</c:v>
                </c:pt>
                <c:pt idx="110">
                  <c:v>-13.969339896670625</c:v>
                </c:pt>
                <c:pt idx="111">
                  <c:v>-13.954556939465023</c:v>
                </c:pt>
                <c:pt idx="112">
                  <c:v>-13.927614498079832</c:v>
                </c:pt>
                <c:pt idx="113">
                  <c:v>-13.819828337184248</c:v>
                </c:pt>
                <c:pt idx="114">
                  <c:v>-13.664104801772011</c:v>
                </c:pt>
                <c:pt idx="115">
                  <c:v>-13.856856785867951</c:v>
                </c:pt>
                <c:pt idx="116">
                  <c:v>-13.948729045630815</c:v>
                </c:pt>
                <c:pt idx="117">
                  <c:v>-14.157435278637552</c:v>
                </c:pt>
                <c:pt idx="118">
                  <c:v>-14.004767441610014</c:v>
                </c:pt>
                <c:pt idx="119">
                  <c:v>-13.707326860122492</c:v>
                </c:pt>
                <c:pt idx="120">
                  <c:v>-13.461517928868831</c:v>
                </c:pt>
                <c:pt idx="121">
                  <c:v>-13.766901126316544</c:v>
                </c:pt>
                <c:pt idx="122">
                  <c:v>-13.671716179076581</c:v>
                </c:pt>
                <c:pt idx="123">
                  <c:v>-13.611010046499478</c:v>
                </c:pt>
                <c:pt idx="124">
                  <c:v>-13.591768156573261</c:v>
                </c:pt>
                <c:pt idx="125">
                  <c:v>-13.607015941046852</c:v>
                </c:pt>
                <c:pt idx="126">
                  <c:v>-13.601715207734788</c:v>
                </c:pt>
                <c:pt idx="127">
                  <c:v>-13.728115065941099</c:v>
                </c:pt>
                <c:pt idx="128">
                  <c:v>-13.339999615108635</c:v>
                </c:pt>
                <c:pt idx="129">
                  <c:v>-13.535655765409945</c:v>
                </c:pt>
                <c:pt idx="130">
                  <c:v>-13.247117471091704</c:v>
                </c:pt>
                <c:pt idx="131">
                  <c:v>-13.364112153828323</c:v>
                </c:pt>
                <c:pt idx="132">
                  <c:v>-13.646824668343394</c:v>
                </c:pt>
                <c:pt idx="133">
                  <c:v>-13.773652034525599</c:v>
                </c:pt>
                <c:pt idx="134">
                  <c:v>-13.518233937817568</c:v>
                </c:pt>
                <c:pt idx="135">
                  <c:v>-13.539751839270954</c:v>
                </c:pt>
                <c:pt idx="136">
                  <c:v>-13.32885226433646</c:v>
                </c:pt>
                <c:pt idx="137">
                  <c:v>-13.695735866662861</c:v>
                </c:pt>
                <c:pt idx="138">
                  <c:v>-13.255372417024731</c:v>
                </c:pt>
                <c:pt idx="139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30-4DA7-93E1-71C63E0EA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391648"/>
        <c:axId val="597393608"/>
      </c:scatterChart>
      <c:valAx>
        <c:axId val="597391648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93608"/>
        <c:crosses val="autoZero"/>
        <c:crossBetween val="midCat"/>
      </c:valAx>
      <c:valAx>
        <c:axId val="597393608"/>
        <c:scaling>
          <c:orientation val="minMax"/>
          <c:max val="-8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91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d18O(water reco) GJ5 vs sNAO (D[t-1]-M[t])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2.7573058151425609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6601569373992589E-2"/>
                  <c:y val="-0.3451177647546846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Summary!$D$2:$D$276</c:f>
              <c:numCache>
                <c:formatCode>General</c:formatCode>
                <c:ptCount val="275"/>
                <c:pt idx="140" formatCode="0.00">
                  <c:v>0.9</c:v>
                </c:pt>
                <c:pt idx="141" formatCode="0.00">
                  <c:v>0.2</c:v>
                </c:pt>
                <c:pt idx="142" formatCode="0.00">
                  <c:v>0</c:v>
                </c:pt>
                <c:pt idx="143" formatCode="0.00">
                  <c:v>2.8</c:v>
                </c:pt>
                <c:pt idx="144" formatCode="0.00">
                  <c:v>-1.7</c:v>
                </c:pt>
                <c:pt idx="145" formatCode="0.00">
                  <c:v>-1.3</c:v>
                </c:pt>
                <c:pt idx="146" formatCode="0.00">
                  <c:v>-0.1</c:v>
                </c:pt>
                <c:pt idx="147" formatCode="0.00">
                  <c:v>-2.1</c:v>
                </c:pt>
                <c:pt idx="148" formatCode="0.00">
                  <c:v>2.6</c:v>
                </c:pt>
                <c:pt idx="149" formatCode="0.00">
                  <c:v>0.9</c:v>
                </c:pt>
                <c:pt idx="150" formatCode="0.00">
                  <c:v>0.5</c:v>
                </c:pt>
                <c:pt idx="151" formatCode="0.00">
                  <c:v>3</c:v>
                </c:pt>
                <c:pt idx="152" formatCode="0.00">
                  <c:v>-2.2000000000000002</c:v>
                </c:pt>
                <c:pt idx="153" formatCode="0.00">
                  <c:v>-2.2000000000000002</c:v>
                </c:pt>
                <c:pt idx="154" formatCode="0.00">
                  <c:v>-1.3</c:v>
                </c:pt>
                <c:pt idx="155" formatCode="0.00">
                  <c:v>-1.9</c:v>
                </c:pt>
                <c:pt idx="156" formatCode="0.00">
                  <c:v>1</c:v>
                </c:pt>
                <c:pt idx="157" formatCode="0.00">
                  <c:v>1.2</c:v>
                </c:pt>
                <c:pt idx="158" formatCode="0.00">
                  <c:v>-1.8</c:v>
                </c:pt>
                <c:pt idx="159" formatCode="0.00">
                  <c:v>-0.3</c:v>
                </c:pt>
                <c:pt idx="160" formatCode="0.00">
                  <c:v>-1.3</c:v>
                </c:pt>
                <c:pt idx="161" formatCode="0.00">
                  <c:v>2.2999999999999998</c:v>
                </c:pt>
                <c:pt idx="162" formatCode="0.00">
                  <c:v>-2.4</c:v>
                </c:pt>
                <c:pt idx="163" formatCode="0.00">
                  <c:v>-2</c:v>
                </c:pt>
                <c:pt idx="164" formatCode="0.00">
                  <c:v>0.3</c:v>
                </c:pt>
                <c:pt idx="165" formatCode="0.00">
                  <c:v>2</c:v>
                </c:pt>
                <c:pt idx="166" formatCode="0.00">
                  <c:v>-3.3</c:v>
                </c:pt>
                <c:pt idx="167" formatCode="0.00">
                  <c:v>-1.1000000000000001</c:v>
                </c:pt>
                <c:pt idx="168" formatCode="0.00">
                  <c:v>-2.8</c:v>
                </c:pt>
                <c:pt idx="169" formatCode="0.00">
                  <c:v>2.2000000000000002</c:v>
                </c:pt>
                <c:pt idx="170" formatCode="0.00">
                  <c:v>-0.4</c:v>
                </c:pt>
                <c:pt idx="171" formatCode="0.00">
                  <c:v>0.7</c:v>
                </c:pt>
                <c:pt idx="172" formatCode="0.00">
                  <c:v>-1.2</c:v>
                </c:pt>
                <c:pt idx="173" formatCode="0.00">
                  <c:v>-0.9</c:v>
                </c:pt>
                <c:pt idx="174" formatCode="0.00">
                  <c:v>0.5</c:v>
                </c:pt>
                <c:pt idx="175" formatCode="0.00">
                  <c:v>-0.6</c:v>
                </c:pt>
                <c:pt idx="176" formatCode="0.00">
                  <c:v>2</c:v>
                </c:pt>
                <c:pt idx="177" formatCode="0.00">
                  <c:v>-4.2</c:v>
                </c:pt>
                <c:pt idx="178" formatCode="0.00">
                  <c:v>-1.9</c:v>
                </c:pt>
                <c:pt idx="179" formatCode="0.00">
                  <c:v>-2</c:v>
                </c:pt>
                <c:pt idx="180" formatCode="0.00">
                  <c:v>0.2</c:v>
                </c:pt>
                <c:pt idx="181" formatCode="0.00">
                  <c:v>-0.5</c:v>
                </c:pt>
                <c:pt idx="182" formatCode="0.00">
                  <c:v>-1</c:v>
                </c:pt>
                <c:pt idx="183" formatCode="0.00">
                  <c:v>0.2</c:v>
                </c:pt>
                <c:pt idx="184" formatCode="0.00">
                  <c:v>2.1</c:v>
                </c:pt>
                <c:pt idx="185" formatCode="0.00">
                  <c:v>-0.8</c:v>
                </c:pt>
                <c:pt idx="186" formatCode="0.00">
                  <c:v>-1.3</c:v>
                </c:pt>
                <c:pt idx="187" formatCode="0.00">
                  <c:v>-1.1000000000000001</c:v>
                </c:pt>
                <c:pt idx="188" formatCode="0.00">
                  <c:v>0.9</c:v>
                </c:pt>
                <c:pt idx="189" formatCode="0.00">
                  <c:v>1.4</c:v>
                </c:pt>
                <c:pt idx="190" formatCode="0.00">
                  <c:v>-2.7</c:v>
                </c:pt>
                <c:pt idx="191" formatCode="0.00">
                  <c:v>-1.7</c:v>
                </c:pt>
                <c:pt idx="192" formatCode="0.00">
                  <c:v>-0.8</c:v>
                </c:pt>
                <c:pt idx="193" formatCode="0.00">
                  <c:v>0.1</c:v>
                </c:pt>
                <c:pt idx="194" formatCode="0.00">
                  <c:v>1.6</c:v>
                </c:pt>
                <c:pt idx="195" formatCode="0.00">
                  <c:v>0.8</c:v>
                </c:pt>
                <c:pt idx="196" formatCode="0.00">
                  <c:v>-0.7</c:v>
                </c:pt>
                <c:pt idx="197" formatCode="0.00">
                  <c:v>3.3</c:v>
                </c:pt>
                <c:pt idx="198" formatCode="0.00">
                  <c:v>1.7</c:v>
                </c:pt>
                <c:pt idx="199" formatCode="0.00">
                  <c:v>1.6</c:v>
                </c:pt>
                <c:pt idx="200" formatCode="0.00">
                  <c:v>2.4</c:v>
                </c:pt>
                <c:pt idx="201" formatCode="0.00">
                  <c:v>-0.2</c:v>
                </c:pt>
                <c:pt idx="202" formatCode="0.00">
                  <c:v>-0.1</c:v>
                </c:pt>
                <c:pt idx="203" formatCode="0.00">
                  <c:v>-1.9</c:v>
                </c:pt>
                <c:pt idx="204" formatCode="0.00">
                  <c:v>-0.4</c:v>
                </c:pt>
                <c:pt idx="205" formatCode="0.00">
                  <c:v>1.4</c:v>
                </c:pt>
                <c:pt idx="206" formatCode="0.00">
                  <c:v>-1.1000000000000001</c:v>
                </c:pt>
                <c:pt idx="207" formatCode="0.00">
                  <c:v>0.8</c:v>
                </c:pt>
                <c:pt idx="208" formatCode="0.00">
                  <c:v>3.1</c:v>
                </c:pt>
                <c:pt idx="209" formatCode="0.00">
                  <c:v>0.2</c:v>
                </c:pt>
                <c:pt idx="210" formatCode="0.00">
                  <c:v>3.2</c:v>
                </c:pt>
                <c:pt idx="211" formatCode="0.00">
                  <c:v>1.8</c:v>
                </c:pt>
                <c:pt idx="212" formatCode="0.00">
                  <c:v>0.4</c:v>
                </c:pt>
                <c:pt idx="213" formatCode="0.00">
                  <c:v>2.2999999999999998</c:v>
                </c:pt>
                <c:pt idx="214" formatCode="0.00">
                  <c:v>0.1</c:v>
                </c:pt>
                <c:pt idx="215" formatCode="0.00">
                  <c:v>1.5</c:v>
                </c:pt>
                <c:pt idx="216" formatCode="0.00">
                  <c:v>1</c:v>
                </c:pt>
                <c:pt idx="217" formatCode="0.00">
                  <c:v>0.5</c:v>
                </c:pt>
                <c:pt idx="218" formatCode="0.00">
                  <c:v>-0.2</c:v>
                </c:pt>
                <c:pt idx="219" formatCode="0.00">
                  <c:v>-0.7</c:v>
                </c:pt>
                <c:pt idx="220" formatCode="0.00">
                  <c:v>1</c:v>
                </c:pt>
                <c:pt idx="221" formatCode="0.00">
                  <c:v>3.5</c:v>
                </c:pt>
                <c:pt idx="222" formatCode="0.00">
                  <c:v>0.2</c:v>
                </c:pt>
                <c:pt idx="223" formatCode="0.00">
                  <c:v>-0.6</c:v>
                </c:pt>
                <c:pt idx="224" formatCode="0.00">
                  <c:v>-1.9</c:v>
                </c:pt>
                <c:pt idx="225" formatCode="0.00">
                  <c:v>0.7</c:v>
                </c:pt>
                <c:pt idx="226" formatCode="0.00">
                  <c:v>-0.5</c:v>
                </c:pt>
                <c:pt idx="227" formatCode="0.00">
                  <c:v>0</c:v>
                </c:pt>
                <c:pt idx="228" formatCode="0.00">
                  <c:v>2.8</c:v>
                </c:pt>
                <c:pt idx="229" formatCode="0.00">
                  <c:v>2</c:v>
                </c:pt>
                <c:pt idx="230" formatCode="0.00">
                  <c:v>1.2</c:v>
                </c:pt>
                <c:pt idx="231" formatCode="0.00">
                  <c:v>-0.5</c:v>
                </c:pt>
                <c:pt idx="232" formatCode="0.00">
                  <c:v>-2.2000000000000002</c:v>
                </c:pt>
                <c:pt idx="233" formatCode="0.00">
                  <c:v>-2.4</c:v>
                </c:pt>
                <c:pt idx="234" formatCode="0.00">
                  <c:v>1.5</c:v>
                </c:pt>
                <c:pt idx="235" formatCode="0.00">
                  <c:v>-0.6</c:v>
                </c:pt>
                <c:pt idx="236" formatCode="0.00">
                  <c:v>2.7</c:v>
                </c:pt>
                <c:pt idx="237" formatCode="0.00">
                  <c:v>-0.9</c:v>
                </c:pt>
                <c:pt idx="238" formatCode="0.00">
                  <c:v>-1.9</c:v>
                </c:pt>
                <c:pt idx="239" formatCode="0.00">
                  <c:v>-0.8</c:v>
                </c:pt>
                <c:pt idx="240" formatCode="0.00">
                  <c:v>0.5</c:v>
                </c:pt>
                <c:pt idx="241" formatCode="0.00">
                  <c:v>-0.6</c:v>
                </c:pt>
                <c:pt idx="242" formatCode="0.00">
                  <c:v>1.1000000000000001</c:v>
                </c:pt>
                <c:pt idx="243" formatCode="0.00">
                  <c:v>-2.1</c:v>
                </c:pt>
                <c:pt idx="244" formatCode="0.00">
                  <c:v>0.3</c:v>
                </c:pt>
                <c:pt idx="245" formatCode="0.00">
                  <c:v>-0.1</c:v>
                </c:pt>
                <c:pt idx="246" formatCode="0.00">
                  <c:v>-0.9</c:v>
                </c:pt>
                <c:pt idx="247" formatCode="0.00">
                  <c:v>1.6</c:v>
                </c:pt>
                <c:pt idx="248" formatCode="0.00">
                  <c:v>1.7</c:v>
                </c:pt>
                <c:pt idx="249" formatCode="0.00">
                  <c:v>-0.1</c:v>
                </c:pt>
                <c:pt idx="250" formatCode="0.00">
                  <c:v>-0.9</c:v>
                </c:pt>
                <c:pt idx="251" formatCode="0.00">
                  <c:v>-2.1</c:v>
                </c:pt>
                <c:pt idx="252" formatCode="0.00">
                  <c:v>-1</c:v>
                </c:pt>
                <c:pt idx="253" formatCode="0.00">
                  <c:v>-1.4</c:v>
                </c:pt>
                <c:pt idx="254" formatCode="0.00">
                  <c:v>0.6</c:v>
                </c:pt>
                <c:pt idx="255" formatCode="0.00">
                  <c:v>-1.1000000000000001</c:v>
                </c:pt>
                <c:pt idx="256" formatCode="0.00">
                  <c:v>-0.1</c:v>
                </c:pt>
                <c:pt idx="257" formatCode="0.00">
                  <c:v>-0.8</c:v>
                </c:pt>
                <c:pt idx="258" formatCode="0.00">
                  <c:v>0.9</c:v>
                </c:pt>
                <c:pt idx="259" formatCode="0.00">
                  <c:v>-0.3</c:v>
                </c:pt>
                <c:pt idx="260" formatCode="0.00">
                  <c:v>-0.3</c:v>
                </c:pt>
                <c:pt idx="261" formatCode="0.00">
                  <c:v>-1.2</c:v>
                </c:pt>
                <c:pt idx="262" formatCode="0.00">
                  <c:v>-2.2999999999999998</c:v>
                </c:pt>
                <c:pt idx="263" formatCode="0.00">
                  <c:v>1.4</c:v>
                </c:pt>
                <c:pt idx="264" formatCode="0.00">
                  <c:v>0.3</c:v>
                </c:pt>
                <c:pt idx="265" formatCode="0.00">
                  <c:v>1</c:v>
                </c:pt>
                <c:pt idx="266" formatCode="0.00">
                  <c:v>-0.3</c:v>
                </c:pt>
                <c:pt idx="267" formatCode="0.00">
                  <c:v>1</c:v>
                </c:pt>
                <c:pt idx="268" formatCode="0.00">
                  <c:v>-0.4</c:v>
                </c:pt>
                <c:pt idx="269" formatCode="0.00">
                  <c:v>1.2</c:v>
                </c:pt>
                <c:pt idx="270" formatCode="0.00">
                  <c:v>-2.1</c:v>
                </c:pt>
                <c:pt idx="271" formatCode="0.00">
                  <c:v>1.2</c:v>
                </c:pt>
                <c:pt idx="272" formatCode="0.00">
                  <c:v>-0.9</c:v>
                </c:pt>
                <c:pt idx="273" formatCode="0.00">
                  <c:v>0.3</c:v>
                </c:pt>
                <c:pt idx="274" formatCode="0.00">
                  <c:v>-1.3</c:v>
                </c:pt>
              </c:numCache>
            </c:numRef>
          </c:xVal>
          <c:yVal>
            <c:numRef>
              <c:f>Summary!$ET$2:$ET$276</c:f>
              <c:numCache>
                <c:formatCode>General</c:formatCode>
                <c:ptCount val="275"/>
                <c:pt idx="32" formatCode="0.00">
                  <c:v>-15.542232765745068</c:v>
                </c:pt>
                <c:pt idx="33" formatCode="0.00">
                  <c:v>-16.128036030116071</c:v>
                </c:pt>
                <c:pt idx="34" formatCode="0.00">
                  <c:v>-16.128036030116071</c:v>
                </c:pt>
                <c:pt idx="35" formatCode="0.00">
                  <c:v>-16.362644300462346</c:v>
                </c:pt>
                <c:pt idx="36" formatCode="0.00">
                  <c:v>-16.584758450063141</c:v>
                </c:pt>
                <c:pt idx="37" formatCode="0.00">
                  <c:v>-16.584758450063141</c:v>
                </c:pt>
                <c:pt idx="38" formatCode="0.00">
                  <c:v>-16.039815121395606</c:v>
                </c:pt>
                <c:pt idx="39" formatCode="0.00">
                  <c:v>-15.71289893390442</c:v>
                </c:pt>
                <c:pt idx="40" formatCode="0.00">
                  <c:v>-16.344737629966744</c:v>
                </c:pt>
                <c:pt idx="41" formatCode="0.00">
                  <c:v>-16.344737629966744</c:v>
                </c:pt>
                <c:pt idx="42" formatCode="0.00">
                  <c:v>-16.091930354916975</c:v>
                </c:pt>
                <c:pt idx="43" formatCode="0.00">
                  <c:v>-15.972709078628284</c:v>
                </c:pt>
                <c:pt idx="44" formatCode="0.00">
                  <c:v>-15.911457124053396</c:v>
                </c:pt>
                <c:pt idx="45" formatCode="0.00">
                  <c:v>-15.911457124053396</c:v>
                </c:pt>
                <c:pt idx="46" formatCode="0.00">
                  <c:v>-15.774784752177233</c:v>
                </c:pt>
                <c:pt idx="47" formatCode="0.00">
                  <c:v>-15.646048149596384</c:v>
                </c:pt>
                <c:pt idx="48" formatCode="0.00">
                  <c:v>-15.754311304655486</c:v>
                </c:pt>
                <c:pt idx="49" formatCode="0.00">
                  <c:v>-15.759389421436699</c:v>
                </c:pt>
                <c:pt idx="50" formatCode="0.00">
                  <c:v>-15.975560296818871</c:v>
                </c:pt>
                <c:pt idx="51" formatCode="0.00">
                  <c:v>-15.65376423790406</c:v>
                </c:pt>
                <c:pt idx="52" formatCode="0.00">
                  <c:v>-15.609792632279076</c:v>
                </c:pt>
                <c:pt idx="53" formatCode="0.00">
                  <c:v>-15.771550217682822</c:v>
                </c:pt>
                <c:pt idx="54" formatCode="0.00">
                  <c:v>-15.408235610637774</c:v>
                </c:pt>
                <c:pt idx="55" formatCode="0.00">
                  <c:v>-14.974110964539857</c:v>
                </c:pt>
                <c:pt idx="56" formatCode="0.00">
                  <c:v>-15.203838835229091</c:v>
                </c:pt>
                <c:pt idx="57" formatCode="0.00">
                  <c:v>-15.653632163137427</c:v>
                </c:pt>
                <c:pt idx="58" formatCode="0.00">
                  <c:v>-15.322740368419323</c:v>
                </c:pt>
                <c:pt idx="59" formatCode="0.00">
                  <c:v>-14.920276910275518</c:v>
                </c:pt>
                <c:pt idx="60" formatCode="0.00">
                  <c:v>-15.249642681233585</c:v>
                </c:pt>
                <c:pt idx="61" formatCode="0.00">
                  <c:v>-15.122240822919322</c:v>
                </c:pt>
                <c:pt idx="62" formatCode="0.00">
                  <c:v>-15.08168644905704</c:v>
                </c:pt>
                <c:pt idx="63" formatCode="0.00">
                  <c:v>-15.236533244217007</c:v>
                </c:pt>
                <c:pt idx="64" formatCode="0.00">
                  <c:v>-15.258083575601342</c:v>
                </c:pt>
                <c:pt idx="65" formatCode="0.00">
                  <c:v>-15.436440707601895</c:v>
                </c:pt>
                <c:pt idx="66" formatCode="0.00">
                  <c:v>-15.270392096773797</c:v>
                </c:pt>
                <c:pt idx="67" formatCode="0.00">
                  <c:v>-15.376367407760018</c:v>
                </c:pt>
                <c:pt idx="68" formatCode="0.00">
                  <c:v>-15.376367407760018</c:v>
                </c:pt>
                <c:pt idx="69" formatCode="0.00">
                  <c:v>-15.679703583227653</c:v>
                </c:pt>
                <c:pt idx="70" formatCode="0.00">
                  <c:v>-15.679703583227653</c:v>
                </c:pt>
                <c:pt idx="71" formatCode="0.00">
                  <c:v>-15.439129884435118</c:v>
                </c:pt>
                <c:pt idx="72" formatCode="0.00">
                  <c:v>-15.439129884435118</c:v>
                </c:pt>
                <c:pt idx="73" formatCode="0.00">
                  <c:v>-15.584423964754908</c:v>
                </c:pt>
                <c:pt idx="74" formatCode="0.00">
                  <c:v>-15.584423964754908</c:v>
                </c:pt>
                <c:pt idx="75" formatCode="0.00">
                  <c:v>-15.231418163432171</c:v>
                </c:pt>
                <c:pt idx="76" formatCode="0.00">
                  <c:v>-15.231418163432171</c:v>
                </c:pt>
                <c:pt idx="77" formatCode="0.00">
                  <c:v>-15.471436010124167</c:v>
                </c:pt>
                <c:pt idx="78" formatCode="0.00">
                  <c:v>-15.471436010124167</c:v>
                </c:pt>
                <c:pt idx="79" formatCode="0.00">
                  <c:v>-15.487792877992906</c:v>
                </c:pt>
                <c:pt idx="80" formatCode="0.00">
                  <c:v>-15.487792877992906</c:v>
                </c:pt>
                <c:pt idx="81" formatCode="0.00">
                  <c:v>-15.554488009456787</c:v>
                </c:pt>
                <c:pt idx="82" formatCode="0.00">
                  <c:v>-15.554488009456787</c:v>
                </c:pt>
                <c:pt idx="83" formatCode="0.00">
                  <c:v>-15.625332670501585</c:v>
                </c:pt>
                <c:pt idx="84" formatCode="0.00">
                  <c:v>-15.625332670501585</c:v>
                </c:pt>
                <c:pt idx="85" formatCode="0.00">
                  <c:v>-15.948074558841128</c:v>
                </c:pt>
                <c:pt idx="86" formatCode="0.00">
                  <c:v>-16.028786280553526</c:v>
                </c:pt>
                <c:pt idx="87" formatCode="0.00">
                  <c:v>-16.028786280553526</c:v>
                </c:pt>
                <c:pt idx="88" formatCode="0.00">
                  <c:v>-16.040139621268036</c:v>
                </c:pt>
                <c:pt idx="89" formatCode="0.00">
                  <c:v>-15.685507473357248</c:v>
                </c:pt>
                <c:pt idx="90" formatCode="0.00">
                  <c:v>-15.685507473357248</c:v>
                </c:pt>
                <c:pt idx="91" formatCode="0.00">
                  <c:v>-15.469782262452139</c:v>
                </c:pt>
                <c:pt idx="92" formatCode="0.00">
                  <c:v>-16.117315443497944</c:v>
                </c:pt>
                <c:pt idx="93" formatCode="0.00">
                  <c:v>-16.117315443497944</c:v>
                </c:pt>
                <c:pt idx="94" formatCode="0.00">
                  <c:v>-13.792184897777016</c:v>
                </c:pt>
                <c:pt idx="95" formatCode="0.00">
                  <c:v>-13.899492099662416</c:v>
                </c:pt>
                <c:pt idx="96" formatCode="0.00">
                  <c:v>-14.155175093479947</c:v>
                </c:pt>
                <c:pt idx="97" formatCode="0.00">
                  <c:v>-13.52698375059963</c:v>
                </c:pt>
                <c:pt idx="98" formatCode="0.00">
                  <c:v>-13.747761357981791</c:v>
                </c:pt>
                <c:pt idx="99" formatCode="0.00">
                  <c:v>-14.190959772336338</c:v>
                </c:pt>
                <c:pt idx="100" formatCode="0.00">
                  <c:v>-13.546546517986917</c:v>
                </c:pt>
                <c:pt idx="101" formatCode="0.00">
                  <c:v>-13.75078505781614</c:v>
                </c:pt>
                <c:pt idx="102" formatCode="0.00">
                  <c:v>-13.728645810663021</c:v>
                </c:pt>
                <c:pt idx="103" formatCode="0.00">
                  <c:v>-13.680652774367049</c:v>
                </c:pt>
                <c:pt idx="104" formatCode="0.00">
                  <c:v>-14.098787181758333</c:v>
                </c:pt>
                <c:pt idx="105" formatCode="0.00">
                  <c:v>-14.046318862742924</c:v>
                </c:pt>
                <c:pt idx="106" formatCode="0.00">
                  <c:v>-14.006137845752489</c:v>
                </c:pt>
                <c:pt idx="107" formatCode="0.00">
                  <c:v>-13.933297789915956</c:v>
                </c:pt>
                <c:pt idx="108" formatCode="0.00">
                  <c:v>-13.747865693941593</c:v>
                </c:pt>
                <c:pt idx="109" formatCode="0.00">
                  <c:v>-13.031808557106654</c:v>
                </c:pt>
                <c:pt idx="110" formatCode="0.00">
                  <c:v>-13.822181599736053</c:v>
                </c:pt>
                <c:pt idx="111" formatCode="0.00">
                  <c:v>-13.057786371600164</c:v>
                </c:pt>
                <c:pt idx="112" formatCode="0.00">
                  <c:v>-13.271012597903567</c:v>
                </c:pt>
                <c:pt idx="113" formatCode="0.00">
                  <c:v>-13.670335217339696</c:v>
                </c:pt>
                <c:pt idx="114" formatCode="0.00">
                  <c:v>-13.441300234339966</c:v>
                </c:pt>
                <c:pt idx="115" formatCode="0.00">
                  <c:v>-13.328179167630624</c:v>
                </c:pt>
                <c:pt idx="116" formatCode="0.00">
                  <c:v>-13.205032284926112</c:v>
                </c:pt>
                <c:pt idx="117" formatCode="0.00">
                  <c:v>-13.049075207522279</c:v>
                </c:pt>
                <c:pt idx="118" formatCode="0.00">
                  <c:v>-13.03312882805335</c:v>
                </c:pt>
                <c:pt idx="119" formatCode="0.00">
                  <c:v>-13.904176666556816</c:v>
                </c:pt>
                <c:pt idx="120" formatCode="0.00">
                  <c:v>-14.074805583682553</c:v>
                </c:pt>
                <c:pt idx="121" formatCode="0.00">
                  <c:v>-13.610889378605533</c:v>
                </c:pt>
                <c:pt idx="122" formatCode="0.00">
                  <c:v>-13.203557074148517</c:v>
                </c:pt>
                <c:pt idx="123" formatCode="0.00">
                  <c:v>-13.921951430716547</c:v>
                </c:pt>
                <c:pt idx="124" formatCode="0.00">
                  <c:v>-13.618944793689943</c:v>
                </c:pt>
                <c:pt idx="125" formatCode="0.00">
                  <c:v>-13.067004609068569</c:v>
                </c:pt>
                <c:pt idx="126" formatCode="0.00">
                  <c:v>-12.612824544802942</c:v>
                </c:pt>
                <c:pt idx="127" formatCode="0.00">
                  <c:v>-12.595995378605991</c:v>
                </c:pt>
                <c:pt idx="128" formatCode="0.00">
                  <c:v>-12.633824972961156</c:v>
                </c:pt>
                <c:pt idx="129" formatCode="0.00">
                  <c:v>-12.358419967736589</c:v>
                </c:pt>
                <c:pt idx="130" formatCode="0.00">
                  <c:v>-13.339955626541581</c:v>
                </c:pt>
                <c:pt idx="131" formatCode="0.00">
                  <c:v>-13.959138397184502</c:v>
                </c:pt>
                <c:pt idx="132" formatCode="0.00">
                  <c:v>-14.417584671665061</c:v>
                </c:pt>
                <c:pt idx="133" formatCode="0.00">
                  <c:v>-14.522221445634408</c:v>
                </c:pt>
                <c:pt idx="134" formatCode="0.00">
                  <c:v>-14.06132506490167</c:v>
                </c:pt>
                <c:pt idx="135" formatCode="0.00">
                  <c:v>-13.320280086992446</c:v>
                </c:pt>
                <c:pt idx="136" formatCode="0.00">
                  <c:v>-13.267679791516215</c:v>
                </c:pt>
                <c:pt idx="137" formatCode="0.00">
                  <c:v>-13.301067272416562</c:v>
                </c:pt>
                <c:pt idx="138" formatCode="0.00">
                  <c:v>-13.427583254497803</c:v>
                </c:pt>
                <c:pt idx="139" formatCode="0.00">
                  <c:v>-13.532755006122168</c:v>
                </c:pt>
                <c:pt idx="140" formatCode="0.00">
                  <c:v>-13.390399697988377</c:v>
                </c:pt>
                <c:pt idx="141" formatCode="0.00">
                  <c:v>-13.569704428569525</c:v>
                </c:pt>
                <c:pt idx="142" formatCode="0.00">
                  <c:v>-13.722248752770223</c:v>
                </c:pt>
                <c:pt idx="143" formatCode="0.00">
                  <c:v>-13.4682577160681</c:v>
                </c:pt>
                <c:pt idx="144" formatCode="0.00">
                  <c:v>-13.725778793773255</c:v>
                </c:pt>
                <c:pt idx="145" formatCode="0.00">
                  <c:v>-13.266228152814351</c:v>
                </c:pt>
                <c:pt idx="146" formatCode="0.00">
                  <c:v>-13.200341097572281</c:v>
                </c:pt>
                <c:pt idx="147" formatCode="0.00">
                  <c:v>-13.169705367391964</c:v>
                </c:pt>
                <c:pt idx="148" formatCode="0.00">
                  <c:v>-13.840422229662645</c:v>
                </c:pt>
                <c:pt idx="149" formatCode="0.00">
                  <c:v>-13.602727360315308</c:v>
                </c:pt>
                <c:pt idx="150" formatCode="0.00">
                  <c:v>-13.456160498018681</c:v>
                </c:pt>
                <c:pt idx="151" formatCode="0.00">
                  <c:v>-13.872381638419538</c:v>
                </c:pt>
                <c:pt idx="152" formatCode="0.00">
                  <c:v>-13.586367500343389</c:v>
                </c:pt>
                <c:pt idx="153" formatCode="0.00">
                  <c:v>-13.492586785314989</c:v>
                </c:pt>
                <c:pt idx="154" formatCode="0.00">
                  <c:v>-13.48332404511074</c:v>
                </c:pt>
                <c:pt idx="155" formatCode="0.00">
                  <c:v>-13.342476142027657</c:v>
                </c:pt>
                <c:pt idx="156" formatCode="0.00">
                  <c:v>-13.431923359072011</c:v>
                </c:pt>
                <c:pt idx="157" formatCode="0.00">
                  <c:v>-13.173230497476098</c:v>
                </c:pt>
                <c:pt idx="158" formatCode="0.00">
                  <c:v>-13.20121216464303</c:v>
                </c:pt>
                <c:pt idx="159" formatCode="0.00">
                  <c:v>-13.315394603845698</c:v>
                </c:pt>
                <c:pt idx="160" formatCode="0.00">
                  <c:v>-13.824349534407908</c:v>
                </c:pt>
                <c:pt idx="161" formatCode="0.00">
                  <c:v>-13.846781479140768</c:v>
                </c:pt>
                <c:pt idx="162" formatCode="0.00">
                  <c:v>-13.830638204667169</c:v>
                </c:pt>
                <c:pt idx="163" formatCode="0.00">
                  <c:v>-13.791002762727967</c:v>
                </c:pt>
                <c:pt idx="164" formatCode="0.00">
                  <c:v>-13.749548405922791</c:v>
                </c:pt>
                <c:pt idx="165" formatCode="0.00">
                  <c:v>-13.797785592068452</c:v>
                </c:pt>
                <c:pt idx="166" formatCode="0.00">
                  <c:v>-13.859438417270034</c:v>
                </c:pt>
                <c:pt idx="167" formatCode="0.00">
                  <c:v>-13.514789640554124</c:v>
                </c:pt>
                <c:pt idx="168" formatCode="0.00">
                  <c:v>-13.490055380728872</c:v>
                </c:pt>
                <c:pt idx="169" formatCode="0.00">
                  <c:v>-13.406944573752556</c:v>
                </c:pt>
                <c:pt idx="170" formatCode="0.00">
                  <c:v>-13.090088665043011</c:v>
                </c:pt>
                <c:pt idx="171" formatCode="0.00">
                  <c:v>-12.809552099417417</c:v>
                </c:pt>
                <c:pt idx="172" formatCode="0.00">
                  <c:v>-12.8080183136624</c:v>
                </c:pt>
                <c:pt idx="173" formatCode="0.00">
                  <c:v>-12.920986703049339</c:v>
                </c:pt>
                <c:pt idx="174" formatCode="0.00">
                  <c:v>-12.895535324022916</c:v>
                </c:pt>
                <c:pt idx="175" formatCode="0.00">
                  <c:v>-13.022631058548344</c:v>
                </c:pt>
                <c:pt idx="176" formatCode="0.00">
                  <c:v>-12.820213756096658</c:v>
                </c:pt>
                <c:pt idx="177" formatCode="0.00">
                  <c:v>-13.220843033543014</c:v>
                </c:pt>
                <c:pt idx="178" formatCode="0.00">
                  <c:v>-13.03128051779958</c:v>
                </c:pt>
                <c:pt idx="179" formatCode="0.00">
                  <c:v>-13.237024698084356</c:v>
                </c:pt>
                <c:pt idx="180" formatCode="0.00">
                  <c:v>-13.193640930157983</c:v>
                </c:pt>
                <c:pt idx="181" formatCode="0.00">
                  <c:v>-13.315796326879193</c:v>
                </c:pt>
                <c:pt idx="182" formatCode="0.00">
                  <c:v>-13.374007631994617</c:v>
                </c:pt>
                <c:pt idx="183" formatCode="0.00">
                  <c:v>-13.43727250860449</c:v>
                </c:pt>
                <c:pt idx="184" formatCode="0.00">
                  <c:v>-13.47778235550506</c:v>
                </c:pt>
                <c:pt idx="185" formatCode="0.00">
                  <c:v>-13.432224170936346</c:v>
                </c:pt>
                <c:pt idx="186" formatCode="0.00">
                  <c:v>-13.598608173919589</c:v>
                </c:pt>
                <c:pt idx="187" formatCode="0.00">
                  <c:v>-13.390691911826277</c:v>
                </c:pt>
                <c:pt idx="188" formatCode="0.00">
                  <c:v>-13.614650972040344</c:v>
                </c:pt>
                <c:pt idx="189" formatCode="0.00">
                  <c:v>-13.377482064385674</c:v>
                </c:pt>
                <c:pt idx="190" formatCode="0.00">
                  <c:v>-13.332801084865196</c:v>
                </c:pt>
                <c:pt idx="191" formatCode="0.00">
                  <c:v>-13.205478206198732</c:v>
                </c:pt>
                <c:pt idx="192" formatCode="0.00">
                  <c:v>-13.390456646203807</c:v>
                </c:pt>
                <c:pt idx="193" formatCode="0.00">
                  <c:v>-13.297672679783922</c:v>
                </c:pt>
                <c:pt idx="194" formatCode="0.00">
                  <c:v>-13.511081292741371</c:v>
                </c:pt>
                <c:pt idx="195" formatCode="0.00">
                  <c:v>-13.7633330114574</c:v>
                </c:pt>
                <c:pt idx="196" formatCode="0.00">
                  <c:v>-13.66960694438353</c:v>
                </c:pt>
                <c:pt idx="197" formatCode="0.00">
                  <c:v>-14.086612139213127</c:v>
                </c:pt>
                <c:pt idx="198" formatCode="0.00">
                  <c:v>-14.198046169034386</c:v>
                </c:pt>
                <c:pt idx="199" formatCode="0.00">
                  <c:v>-13.887713361035937</c:v>
                </c:pt>
                <c:pt idx="200" formatCode="0.00">
                  <c:v>-13.999819674092727</c:v>
                </c:pt>
                <c:pt idx="201" formatCode="0.00">
                  <c:v>-14.347087855546576</c:v>
                </c:pt>
                <c:pt idx="202" formatCode="0.00">
                  <c:v>-14.287506282638118</c:v>
                </c:pt>
                <c:pt idx="203" formatCode="0.00">
                  <c:v>-14.40874001056822</c:v>
                </c:pt>
                <c:pt idx="204" formatCode="0.00">
                  <c:v>-14.384065938664133</c:v>
                </c:pt>
                <c:pt idx="205" formatCode="0.00">
                  <c:v>-13.79886716824277</c:v>
                </c:pt>
                <c:pt idx="206" formatCode="0.00">
                  <c:v>-13.930773198839839</c:v>
                </c:pt>
                <c:pt idx="207" formatCode="0.00">
                  <c:v>-13.86462999358884</c:v>
                </c:pt>
                <c:pt idx="208" formatCode="0.00">
                  <c:v>-13.572829550229269</c:v>
                </c:pt>
                <c:pt idx="209" formatCode="0.00">
                  <c:v>-13.507090334624435</c:v>
                </c:pt>
                <c:pt idx="210" formatCode="0.00">
                  <c:v>-13.926025816226893</c:v>
                </c:pt>
                <c:pt idx="211" formatCode="0.00">
                  <c:v>-13.77977776425568</c:v>
                </c:pt>
                <c:pt idx="212" formatCode="0.00">
                  <c:v>-13.488972783489102</c:v>
                </c:pt>
                <c:pt idx="213" formatCode="0.00">
                  <c:v>-13.852723816654747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FE-4281-9A01-A062270A7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391256"/>
        <c:axId val="791122208"/>
      </c:scatterChart>
      <c:valAx>
        <c:axId val="597391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1122208"/>
        <c:crosses val="autoZero"/>
        <c:crossBetween val="midCat"/>
      </c:valAx>
      <c:valAx>
        <c:axId val="791122208"/>
        <c:scaling>
          <c:orientation val="minMax"/>
          <c:max val="-8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7391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d13C(d) NJB vs sNAO (D[t-1]-M[t])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09513695315729E-2"/>
                  <c:y val="-0.27763426754941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Summary!$D$2:$D$276</c:f>
              <c:numCache>
                <c:formatCode>General</c:formatCode>
                <c:ptCount val="275"/>
                <c:pt idx="140" formatCode="0.00">
                  <c:v>0.9</c:v>
                </c:pt>
                <c:pt idx="141" formatCode="0.00">
                  <c:v>0.2</c:v>
                </c:pt>
                <c:pt idx="142" formatCode="0.00">
                  <c:v>0</c:v>
                </c:pt>
                <c:pt idx="143" formatCode="0.00">
                  <c:v>2.8</c:v>
                </c:pt>
                <c:pt idx="144" formatCode="0.00">
                  <c:v>-1.7</c:v>
                </c:pt>
                <c:pt idx="145" formatCode="0.00">
                  <c:v>-1.3</c:v>
                </c:pt>
                <c:pt idx="146" formatCode="0.00">
                  <c:v>-0.1</c:v>
                </c:pt>
                <c:pt idx="147" formatCode="0.00">
                  <c:v>-2.1</c:v>
                </c:pt>
                <c:pt idx="148" formatCode="0.00">
                  <c:v>2.6</c:v>
                </c:pt>
                <c:pt idx="149" formatCode="0.00">
                  <c:v>0.9</c:v>
                </c:pt>
                <c:pt idx="150" formatCode="0.00">
                  <c:v>0.5</c:v>
                </c:pt>
                <c:pt idx="151" formatCode="0.00">
                  <c:v>3</c:v>
                </c:pt>
                <c:pt idx="152" formatCode="0.00">
                  <c:v>-2.2000000000000002</c:v>
                </c:pt>
                <c:pt idx="153" formatCode="0.00">
                  <c:v>-2.2000000000000002</c:v>
                </c:pt>
                <c:pt idx="154" formatCode="0.00">
                  <c:v>-1.3</c:v>
                </c:pt>
                <c:pt idx="155" formatCode="0.00">
                  <c:v>-1.9</c:v>
                </c:pt>
                <c:pt idx="156" formatCode="0.00">
                  <c:v>1</c:v>
                </c:pt>
                <c:pt idx="157" formatCode="0.00">
                  <c:v>1.2</c:v>
                </c:pt>
                <c:pt idx="158" formatCode="0.00">
                  <c:v>-1.8</c:v>
                </c:pt>
                <c:pt idx="159" formatCode="0.00">
                  <c:v>-0.3</c:v>
                </c:pt>
                <c:pt idx="160" formatCode="0.00">
                  <c:v>-1.3</c:v>
                </c:pt>
                <c:pt idx="161" formatCode="0.00">
                  <c:v>2.2999999999999998</c:v>
                </c:pt>
                <c:pt idx="162" formatCode="0.00">
                  <c:v>-2.4</c:v>
                </c:pt>
                <c:pt idx="163" formatCode="0.00">
                  <c:v>-2</c:v>
                </c:pt>
                <c:pt idx="164" formatCode="0.00">
                  <c:v>0.3</c:v>
                </c:pt>
                <c:pt idx="165" formatCode="0.00">
                  <c:v>2</c:v>
                </c:pt>
                <c:pt idx="166" formatCode="0.00">
                  <c:v>-3.3</c:v>
                </c:pt>
                <c:pt idx="167" formatCode="0.00">
                  <c:v>-1.1000000000000001</c:v>
                </c:pt>
                <c:pt idx="168" formatCode="0.00">
                  <c:v>-2.8</c:v>
                </c:pt>
                <c:pt idx="169" formatCode="0.00">
                  <c:v>2.2000000000000002</c:v>
                </c:pt>
                <c:pt idx="170" formatCode="0.00">
                  <c:v>-0.4</c:v>
                </c:pt>
                <c:pt idx="171" formatCode="0.00">
                  <c:v>0.7</c:v>
                </c:pt>
                <c:pt idx="172" formatCode="0.00">
                  <c:v>-1.2</c:v>
                </c:pt>
                <c:pt idx="173" formatCode="0.00">
                  <c:v>-0.9</c:v>
                </c:pt>
                <c:pt idx="174" formatCode="0.00">
                  <c:v>0.5</c:v>
                </c:pt>
                <c:pt idx="175" formatCode="0.00">
                  <c:v>-0.6</c:v>
                </c:pt>
                <c:pt idx="176" formatCode="0.00">
                  <c:v>2</c:v>
                </c:pt>
                <c:pt idx="177" formatCode="0.00">
                  <c:v>-4.2</c:v>
                </c:pt>
                <c:pt idx="178" formatCode="0.00">
                  <c:v>-1.9</c:v>
                </c:pt>
                <c:pt idx="179" formatCode="0.00">
                  <c:v>-2</c:v>
                </c:pt>
                <c:pt idx="180" formatCode="0.00">
                  <c:v>0.2</c:v>
                </c:pt>
                <c:pt idx="181" formatCode="0.00">
                  <c:v>-0.5</c:v>
                </c:pt>
                <c:pt idx="182" formatCode="0.00">
                  <c:v>-1</c:v>
                </c:pt>
                <c:pt idx="183" formatCode="0.00">
                  <c:v>0.2</c:v>
                </c:pt>
                <c:pt idx="184" formatCode="0.00">
                  <c:v>2.1</c:v>
                </c:pt>
                <c:pt idx="185" formatCode="0.00">
                  <c:v>-0.8</c:v>
                </c:pt>
                <c:pt idx="186" formatCode="0.00">
                  <c:v>-1.3</c:v>
                </c:pt>
                <c:pt idx="187" formatCode="0.00">
                  <c:v>-1.1000000000000001</c:v>
                </c:pt>
                <c:pt idx="188" formatCode="0.00">
                  <c:v>0.9</c:v>
                </c:pt>
                <c:pt idx="189" formatCode="0.00">
                  <c:v>1.4</c:v>
                </c:pt>
                <c:pt idx="190" formatCode="0.00">
                  <c:v>-2.7</c:v>
                </c:pt>
                <c:pt idx="191" formatCode="0.00">
                  <c:v>-1.7</c:v>
                </c:pt>
                <c:pt idx="192" formatCode="0.00">
                  <c:v>-0.8</c:v>
                </c:pt>
                <c:pt idx="193" formatCode="0.00">
                  <c:v>0.1</c:v>
                </c:pt>
                <c:pt idx="194" formatCode="0.00">
                  <c:v>1.6</c:v>
                </c:pt>
                <c:pt idx="195" formatCode="0.00">
                  <c:v>0.8</c:v>
                </c:pt>
                <c:pt idx="196" formatCode="0.00">
                  <c:v>-0.7</c:v>
                </c:pt>
                <c:pt idx="197" formatCode="0.00">
                  <c:v>3.3</c:v>
                </c:pt>
                <c:pt idx="198" formatCode="0.00">
                  <c:v>1.7</c:v>
                </c:pt>
                <c:pt idx="199" formatCode="0.00">
                  <c:v>1.6</c:v>
                </c:pt>
                <c:pt idx="200" formatCode="0.00">
                  <c:v>2.4</c:v>
                </c:pt>
                <c:pt idx="201" formatCode="0.00">
                  <c:v>-0.2</c:v>
                </c:pt>
                <c:pt idx="202" formatCode="0.00">
                  <c:v>-0.1</c:v>
                </c:pt>
                <c:pt idx="203" formatCode="0.00">
                  <c:v>-1.9</c:v>
                </c:pt>
                <c:pt idx="204" formatCode="0.00">
                  <c:v>-0.4</c:v>
                </c:pt>
                <c:pt idx="205" formatCode="0.00">
                  <c:v>1.4</c:v>
                </c:pt>
                <c:pt idx="206" formatCode="0.00">
                  <c:v>-1.1000000000000001</c:v>
                </c:pt>
                <c:pt idx="207" formatCode="0.00">
                  <c:v>0.8</c:v>
                </c:pt>
                <c:pt idx="208" formatCode="0.00">
                  <c:v>3.1</c:v>
                </c:pt>
                <c:pt idx="209" formatCode="0.00">
                  <c:v>0.2</c:v>
                </c:pt>
                <c:pt idx="210" formatCode="0.00">
                  <c:v>3.2</c:v>
                </c:pt>
                <c:pt idx="211" formatCode="0.00">
                  <c:v>1.8</c:v>
                </c:pt>
                <c:pt idx="212" formatCode="0.00">
                  <c:v>0.4</c:v>
                </c:pt>
                <c:pt idx="213" formatCode="0.00">
                  <c:v>2.2999999999999998</c:v>
                </c:pt>
                <c:pt idx="214" formatCode="0.00">
                  <c:v>0.1</c:v>
                </c:pt>
                <c:pt idx="215" formatCode="0.00">
                  <c:v>1.5</c:v>
                </c:pt>
                <c:pt idx="216" formatCode="0.00">
                  <c:v>1</c:v>
                </c:pt>
                <c:pt idx="217" formatCode="0.00">
                  <c:v>0.5</c:v>
                </c:pt>
                <c:pt idx="218" formatCode="0.00">
                  <c:v>-0.2</c:v>
                </c:pt>
                <c:pt idx="219" formatCode="0.00">
                  <c:v>-0.7</c:v>
                </c:pt>
                <c:pt idx="220" formatCode="0.00">
                  <c:v>1</c:v>
                </c:pt>
                <c:pt idx="221" formatCode="0.00">
                  <c:v>3.5</c:v>
                </c:pt>
                <c:pt idx="222" formatCode="0.00">
                  <c:v>0.2</c:v>
                </c:pt>
                <c:pt idx="223" formatCode="0.00">
                  <c:v>-0.6</c:v>
                </c:pt>
                <c:pt idx="224" formatCode="0.00">
                  <c:v>-1.9</c:v>
                </c:pt>
                <c:pt idx="225" formatCode="0.00">
                  <c:v>0.7</c:v>
                </c:pt>
                <c:pt idx="226" formatCode="0.00">
                  <c:v>-0.5</c:v>
                </c:pt>
                <c:pt idx="227" formatCode="0.00">
                  <c:v>0</c:v>
                </c:pt>
                <c:pt idx="228" formatCode="0.00">
                  <c:v>2.8</c:v>
                </c:pt>
                <c:pt idx="229" formatCode="0.00">
                  <c:v>2</c:v>
                </c:pt>
                <c:pt idx="230" formatCode="0.00">
                  <c:v>1.2</c:v>
                </c:pt>
                <c:pt idx="231" formatCode="0.00">
                  <c:v>-0.5</c:v>
                </c:pt>
                <c:pt idx="232" formatCode="0.00">
                  <c:v>-2.2000000000000002</c:v>
                </c:pt>
                <c:pt idx="233" formatCode="0.00">
                  <c:v>-2.4</c:v>
                </c:pt>
                <c:pt idx="234" formatCode="0.00">
                  <c:v>1.5</c:v>
                </c:pt>
                <c:pt idx="235" formatCode="0.00">
                  <c:v>-0.6</c:v>
                </c:pt>
                <c:pt idx="236" formatCode="0.00">
                  <c:v>2.7</c:v>
                </c:pt>
                <c:pt idx="237" formatCode="0.00">
                  <c:v>-0.9</c:v>
                </c:pt>
                <c:pt idx="238" formatCode="0.00">
                  <c:v>-1.9</c:v>
                </c:pt>
                <c:pt idx="239" formatCode="0.00">
                  <c:v>-0.8</c:v>
                </c:pt>
                <c:pt idx="240" formatCode="0.00">
                  <c:v>0.5</c:v>
                </c:pt>
                <c:pt idx="241" formatCode="0.00">
                  <c:v>-0.6</c:v>
                </c:pt>
                <c:pt idx="242" formatCode="0.00">
                  <c:v>1.1000000000000001</c:v>
                </c:pt>
                <c:pt idx="243" formatCode="0.00">
                  <c:v>-2.1</c:v>
                </c:pt>
                <c:pt idx="244" formatCode="0.00">
                  <c:v>0.3</c:v>
                </c:pt>
                <c:pt idx="245" formatCode="0.00">
                  <c:v>-0.1</c:v>
                </c:pt>
                <c:pt idx="246" formatCode="0.00">
                  <c:v>-0.9</c:v>
                </c:pt>
                <c:pt idx="247" formatCode="0.00">
                  <c:v>1.6</c:v>
                </c:pt>
                <c:pt idx="248" formatCode="0.00">
                  <c:v>1.7</c:v>
                </c:pt>
                <c:pt idx="249" formatCode="0.00">
                  <c:v>-0.1</c:v>
                </c:pt>
                <c:pt idx="250" formatCode="0.00">
                  <c:v>-0.9</c:v>
                </c:pt>
                <c:pt idx="251" formatCode="0.00">
                  <c:v>-2.1</c:v>
                </c:pt>
                <c:pt idx="252" formatCode="0.00">
                  <c:v>-1</c:v>
                </c:pt>
                <c:pt idx="253" formatCode="0.00">
                  <c:v>-1.4</c:v>
                </c:pt>
                <c:pt idx="254" formatCode="0.00">
                  <c:v>0.6</c:v>
                </c:pt>
                <c:pt idx="255" formatCode="0.00">
                  <c:v>-1.1000000000000001</c:v>
                </c:pt>
                <c:pt idx="256" formatCode="0.00">
                  <c:v>-0.1</c:v>
                </c:pt>
                <c:pt idx="257" formatCode="0.00">
                  <c:v>-0.8</c:v>
                </c:pt>
                <c:pt idx="258" formatCode="0.00">
                  <c:v>0.9</c:v>
                </c:pt>
                <c:pt idx="259" formatCode="0.00">
                  <c:v>-0.3</c:v>
                </c:pt>
                <c:pt idx="260" formatCode="0.00">
                  <c:v>-0.3</c:v>
                </c:pt>
                <c:pt idx="261" formatCode="0.00">
                  <c:v>-1.2</c:v>
                </c:pt>
                <c:pt idx="262" formatCode="0.00">
                  <c:v>-2.2999999999999998</c:v>
                </c:pt>
                <c:pt idx="263" formatCode="0.00">
                  <c:v>1.4</c:v>
                </c:pt>
                <c:pt idx="264" formatCode="0.00">
                  <c:v>0.3</c:v>
                </c:pt>
                <c:pt idx="265" formatCode="0.00">
                  <c:v>1</c:v>
                </c:pt>
                <c:pt idx="266" formatCode="0.00">
                  <c:v>-0.3</c:v>
                </c:pt>
                <c:pt idx="267" formatCode="0.00">
                  <c:v>1</c:v>
                </c:pt>
                <c:pt idx="268" formatCode="0.00">
                  <c:v>-0.4</c:v>
                </c:pt>
                <c:pt idx="269" formatCode="0.00">
                  <c:v>1.2</c:v>
                </c:pt>
                <c:pt idx="270" formatCode="0.00">
                  <c:v>-2.1</c:v>
                </c:pt>
                <c:pt idx="271" formatCode="0.00">
                  <c:v>1.2</c:v>
                </c:pt>
                <c:pt idx="272" formatCode="0.00">
                  <c:v>-0.9</c:v>
                </c:pt>
                <c:pt idx="273" formatCode="0.00">
                  <c:v>0.3</c:v>
                </c:pt>
                <c:pt idx="274" formatCode="0.00">
                  <c:v>-1.3</c:v>
                </c:pt>
              </c:numCache>
            </c:numRef>
          </c:xVal>
          <c:yVal>
            <c:numRef>
              <c:f>Summary!$FY$2:$FY$276</c:f>
              <c:numCache>
                <c:formatCode>0.00</c:formatCode>
                <c:ptCount val="275"/>
                <c:pt idx="222">
                  <c:v>-0.18944776546225961</c:v>
                </c:pt>
                <c:pt idx="223">
                  <c:v>2.4169736064589253</c:v>
                </c:pt>
                <c:pt idx="224">
                  <c:v>-0.2423556973701782</c:v>
                </c:pt>
                <c:pt idx="225">
                  <c:v>0.61642255745744889</c:v>
                </c:pt>
                <c:pt idx="226">
                  <c:v>-0.86651433844893477</c:v>
                </c:pt>
                <c:pt idx="227">
                  <c:v>-1.9283520114954738</c:v>
                </c:pt>
                <c:pt idx="228">
                  <c:v>-0.20026932947418008</c:v>
                </c:pt>
                <c:pt idx="229">
                  <c:v>-0.33092341723733004</c:v>
                </c:pt>
                <c:pt idx="230">
                  <c:v>-0.64845586777683029</c:v>
                </c:pt>
                <c:pt idx="231">
                  <c:v>-0.71735984196218594</c:v>
                </c:pt>
                <c:pt idx="232">
                  <c:v>-2.4914189194430048</c:v>
                </c:pt>
                <c:pt idx="233">
                  <c:v>-0.65372392652468692</c:v>
                </c:pt>
                <c:pt idx="234">
                  <c:v>0.27698737610739732</c:v>
                </c:pt>
                <c:pt idx="235">
                  <c:v>0.63542448430622112</c:v>
                </c:pt>
                <c:pt idx="236">
                  <c:v>1.2532339319981076</c:v>
                </c:pt>
                <c:pt idx="237">
                  <c:v>0.21121843884220504</c:v>
                </c:pt>
                <c:pt idx="238">
                  <c:v>0.88095588263057223</c:v>
                </c:pt>
                <c:pt idx="239">
                  <c:v>1.702715728277965</c:v>
                </c:pt>
                <c:pt idx="240">
                  <c:v>1.6369388706901067</c:v>
                </c:pt>
                <c:pt idx="241">
                  <c:v>0.31764106275865389</c:v>
                </c:pt>
                <c:pt idx="242">
                  <c:v>-1.4082321993779288</c:v>
                </c:pt>
                <c:pt idx="243">
                  <c:v>-1.5896837123550116</c:v>
                </c:pt>
                <c:pt idx="244">
                  <c:v>-0.30787108494434146</c:v>
                </c:pt>
                <c:pt idx="245">
                  <c:v>0.4198273338126462</c:v>
                </c:pt>
                <c:pt idx="246">
                  <c:v>0.69084654143194657</c:v>
                </c:pt>
                <c:pt idx="247">
                  <c:v>6.2636053583408513E-2</c:v>
                </c:pt>
                <c:pt idx="248">
                  <c:v>-9.7688225565905701E-2</c:v>
                </c:pt>
                <c:pt idx="249">
                  <c:v>0.87750453736926892</c:v>
                </c:pt>
                <c:pt idx="250">
                  <c:v>-0.4149878575088054</c:v>
                </c:pt>
                <c:pt idx="251">
                  <c:v>0.13171529387167535</c:v>
                </c:pt>
                <c:pt idx="252">
                  <c:v>-0.52249560848697618</c:v>
                </c:pt>
                <c:pt idx="253">
                  <c:v>-0.66005744511240994</c:v>
                </c:pt>
                <c:pt idx="254">
                  <c:v>1.100268033919789</c:v>
                </c:pt>
                <c:pt idx="255">
                  <c:v>0.19659618931281747</c:v>
                </c:pt>
                <c:pt idx="256">
                  <c:v>-1.729821737157335</c:v>
                </c:pt>
                <c:pt idx="257">
                  <c:v>-0.69539143291648353</c:v>
                </c:pt>
                <c:pt idx="258">
                  <c:v>0.25501322826032163</c:v>
                </c:pt>
                <c:pt idx="259">
                  <c:v>0.74688150458303859</c:v>
                </c:pt>
                <c:pt idx="260">
                  <c:v>0.19576581997567682</c:v>
                </c:pt>
                <c:pt idx="261">
                  <c:v>0.52112312986876907</c:v>
                </c:pt>
                <c:pt idx="262">
                  <c:v>0.55178407187975864</c:v>
                </c:pt>
                <c:pt idx="263">
                  <c:v>2.1303291982634809E-2</c:v>
                </c:pt>
                <c:pt idx="264">
                  <c:v>-0.37200333360626864</c:v>
                </c:pt>
                <c:pt idx="265">
                  <c:v>-0.32102046271479401</c:v>
                </c:pt>
                <c:pt idx="266">
                  <c:v>0.85501132717533701</c:v>
                </c:pt>
                <c:pt idx="267">
                  <c:v>-0.29273505569732461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C9-41BF-BC60-7186D7DF6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64528"/>
        <c:axId val="878560608"/>
      </c:scatterChart>
      <c:valAx>
        <c:axId val="878564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60608"/>
        <c:crosses val="autoZero"/>
        <c:crossBetween val="midCat"/>
      </c:valAx>
      <c:valAx>
        <c:axId val="878560608"/>
        <c:scaling>
          <c:orientation val="minMax"/>
          <c:max val="2"/>
          <c:min val="-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64528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d13C(d) GTB vs sNAO (D[t-1]-M[t])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09513695315729E-2"/>
                  <c:y val="-0.27763426754941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Summary!$D$2:$D$276</c:f>
              <c:numCache>
                <c:formatCode>General</c:formatCode>
                <c:ptCount val="275"/>
                <c:pt idx="140" formatCode="0.00">
                  <c:v>0.9</c:v>
                </c:pt>
                <c:pt idx="141" formatCode="0.00">
                  <c:v>0.2</c:v>
                </c:pt>
                <c:pt idx="142" formatCode="0.00">
                  <c:v>0</c:v>
                </c:pt>
                <c:pt idx="143" formatCode="0.00">
                  <c:v>2.8</c:v>
                </c:pt>
                <c:pt idx="144" formatCode="0.00">
                  <c:v>-1.7</c:v>
                </c:pt>
                <c:pt idx="145" formatCode="0.00">
                  <c:v>-1.3</c:v>
                </c:pt>
                <c:pt idx="146" formatCode="0.00">
                  <c:v>-0.1</c:v>
                </c:pt>
                <c:pt idx="147" formatCode="0.00">
                  <c:v>-2.1</c:v>
                </c:pt>
                <c:pt idx="148" formatCode="0.00">
                  <c:v>2.6</c:v>
                </c:pt>
                <c:pt idx="149" formatCode="0.00">
                  <c:v>0.9</c:v>
                </c:pt>
                <c:pt idx="150" formatCode="0.00">
                  <c:v>0.5</c:v>
                </c:pt>
                <c:pt idx="151" formatCode="0.00">
                  <c:v>3</c:v>
                </c:pt>
                <c:pt idx="152" formatCode="0.00">
                  <c:v>-2.2000000000000002</c:v>
                </c:pt>
                <c:pt idx="153" formatCode="0.00">
                  <c:v>-2.2000000000000002</c:v>
                </c:pt>
                <c:pt idx="154" formatCode="0.00">
                  <c:v>-1.3</c:v>
                </c:pt>
                <c:pt idx="155" formatCode="0.00">
                  <c:v>-1.9</c:v>
                </c:pt>
                <c:pt idx="156" formatCode="0.00">
                  <c:v>1</c:v>
                </c:pt>
                <c:pt idx="157" formatCode="0.00">
                  <c:v>1.2</c:v>
                </c:pt>
                <c:pt idx="158" formatCode="0.00">
                  <c:v>-1.8</c:v>
                </c:pt>
                <c:pt idx="159" formatCode="0.00">
                  <c:v>-0.3</c:v>
                </c:pt>
                <c:pt idx="160" formatCode="0.00">
                  <c:v>-1.3</c:v>
                </c:pt>
                <c:pt idx="161" formatCode="0.00">
                  <c:v>2.2999999999999998</c:v>
                </c:pt>
                <c:pt idx="162" formatCode="0.00">
                  <c:v>-2.4</c:v>
                </c:pt>
                <c:pt idx="163" formatCode="0.00">
                  <c:v>-2</c:v>
                </c:pt>
                <c:pt idx="164" formatCode="0.00">
                  <c:v>0.3</c:v>
                </c:pt>
                <c:pt idx="165" formatCode="0.00">
                  <c:v>2</c:v>
                </c:pt>
                <c:pt idx="166" formatCode="0.00">
                  <c:v>-3.3</c:v>
                </c:pt>
                <c:pt idx="167" formatCode="0.00">
                  <c:v>-1.1000000000000001</c:v>
                </c:pt>
                <c:pt idx="168" formatCode="0.00">
                  <c:v>-2.8</c:v>
                </c:pt>
                <c:pt idx="169" formatCode="0.00">
                  <c:v>2.2000000000000002</c:v>
                </c:pt>
                <c:pt idx="170" formatCode="0.00">
                  <c:v>-0.4</c:v>
                </c:pt>
                <c:pt idx="171" formatCode="0.00">
                  <c:v>0.7</c:v>
                </c:pt>
                <c:pt idx="172" formatCode="0.00">
                  <c:v>-1.2</c:v>
                </c:pt>
                <c:pt idx="173" formatCode="0.00">
                  <c:v>-0.9</c:v>
                </c:pt>
                <c:pt idx="174" formatCode="0.00">
                  <c:v>0.5</c:v>
                </c:pt>
                <c:pt idx="175" formatCode="0.00">
                  <c:v>-0.6</c:v>
                </c:pt>
                <c:pt idx="176" formatCode="0.00">
                  <c:v>2</c:v>
                </c:pt>
                <c:pt idx="177" formatCode="0.00">
                  <c:v>-4.2</c:v>
                </c:pt>
                <c:pt idx="178" formatCode="0.00">
                  <c:v>-1.9</c:v>
                </c:pt>
                <c:pt idx="179" formatCode="0.00">
                  <c:v>-2</c:v>
                </c:pt>
                <c:pt idx="180" formatCode="0.00">
                  <c:v>0.2</c:v>
                </c:pt>
                <c:pt idx="181" formatCode="0.00">
                  <c:v>-0.5</c:v>
                </c:pt>
                <c:pt idx="182" formatCode="0.00">
                  <c:v>-1</c:v>
                </c:pt>
                <c:pt idx="183" formatCode="0.00">
                  <c:v>0.2</c:v>
                </c:pt>
                <c:pt idx="184" formatCode="0.00">
                  <c:v>2.1</c:v>
                </c:pt>
                <c:pt idx="185" formatCode="0.00">
                  <c:v>-0.8</c:v>
                </c:pt>
                <c:pt idx="186" formatCode="0.00">
                  <c:v>-1.3</c:v>
                </c:pt>
                <c:pt idx="187" formatCode="0.00">
                  <c:v>-1.1000000000000001</c:v>
                </c:pt>
                <c:pt idx="188" formatCode="0.00">
                  <c:v>0.9</c:v>
                </c:pt>
                <c:pt idx="189" formatCode="0.00">
                  <c:v>1.4</c:v>
                </c:pt>
                <c:pt idx="190" formatCode="0.00">
                  <c:v>-2.7</c:v>
                </c:pt>
                <c:pt idx="191" formatCode="0.00">
                  <c:v>-1.7</c:v>
                </c:pt>
                <c:pt idx="192" formatCode="0.00">
                  <c:v>-0.8</c:v>
                </c:pt>
                <c:pt idx="193" formatCode="0.00">
                  <c:v>0.1</c:v>
                </c:pt>
                <c:pt idx="194" formatCode="0.00">
                  <c:v>1.6</c:v>
                </c:pt>
                <c:pt idx="195" formatCode="0.00">
                  <c:v>0.8</c:v>
                </c:pt>
                <c:pt idx="196" formatCode="0.00">
                  <c:v>-0.7</c:v>
                </c:pt>
                <c:pt idx="197" formatCode="0.00">
                  <c:v>3.3</c:v>
                </c:pt>
                <c:pt idx="198" formatCode="0.00">
                  <c:v>1.7</c:v>
                </c:pt>
                <c:pt idx="199" formatCode="0.00">
                  <c:v>1.6</c:v>
                </c:pt>
                <c:pt idx="200" formatCode="0.00">
                  <c:v>2.4</c:v>
                </c:pt>
                <c:pt idx="201" formatCode="0.00">
                  <c:v>-0.2</c:v>
                </c:pt>
                <c:pt idx="202" formatCode="0.00">
                  <c:v>-0.1</c:v>
                </c:pt>
                <c:pt idx="203" formatCode="0.00">
                  <c:v>-1.9</c:v>
                </c:pt>
                <c:pt idx="204" formatCode="0.00">
                  <c:v>-0.4</c:v>
                </c:pt>
                <c:pt idx="205" formatCode="0.00">
                  <c:v>1.4</c:v>
                </c:pt>
                <c:pt idx="206" formatCode="0.00">
                  <c:v>-1.1000000000000001</c:v>
                </c:pt>
                <c:pt idx="207" formatCode="0.00">
                  <c:v>0.8</c:v>
                </c:pt>
                <c:pt idx="208" formatCode="0.00">
                  <c:v>3.1</c:v>
                </c:pt>
                <c:pt idx="209" formatCode="0.00">
                  <c:v>0.2</c:v>
                </c:pt>
                <c:pt idx="210" formatCode="0.00">
                  <c:v>3.2</c:v>
                </c:pt>
                <c:pt idx="211" formatCode="0.00">
                  <c:v>1.8</c:v>
                </c:pt>
                <c:pt idx="212" formatCode="0.00">
                  <c:v>0.4</c:v>
                </c:pt>
                <c:pt idx="213" formatCode="0.00">
                  <c:v>2.2999999999999998</c:v>
                </c:pt>
                <c:pt idx="214" formatCode="0.00">
                  <c:v>0.1</c:v>
                </c:pt>
                <c:pt idx="215" formatCode="0.00">
                  <c:v>1.5</c:v>
                </c:pt>
                <c:pt idx="216" formatCode="0.00">
                  <c:v>1</c:v>
                </c:pt>
                <c:pt idx="217" formatCode="0.00">
                  <c:v>0.5</c:v>
                </c:pt>
                <c:pt idx="218" formatCode="0.00">
                  <c:v>-0.2</c:v>
                </c:pt>
                <c:pt idx="219" formatCode="0.00">
                  <c:v>-0.7</c:v>
                </c:pt>
                <c:pt idx="220" formatCode="0.00">
                  <c:v>1</c:v>
                </c:pt>
                <c:pt idx="221" formatCode="0.00">
                  <c:v>3.5</c:v>
                </c:pt>
                <c:pt idx="222" formatCode="0.00">
                  <c:v>0.2</c:v>
                </c:pt>
                <c:pt idx="223" formatCode="0.00">
                  <c:v>-0.6</c:v>
                </c:pt>
                <c:pt idx="224" formatCode="0.00">
                  <c:v>-1.9</c:v>
                </c:pt>
                <c:pt idx="225" formatCode="0.00">
                  <c:v>0.7</c:v>
                </c:pt>
                <c:pt idx="226" formatCode="0.00">
                  <c:v>-0.5</c:v>
                </c:pt>
                <c:pt idx="227" formatCode="0.00">
                  <c:v>0</c:v>
                </c:pt>
                <c:pt idx="228" formatCode="0.00">
                  <c:v>2.8</c:v>
                </c:pt>
                <c:pt idx="229" formatCode="0.00">
                  <c:v>2</c:v>
                </c:pt>
                <c:pt idx="230" formatCode="0.00">
                  <c:v>1.2</c:v>
                </c:pt>
                <c:pt idx="231" formatCode="0.00">
                  <c:v>-0.5</c:v>
                </c:pt>
                <c:pt idx="232" formatCode="0.00">
                  <c:v>-2.2000000000000002</c:v>
                </c:pt>
                <c:pt idx="233" formatCode="0.00">
                  <c:v>-2.4</c:v>
                </c:pt>
                <c:pt idx="234" formatCode="0.00">
                  <c:v>1.5</c:v>
                </c:pt>
                <c:pt idx="235" formatCode="0.00">
                  <c:v>-0.6</c:v>
                </c:pt>
                <c:pt idx="236" formatCode="0.00">
                  <c:v>2.7</c:v>
                </c:pt>
                <c:pt idx="237" formatCode="0.00">
                  <c:v>-0.9</c:v>
                </c:pt>
                <c:pt idx="238" formatCode="0.00">
                  <c:v>-1.9</c:v>
                </c:pt>
                <c:pt idx="239" formatCode="0.00">
                  <c:v>-0.8</c:v>
                </c:pt>
                <c:pt idx="240" formatCode="0.00">
                  <c:v>0.5</c:v>
                </c:pt>
                <c:pt idx="241" formatCode="0.00">
                  <c:v>-0.6</c:v>
                </c:pt>
                <c:pt idx="242" formatCode="0.00">
                  <c:v>1.1000000000000001</c:v>
                </c:pt>
                <c:pt idx="243" formatCode="0.00">
                  <c:v>-2.1</c:v>
                </c:pt>
                <c:pt idx="244" formatCode="0.00">
                  <c:v>0.3</c:v>
                </c:pt>
                <c:pt idx="245" formatCode="0.00">
                  <c:v>-0.1</c:v>
                </c:pt>
                <c:pt idx="246" formatCode="0.00">
                  <c:v>-0.9</c:v>
                </c:pt>
                <c:pt idx="247" formatCode="0.00">
                  <c:v>1.6</c:v>
                </c:pt>
                <c:pt idx="248" formatCode="0.00">
                  <c:v>1.7</c:v>
                </c:pt>
                <c:pt idx="249" formatCode="0.00">
                  <c:v>-0.1</c:v>
                </c:pt>
                <c:pt idx="250" formatCode="0.00">
                  <c:v>-0.9</c:v>
                </c:pt>
                <c:pt idx="251" formatCode="0.00">
                  <c:v>-2.1</c:v>
                </c:pt>
                <c:pt idx="252" formatCode="0.00">
                  <c:v>-1</c:v>
                </c:pt>
                <c:pt idx="253" formatCode="0.00">
                  <c:v>-1.4</c:v>
                </c:pt>
                <c:pt idx="254" formatCode="0.00">
                  <c:v>0.6</c:v>
                </c:pt>
                <c:pt idx="255" formatCode="0.00">
                  <c:v>-1.1000000000000001</c:v>
                </c:pt>
                <c:pt idx="256" formatCode="0.00">
                  <c:v>-0.1</c:v>
                </c:pt>
                <c:pt idx="257" formatCode="0.00">
                  <c:v>-0.8</c:v>
                </c:pt>
                <c:pt idx="258" formatCode="0.00">
                  <c:v>0.9</c:v>
                </c:pt>
                <c:pt idx="259" formatCode="0.00">
                  <c:v>-0.3</c:v>
                </c:pt>
                <c:pt idx="260" formatCode="0.00">
                  <c:v>-0.3</c:v>
                </c:pt>
                <c:pt idx="261" formatCode="0.00">
                  <c:v>-1.2</c:v>
                </c:pt>
                <c:pt idx="262" formatCode="0.00">
                  <c:v>-2.2999999999999998</c:v>
                </c:pt>
                <c:pt idx="263" formatCode="0.00">
                  <c:v>1.4</c:v>
                </c:pt>
                <c:pt idx="264" formatCode="0.00">
                  <c:v>0.3</c:v>
                </c:pt>
                <c:pt idx="265" formatCode="0.00">
                  <c:v>1</c:v>
                </c:pt>
                <c:pt idx="266" formatCode="0.00">
                  <c:v>-0.3</c:v>
                </c:pt>
                <c:pt idx="267" formatCode="0.00">
                  <c:v>1</c:v>
                </c:pt>
                <c:pt idx="268" formatCode="0.00">
                  <c:v>-0.4</c:v>
                </c:pt>
                <c:pt idx="269" formatCode="0.00">
                  <c:v>1.2</c:v>
                </c:pt>
                <c:pt idx="270" formatCode="0.00">
                  <c:v>-2.1</c:v>
                </c:pt>
                <c:pt idx="271" formatCode="0.00">
                  <c:v>1.2</c:v>
                </c:pt>
                <c:pt idx="272" formatCode="0.00">
                  <c:v>-0.9</c:v>
                </c:pt>
                <c:pt idx="273" formatCode="0.00">
                  <c:v>0.3</c:v>
                </c:pt>
                <c:pt idx="274" formatCode="0.00">
                  <c:v>-1.3</c:v>
                </c:pt>
              </c:numCache>
            </c:numRef>
          </c:xVal>
          <c:yVal>
            <c:numRef>
              <c:f>Summary!$FZ$2:$FZ$276</c:f>
              <c:numCache>
                <c:formatCode>0.00</c:formatCode>
                <c:ptCount val="275"/>
                <c:pt idx="220">
                  <c:v>-0.84751115262136034</c:v>
                </c:pt>
                <c:pt idx="221">
                  <c:v>-1.2783279423416058</c:v>
                </c:pt>
                <c:pt idx="222">
                  <c:v>0.70026833879610051</c:v>
                </c:pt>
                <c:pt idx="223">
                  <c:v>0.17438426590211348</c:v>
                </c:pt>
                <c:pt idx="224">
                  <c:v>0.58060791514813281</c:v>
                </c:pt>
                <c:pt idx="225">
                  <c:v>-0.70723415301037307</c:v>
                </c:pt>
                <c:pt idx="226">
                  <c:v>0.30342197057244441</c:v>
                </c:pt>
                <c:pt idx="227">
                  <c:v>-0.24863313183368091</c:v>
                </c:pt>
                <c:pt idx="228">
                  <c:v>0.58915985564885154</c:v>
                </c:pt>
                <c:pt idx="229">
                  <c:v>0.77640300708676202</c:v>
                </c:pt>
                <c:pt idx="230">
                  <c:v>1.7965399327114082</c:v>
                </c:pt>
                <c:pt idx="231">
                  <c:v>1.0379060051797038</c:v>
                </c:pt>
                <c:pt idx="232">
                  <c:v>0.40178415227290398</c:v>
                </c:pt>
                <c:pt idx="233">
                  <c:v>-0.29546647701952145</c:v>
                </c:pt>
                <c:pt idx="234">
                  <c:v>-0.61261097348793858</c:v>
                </c:pt>
                <c:pt idx="235">
                  <c:v>-0.42001547261116562</c:v>
                </c:pt>
                <c:pt idx="236">
                  <c:v>-4.4141888338375623E-2</c:v>
                </c:pt>
                <c:pt idx="237">
                  <c:v>-0.68498026800073086</c:v>
                </c:pt>
                <c:pt idx="238">
                  <c:v>-0.56720468388560019</c:v>
                </c:pt>
                <c:pt idx="239">
                  <c:v>-1.2561111069789184</c:v>
                </c:pt>
                <c:pt idx="240">
                  <c:v>-0.10372873339984366</c:v>
                </c:pt>
                <c:pt idx="241">
                  <c:v>-4.9349936003272296E-2</c:v>
                </c:pt>
                <c:pt idx="242">
                  <c:v>-8.8102875042251727E-2</c:v>
                </c:pt>
                <c:pt idx="243">
                  <c:v>0.24245691686823301</c:v>
                </c:pt>
                <c:pt idx="244">
                  <c:v>2.1304378147441776</c:v>
                </c:pt>
                <c:pt idx="245">
                  <c:v>1.9713046652052895</c:v>
                </c:pt>
                <c:pt idx="246">
                  <c:v>1.4138223464424751</c:v>
                </c:pt>
                <c:pt idx="247">
                  <c:v>0.40187247498928474</c:v>
                </c:pt>
                <c:pt idx="248">
                  <c:v>-0.99079187158482096</c:v>
                </c:pt>
                <c:pt idx="249">
                  <c:v>-1.3379463443505215</c:v>
                </c:pt>
                <c:pt idx="250">
                  <c:v>-1.1138997461706344</c:v>
                </c:pt>
                <c:pt idx="251">
                  <c:v>-1.2404852568972684</c:v>
                </c:pt>
                <c:pt idx="252">
                  <c:v>0.21303309245391705</c:v>
                </c:pt>
                <c:pt idx="253">
                  <c:v>-1.1428536875945687</c:v>
                </c:pt>
                <c:pt idx="254">
                  <c:v>-0.63344482198365526</c:v>
                </c:pt>
                <c:pt idx="255">
                  <c:v>1.356938612795433E-2</c:v>
                </c:pt>
                <c:pt idx="256">
                  <c:v>-0.33341063561893491</c:v>
                </c:pt>
                <c:pt idx="257">
                  <c:v>-3.3861256062941297E-2</c:v>
                </c:pt>
                <c:pt idx="258">
                  <c:v>0.74597641166612771</c:v>
                </c:pt>
                <c:pt idx="259">
                  <c:v>1.0310129383332614</c:v>
                </c:pt>
                <c:pt idx="260">
                  <c:v>0.30466458834236704</c:v>
                </c:pt>
                <c:pt idx="261">
                  <c:v>0.48074533300116451</c:v>
                </c:pt>
                <c:pt idx="262">
                  <c:v>0.71076918036423087</c:v>
                </c:pt>
                <c:pt idx="263">
                  <c:v>-6.0050028932307598E-2</c:v>
                </c:pt>
                <c:pt idx="264">
                  <c:v>-0.51802888328569907</c:v>
                </c:pt>
                <c:pt idx="265">
                  <c:v>-0.45812451365647117</c:v>
                </c:pt>
                <c:pt idx="266">
                  <c:v>-0.13124416899032859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BCF-4F8E-B51D-48DFEC459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59432"/>
        <c:axId val="878566880"/>
      </c:scatterChart>
      <c:valAx>
        <c:axId val="878559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66880"/>
        <c:crosses val="autoZero"/>
        <c:crossBetween val="midCat"/>
      </c:valAx>
      <c:valAx>
        <c:axId val="878566880"/>
        <c:scaling>
          <c:orientation val="minMax"/>
          <c:max val="2"/>
          <c:min val="-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59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0" i="0" baseline="0">
                <a:effectLst/>
              </a:rPr>
              <a:t>d13C(d) GJ vs sNAO (D[t-1]-M[t])</a:t>
            </a:r>
            <a:endParaRPr lang="de-DE" sz="1200">
              <a:effectLst/>
            </a:endParaRPr>
          </a:p>
        </c:rich>
      </c:tx>
      <c:layout>
        <c:manualLayout>
          <c:xMode val="edge"/>
          <c:yMode val="edge"/>
          <c:x val="0.17323494468113948"/>
          <c:y val="1.86559216392532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09513695315729E-2"/>
                  <c:y val="-0.27763426754941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Summary!$D$2:$D$276</c:f>
              <c:numCache>
                <c:formatCode>General</c:formatCode>
                <c:ptCount val="275"/>
                <c:pt idx="140" formatCode="0.00">
                  <c:v>0.9</c:v>
                </c:pt>
                <c:pt idx="141" formatCode="0.00">
                  <c:v>0.2</c:v>
                </c:pt>
                <c:pt idx="142" formatCode="0.00">
                  <c:v>0</c:v>
                </c:pt>
                <c:pt idx="143" formatCode="0.00">
                  <c:v>2.8</c:v>
                </c:pt>
                <c:pt idx="144" formatCode="0.00">
                  <c:v>-1.7</c:v>
                </c:pt>
                <c:pt idx="145" formatCode="0.00">
                  <c:v>-1.3</c:v>
                </c:pt>
                <c:pt idx="146" formatCode="0.00">
                  <c:v>-0.1</c:v>
                </c:pt>
                <c:pt idx="147" formatCode="0.00">
                  <c:v>-2.1</c:v>
                </c:pt>
                <c:pt idx="148" formatCode="0.00">
                  <c:v>2.6</c:v>
                </c:pt>
                <c:pt idx="149" formatCode="0.00">
                  <c:v>0.9</c:v>
                </c:pt>
                <c:pt idx="150" formatCode="0.00">
                  <c:v>0.5</c:v>
                </c:pt>
                <c:pt idx="151" formatCode="0.00">
                  <c:v>3</c:v>
                </c:pt>
                <c:pt idx="152" formatCode="0.00">
                  <c:v>-2.2000000000000002</c:v>
                </c:pt>
                <c:pt idx="153" formatCode="0.00">
                  <c:v>-2.2000000000000002</c:v>
                </c:pt>
                <c:pt idx="154" formatCode="0.00">
                  <c:v>-1.3</c:v>
                </c:pt>
                <c:pt idx="155" formatCode="0.00">
                  <c:v>-1.9</c:v>
                </c:pt>
                <c:pt idx="156" formatCode="0.00">
                  <c:v>1</c:v>
                </c:pt>
                <c:pt idx="157" formatCode="0.00">
                  <c:v>1.2</c:v>
                </c:pt>
                <c:pt idx="158" formatCode="0.00">
                  <c:v>-1.8</c:v>
                </c:pt>
                <c:pt idx="159" formatCode="0.00">
                  <c:v>-0.3</c:v>
                </c:pt>
                <c:pt idx="160" formatCode="0.00">
                  <c:v>-1.3</c:v>
                </c:pt>
                <c:pt idx="161" formatCode="0.00">
                  <c:v>2.2999999999999998</c:v>
                </c:pt>
                <c:pt idx="162" formatCode="0.00">
                  <c:v>-2.4</c:v>
                </c:pt>
                <c:pt idx="163" formatCode="0.00">
                  <c:v>-2</c:v>
                </c:pt>
                <c:pt idx="164" formatCode="0.00">
                  <c:v>0.3</c:v>
                </c:pt>
                <c:pt idx="165" formatCode="0.00">
                  <c:v>2</c:v>
                </c:pt>
                <c:pt idx="166" formatCode="0.00">
                  <c:v>-3.3</c:v>
                </c:pt>
                <c:pt idx="167" formatCode="0.00">
                  <c:v>-1.1000000000000001</c:v>
                </c:pt>
                <c:pt idx="168" formatCode="0.00">
                  <c:v>-2.8</c:v>
                </c:pt>
                <c:pt idx="169" formatCode="0.00">
                  <c:v>2.2000000000000002</c:v>
                </c:pt>
                <c:pt idx="170" formatCode="0.00">
                  <c:v>-0.4</c:v>
                </c:pt>
                <c:pt idx="171" formatCode="0.00">
                  <c:v>0.7</c:v>
                </c:pt>
                <c:pt idx="172" formatCode="0.00">
                  <c:v>-1.2</c:v>
                </c:pt>
                <c:pt idx="173" formatCode="0.00">
                  <c:v>-0.9</c:v>
                </c:pt>
                <c:pt idx="174" formatCode="0.00">
                  <c:v>0.5</c:v>
                </c:pt>
                <c:pt idx="175" formatCode="0.00">
                  <c:v>-0.6</c:v>
                </c:pt>
                <c:pt idx="176" formatCode="0.00">
                  <c:v>2</c:v>
                </c:pt>
                <c:pt idx="177" formatCode="0.00">
                  <c:v>-4.2</c:v>
                </c:pt>
                <c:pt idx="178" formatCode="0.00">
                  <c:v>-1.9</c:v>
                </c:pt>
                <c:pt idx="179" formatCode="0.00">
                  <c:v>-2</c:v>
                </c:pt>
                <c:pt idx="180" formatCode="0.00">
                  <c:v>0.2</c:v>
                </c:pt>
                <c:pt idx="181" formatCode="0.00">
                  <c:v>-0.5</c:v>
                </c:pt>
                <c:pt idx="182" formatCode="0.00">
                  <c:v>-1</c:v>
                </c:pt>
                <c:pt idx="183" formatCode="0.00">
                  <c:v>0.2</c:v>
                </c:pt>
                <c:pt idx="184" formatCode="0.00">
                  <c:v>2.1</c:v>
                </c:pt>
                <c:pt idx="185" formatCode="0.00">
                  <c:v>-0.8</c:v>
                </c:pt>
                <c:pt idx="186" formatCode="0.00">
                  <c:v>-1.3</c:v>
                </c:pt>
                <c:pt idx="187" formatCode="0.00">
                  <c:v>-1.1000000000000001</c:v>
                </c:pt>
                <c:pt idx="188" formatCode="0.00">
                  <c:v>0.9</c:v>
                </c:pt>
                <c:pt idx="189" formatCode="0.00">
                  <c:v>1.4</c:v>
                </c:pt>
                <c:pt idx="190" formatCode="0.00">
                  <c:v>-2.7</c:v>
                </c:pt>
                <c:pt idx="191" formatCode="0.00">
                  <c:v>-1.7</c:v>
                </c:pt>
                <c:pt idx="192" formatCode="0.00">
                  <c:v>-0.8</c:v>
                </c:pt>
                <c:pt idx="193" formatCode="0.00">
                  <c:v>0.1</c:v>
                </c:pt>
                <c:pt idx="194" formatCode="0.00">
                  <c:v>1.6</c:v>
                </c:pt>
                <c:pt idx="195" formatCode="0.00">
                  <c:v>0.8</c:v>
                </c:pt>
                <c:pt idx="196" formatCode="0.00">
                  <c:v>-0.7</c:v>
                </c:pt>
                <c:pt idx="197" formatCode="0.00">
                  <c:v>3.3</c:v>
                </c:pt>
                <c:pt idx="198" formatCode="0.00">
                  <c:v>1.7</c:v>
                </c:pt>
                <c:pt idx="199" formatCode="0.00">
                  <c:v>1.6</c:v>
                </c:pt>
                <c:pt idx="200" formatCode="0.00">
                  <c:v>2.4</c:v>
                </c:pt>
                <c:pt idx="201" formatCode="0.00">
                  <c:v>-0.2</c:v>
                </c:pt>
                <c:pt idx="202" formatCode="0.00">
                  <c:v>-0.1</c:v>
                </c:pt>
                <c:pt idx="203" formatCode="0.00">
                  <c:v>-1.9</c:v>
                </c:pt>
                <c:pt idx="204" formatCode="0.00">
                  <c:v>-0.4</c:v>
                </c:pt>
                <c:pt idx="205" formatCode="0.00">
                  <c:v>1.4</c:v>
                </c:pt>
                <c:pt idx="206" formatCode="0.00">
                  <c:v>-1.1000000000000001</c:v>
                </c:pt>
                <c:pt idx="207" formatCode="0.00">
                  <c:v>0.8</c:v>
                </c:pt>
                <c:pt idx="208" formatCode="0.00">
                  <c:v>3.1</c:v>
                </c:pt>
                <c:pt idx="209" formatCode="0.00">
                  <c:v>0.2</c:v>
                </c:pt>
                <c:pt idx="210" formatCode="0.00">
                  <c:v>3.2</c:v>
                </c:pt>
                <c:pt idx="211" formatCode="0.00">
                  <c:v>1.8</c:v>
                </c:pt>
                <c:pt idx="212" formatCode="0.00">
                  <c:v>0.4</c:v>
                </c:pt>
                <c:pt idx="213" formatCode="0.00">
                  <c:v>2.2999999999999998</c:v>
                </c:pt>
                <c:pt idx="214" formatCode="0.00">
                  <c:v>0.1</c:v>
                </c:pt>
                <c:pt idx="215" formatCode="0.00">
                  <c:v>1.5</c:v>
                </c:pt>
                <c:pt idx="216" formatCode="0.00">
                  <c:v>1</c:v>
                </c:pt>
                <c:pt idx="217" formatCode="0.00">
                  <c:v>0.5</c:v>
                </c:pt>
                <c:pt idx="218" formatCode="0.00">
                  <c:v>-0.2</c:v>
                </c:pt>
                <c:pt idx="219" formatCode="0.00">
                  <c:v>-0.7</c:v>
                </c:pt>
                <c:pt idx="220" formatCode="0.00">
                  <c:v>1</c:v>
                </c:pt>
                <c:pt idx="221" formatCode="0.00">
                  <c:v>3.5</c:v>
                </c:pt>
                <c:pt idx="222" formatCode="0.00">
                  <c:v>0.2</c:v>
                </c:pt>
                <c:pt idx="223" formatCode="0.00">
                  <c:v>-0.6</c:v>
                </c:pt>
                <c:pt idx="224" formatCode="0.00">
                  <c:v>-1.9</c:v>
                </c:pt>
                <c:pt idx="225" formatCode="0.00">
                  <c:v>0.7</c:v>
                </c:pt>
                <c:pt idx="226" formatCode="0.00">
                  <c:v>-0.5</c:v>
                </c:pt>
                <c:pt idx="227" formatCode="0.00">
                  <c:v>0</c:v>
                </c:pt>
                <c:pt idx="228" formatCode="0.00">
                  <c:v>2.8</c:v>
                </c:pt>
                <c:pt idx="229" formatCode="0.00">
                  <c:v>2</c:v>
                </c:pt>
                <c:pt idx="230" formatCode="0.00">
                  <c:v>1.2</c:v>
                </c:pt>
                <c:pt idx="231" formatCode="0.00">
                  <c:v>-0.5</c:v>
                </c:pt>
                <c:pt idx="232" formatCode="0.00">
                  <c:v>-2.2000000000000002</c:v>
                </c:pt>
                <c:pt idx="233" formatCode="0.00">
                  <c:v>-2.4</c:v>
                </c:pt>
                <c:pt idx="234" formatCode="0.00">
                  <c:v>1.5</c:v>
                </c:pt>
                <c:pt idx="235" formatCode="0.00">
                  <c:v>-0.6</c:v>
                </c:pt>
                <c:pt idx="236" formatCode="0.00">
                  <c:v>2.7</c:v>
                </c:pt>
                <c:pt idx="237" formatCode="0.00">
                  <c:v>-0.9</c:v>
                </c:pt>
                <c:pt idx="238" formatCode="0.00">
                  <c:v>-1.9</c:v>
                </c:pt>
                <c:pt idx="239" formatCode="0.00">
                  <c:v>-0.8</c:v>
                </c:pt>
                <c:pt idx="240" formatCode="0.00">
                  <c:v>0.5</c:v>
                </c:pt>
                <c:pt idx="241" formatCode="0.00">
                  <c:v>-0.6</c:v>
                </c:pt>
                <c:pt idx="242" formatCode="0.00">
                  <c:v>1.1000000000000001</c:v>
                </c:pt>
                <c:pt idx="243" formatCode="0.00">
                  <c:v>-2.1</c:v>
                </c:pt>
                <c:pt idx="244" formatCode="0.00">
                  <c:v>0.3</c:v>
                </c:pt>
                <c:pt idx="245" formatCode="0.00">
                  <c:v>-0.1</c:v>
                </c:pt>
                <c:pt idx="246" formatCode="0.00">
                  <c:v>-0.9</c:v>
                </c:pt>
                <c:pt idx="247" formatCode="0.00">
                  <c:v>1.6</c:v>
                </c:pt>
                <c:pt idx="248" formatCode="0.00">
                  <c:v>1.7</c:v>
                </c:pt>
                <c:pt idx="249" formatCode="0.00">
                  <c:v>-0.1</c:v>
                </c:pt>
                <c:pt idx="250" formatCode="0.00">
                  <c:v>-0.9</c:v>
                </c:pt>
                <c:pt idx="251" formatCode="0.00">
                  <c:v>-2.1</c:v>
                </c:pt>
                <c:pt idx="252" formatCode="0.00">
                  <c:v>-1</c:v>
                </c:pt>
                <c:pt idx="253" formatCode="0.00">
                  <c:v>-1.4</c:v>
                </c:pt>
                <c:pt idx="254" formatCode="0.00">
                  <c:v>0.6</c:v>
                </c:pt>
                <c:pt idx="255" formatCode="0.00">
                  <c:v>-1.1000000000000001</c:v>
                </c:pt>
                <c:pt idx="256" formatCode="0.00">
                  <c:v>-0.1</c:v>
                </c:pt>
                <c:pt idx="257" formatCode="0.00">
                  <c:v>-0.8</c:v>
                </c:pt>
                <c:pt idx="258" formatCode="0.00">
                  <c:v>0.9</c:v>
                </c:pt>
                <c:pt idx="259" formatCode="0.00">
                  <c:v>-0.3</c:v>
                </c:pt>
                <c:pt idx="260" formatCode="0.00">
                  <c:v>-0.3</c:v>
                </c:pt>
                <c:pt idx="261" formatCode="0.00">
                  <c:v>-1.2</c:v>
                </c:pt>
                <c:pt idx="262" formatCode="0.00">
                  <c:v>-2.2999999999999998</c:v>
                </c:pt>
                <c:pt idx="263" formatCode="0.00">
                  <c:v>1.4</c:v>
                </c:pt>
                <c:pt idx="264" formatCode="0.00">
                  <c:v>0.3</c:v>
                </c:pt>
                <c:pt idx="265" formatCode="0.00">
                  <c:v>1</c:v>
                </c:pt>
                <c:pt idx="266" formatCode="0.00">
                  <c:v>-0.3</c:v>
                </c:pt>
                <c:pt idx="267" formatCode="0.00">
                  <c:v>1</c:v>
                </c:pt>
                <c:pt idx="268" formatCode="0.00">
                  <c:v>-0.4</c:v>
                </c:pt>
                <c:pt idx="269" formatCode="0.00">
                  <c:v>1.2</c:v>
                </c:pt>
                <c:pt idx="270" formatCode="0.00">
                  <c:v>-2.1</c:v>
                </c:pt>
                <c:pt idx="271" formatCode="0.00">
                  <c:v>1.2</c:v>
                </c:pt>
                <c:pt idx="272" formatCode="0.00">
                  <c:v>-0.9</c:v>
                </c:pt>
                <c:pt idx="273" formatCode="0.00">
                  <c:v>0.3</c:v>
                </c:pt>
                <c:pt idx="274" formatCode="0.00">
                  <c:v>-1.3</c:v>
                </c:pt>
              </c:numCache>
            </c:numRef>
          </c:xVal>
          <c:yVal>
            <c:numRef>
              <c:f>Summary!$GA$2:$GA$276</c:f>
              <c:numCache>
                <c:formatCode>0.00</c:formatCode>
                <c:ptCount val="275"/>
                <c:pt idx="94">
                  <c:v>0.1082784164054464</c:v>
                </c:pt>
                <c:pt idx="95">
                  <c:v>0.80516956599120049</c:v>
                </c:pt>
                <c:pt idx="96">
                  <c:v>-9.4337908306482351E-2</c:v>
                </c:pt>
                <c:pt idx="97">
                  <c:v>0.30112302021919662</c:v>
                </c:pt>
                <c:pt idx="98">
                  <c:v>-0.76909505541991185</c:v>
                </c:pt>
                <c:pt idx="99">
                  <c:v>-7.2931603621964478E-2</c:v>
                </c:pt>
                <c:pt idx="100">
                  <c:v>-4.8757910694059346E-2</c:v>
                </c:pt>
                <c:pt idx="101">
                  <c:v>-0.45191392370455802</c:v>
                </c:pt>
                <c:pt idx="102">
                  <c:v>0.69317134447218998</c:v>
                </c:pt>
                <c:pt idx="103">
                  <c:v>0.75022213189198961</c:v>
                </c:pt>
                <c:pt idx="104">
                  <c:v>-5.0064587973137127E-2</c:v>
                </c:pt>
                <c:pt idx="105">
                  <c:v>-5.3531837623678184E-2</c:v>
                </c:pt>
                <c:pt idx="106">
                  <c:v>-1.2327798640659398</c:v>
                </c:pt>
                <c:pt idx="107">
                  <c:v>-0.80182372019226389</c:v>
                </c:pt>
                <c:pt idx="108">
                  <c:v>-0.17326488161780462</c:v>
                </c:pt>
                <c:pt idx="109">
                  <c:v>-1.1999449608566719</c:v>
                </c:pt>
                <c:pt idx="110">
                  <c:v>-0.31452332862664373</c:v>
                </c:pt>
                <c:pt idx="111">
                  <c:v>-1.6705270411946225</c:v>
                </c:pt>
                <c:pt idx="112">
                  <c:v>-1.5663504382756157</c:v>
                </c:pt>
                <c:pt idx="113">
                  <c:v>-1.837758908823206</c:v>
                </c:pt>
                <c:pt idx="114">
                  <c:v>-0.81120664546795296</c:v>
                </c:pt>
                <c:pt idx="115">
                  <c:v>-0.87402025608590383</c:v>
                </c:pt>
                <c:pt idx="116">
                  <c:v>-0.68224987125487535</c:v>
                </c:pt>
                <c:pt idx="117">
                  <c:v>-0.92198555718339592</c:v>
                </c:pt>
                <c:pt idx="118">
                  <c:v>2.0327387804034354</c:v>
                </c:pt>
                <c:pt idx="119">
                  <c:v>2.5572725643304239</c:v>
                </c:pt>
                <c:pt idx="120">
                  <c:v>1.7691327995381996</c:v>
                </c:pt>
                <c:pt idx="121">
                  <c:v>1.1115045741515892</c:v>
                </c:pt>
                <c:pt idx="122">
                  <c:v>0.30974934184304748</c:v>
                </c:pt>
                <c:pt idx="123">
                  <c:v>1.5376947104658114</c:v>
                </c:pt>
                <c:pt idx="124">
                  <c:v>0.30942466162660925</c:v>
                </c:pt>
                <c:pt idx="125">
                  <c:v>1.9171474644552218</c:v>
                </c:pt>
                <c:pt idx="126">
                  <c:v>1.9729194287433021</c:v>
                </c:pt>
                <c:pt idx="127">
                  <c:v>1.6733647600340553</c:v>
                </c:pt>
                <c:pt idx="128">
                  <c:v>1.4651550368888382</c:v>
                </c:pt>
                <c:pt idx="129">
                  <c:v>0.966320975715113</c:v>
                </c:pt>
                <c:pt idx="130">
                  <c:v>1.366810617447169</c:v>
                </c:pt>
                <c:pt idx="131">
                  <c:v>-1.0756344641883306</c:v>
                </c:pt>
                <c:pt idx="132">
                  <c:v>0.27287171942773714</c:v>
                </c:pt>
                <c:pt idx="133">
                  <c:v>1.329210780348647</c:v>
                </c:pt>
                <c:pt idx="134">
                  <c:v>1.3345759273974938</c:v>
                </c:pt>
                <c:pt idx="135">
                  <c:v>0.96443624088789215</c:v>
                </c:pt>
                <c:pt idx="136">
                  <c:v>1.4589759193114897</c:v>
                </c:pt>
                <c:pt idx="137">
                  <c:v>1.5211264273038072</c:v>
                </c:pt>
                <c:pt idx="138">
                  <c:v>0.23068847738771966</c:v>
                </c:pt>
                <c:pt idx="139">
                  <c:v>4.676220608648219E-2</c:v>
                </c:pt>
                <c:pt idx="140">
                  <c:v>0.10656223208314132</c:v>
                </c:pt>
                <c:pt idx="141">
                  <c:v>0.19587653829854801</c:v>
                </c:pt>
                <c:pt idx="142">
                  <c:v>-0.84622275146264681</c:v>
                </c:pt>
                <c:pt idx="143">
                  <c:v>-1.1629413896414618</c:v>
                </c:pt>
                <c:pt idx="144">
                  <c:v>-0.56981159155163208</c:v>
                </c:pt>
                <c:pt idx="145">
                  <c:v>-0.40992742484943767</c:v>
                </c:pt>
                <c:pt idx="146">
                  <c:v>-0.64129392504069049</c:v>
                </c:pt>
                <c:pt idx="147">
                  <c:v>-0.67528885443152964</c:v>
                </c:pt>
                <c:pt idx="148">
                  <c:v>-0.79421813238155414</c:v>
                </c:pt>
                <c:pt idx="149">
                  <c:v>-1.3042901521570194</c:v>
                </c:pt>
                <c:pt idx="150">
                  <c:v>-1.8172675085049697</c:v>
                </c:pt>
                <c:pt idx="151">
                  <c:v>-1.280966920353418</c:v>
                </c:pt>
                <c:pt idx="152">
                  <c:v>-0.82619522249909394</c:v>
                </c:pt>
                <c:pt idx="153">
                  <c:v>0.47344141475634971</c:v>
                </c:pt>
                <c:pt idx="154">
                  <c:v>-0.36090810961404729</c:v>
                </c:pt>
                <c:pt idx="155">
                  <c:v>-0.36203479730347171</c:v>
                </c:pt>
                <c:pt idx="156">
                  <c:v>-7.6116336083056624E-2</c:v>
                </c:pt>
                <c:pt idx="157">
                  <c:v>-0.87401033782772741</c:v>
                </c:pt>
                <c:pt idx="158">
                  <c:v>-0.48251491511399464</c:v>
                </c:pt>
                <c:pt idx="159">
                  <c:v>-0.54698702189239401</c:v>
                </c:pt>
                <c:pt idx="160">
                  <c:v>-0.51202594679520663</c:v>
                </c:pt>
                <c:pt idx="161">
                  <c:v>-0.69700918761663211</c:v>
                </c:pt>
                <c:pt idx="162">
                  <c:v>-0.43842464368793072</c:v>
                </c:pt>
                <c:pt idx="163">
                  <c:v>-0.38813909170037908</c:v>
                </c:pt>
                <c:pt idx="164">
                  <c:v>-0.34524249752251962</c:v>
                </c:pt>
                <c:pt idx="165">
                  <c:v>-1.0370461734861374</c:v>
                </c:pt>
                <c:pt idx="166">
                  <c:v>-0.78219621074650914</c:v>
                </c:pt>
                <c:pt idx="167">
                  <c:v>9.5893955644945059E-2</c:v>
                </c:pt>
                <c:pt idx="168">
                  <c:v>-0.74307836457647858</c:v>
                </c:pt>
                <c:pt idx="169">
                  <c:v>0.3276409812453645</c:v>
                </c:pt>
                <c:pt idx="170">
                  <c:v>0.89562651218707823</c:v>
                </c:pt>
                <c:pt idx="171">
                  <c:v>0.29495421702206021</c:v>
                </c:pt>
                <c:pt idx="172">
                  <c:v>-0.24530429037142837</c:v>
                </c:pt>
                <c:pt idx="173">
                  <c:v>0.25598552035557698</c:v>
                </c:pt>
                <c:pt idx="174">
                  <c:v>-0.79381701436437524</c:v>
                </c:pt>
                <c:pt idx="175">
                  <c:v>-0.30062587138950625</c:v>
                </c:pt>
                <c:pt idx="176">
                  <c:v>1.0539234958268228E-2</c:v>
                </c:pt>
                <c:pt idx="177">
                  <c:v>-0.57179550645987143</c:v>
                </c:pt>
                <c:pt idx="178">
                  <c:v>-8.2589217176515711E-2</c:v>
                </c:pt>
                <c:pt idx="179">
                  <c:v>9.5048146033166081E-2</c:v>
                </c:pt>
                <c:pt idx="180">
                  <c:v>-0.52121904735736913</c:v>
                </c:pt>
                <c:pt idx="181">
                  <c:v>-0.89387687364138979</c:v>
                </c:pt>
                <c:pt idx="182">
                  <c:v>-0.53852349170867686</c:v>
                </c:pt>
                <c:pt idx="183">
                  <c:v>-7.7562002095057869E-2</c:v>
                </c:pt>
                <c:pt idx="184">
                  <c:v>-0.3219970675114866</c:v>
                </c:pt>
                <c:pt idx="185">
                  <c:v>-0.10016724454569582</c:v>
                </c:pt>
                <c:pt idx="186">
                  <c:v>0.52728046130157746</c:v>
                </c:pt>
                <c:pt idx="187">
                  <c:v>0.30380655749683494</c:v>
                </c:pt>
                <c:pt idx="188">
                  <c:v>0.20430555417007928</c:v>
                </c:pt>
                <c:pt idx="189">
                  <c:v>0.20140836985083629</c:v>
                </c:pt>
                <c:pt idx="190">
                  <c:v>-0.40584299063290691</c:v>
                </c:pt>
                <c:pt idx="191">
                  <c:v>0.46918053451423397</c:v>
                </c:pt>
                <c:pt idx="192">
                  <c:v>1.3565279849820022</c:v>
                </c:pt>
                <c:pt idx="193">
                  <c:v>0.89131950041868213</c:v>
                </c:pt>
                <c:pt idx="194">
                  <c:v>5.8888367094430905E-2</c:v>
                </c:pt>
                <c:pt idx="195">
                  <c:v>-0.49476938001048104</c:v>
                </c:pt>
                <c:pt idx="196">
                  <c:v>-0.80193997270761541</c:v>
                </c:pt>
                <c:pt idx="197">
                  <c:v>-0.89400782507898668</c:v>
                </c:pt>
                <c:pt idx="198">
                  <c:v>-6.7129423345716158E-2</c:v>
                </c:pt>
                <c:pt idx="199">
                  <c:v>1.4272554129494408</c:v>
                </c:pt>
                <c:pt idx="200">
                  <c:v>-0.70124136680215088</c:v>
                </c:pt>
                <c:pt idx="201">
                  <c:v>0.48420386828727729</c:v>
                </c:pt>
                <c:pt idx="202">
                  <c:v>0.33350903963246276</c:v>
                </c:pt>
                <c:pt idx="203">
                  <c:v>-1.0622839732568885</c:v>
                </c:pt>
                <c:pt idx="204">
                  <c:v>-5.120953996749996E-2</c:v>
                </c:pt>
                <c:pt idx="205">
                  <c:v>-0.18996091418157837</c:v>
                </c:pt>
                <c:pt idx="206">
                  <c:v>0.20634392004837476</c:v>
                </c:pt>
                <c:pt idx="207">
                  <c:v>0.45134760999132295</c:v>
                </c:pt>
                <c:pt idx="208">
                  <c:v>-0.79083324054079418</c:v>
                </c:pt>
                <c:pt idx="209">
                  <c:v>-0.81572707157039759</c:v>
                </c:pt>
                <c:pt idx="210">
                  <c:v>0.26728845835937981</c:v>
                </c:pt>
                <c:pt idx="211">
                  <c:v>0.25286670252045312</c:v>
                </c:pt>
                <c:pt idx="212">
                  <c:v>0.99557685286322462</c:v>
                </c:pt>
                <c:pt idx="213">
                  <c:v>-0.22027817796148097</c:v>
                </c:pt>
                <c:pt idx="214">
                  <c:v>0.3028258202091656</c:v>
                </c:pt>
                <c:pt idx="215">
                  <c:v>0.99675115077551857</c:v>
                </c:pt>
                <c:pt idx="216">
                  <c:v>1.1926704735939759</c:v>
                </c:pt>
                <c:pt idx="217">
                  <c:v>0.87859504250561948</c:v>
                </c:pt>
                <c:pt idx="218">
                  <c:v>-0.10011083041020635</c:v>
                </c:pt>
                <c:pt idx="219">
                  <c:v>-0.16568760098959595</c:v>
                </c:pt>
                <c:pt idx="220">
                  <c:v>3.9245781991490647E-2</c:v>
                </c:pt>
                <c:pt idx="221">
                  <c:v>-3.6958853561327221E-2</c:v>
                </c:pt>
                <c:pt idx="222">
                  <c:v>0.30390257868524967</c:v>
                </c:pt>
                <c:pt idx="223">
                  <c:v>-0.22129869039733863</c:v>
                </c:pt>
                <c:pt idx="224">
                  <c:v>-1.1694175990304227</c:v>
                </c:pt>
                <c:pt idx="225">
                  <c:v>-1.2466301579678993</c:v>
                </c:pt>
                <c:pt idx="226">
                  <c:v>-0.36375188429417205</c:v>
                </c:pt>
                <c:pt idx="227">
                  <c:v>-0.27787619882574954</c:v>
                </c:pt>
                <c:pt idx="228">
                  <c:v>0.25501250425073752</c:v>
                </c:pt>
                <c:pt idx="229">
                  <c:v>0.51775528506871182</c:v>
                </c:pt>
                <c:pt idx="230">
                  <c:v>-0.20026582628772049</c:v>
                </c:pt>
                <c:pt idx="231">
                  <c:v>0.20318396278766937</c:v>
                </c:pt>
                <c:pt idx="232">
                  <c:v>0.41105260479685668</c:v>
                </c:pt>
                <c:pt idx="233">
                  <c:v>-0.20802032620172045</c:v>
                </c:pt>
                <c:pt idx="234">
                  <c:v>-0.55026505301275186</c:v>
                </c:pt>
                <c:pt idx="235">
                  <c:v>0.13989633604273499</c:v>
                </c:pt>
                <c:pt idx="236">
                  <c:v>-0.54644217156335106</c:v>
                </c:pt>
                <c:pt idx="237">
                  <c:v>-0.88993480110484535</c:v>
                </c:pt>
                <c:pt idx="238">
                  <c:v>-0.75005758479165308</c:v>
                </c:pt>
                <c:pt idx="239">
                  <c:v>-0.76554359360713531</c:v>
                </c:pt>
                <c:pt idx="240">
                  <c:v>-0.16676199209294817</c:v>
                </c:pt>
                <c:pt idx="241">
                  <c:v>-0.11666024300605179</c:v>
                </c:pt>
                <c:pt idx="242">
                  <c:v>-3.8235560358860776E-3</c:v>
                </c:pt>
                <c:pt idx="243">
                  <c:v>-0.16639928861888809</c:v>
                </c:pt>
                <c:pt idx="244">
                  <c:v>0.27168382884110587</c:v>
                </c:pt>
                <c:pt idx="245">
                  <c:v>0.30348500727413158</c:v>
                </c:pt>
                <c:pt idx="246">
                  <c:v>2.6186300725642264E-2</c:v>
                </c:pt>
                <c:pt idx="247">
                  <c:v>1.0624158384871631</c:v>
                </c:pt>
                <c:pt idx="248">
                  <c:v>0.65970398846557443</c:v>
                </c:pt>
                <c:pt idx="249">
                  <c:v>0.2526234656194617</c:v>
                </c:pt>
                <c:pt idx="250">
                  <c:v>0.1637571881556702</c:v>
                </c:pt>
                <c:pt idx="251">
                  <c:v>2.9568131955236193E-2</c:v>
                </c:pt>
                <c:pt idx="252">
                  <c:v>-5.0360151007322163E-2</c:v>
                </c:pt>
                <c:pt idx="253">
                  <c:v>0.98031966175322927</c:v>
                </c:pt>
                <c:pt idx="254">
                  <c:v>0.59663952159845546</c:v>
                </c:pt>
                <c:pt idx="255">
                  <c:v>3.2763798486107956E-2</c:v>
                </c:pt>
                <c:pt idx="256">
                  <c:v>0.1989324747364947</c:v>
                </c:pt>
                <c:pt idx="257">
                  <c:v>-6.881830731598837E-2</c:v>
                </c:pt>
                <c:pt idx="258">
                  <c:v>-0.25427737825683422</c:v>
                </c:pt>
                <c:pt idx="259">
                  <c:v>1.0840881443228145E-2</c:v>
                </c:pt>
                <c:pt idx="260">
                  <c:v>7.7164216584536038E-2</c:v>
                </c:pt>
                <c:pt idx="261">
                  <c:v>0.12371067143623327</c:v>
                </c:pt>
                <c:pt idx="262">
                  <c:v>0.72684327577216434</c:v>
                </c:pt>
                <c:pt idx="263">
                  <c:v>0.79676732850318466</c:v>
                </c:pt>
                <c:pt idx="264">
                  <c:v>0.87356956742386971</c:v>
                </c:pt>
                <c:pt idx="265">
                  <c:v>-0.15717879002006838</c:v>
                </c:pt>
                <c:pt idx="266">
                  <c:v>0.45379444395727525</c:v>
                </c:pt>
                <c:pt idx="267">
                  <c:v>-0.18220532818667354</c:v>
                </c:pt>
                <c:pt idx="268">
                  <c:v>0.29846548529223171</c:v>
                </c:pt>
                <c:pt idx="269">
                  <c:v>-9.9225740539356067E-2</c:v>
                </c:pt>
                <c:pt idx="270">
                  <c:v>3.4517915224226002E-2</c:v>
                </c:pt>
                <c:pt idx="271">
                  <c:v>-0.44989440779053574</c:v>
                </c:pt>
                <c:pt idx="272">
                  <c:v>-3.837527676570951</c:v>
                </c:pt>
                <c:pt idx="273">
                  <c:v>-3.8234019179909846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A4-4F76-B940-B946C719A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59040"/>
        <c:axId val="878563744"/>
      </c:scatterChart>
      <c:valAx>
        <c:axId val="878559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63744"/>
        <c:crosses val="autoZero"/>
        <c:crossBetween val="midCat"/>
      </c:valAx>
      <c:valAx>
        <c:axId val="878563744"/>
        <c:scaling>
          <c:orientation val="minMax"/>
          <c:max val="2"/>
          <c:min val="-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59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GNIP (DJFM) vs wNAO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55653535299739032"/>
                  <c:y val="-0.2628568975903168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Summary!$HW$429:$HW$434</c:f>
              <c:numCache>
                <c:formatCode>0.00</c:formatCode>
                <c:ptCount val="6"/>
                <c:pt idx="0">
                  <c:v>-14.6</c:v>
                </c:pt>
                <c:pt idx="1">
                  <c:v>-12.324999999999999</c:v>
                </c:pt>
                <c:pt idx="2">
                  <c:v>-16.233333333333334</c:v>
                </c:pt>
                <c:pt idx="3">
                  <c:v>-11.649999999999999</c:v>
                </c:pt>
                <c:pt idx="4">
                  <c:v>-14.433333333333332</c:v>
                </c:pt>
              </c:numCache>
            </c:numRef>
          </c:xVal>
          <c:yVal>
            <c:numRef>
              <c:f>Summary!$HX$429:$HX$434</c:f>
              <c:numCache>
                <c:formatCode>General</c:formatCode>
                <c:ptCount val="6"/>
                <c:pt idx="0">
                  <c:v>1.63</c:v>
                </c:pt>
                <c:pt idx="1">
                  <c:v>1.37</c:v>
                </c:pt>
                <c:pt idx="2">
                  <c:v>-2.14</c:v>
                </c:pt>
                <c:pt idx="3">
                  <c:v>0.17</c:v>
                </c:pt>
                <c:pt idx="4">
                  <c:v>-2.25</c:v>
                </c:pt>
                <c:pt idx="5">
                  <c:v>0.56000000000000005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61784"/>
        <c:axId val="878560216"/>
      </c:scatterChart>
      <c:valAx>
        <c:axId val="878561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60216"/>
        <c:crosses val="autoZero"/>
        <c:crossBetween val="midCat"/>
      </c:valAx>
      <c:valAx>
        <c:axId val="878560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617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Summary!$HS$513:$HS$524</c:f>
              <c:numCache>
                <c:formatCode>General</c:formatCode>
                <c:ptCount val="12"/>
                <c:pt idx="0">
                  <c:v>-17.2</c:v>
                </c:pt>
                <c:pt idx="1">
                  <c:v>-16.8</c:v>
                </c:pt>
                <c:pt idx="2">
                  <c:v>-15.5</c:v>
                </c:pt>
                <c:pt idx="3">
                  <c:v>-13.3</c:v>
                </c:pt>
                <c:pt idx="4">
                  <c:v>-10.7</c:v>
                </c:pt>
                <c:pt idx="5">
                  <c:v>-9.4</c:v>
                </c:pt>
                <c:pt idx="6">
                  <c:v>-9.1</c:v>
                </c:pt>
                <c:pt idx="7">
                  <c:v>-9.6999999999999993</c:v>
                </c:pt>
                <c:pt idx="8">
                  <c:v>-10.6</c:v>
                </c:pt>
                <c:pt idx="9">
                  <c:v>-13</c:v>
                </c:pt>
                <c:pt idx="10">
                  <c:v>-15</c:v>
                </c:pt>
                <c:pt idx="11">
                  <c:v>-16.3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Summary!$HY$513:$HY$524</c:f>
              <c:numCache>
                <c:formatCode>0.00</c:formatCode>
                <c:ptCount val="12"/>
                <c:pt idx="0">
                  <c:v>-14.88</c:v>
                </c:pt>
                <c:pt idx="1">
                  <c:v>-14.5</c:v>
                </c:pt>
                <c:pt idx="2">
                  <c:v>-11.824999999999999</c:v>
                </c:pt>
                <c:pt idx="3">
                  <c:v>-13.85</c:v>
                </c:pt>
                <c:pt idx="4">
                  <c:v>-10.225</c:v>
                </c:pt>
                <c:pt idx="5">
                  <c:v>-10.202500000000001</c:v>
                </c:pt>
                <c:pt idx="6">
                  <c:v>-11.15</c:v>
                </c:pt>
                <c:pt idx="7">
                  <c:v>-11.633333333333333</c:v>
                </c:pt>
                <c:pt idx="8">
                  <c:v>-14.540000000000001</c:v>
                </c:pt>
                <c:pt idx="9">
                  <c:v>-15.35</c:v>
                </c:pt>
                <c:pt idx="10">
                  <c:v>-15.324999999999999</c:v>
                </c:pt>
                <c:pt idx="11">
                  <c:v>-14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Summary!$HZ$513:$HZ$524</c:f>
              <c:numCache>
                <c:formatCode>0.00</c:formatCode>
                <c:ptCount val="12"/>
                <c:pt idx="0">
                  <c:v>-16.057709641634982</c:v>
                </c:pt>
                <c:pt idx="1">
                  <c:v>-15.85277492584687</c:v>
                </c:pt>
                <c:pt idx="2">
                  <c:v>-16.04430088995796</c:v>
                </c:pt>
                <c:pt idx="3">
                  <c:v>-16.637471972953282</c:v>
                </c:pt>
                <c:pt idx="4">
                  <c:v>-12.775000000000002</c:v>
                </c:pt>
                <c:pt idx="5">
                  <c:v>-14.326417029556566</c:v>
                </c:pt>
                <c:pt idx="6">
                  <c:v>-13.919476484825243</c:v>
                </c:pt>
                <c:pt idx="7">
                  <c:v>-15.297120081130387</c:v>
                </c:pt>
                <c:pt idx="8">
                  <c:v>-16.639523755521719</c:v>
                </c:pt>
                <c:pt idx="9">
                  <c:v>-17.542031021678284</c:v>
                </c:pt>
                <c:pt idx="10">
                  <c:v>-16.22453691790091</c:v>
                </c:pt>
                <c:pt idx="11">
                  <c:v>-14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Summary!$IA$513:$IA$524</c:f>
              <c:numCache>
                <c:formatCode>0.00</c:formatCode>
                <c:ptCount val="12"/>
                <c:pt idx="0">
                  <c:v>-13.702290358365017</c:v>
                </c:pt>
                <c:pt idx="1">
                  <c:v>-13.14722507415313</c:v>
                </c:pt>
                <c:pt idx="2">
                  <c:v>-7.6056991100420372</c:v>
                </c:pt>
                <c:pt idx="3">
                  <c:v>-11.062528027046719</c:v>
                </c:pt>
                <c:pt idx="4">
                  <c:v>-7.6749999999999963</c:v>
                </c:pt>
                <c:pt idx="5">
                  <c:v>-6.078582970443434</c:v>
                </c:pt>
                <c:pt idx="6">
                  <c:v>-8.3805235151747581</c:v>
                </c:pt>
                <c:pt idx="7">
                  <c:v>-7.9695465855362784</c:v>
                </c:pt>
                <c:pt idx="8">
                  <c:v>-12.440476244478283</c:v>
                </c:pt>
                <c:pt idx="9">
                  <c:v>-13.157968978321714</c:v>
                </c:pt>
                <c:pt idx="10">
                  <c:v>-14.425463082099091</c:v>
                </c:pt>
                <c:pt idx="11">
                  <c:v>-14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59824"/>
        <c:axId val="878569624"/>
      </c:scatterChart>
      <c:valAx>
        <c:axId val="878559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69624"/>
        <c:crosses val="autoZero"/>
        <c:crossBetween val="midCat"/>
      </c:valAx>
      <c:valAx>
        <c:axId val="878569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59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Summary!$HY$513:$HY$524</c:f>
              <c:numCache>
                <c:formatCode>0.00</c:formatCode>
                <c:ptCount val="12"/>
                <c:pt idx="0">
                  <c:v>-14.88</c:v>
                </c:pt>
                <c:pt idx="1">
                  <c:v>-14.5</c:v>
                </c:pt>
                <c:pt idx="2">
                  <c:v>-11.824999999999999</c:v>
                </c:pt>
                <c:pt idx="3">
                  <c:v>-13.85</c:v>
                </c:pt>
                <c:pt idx="4">
                  <c:v>-10.225</c:v>
                </c:pt>
                <c:pt idx="5">
                  <c:v>-10.202500000000001</c:v>
                </c:pt>
                <c:pt idx="6">
                  <c:v>-11.15</c:v>
                </c:pt>
                <c:pt idx="7">
                  <c:v>-11.633333333333333</c:v>
                </c:pt>
                <c:pt idx="8">
                  <c:v>-14.540000000000001</c:v>
                </c:pt>
                <c:pt idx="9">
                  <c:v>-15.35</c:v>
                </c:pt>
                <c:pt idx="10">
                  <c:v>-15.324999999999999</c:v>
                </c:pt>
                <c:pt idx="11">
                  <c:v>-14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Summary!$HT$513:$HT$524</c:f>
              <c:numCache>
                <c:formatCode>General</c:formatCode>
                <c:ptCount val="12"/>
                <c:pt idx="0">
                  <c:v>-14.6</c:v>
                </c:pt>
                <c:pt idx="3">
                  <c:v>-12.8</c:v>
                </c:pt>
                <c:pt idx="4">
                  <c:v>-10</c:v>
                </c:pt>
                <c:pt idx="6">
                  <c:v>-7.6</c:v>
                </c:pt>
                <c:pt idx="8">
                  <c:v>-12</c:v>
                </c:pt>
                <c:pt idx="10">
                  <c:v>-14.5</c:v>
                </c:pt>
                <c:pt idx="11">
                  <c:v>-14</c:v>
                </c:pt>
              </c:numCache>
            </c:numRef>
          </c:yVal>
          <c:smooth val="0"/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Summary!$HU$513:$HU$524</c:f>
              <c:numCache>
                <c:formatCode>General</c:formatCode>
                <c:ptCount val="12"/>
                <c:pt idx="0">
                  <c:v>-14</c:v>
                </c:pt>
                <c:pt idx="1">
                  <c:v>-13.1</c:v>
                </c:pt>
                <c:pt idx="2">
                  <c:v>-8.1999999999999993</c:v>
                </c:pt>
                <c:pt idx="4">
                  <c:v>-8.5</c:v>
                </c:pt>
                <c:pt idx="5">
                  <c:v>-4.21</c:v>
                </c:pt>
                <c:pt idx="7">
                  <c:v>-7.8</c:v>
                </c:pt>
                <c:pt idx="8">
                  <c:v>-17.600000000000001</c:v>
                </c:pt>
                <c:pt idx="10">
                  <c:v>-16</c:v>
                </c:pt>
              </c:numCache>
            </c:numRef>
          </c:yVal>
          <c:smooth val="0"/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Summary!$HV$513:$HV$524</c:f>
              <c:numCache>
                <c:formatCode>General</c:formatCode>
                <c:ptCount val="12"/>
                <c:pt idx="0">
                  <c:v>-16.8</c:v>
                </c:pt>
                <c:pt idx="1">
                  <c:v>-15.8</c:v>
                </c:pt>
                <c:pt idx="2">
                  <c:v>-16.100000000000001</c:v>
                </c:pt>
                <c:pt idx="3">
                  <c:v>-14</c:v>
                </c:pt>
                <c:pt idx="4">
                  <c:v>-13.9</c:v>
                </c:pt>
                <c:pt idx="5">
                  <c:v>-13.5</c:v>
                </c:pt>
                <c:pt idx="6">
                  <c:v>-13.3</c:v>
                </c:pt>
                <c:pt idx="8">
                  <c:v>-13.3</c:v>
                </c:pt>
                <c:pt idx="10">
                  <c:v>-14.6</c:v>
                </c:pt>
              </c:numCache>
            </c:numRef>
          </c:yVal>
          <c:smooth val="0"/>
        </c:ser>
        <c:ser>
          <c:idx val="4"/>
          <c:order val="4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Summary!$HW$513:$HW$524</c:f>
              <c:numCache>
                <c:formatCode>General</c:formatCode>
                <c:ptCount val="12"/>
                <c:pt idx="0">
                  <c:v>-15.1</c:v>
                </c:pt>
                <c:pt idx="2">
                  <c:v>-8.1999999999999993</c:v>
                </c:pt>
                <c:pt idx="3">
                  <c:v>-11</c:v>
                </c:pt>
                <c:pt idx="5">
                  <c:v>-11</c:v>
                </c:pt>
                <c:pt idx="6">
                  <c:v>-10.3</c:v>
                </c:pt>
                <c:pt idx="7">
                  <c:v>-15.1</c:v>
                </c:pt>
                <c:pt idx="8">
                  <c:v>-15</c:v>
                </c:pt>
                <c:pt idx="9">
                  <c:v>-13.8</c:v>
                </c:pt>
                <c:pt idx="10">
                  <c:v>-16.2</c:v>
                </c:pt>
              </c:numCache>
            </c:numRef>
          </c:yVal>
          <c:smooth val="0"/>
        </c:ser>
        <c:ser>
          <c:idx val="5"/>
          <c:order val="5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Summary!$HX$513:$HX$524</c:f>
              <c:numCache>
                <c:formatCode>General</c:formatCode>
                <c:ptCount val="12"/>
                <c:pt idx="0">
                  <c:v>-13.9</c:v>
                </c:pt>
                <c:pt idx="1">
                  <c:v>-14.6</c:v>
                </c:pt>
                <c:pt idx="2">
                  <c:v>-14.8</c:v>
                </c:pt>
                <c:pt idx="3">
                  <c:v>-17.600000000000001</c:v>
                </c:pt>
                <c:pt idx="4">
                  <c:v>-8.5</c:v>
                </c:pt>
                <c:pt idx="5">
                  <c:v>-12.1</c:v>
                </c:pt>
                <c:pt idx="6">
                  <c:v>-13.4</c:v>
                </c:pt>
                <c:pt idx="7">
                  <c:v>-12</c:v>
                </c:pt>
                <c:pt idx="8">
                  <c:v>-14.8</c:v>
                </c:pt>
                <c:pt idx="9">
                  <c:v>-16.899999999999999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64136"/>
        <c:axId val="878564920"/>
      </c:scatterChart>
      <c:valAx>
        <c:axId val="878564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64920"/>
        <c:crosses val="autoZero"/>
        <c:crossBetween val="midCat"/>
      </c:valAx>
      <c:valAx>
        <c:axId val="878564920"/>
        <c:scaling>
          <c:orientation val="minMax"/>
          <c:max val="-4"/>
          <c:min val="-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64136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Summary!$HS$513:$HS$524</c:f>
              <c:numCache>
                <c:formatCode>General</c:formatCode>
                <c:ptCount val="12"/>
                <c:pt idx="0">
                  <c:v>-17.2</c:v>
                </c:pt>
                <c:pt idx="1">
                  <c:v>-16.8</c:v>
                </c:pt>
                <c:pt idx="2">
                  <c:v>-15.5</c:v>
                </c:pt>
                <c:pt idx="3">
                  <c:v>-13.3</c:v>
                </c:pt>
                <c:pt idx="4">
                  <c:v>-10.7</c:v>
                </c:pt>
                <c:pt idx="5">
                  <c:v>-9.4</c:v>
                </c:pt>
                <c:pt idx="6">
                  <c:v>-9.1</c:v>
                </c:pt>
                <c:pt idx="7">
                  <c:v>-9.6999999999999993</c:v>
                </c:pt>
                <c:pt idx="8">
                  <c:v>-10.6</c:v>
                </c:pt>
                <c:pt idx="9">
                  <c:v>-13</c:v>
                </c:pt>
                <c:pt idx="10">
                  <c:v>-15</c:v>
                </c:pt>
                <c:pt idx="11">
                  <c:v>-16.3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Summary!$II$513:$II$524</c:f>
              <c:numCache>
                <c:formatCode>0.00</c:formatCode>
                <c:ptCount val="12"/>
                <c:pt idx="0">
                  <c:v>-12.5</c:v>
                </c:pt>
                <c:pt idx="1">
                  <c:v>-12.616666666666667</c:v>
                </c:pt>
                <c:pt idx="2">
                  <c:v>-12.9</c:v>
                </c:pt>
                <c:pt idx="3">
                  <c:v>-12.633333333333335</c:v>
                </c:pt>
                <c:pt idx="4">
                  <c:v>-13.291666666666666</c:v>
                </c:pt>
                <c:pt idx="5">
                  <c:v>-12.908333333333333</c:v>
                </c:pt>
                <c:pt idx="6">
                  <c:v>-12.633333333333333</c:v>
                </c:pt>
                <c:pt idx="7">
                  <c:v>-12.420000000000002</c:v>
                </c:pt>
                <c:pt idx="8">
                  <c:v>-11.8</c:v>
                </c:pt>
                <c:pt idx="9">
                  <c:v>-11.879999999999999</c:v>
                </c:pt>
                <c:pt idx="10">
                  <c:v>-12.299999999999999</c:v>
                </c:pt>
                <c:pt idx="11">
                  <c:v>-12.38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Summary!$IJ$513:$IJ$524</c:f>
              <c:numCache>
                <c:formatCode>0.00</c:formatCode>
                <c:ptCount val="12"/>
                <c:pt idx="0">
                  <c:v>-13.025357021462549</c:v>
                </c:pt>
                <c:pt idx="1">
                  <c:v>-13.180285923494063</c:v>
                </c:pt>
                <c:pt idx="2">
                  <c:v>-13.136643191323985</c:v>
                </c:pt>
                <c:pt idx="3">
                  <c:v>-13.409649420160514</c:v>
                </c:pt>
                <c:pt idx="4">
                  <c:v>-13.427374686572149</c:v>
                </c:pt>
                <c:pt idx="5">
                  <c:v>-13.234549008411442</c:v>
                </c:pt>
                <c:pt idx="6">
                  <c:v>-12.867142372223334</c:v>
                </c:pt>
                <c:pt idx="7">
                  <c:v>-12.739374388453427</c:v>
                </c:pt>
                <c:pt idx="8">
                  <c:v>-12.395818764390651</c:v>
                </c:pt>
                <c:pt idx="9">
                  <c:v>-12.434075807087801</c:v>
                </c:pt>
                <c:pt idx="10">
                  <c:v>-12.608220700148447</c:v>
                </c:pt>
                <c:pt idx="11">
                  <c:v>-12.788656334834052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Summary!$IK$513:$IK$524</c:f>
              <c:numCache>
                <c:formatCode>0.00</c:formatCode>
                <c:ptCount val="12"/>
                <c:pt idx="0">
                  <c:v>-11.974642978537451</c:v>
                </c:pt>
                <c:pt idx="1">
                  <c:v>-12.053047409839271</c:v>
                </c:pt>
                <c:pt idx="2">
                  <c:v>-12.663356808676015</c:v>
                </c:pt>
                <c:pt idx="3">
                  <c:v>-11.857017246506155</c:v>
                </c:pt>
                <c:pt idx="4">
                  <c:v>-13.155958646761183</c:v>
                </c:pt>
                <c:pt idx="5">
                  <c:v>-12.582117658255225</c:v>
                </c:pt>
                <c:pt idx="6">
                  <c:v>-12.399524294443331</c:v>
                </c:pt>
                <c:pt idx="7">
                  <c:v>-12.100625611546576</c:v>
                </c:pt>
                <c:pt idx="8">
                  <c:v>-11.204181235609351</c:v>
                </c:pt>
                <c:pt idx="9">
                  <c:v>-11.325924192912197</c:v>
                </c:pt>
                <c:pt idx="10">
                  <c:v>-11.991779299851551</c:v>
                </c:pt>
                <c:pt idx="11">
                  <c:v>-11.97134366516595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61000"/>
        <c:axId val="878561392"/>
      </c:scatterChart>
      <c:valAx>
        <c:axId val="878561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61392"/>
        <c:crosses val="autoZero"/>
        <c:crossBetween val="midCat"/>
      </c:valAx>
      <c:valAx>
        <c:axId val="8785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61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Summary!$HS$513:$HS$524</c:f>
              <c:numCache>
                <c:formatCode>General</c:formatCode>
                <c:ptCount val="12"/>
                <c:pt idx="0">
                  <c:v>-17.2</c:v>
                </c:pt>
                <c:pt idx="1">
                  <c:v>-16.8</c:v>
                </c:pt>
                <c:pt idx="2">
                  <c:v>-15.5</c:v>
                </c:pt>
                <c:pt idx="3">
                  <c:v>-13.3</c:v>
                </c:pt>
                <c:pt idx="4">
                  <c:v>-10.7</c:v>
                </c:pt>
                <c:pt idx="5">
                  <c:v>-9.4</c:v>
                </c:pt>
                <c:pt idx="6">
                  <c:v>-9.1</c:v>
                </c:pt>
                <c:pt idx="7">
                  <c:v>-9.6999999999999993</c:v>
                </c:pt>
                <c:pt idx="8">
                  <c:v>-10.6</c:v>
                </c:pt>
                <c:pt idx="9">
                  <c:v>-13</c:v>
                </c:pt>
                <c:pt idx="10">
                  <c:v>-15</c:v>
                </c:pt>
                <c:pt idx="11">
                  <c:v>-16.3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Summary!$IC$513:$IC$524</c:f>
              <c:numCache>
                <c:formatCode>General</c:formatCode>
                <c:ptCount val="12"/>
                <c:pt idx="0" formatCode="0.00">
                  <c:v>-11.6</c:v>
                </c:pt>
                <c:pt idx="1">
                  <c:v>-13</c:v>
                </c:pt>
                <c:pt idx="2">
                  <c:v>-13.1</c:v>
                </c:pt>
                <c:pt idx="3">
                  <c:v>-13.2</c:v>
                </c:pt>
                <c:pt idx="4">
                  <c:v>-13.149999999999999</c:v>
                </c:pt>
                <c:pt idx="5">
                  <c:v>-13.1</c:v>
                </c:pt>
                <c:pt idx="6">
                  <c:v>-12.5</c:v>
                </c:pt>
                <c:pt idx="7">
                  <c:v>-12.6</c:v>
                </c:pt>
                <c:pt idx="8">
                  <c:v>-11.2</c:v>
                </c:pt>
                <c:pt idx="9">
                  <c:v>-11</c:v>
                </c:pt>
                <c:pt idx="10">
                  <c:v>-11.9</c:v>
                </c:pt>
                <c:pt idx="11">
                  <c:v>-12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Summary!$ID$513:$ID$524</c:f>
              <c:numCache>
                <c:formatCode>General</c:formatCode>
                <c:ptCount val="12"/>
                <c:pt idx="0">
                  <c:v>-12.2</c:v>
                </c:pt>
                <c:pt idx="1">
                  <c:v>-11.6</c:v>
                </c:pt>
                <c:pt idx="2">
                  <c:v>-12.6</c:v>
                </c:pt>
                <c:pt idx="3">
                  <c:v>-12</c:v>
                </c:pt>
                <c:pt idx="4">
                  <c:v>-13.4</c:v>
                </c:pt>
                <c:pt idx="5">
                  <c:v>-12.3</c:v>
                </c:pt>
                <c:pt idx="6">
                  <c:v>-12.3</c:v>
                </c:pt>
                <c:pt idx="7">
                  <c:v>-12</c:v>
                </c:pt>
                <c:pt idx="8">
                  <c:v>-11.1</c:v>
                </c:pt>
                <c:pt idx="9">
                  <c:v>-11.8</c:v>
                </c:pt>
                <c:pt idx="10">
                  <c:v>-12.1</c:v>
                </c:pt>
                <c:pt idx="11">
                  <c:v>-11.9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Summary!$IE$513:$IE$524</c:f>
              <c:numCache>
                <c:formatCode>General</c:formatCode>
                <c:ptCount val="12"/>
                <c:pt idx="0">
                  <c:v>-12.5</c:v>
                </c:pt>
                <c:pt idx="1">
                  <c:v>-12.3</c:v>
                </c:pt>
                <c:pt idx="2">
                  <c:v>-12.7</c:v>
                </c:pt>
                <c:pt idx="3">
                  <c:v>-11.4</c:v>
                </c:pt>
                <c:pt idx="4">
                  <c:v>-13.1</c:v>
                </c:pt>
                <c:pt idx="5">
                  <c:v>-13.05</c:v>
                </c:pt>
                <c:pt idx="6">
                  <c:v>-13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Summary!$IF$513:$IF$524</c:f>
              <c:numCache>
                <c:formatCode>General</c:formatCode>
                <c:ptCount val="12"/>
                <c:pt idx="0">
                  <c:v>-12.9</c:v>
                </c:pt>
                <c:pt idx="1">
                  <c:v>-12.9</c:v>
                </c:pt>
                <c:pt idx="2">
                  <c:v>-12.8</c:v>
                </c:pt>
                <c:pt idx="3">
                  <c:v>-13.3</c:v>
                </c:pt>
                <c:pt idx="4">
                  <c:v>-13.4</c:v>
                </c:pt>
                <c:pt idx="5">
                  <c:v>-12.8</c:v>
                </c:pt>
                <c:pt idx="6">
                  <c:v>-12.6</c:v>
                </c:pt>
                <c:pt idx="7">
                  <c:v>-12.5</c:v>
                </c:pt>
                <c:pt idx="8">
                  <c:v>-12.3</c:v>
                </c:pt>
                <c:pt idx="9">
                  <c:v>-12.3</c:v>
                </c:pt>
                <c:pt idx="10">
                  <c:v>-12.4</c:v>
                </c:pt>
                <c:pt idx="11">
                  <c:v>-12.8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Summary!$IG$513:$IG$524</c:f>
              <c:numCache>
                <c:formatCode>General</c:formatCode>
                <c:ptCount val="12"/>
                <c:pt idx="0">
                  <c:v>-12.9</c:v>
                </c:pt>
                <c:pt idx="1">
                  <c:v>-12.9</c:v>
                </c:pt>
                <c:pt idx="2">
                  <c:v>-13</c:v>
                </c:pt>
                <c:pt idx="3">
                  <c:v>-13.2</c:v>
                </c:pt>
                <c:pt idx="4">
                  <c:v>-13.3</c:v>
                </c:pt>
                <c:pt idx="5">
                  <c:v>-13.2</c:v>
                </c:pt>
                <c:pt idx="6">
                  <c:v>-12.7</c:v>
                </c:pt>
                <c:pt idx="7">
                  <c:v>-12.8</c:v>
                </c:pt>
                <c:pt idx="8">
                  <c:v>-12.2</c:v>
                </c:pt>
                <c:pt idx="9">
                  <c:v>-12.4</c:v>
                </c:pt>
                <c:pt idx="10">
                  <c:v>-12.7</c:v>
                </c:pt>
                <c:pt idx="11">
                  <c:v>-12.7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65312"/>
        <c:axId val="878568056"/>
      </c:scatterChart>
      <c:valAx>
        <c:axId val="878565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68056"/>
        <c:crosses val="autoZero"/>
        <c:crossBetween val="midCat"/>
      </c:valAx>
      <c:valAx>
        <c:axId val="878568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65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Summary!$II$513:$II$524</c:f>
              <c:numCache>
                <c:formatCode>0.00</c:formatCode>
                <c:ptCount val="12"/>
                <c:pt idx="0">
                  <c:v>-12.5</c:v>
                </c:pt>
                <c:pt idx="1">
                  <c:v>-12.616666666666667</c:v>
                </c:pt>
                <c:pt idx="2">
                  <c:v>-12.9</c:v>
                </c:pt>
                <c:pt idx="3">
                  <c:v>-12.633333333333335</c:v>
                </c:pt>
                <c:pt idx="4">
                  <c:v>-13.291666666666666</c:v>
                </c:pt>
                <c:pt idx="5">
                  <c:v>-12.908333333333333</c:v>
                </c:pt>
                <c:pt idx="6">
                  <c:v>-12.633333333333333</c:v>
                </c:pt>
                <c:pt idx="7">
                  <c:v>-12.420000000000002</c:v>
                </c:pt>
                <c:pt idx="8">
                  <c:v>-11.8</c:v>
                </c:pt>
                <c:pt idx="9">
                  <c:v>-11.879999999999999</c:v>
                </c:pt>
                <c:pt idx="10">
                  <c:v>-12.299999999999999</c:v>
                </c:pt>
                <c:pt idx="11">
                  <c:v>-12.38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Summary!$IC$513:$IC$524</c:f>
              <c:numCache>
                <c:formatCode>General</c:formatCode>
                <c:ptCount val="12"/>
                <c:pt idx="0" formatCode="0.00">
                  <c:v>-11.6</c:v>
                </c:pt>
                <c:pt idx="1">
                  <c:v>-13</c:v>
                </c:pt>
                <c:pt idx="2">
                  <c:v>-13.1</c:v>
                </c:pt>
                <c:pt idx="3">
                  <c:v>-13.2</c:v>
                </c:pt>
                <c:pt idx="4">
                  <c:v>-13.149999999999999</c:v>
                </c:pt>
                <c:pt idx="5">
                  <c:v>-13.1</c:v>
                </c:pt>
                <c:pt idx="6">
                  <c:v>-12.5</c:v>
                </c:pt>
                <c:pt idx="7">
                  <c:v>-12.6</c:v>
                </c:pt>
                <c:pt idx="8">
                  <c:v>-11.2</c:v>
                </c:pt>
                <c:pt idx="9">
                  <c:v>-11</c:v>
                </c:pt>
                <c:pt idx="10">
                  <c:v>-11.9</c:v>
                </c:pt>
                <c:pt idx="11">
                  <c:v>-12</c:v>
                </c:pt>
              </c:numCache>
            </c:numRef>
          </c:yVal>
          <c:smooth val="0"/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Summary!$ID$513:$ID$524</c:f>
              <c:numCache>
                <c:formatCode>General</c:formatCode>
                <c:ptCount val="12"/>
                <c:pt idx="0">
                  <c:v>-12.2</c:v>
                </c:pt>
                <c:pt idx="1">
                  <c:v>-11.6</c:v>
                </c:pt>
                <c:pt idx="2">
                  <c:v>-12.6</c:v>
                </c:pt>
                <c:pt idx="3">
                  <c:v>-12</c:v>
                </c:pt>
                <c:pt idx="4">
                  <c:v>-13.4</c:v>
                </c:pt>
                <c:pt idx="5">
                  <c:v>-12.3</c:v>
                </c:pt>
                <c:pt idx="6">
                  <c:v>-12.3</c:v>
                </c:pt>
                <c:pt idx="7">
                  <c:v>-12</c:v>
                </c:pt>
                <c:pt idx="8">
                  <c:v>-11.1</c:v>
                </c:pt>
                <c:pt idx="9">
                  <c:v>-11.8</c:v>
                </c:pt>
                <c:pt idx="10">
                  <c:v>-12.1</c:v>
                </c:pt>
                <c:pt idx="11">
                  <c:v>-11.9</c:v>
                </c:pt>
              </c:numCache>
            </c:numRef>
          </c:yVal>
          <c:smooth val="0"/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Summary!$IE$513:$IE$524</c:f>
              <c:numCache>
                <c:formatCode>General</c:formatCode>
                <c:ptCount val="12"/>
                <c:pt idx="0">
                  <c:v>-12.5</c:v>
                </c:pt>
                <c:pt idx="1">
                  <c:v>-12.3</c:v>
                </c:pt>
                <c:pt idx="2">
                  <c:v>-12.7</c:v>
                </c:pt>
                <c:pt idx="3">
                  <c:v>-11.4</c:v>
                </c:pt>
                <c:pt idx="4">
                  <c:v>-13.1</c:v>
                </c:pt>
                <c:pt idx="5">
                  <c:v>-13.05</c:v>
                </c:pt>
                <c:pt idx="6">
                  <c:v>-13</c:v>
                </c:pt>
              </c:numCache>
            </c:numRef>
          </c:yVal>
          <c:smooth val="0"/>
        </c:ser>
        <c:ser>
          <c:idx val="4"/>
          <c:order val="4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Summary!$IF$513:$IF$524</c:f>
              <c:numCache>
                <c:formatCode>General</c:formatCode>
                <c:ptCount val="12"/>
                <c:pt idx="0">
                  <c:v>-12.9</c:v>
                </c:pt>
                <c:pt idx="1">
                  <c:v>-12.9</c:v>
                </c:pt>
                <c:pt idx="2">
                  <c:v>-12.8</c:v>
                </c:pt>
                <c:pt idx="3">
                  <c:v>-13.3</c:v>
                </c:pt>
                <c:pt idx="4">
                  <c:v>-13.4</c:v>
                </c:pt>
                <c:pt idx="5">
                  <c:v>-12.8</c:v>
                </c:pt>
                <c:pt idx="6">
                  <c:v>-12.6</c:v>
                </c:pt>
                <c:pt idx="7">
                  <c:v>-12.5</c:v>
                </c:pt>
                <c:pt idx="8">
                  <c:v>-12.3</c:v>
                </c:pt>
                <c:pt idx="9">
                  <c:v>-12.3</c:v>
                </c:pt>
                <c:pt idx="10">
                  <c:v>-12.4</c:v>
                </c:pt>
                <c:pt idx="11">
                  <c:v>-12.8</c:v>
                </c:pt>
              </c:numCache>
            </c:numRef>
          </c:yVal>
          <c:smooth val="0"/>
        </c:ser>
        <c:ser>
          <c:idx val="5"/>
          <c:order val="5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Summary!$IG$513:$IG$524</c:f>
              <c:numCache>
                <c:formatCode>General</c:formatCode>
                <c:ptCount val="12"/>
                <c:pt idx="0">
                  <c:v>-12.9</c:v>
                </c:pt>
                <c:pt idx="1">
                  <c:v>-12.9</c:v>
                </c:pt>
                <c:pt idx="2">
                  <c:v>-13</c:v>
                </c:pt>
                <c:pt idx="3">
                  <c:v>-13.2</c:v>
                </c:pt>
                <c:pt idx="4">
                  <c:v>-13.3</c:v>
                </c:pt>
                <c:pt idx="5">
                  <c:v>-13.2</c:v>
                </c:pt>
                <c:pt idx="6">
                  <c:v>-12.7</c:v>
                </c:pt>
                <c:pt idx="7">
                  <c:v>-12.8</c:v>
                </c:pt>
                <c:pt idx="8">
                  <c:v>-12.2</c:v>
                </c:pt>
                <c:pt idx="9">
                  <c:v>-12.4</c:v>
                </c:pt>
                <c:pt idx="10">
                  <c:v>-12.7</c:v>
                </c:pt>
                <c:pt idx="11">
                  <c:v>-12.7</c:v>
                </c:pt>
              </c:numCache>
            </c:numRef>
          </c:yVal>
          <c:smooth val="0"/>
        </c:ser>
        <c:ser>
          <c:idx val="6"/>
          <c:order val="6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Summary!$HR$513:$HR$524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Summary!$IH$513:$IH$524</c:f>
              <c:numCache>
                <c:formatCode>General</c:formatCode>
                <c:ptCount val="12"/>
                <c:pt idx="0">
                  <c:v>-12.9</c:v>
                </c:pt>
                <c:pt idx="1">
                  <c:v>-13</c:v>
                </c:pt>
                <c:pt idx="2">
                  <c:v>-13.2</c:v>
                </c:pt>
                <c:pt idx="3">
                  <c:v>-12.7</c:v>
                </c:pt>
                <c:pt idx="4">
                  <c:v>-13.4</c:v>
                </c:pt>
                <c:pt idx="5">
                  <c:v>-13</c:v>
                </c:pt>
                <c:pt idx="6">
                  <c:v>-12.7</c:v>
                </c:pt>
                <c:pt idx="7">
                  <c:v>-12.2</c:v>
                </c:pt>
                <c:pt idx="8">
                  <c:v>-12.2</c:v>
                </c:pt>
                <c:pt idx="9">
                  <c:v>-11.9</c:v>
                </c:pt>
                <c:pt idx="10">
                  <c:v>-12.4</c:v>
                </c:pt>
                <c:pt idx="11">
                  <c:v>-12.5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65704"/>
        <c:axId val="878566096"/>
      </c:scatterChart>
      <c:valAx>
        <c:axId val="878565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66096"/>
        <c:crosses val="autoZero"/>
        <c:crossBetween val="midCat"/>
      </c:valAx>
      <c:valAx>
        <c:axId val="878566096"/>
        <c:scaling>
          <c:orientation val="minMax"/>
          <c:max val="-4"/>
          <c:min val="-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65704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'tree d18O'!$A$2:$A$98</c:f>
              <c:numCache>
                <c:formatCode>General</c:formatCode>
                <c:ptCount val="9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</c:numCache>
            </c:numRef>
          </c:xVal>
          <c:yVal>
            <c:numRef>
              <c:f>'tree d18O'!$E$2:$E$98</c:f>
              <c:numCache>
                <c:formatCode>General</c:formatCode>
                <c:ptCount val="97"/>
                <c:pt idx="0">
                  <c:v>1.6353115100601261</c:v>
                </c:pt>
                <c:pt idx="1">
                  <c:v>-1.791033669514897</c:v>
                </c:pt>
                <c:pt idx="2">
                  <c:v>-0.25441403016146663</c:v>
                </c:pt>
                <c:pt idx="3">
                  <c:v>0.72511590658721781</c:v>
                </c:pt>
                <c:pt idx="4">
                  <c:v>-0.55459508369306409</c:v>
                </c:pt>
                <c:pt idx="5">
                  <c:v>-1.0011150396307427</c:v>
                </c:pt>
                <c:pt idx="6">
                  <c:v>-1.1703836954613462</c:v>
                </c:pt>
                <c:pt idx="7">
                  <c:v>0.20770680891814577</c:v>
                </c:pt>
                <c:pt idx="8">
                  <c:v>-1.4325481293608662</c:v>
                </c:pt>
                <c:pt idx="9">
                  <c:v>-0.61331367947935467</c:v>
                </c:pt>
                <c:pt idx="10">
                  <c:v>-0.60113293526857969</c:v>
                </c:pt>
                <c:pt idx="11">
                  <c:v>-0.424651790963049</c:v>
                </c:pt>
                <c:pt idx="12">
                  <c:v>-0.23521298086580972</c:v>
                </c:pt>
                <c:pt idx="13">
                  <c:v>0.30973987189566388</c:v>
                </c:pt>
                <c:pt idx="14">
                  <c:v>-0.78136019250037336</c:v>
                </c:pt>
                <c:pt idx="15">
                  <c:v>0.13851784388685126</c:v>
                </c:pt>
                <c:pt idx="16">
                  <c:v>1.2513804397795181</c:v>
                </c:pt>
                <c:pt idx="17">
                  <c:v>2.4964040920314621</c:v>
                </c:pt>
                <c:pt idx="18">
                  <c:v>1.1499398820852837</c:v>
                </c:pt>
                <c:pt idx="19">
                  <c:v>1.53414659843389</c:v>
                </c:pt>
                <c:pt idx="20">
                  <c:v>0.94470897910948748</c:v>
                </c:pt>
                <c:pt idx="21">
                  <c:v>-0.27334956728104548</c:v>
                </c:pt>
                <c:pt idx="22">
                  <c:v>-0.68406257452188102</c:v>
                </c:pt>
                <c:pt idx="23">
                  <c:v>-0.87718178995384388</c:v>
                </c:pt>
                <c:pt idx="24">
                  <c:v>0.60633702848887339</c:v>
                </c:pt>
                <c:pt idx="25">
                  <c:v>0.95540343275001727</c:v>
                </c:pt>
                <c:pt idx="26">
                  <c:v>-0.2457445937402275</c:v>
                </c:pt>
                <c:pt idx="27">
                  <c:v>-2.3396345900004887</c:v>
                </c:pt>
                <c:pt idx="28">
                  <c:v>1.3588686161312664</c:v>
                </c:pt>
                <c:pt idx="29">
                  <c:v>1.0428255566020967</c:v>
                </c:pt>
                <c:pt idx="30">
                  <c:v>-0.79720516052787394</c:v>
                </c:pt>
                <c:pt idx="31">
                  <c:v>-1.0105285989828099</c:v>
                </c:pt>
                <c:pt idx="32">
                  <c:v>-1.9565048848393003E-2</c:v>
                </c:pt>
                <c:pt idx="33">
                  <c:v>0.55873740728058041</c:v>
                </c:pt>
                <c:pt idx="34">
                  <c:v>0.16939829222920483</c:v>
                </c:pt>
                <c:pt idx="35">
                  <c:v>-1.8619056059874874</c:v>
                </c:pt>
                <c:pt idx="36">
                  <c:v>1.5089346344707404</c:v>
                </c:pt>
                <c:pt idx="37">
                  <c:v>-0.2483098673919647</c:v>
                </c:pt>
                <c:pt idx="38">
                  <c:v>0.24972975006615064</c:v>
                </c:pt>
                <c:pt idx="39">
                  <c:v>0.56816316495616837</c:v>
                </c:pt>
                <c:pt idx="40">
                  <c:v>1.3665071772065291</c:v>
                </c:pt>
                <c:pt idx="41">
                  <c:v>-0.25482561240473073</c:v>
                </c:pt>
                <c:pt idx="42">
                  <c:v>-0.25962285815840641</c:v>
                </c:pt>
                <c:pt idx="43">
                  <c:v>-0.16795533751089839</c:v>
                </c:pt>
                <c:pt idx="44">
                  <c:v>0.39494506590925504</c:v>
                </c:pt>
                <c:pt idx="45">
                  <c:v>0.36843383993840517</c:v>
                </c:pt>
                <c:pt idx="46">
                  <c:v>1.5609818076798223</c:v>
                </c:pt>
                <c:pt idx="47">
                  <c:v>0.99315721217796638</c:v>
                </c:pt>
                <c:pt idx="48">
                  <c:v>0.59716037612612294</c:v>
                </c:pt>
                <c:pt idx="49">
                  <c:v>-0.12719171938146673</c:v>
                </c:pt>
                <c:pt idx="50">
                  <c:v>-0.39587010590812211</c:v>
                </c:pt>
                <c:pt idx="51">
                  <c:v>-0.56894881879656778</c:v>
                </c:pt>
                <c:pt idx="52">
                  <c:v>-0.58919639356671849</c:v>
                </c:pt>
                <c:pt idx="53">
                  <c:v>-0.35140225373938139</c:v>
                </c:pt>
                <c:pt idx="54">
                  <c:v>1.430332529547315</c:v>
                </c:pt>
                <c:pt idx="55">
                  <c:v>-0.70042329189882691</c:v>
                </c:pt>
                <c:pt idx="56">
                  <c:v>-7.7825704158035899E-2</c:v>
                </c:pt>
                <c:pt idx="57">
                  <c:v>-0.57743339600028998</c:v>
                </c:pt>
                <c:pt idx="58">
                  <c:v>1.5943813570391474</c:v>
                </c:pt>
                <c:pt idx="59">
                  <c:v>0.24706838460695349</c:v>
                </c:pt>
                <c:pt idx="60">
                  <c:v>-1.5557257954992265</c:v>
                </c:pt>
                <c:pt idx="61">
                  <c:v>-0.34714166427706084</c:v>
                </c:pt>
                <c:pt idx="62">
                  <c:v>-0.90983712145557494</c:v>
                </c:pt>
                <c:pt idx="63">
                  <c:v>-0.78953361146017631</c:v>
                </c:pt>
                <c:pt idx="64">
                  <c:v>-2.4378443899799875</c:v>
                </c:pt>
                <c:pt idx="65">
                  <c:v>-1.2311091625461774</c:v>
                </c:pt>
                <c:pt idx="66">
                  <c:v>-0.21303381503274471</c:v>
                </c:pt>
                <c:pt idx="67">
                  <c:v>-0.99316122738695811</c:v>
                </c:pt>
                <c:pt idx="68">
                  <c:v>0.54005431307619556</c:v>
                </c:pt>
                <c:pt idx="69">
                  <c:v>0.97417178404113458</c:v>
                </c:pt>
                <c:pt idx="70">
                  <c:v>0.59408603999606824</c:v>
                </c:pt>
                <c:pt idx="71">
                  <c:v>1.6295037329910058</c:v>
                </c:pt>
                <c:pt idx="72">
                  <c:v>1.1427368772546755</c:v>
                </c:pt>
                <c:pt idx="73">
                  <c:v>0.11771694512329331</c:v>
                </c:pt>
                <c:pt idx="74">
                  <c:v>1.1907988503062619</c:v>
                </c:pt>
                <c:pt idx="75">
                  <c:v>1.2236164321509495</c:v>
                </c:pt>
                <c:pt idx="76">
                  <c:v>-1.0775677309206178</c:v>
                </c:pt>
                <c:pt idx="77">
                  <c:v>0.33865922775581353</c:v>
                </c:pt>
                <c:pt idx="78">
                  <c:v>-0.78679806699269383</c:v>
                </c:pt>
                <c:pt idx="79">
                  <c:v>-0.16994373847783287</c:v>
                </c:pt>
                <c:pt idx="80">
                  <c:v>-0.96914147637974146</c:v>
                </c:pt>
                <c:pt idx="81">
                  <c:v>-1.2239712397725948</c:v>
                </c:pt>
                <c:pt idx="82">
                  <c:v>-0.87747464884837234</c:v>
                </c:pt>
                <c:pt idx="83">
                  <c:v>-1.0035019908902061</c:v>
                </c:pt>
                <c:pt idx="84">
                  <c:v>-0.14660747037700675</c:v>
                </c:pt>
                <c:pt idx="85">
                  <c:v>0.86478446523252939</c:v>
                </c:pt>
                <c:pt idx="86">
                  <c:v>0.16223666161685571</c:v>
                </c:pt>
                <c:pt idx="87">
                  <c:v>-0.93622211692342072</c:v>
                </c:pt>
                <c:pt idx="88">
                  <c:v>1.087011119189996</c:v>
                </c:pt>
                <c:pt idx="89">
                  <c:v>-0.90821890094663826</c:v>
                </c:pt>
                <c:pt idx="90">
                  <c:v>-0.55266447388698714</c:v>
                </c:pt>
                <c:pt idx="91">
                  <c:v>1.3341196896732543</c:v>
                </c:pt>
                <c:pt idx="92">
                  <c:v>-1.7327979336235886</c:v>
                </c:pt>
                <c:pt idx="93">
                  <c:v>1.1732379313200938</c:v>
                </c:pt>
                <c:pt idx="94">
                  <c:v>1.2094883650424855</c:v>
                </c:pt>
                <c:pt idx="95">
                  <c:v>0.29549315827929762</c:v>
                </c:pt>
                <c:pt idx="96">
                  <c:v>0.30818753229287221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048-4A80-96C5-2EA9FB729CC2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'tree d18O'!$A$2:$A$98</c:f>
              <c:numCache>
                <c:formatCode>General</c:formatCode>
                <c:ptCount val="9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</c:numCache>
            </c:numRef>
          </c:xVal>
          <c:yVal>
            <c:numRef>
              <c:f>'tree d18O'!$J$2:$J$98</c:f>
              <c:numCache>
                <c:formatCode>General</c:formatCode>
                <c:ptCount val="97"/>
                <c:pt idx="0">
                  <c:v>0.16862544320938025</c:v>
                </c:pt>
                <c:pt idx="1">
                  <c:v>1.5523373682245283</c:v>
                </c:pt>
                <c:pt idx="2">
                  <c:v>-1.35112257233081</c:v>
                </c:pt>
                <c:pt idx="3">
                  <c:v>-0.291752110649658</c:v>
                </c:pt>
                <c:pt idx="4">
                  <c:v>-0.22803037200625431</c:v>
                </c:pt>
                <c:pt idx="5">
                  <c:v>-1.1046413986021282</c:v>
                </c:pt>
                <c:pt idx="6">
                  <c:v>-0.21722882579649719</c:v>
                </c:pt>
                <c:pt idx="7">
                  <c:v>0.36129055187895204</c:v>
                </c:pt>
                <c:pt idx="8">
                  <c:v>0.52359970832300395</c:v>
                </c:pt>
                <c:pt idx="9">
                  <c:v>0.24834443078709875</c:v>
                </c:pt>
                <c:pt idx="10">
                  <c:v>0.56913850180312653</c:v>
                </c:pt>
                <c:pt idx="11">
                  <c:v>-0.57920294600486755</c:v>
                </c:pt>
                <c:pt idx="12">
                  <c:v>0.34358010884165618</c:v>
                </c:pt>
                <c:pt idx="13">
                  <c:v>-0.63420724386883653</c:v>
                </c:pt>
                <c:pt idx="14">
                  <c:v>0.19367152330974474</c:v>
                </c:pt>
                <c:pt idx="15">
                  <c:v>1.1004420233724963</c:v>
                </c:pt>
                <c:pt idx="16">
                  <c:v>1.2826190749201525</c:v>
                </c:pt>
                <c:pt idx="17">
                  <c:v>0.16424447087083571</c:v>
                </c:pt>
                <c:pt idx="18">
                  <c:v>-1.5504923589181554</c:v>
                </c:pt>
                <c:pt idx="19">
                  <c:v>-1.0032423665266164</c:v>
                </c:pt>
                <c:pt idx="20">
                  <c:v>-1.2506298696203129</c:v>
                </c:pt>
                <c:pt idx="21">
                  <c:v>-0.52693831056619933</c:v>
                </c:pt>
                <c:pt idx="22">
                  <c:v>1.4770381616576278</c:v>
                </c:pt>
                <c:pt idx="23">
                  <c:v>0.27695973627106302</c:v>
                </c:pt>
                <c:pt idx="24">
                  <c:v>-1.8323765221864687</c:v>
                </c:pt>
                <c:pt idx="25">
                  <c:v>0.73214469129223392</c:v>
                </c:pt>
                <c:pt idx="26">
                  <c:v>0.26846580229605488</c:v>
                </c:pt>
                <c:pt idx="27">
                  <c:v>1.7783305457586884</c:v>
                </c:pt>
                <c:pt idx="28">
                  <c:v>2.6885532709374278</c:v>
                </c:pt>
                <c:pt idx="29">
                  <c:v>0.13397944888979979</c:v>
                </c:pt>
                <c:pt idx="30">
                  <c:v>1.3371410556510188</c:v>
                </c:pt>
                <c:pt idx="31">
                  <c:v>4.9828560040976071E-2</c:v>
                </c:pt>
                <c:pt idx="32">
                  <c:v>-2.0958809043751878</c:v>
                </c:pt>
                <c:pt idx="33">
                  <c:v>-1.2128004788410782</c:v>
                </c:pt>
                <c:pt idx="34">
                  <c:v>0.781950903238258</c:v>
                </c:pt>
                <c:pt idx="35">
                  <c:v>0.51303094261324311</c:v>
                </c:pt>
                <c:pt idx="36">
                  <c:v>-2.0160622399472556</c:v>
                </c:pt>
                <c:pt idx="37">
                  <c:v>-1.5135194054491596</c:v>
                </c:pt>
                <c:pt idx="38">
                  <c:v>-0.79634141984074391</c:v>
                </c:pt>
                <c:pt idx="39">
                  <c:v>1.8859551796683744</c:v>
                </c:pt>
                <c:pt idx="40">
                  <c:v>0.36626525866412174</c:v>
                </c:pt>
                <c:pt idx="41">
                  <c:v>0.2353133905437429</c:v>
                </c:pt>
                <c:pt idx="42">
                  <c:v>-0.33871687701232633</c:v>
                </c:pt>
                <c:pt idx="43">
                  <c:v>-0.54753159179248057</c:v>
                </c:pt>
                <c:pt idx="44">
                  <c:v>-0.69924559036045708</c:v>
                </c:pt>
                <c:pt idx="45">
                  <c:v>-0.84326953007238525</c:v>
                </c:pt>
                <c:pt idx="46">
                  <c:v>-1.0347690191134942</c:v>
                </c:pt>
                <c:pt idx="47">
                  <c:v>-0.63218733161314011</c:v>
                </c:pt>
                <c:pt idx="48">
                  <c:v>-0.27483763258805177</c:v>
                </c:pt>
                <c:pt idx="49">
                  <c:v>-1.1723408035702256</c:v>
                </c:pt>
                <c:pt idx="50">
                  <c:v>1.1691340097906249</c:v>
                </c:pt>
                <c:pt idx="51">
                  <c:v>0.38112665771163778</c:v>
                </c:pt>
                <c:pt idx="52">
                  <c:v>-0.67029734218279968</c:v>
                </c:pt>
                <c:pt idx="53">
                  <c:v>0.40402925128243616</c:v>
                </c:pt>
                <c:pt idx="54">
                  <c:v>0.83887960172188547</c:v>
                </c:pt>
                <c:pt idx="55">
                  <c:v>1.3187908426063071</c:v>
                </c:pt>
                <c:pt idx="56">
                  <c:v>0.51333818335242709</c:v>
                </c:pt>
                <c:pt idx="57">
                  <c:v>0.37197635603207685</c:v>
                </c:pt>
                <c:pt idx="58">
                  <c:v>-0.17011142371012355</c:v>
                </c:pt>
                <c:pt idx="59">
                  <c:v>-0.74397886307743466</c:v>
                </c:pt>
                <c:pt idx="60">
                  <c:v>-0.96524081640723369</c:v>
                </c:pt>
                <c:pt idx="61">
                  <c:v>0.72688249811130712</c:v>
                </c:pt>
                <c:pt idx="62">
                  <c:v>0.39433169224656595</c:v>
                </c:pt>
                <c:pt idx="63">
                  <c:v>1.308256871211062</c:v>
                </c:pt>
                <c:pt idx="64">
                  <c:v>0.54847555753655908</c:v>
                </c:pt>
                <c:pt idx="65">
                  <c:v>0.15374901594740062</c:v>
                </c:pt>
                <c:pt idx="66">
                  <c:v>-0.25393111017314746</c:v>
                </c:pt>
                <c:pt idx="67">
                  <c:v>0.23408778004538119</c:v>
                </c:pt>
                <c:pt idx="68">
                  <c:v>1.0915788183431607</c:v>
                </c:pt>
                <c:pt idx="69">
                  <c:v>0.15345941641260666</c:v>
                </c:pt>
                <c:pt idx="70">
                  <c:v>0.38397737558565487</c:v>
                </c:pt>
                <c:pt idx="71">
                  <c:v>-0.85366066590352629</c:v>
                </c:pt>
                <c:pt idx="72">
                  <c:v>-0.55481007577609698</c:v>
                </c:pt>
                <c:pt idx="73">
                  <c:v>-0.60752843864926376</c:v>
                </c:pt>
                <c:pt idx="74">
                  <c:v>-0.46254904481964904</c:v>
                </c:pt>
                <c:pt idx="75">
                  <c:v>0.23442510009358619</c:v>
                </c:pt>
                <c:pt idx="76">
                  <c:v>1.4130404021545233</c:v>
                </c:pt>
                <c:pt idx="77">
                  <c:v>0.98429408490491321</c:v>
                </c:pt>
                <c:pt idx="78">
                  <c:v>0.24911651560827064</c:v>
                </c:pt>
                <c:pt idx="79">
                  <c:v>-0.44851364429644336</c:v>
                </c:pt>
                <c:pt idx="80">
                  <c:v>-8.8377335814012428E-2</c:v>
                </c:pt>
                <c:pt idx="81">
                  <c:v>0.36436446160082359</c:v>
                </c:pt>
                <c:pt idx="82">
                  <c:v>-0.48196393462055609</c:v>
                </c:pt>
                <c:pt idx="83">
                  <c:v>0.59718002517427771</c:v>
                </c:pt>
                <c:pt idx="84">
                  <c:v>6.9918655161532034E-2</c:v>
                </c:pt>
                <c:pt idx="85">
                  <c:v>-0.11515514386719887</c:v>
                </c:pt>
                <c:pt idx="86">
                  <c:v>0.45269615310926592</c:v>
                </c:pt>
                <c:pt idx="87">
                  <c:v>-1.7100313336200095</c:v>
                </c:pt>
                <c:pt idx="88">
                  <c:v>-0.59253407899849331</c:v>
                </c:pt>
                <c:pt idx="89">
                  <c:v>-1.5048120202641422</c:v>
                </c:pt>
                <c:pt idx="90">
                  <c:v>-1.0071881623501326</c:v>
                </c:pt>
                <c:pt idx="91">
                  <c:v>-0.24824534673015422</c:v>
                </c:pt>
                <c:pt idx="92">
                  <c:v>1.7197402875064243</c:v>
                </c:pt>
                <c:pt idx="93">
                  <c:v>-1.4110883150727387</c:v>
                </c:pt>
                <c:pt idx="94">
                  <c:v>-2.2079058074422617</c:v>
                </c:pt>
                <c:pt idx="95">
                  <c:v>2.115757437783826</c:v>
                </c:pt>
                <c:pt idx="96">
                  <c:v>1.6198334213272527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048-4A80-96C5-2EA9FB729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68840"/>
        <c:axId val="878569232"/>
      </c:scatterChart>
      <c:valAx>
        <c:axId val="878568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69232"/>
        <c:crosses val="autoZero"/>
        <c:crossBetween val="midCat"/>
      </c:valAx>
      <c:valAx>
        <c:axId val="878569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68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'tree d18O'!$A$2:$A$98</c:f>
              <c:numCache>
                <c:formatCode>General</c:formatCode>
                <c:ptCount val="9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</c:numCache>
            </c:numRef>
          </c:xVal>
          <c:yVal>
            <c:numRef>
              <c:f>'tree d18O'!$B$2:$B$98</c:f>
              <c:numCache>
                <c:formatCode>0.00</c:formatCode>
                <c:ptCount val="97"/>
                <c:pt idx="0">
                  <c:v>21.494999999999997</c:v>
                </c:pt>
                <c:pt idx="1">
                  <c:v>18.920000000000002</c:v>
                </c:pt>
                <c:pt idx="2">
                  <c:v>20.1325</c:v>
                </c:pt>
                <c:pt idx="3">
                  <c:v>20.922499999999999</c:v>
                </c:pt>
                <c:pt idx="4">
                  <c:v>19.98</c:v>
                </c:pt>
                <c:pt idx="5">
                  <c:v>19.675000000000001</c:v>
                </c:pt>
                <c:pt idx="6">
                  <c:v>19.5825</c:v>
                </c:pt>
                <c:pt idx="7">
                  <c:v>20.685000000000002</c:v>
                </c:pt>
                <c:pt idx="8">
                  <c:v>19.454999999999998</c:v>
                </c:pt>
                <c:pt idx="9">
                  <c:v>20.127499999999998</c:v>
                </c:pt>
                <c:pt idx="10">
                  <c:v>20.175000000000001</c:v>
                </c:pt>
                <c:pt idx="11">
                  <c:v>20.350000000000001</c:v>
                </c:pt>
                <c:pt idx="12">
                  <c:v>20.534999999999997</c:v>
                </c:pt>
                <c:pt idx="13">
                  <c:v>20.997499999999999</c:v>
                </c:pt>
                <c:pt idx="14">
                  <c:v>20.18</c:v>
                </c:pt>
                <c:pt idx="15">
                  <c:v>20.935000000000002</c:v>
                </c:pt>
                <c:pt idx="16">
                  <c:v>21.842500000000001</c:v>
                </c:pt>
                <c:pt idx="17">
                  <c:v>22.855000000000004</c:v>
                </c:pt>
                <c:pt idx="18">
                  <c:v>21.827500000000001</c:v>
                </c:pt>
                <c:pt idx="19">
                  <c:v>22.16</c:v>
                </c:pt>
                <c:pt idx="20">
                  <c:v>21.7225</c:v>
                </c:pt>
                <c:pt idx="21">
                  <c:v>20.785</c:v>
                </c:pt>
                <c:pt idx="22">
                  <c:v>20.482500000000002</c:v>
                </c:pt>
                <c:pt idx="23">
                  <c:v>20.350000000000001</c:v>
                </c:pt>
                <c:pt idx="24">
                  <c:v>21.545000000000002</c:v>
                </c:pt>
                <c:pt idx="25">
                  <c:v>21.84</c:v>
                </c:pt>
                <c:pt idx="26">
                  <c:v>20.9025</c:v>
                </c:pt>
                <c:pt idx="27">
                  <c:v>19.252500000000001</c:v>
                </c:pt>
                <c:pt idx="28">
                  <c:v>22.204999999999998</c:v>
                </c:pt>
                <c:pt idx="29">
                  <c:v>21.965</c:v>
                </c:pt>
                <c:pt idx="30">
                  <c:v>20.51</c:v>
                </c:pt>
                <c:pt idx="31">
                  <c:v>20.3475</c:v>
                </c:pt>
                <c:pt idx="32">
                  <c:v>21.142500000000002</c:v>
                </c:pt>
                <c:pt idx="33">
                  <c:v>21.607500000000002</c:v>
                </c:pt>
                <c:pt idx="34">
                  <c:v>21.3</c:v>
                </c:pt>
                <c:pt idx="35">
                  <c:v>19.682500000000001</c:v>
                </c:pt>
                <c:pt idx="36">
                  <c:v>22.367500000000003</c:v>
                </c:pt>
                <c:pt idx="37">
                  <c:v>20.965</c:v>
                </c:pt>
                <c:pt idx="38">
                  <c:v>21.357500000000002</c:v>
                </c:pt>
                <c:pt idx="39">
                  <c:v>21.605</c:v>
                </c:pt>
                <c:pt idx="40">
                  <c:v>22.232500000000002</c:v>
                </c:pt>
                <c:pt idx="41">
                  <c:v>20.932499999999997</c:v>
                </c:pt>
                <c:pt idx="42">
                  <c:v>20.9175</c:v>
                </c:pt>
                <c:pt idx="43">
                  <c:v>20.977500000000003</c:v>
                </c:pt>
                <c:pt idx="44">
                  <c:v>21.41</c:v>
                </c:pt>
                <c:pt idx="45">
                  <c:v>21.372499999999999</c:v>
                </c:pt>
                <c:pt idx="46">
                  <c:v>22.3</c:v>
                </c:pt>
                <c:pt idx="47">
                  <c:v>21.829799999999999</c:v>
                </c:pt>
                <c:pt idx="48">
                  <c:v>21.495000000000001</c:v>
                </c:pt>
                <c:pt idx="49">
                  <c:v>20.9</c:v>
                </c:pt>
                <c:pt idx="50">
                  <c:v>20.664999999999999</c:v>
                </c:pt>
                <c:pt idx="51">
                  <c:v>20.505000000000003</c:v>
                </c:pt>
                <c:pt idx="52">
                  <c:v>20.465</c:v>
                </c:pt>
                <c:pt idx="53">
                  <c:v>20.627500000000001</c:v>
                </c:pt>
                <c:pt idx="54">
                  <c:v>22.002500000000001</c:v>
                </c:pt>
                <c:pt idx="55">
                  <c:v>20.302500000000002</c:v>
                </c:pt>
                <c:pt idx="56">
                  <c:v>20.765000000000001</c:v>
                </c:pt>
                <c:pt idx="57">
                  <c:v>20.3475</c:v>
                </c:pt>
                <c:pt idx="58">
                  <c:v>22.020000000000003</c:v>
                </c:pt>
                <c:pt idx="59">
                  <c:v>20.939925000000002</c:v>
                </c:pt>
                <c:pt idx="60">
                  <c:v>19.5075</c:v>
                </c:pt>
                <c:pt idx="61">
                  <c:v>20.425000000000001</c:v>
                </c:pt>
                <c:pt idx="62">
                  <c:v>19.962499999999999</c:v>
                </c:pt>
                <c:pt idx="63">
                  <c:v>20.032499999999999</c:v>
                </c:pt>
                <c:pt idx="64">
                  <c:v>18.73</c:v>
                </c:pt>
                <c:pt idx="65">
                  <c:v>19.645</c:v>
                </c:pt>
                <c:pt idx="66">
                  <c:v>20.412499999999998</c:v>
                </c:pt>
                <c:pt idx="67">
                  <c:v>19.787499999999998</c:v>
                </c:pt>
                <c:pt idx="68">
                  <c:v>20.952500000000001</c:v>
                </c:pt>
                <c:pt idx="69">
                  <c:v>21.266749999999998</c:v>
                </c:pt>
                <c:pt idx="70">
                  <c:v>20.952500000000001</c:v>
                </c:pt>
                <c:pt idx="71">
                  <c:v>21.73</c:v>
                </c:pt>
                <c:pt idx="72">
                  <c:v>21.334075000000002</c:v>
                </c:pt>
                <c:pt idx="73">
                  <c:v>20.524999999999999</c:v>
                </c:pt>
                <c:pt idx="74">
                  <c:v>21.330000000000002</c:v>
                </c:pt>
                <c:pt idx="75">
                  <c:v>21.335000000000001</c:v>
                </c:pt>
                <c:pt idx="76">
                  <c:v>19.549999999999997</c:v>
                </c:pt>
                <c:pt idx="77">
                  <c:v>20.6175</c:v>
                </c:pt>
                <c:pt idx="78">
                  <c:v>19.737500000000001</c:v>
                </c:pt>
                <c:pt idx="79">
                  <c:v>20.192500000000003</c:v>
                </c:pt>
                <c:pt idx="80">
                  <c:v>19.564999999999998</c:v>
                </c:pt>
                <c:pt idx="81">
                  <c:v>19.355</c:v>
                </c:pt>
                <c:pt idx="82">
                  <c:v>19.605</c:v>
                </c:pt>
                <c:pt idx="83">
                  <c:v>19.495000000000001</c:v>
                </c:pt>
                <c:pt idx="84">
                  <c:v>20.135000000000002</c:v>
                </c:pt>
                <c:pt idx="85">
                  <c:v>20.892500000000002</c:v>
                </c:pt>
                <c:pt idx="86">
                  <c:v>20.344999999999999</c:v>
                </c:pt>
                <c:pt idx="87">
                  <c:v>19.497499999999999</c:v>
                </c:pt>
                <c:pt idx="88">
                  <c:v>21.024999999999999</c:v>
                </c:pt>
                <c:pt idx="89">
                  <c:v>19.497499999999999</c:v>
                </c:pt>
                <c:pt idx="90">
                  <c:v>19.7575</c:v>
                </c:pt>
                <c:pt idx="91">
                  <c:v>21.18</c:v>
                </c:pt>
                <c:pt idx="92">
                  <c:v>18.842500000000001</c:v>
                </c:pt>
                <c:pt idx="93">
                  <c:v>21.037500000000001</c:v>
                </c:pt>
                <c:pt idx="94">
                  <c:v>21.055</c:v>
                </c:pt>
                <c:pt idx="95">
                  <c:v>20.352499999999999</c:v>
                </c:pt>
                <c:pt idx="96">
                  <c:v>20.352499999999999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07-4876-BCC5-053D219352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75112"/>
        <c:axId val="878574720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'tree d18O'!$A$2:$A$98</c:f>
              <c:numCache>
                <c:formatCode>General</c:formatCode>
                <c:ptCount val="9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</c:numCache>
            </c:numRef>
          </c:xVal>
          <c:yVal>
            <c:numRef>
              <c:f>'tree d18O'!$K$2:$K$98</c:f>
              <c:numCache>
                <c:formatCode>General</c:formatCode>
                <c:ptCount val="97"/>
                <c:pt idx="0">
                  <c:v>-0.33</c:v>
                </c:pt>
                <c:pt idx="1">
                  <c:v>-1.41</c:v>
                </c:pt>
                <c:pt idx="2">
                  <c:v>3.89</c:v>
                </c:pt>
                <c:pt idx="3">
                  <c:v>0.23</c:v>
                </c:pt>
                <c:pt idx="4">
                  <c:v>1.98</c:v>
                </c:pt>
                <c:pt idx="5">
                  <c:v>2.06</c:v>
                </c:pt>
                <c:pt idx="6">
                  <c:v>2.06</c:v>
                </c:pt>
                <c:pt idx="7">
                  <c:v>1.44</c:v>
                </c:pt>
                <c:pt idx="8">
                  <c:v>0</c:v>
                </c:pt>
                <c:pt idx="9">
                  <c:v>2.1</c:v>
                </c:pt>
                <c:pt idx="10">
                  <c:v>0.28999999999999998</c:v>
                </c:pt>
                <c:pt idx="11">
                  <c:v>0.24</c:v>
                </c:pt>
                <c:pt idx="12">
                  <c:v>2.69</c:v>
                </c:pt>
                <c:pt idx="13">
                  <c:v>1.48</c:v>
                </c:pt>
                <c:pt idx="14">
                  <c:v>-0.2</c:v>
                </c:pt>
                <c:pt idx="15">
                  <c:v>-0.69</c:v>
                </c:pt>
                <c:pt idx="16">
                  <c:v>-3.8</c:v>
                </c:pt>
                <c:pt idx="17">
                  <c:v>-0.8</c:v>
                </c:pt>
                <c:pt idx="18">
                  <c:v>-0.8</c:v>
                </c:pt>
                <c:pt idx="19">
                  <c:v>3.18</c:v>
                </c:pt>
                <c:pt idx="20">
                  <c:v>1.63</c:v>
                </c:pt>
                <c:pt idx="21">
                  <c:v>1.85</c:v>
                </c:pt>
                <c:pt idx="22">
                  <c:v>1.73</c:v>
                </c:pt>
                <c:pt idx="23">
                  <c:v>-1.1299999999999999</c:v>
                </c:pt>
                <c:pt idx="24">
                  <c:v>2.39</c:v>
                </c:pt>
                <c:pt idx="25">
                  <c:v>0.11</c:v>
                </c:pt>
                <c:pt idx="26">
                  <c:v>1.72</c:v>
                </c:pt>
                <c:pt idx="27">
                  <c:v>0.63</c:v>
                </c:pt>
                <c:pt idx="28">
                  <c:v>-1.03</c:v>
                </c:pt>
                <c:pt idx="29">
                  <c:v>0.91</c:v>
                </c:pt>
                <c:pt idx="30">
                  <c:v>-0.16</c:v>
                </c:pt>
                <c:pt idx="31">
                  <c:v>-0.5</c:v>
                </c:pt>
                <c:pt idx="32">
                  <c:v>0.25</c:v>
                </c:pt>
                <c:pt idx="33">
                  <c:v>0.86</c:v>
                </c:pt>
                <c:pt idx="34">
                  <c:v>0.97</c:v>
                </c:pt>
                <c:pt idx="35">
                  <c:v>-3.89</c:v>
                </c:pt>
                <c:pt idx="36">
                  <c:v>0.72</c:v>
                </c:pt>
                <c:pt idx="37">
                  <c:v>1.79</c:v>
                </c:pt>
                <c:pt idx="38">
                  <c:v>0.37</c:v>
                </c:pt>
                <c:pt idx="39">
                  <c:v>-2.86</c:v>
                </c:pt>
                <c:pt idx="40">
                  <c:v>-2.31</c:v>
                </c:pt>
                <c:pt idx="41">
                  <c:v>-0.55000000000000004</c:v>
                </c:pt>
                <c:pt idx="42">
                  <c:v>1.48</c:v>
                </c:pt>
                <c:pt idx="43">
                  <c:v>0.61</c:v>
                </c:pt>
                <c:pt idx="44">
                  <c:v>1.64</c:v>
                </c:pt>
                <c:pt idx="45">
                  <c:v>0.27</c:v>
                </c:pt>
                <c:pt idx="46">
                  <c:v>-2.71</c:v>
                </c:pt>
                <c:pt idx="47">
                  <c:v>1.34</c:v>
                </c:pt>
                <c:pt idx="48">
                  <c:v>1.87</c:v>
                </c:pt>
                <c:pt idx="49">
                  <c:v>1.4</c:v>
                </c:pt>
                <c:pt idx="50">
                  <c:v>-1.26</c:v>
                </c:pt>
                <c:pt idx="51">
                  <c:v>0.83</c:v>
                </c:pt>
                <c:pt idx="52">
                  <c:v>0.18</c:v>
                </c:pt>
                <c:pt idx="53">
                  <c:v>0.13</c:v>
                </c:pt>
                <c:pt idx="54">
                  <c:v>-2.54</c:v>
                </c:pt>
                <c:pt idx="55">
                  <c:v>-1.73</c:v>
                </c:pt>
                <c:pt idx="56">
                  <c:v>1.52</c:v>
                </c:pt>
                <c:pt idx="57">
                  <c:v>-1.02</c:v>
                </c:pt>
                <c:pt idx="58">
                  <c:v>-0.37</c:v>
                </c:pt>
                <c:pt idx="59">
                  <c:v>-1.54</c:v>
                </c:pt>
                <c:pt idx="60">
                  <c:v>1.8</c:v>
                </c:pt>
                <c:pt idx="61">
                  <c:v>-2.38</c:v>
                </c:pt>
                <c:pt idx="62">
                  <c:v>-3.6</c:v>
                </c:pt>
                <c:pt idx="63">
                  <c:v>-2.86</c:v>
                </c:pt>
                <c:pt idx="64">
                  <c:v>-2.88</c:v>
                </c:pt>
                <c:pt idx="65">
                  <c:v>-1.69</c:v>
                </c:pt>
                <c:pt idx="66">
                  <c:v>1.28</c:v>
                </c:pt>
                <c:pt idx="67">
                  <c:v>-1.04</c:v>
                </c:pt>
                <c:pt idx="68">
                  <c:v>-4.8899999999999997</c:v>
                </c:pt>
                <c:pt idx="69">
                  <c:v>-1.89</c:v>
                </c:pt>
                <c:pt idx="70">
                  <c:v>-0.96</c:v>
                </c:pt>
                <c:pt idx="71">
                  <c:v>0.34</c:v>
                </c:pt>
                <c:pt idx="72">
                  <c:v>2.52</c:v>
                </c:pt>
                <c:pt idx="73">
                  <c:v>1.23</c:v>
                </c:pt>
                <c:pt idx="74">
                  <c:v>1.63</c:v>
                </c:pt>
                <c:pt idx="75">
                  <c:v>1.37</c:v>
                </c:pt>
                <c:pt idx="76">
                  <c:v>-2.14</c:v>
                </c:pt>
                <c:pt idx="77">
                  <c:v>0.17</c:v>
                </c:pt>
                <c:pt idx="78">
                  <c:v>-2.25</c:v>
                </c:pt>
                <c:pt idx="79">
                  <c:v>0.56000000000000005</c:v>
                </c:pt>
                <c:pt idx="80">
                  <c:v>2.0499999999999998</c:v>
                </c:pt>
                <c:pt idx="81">
                  <c:v>0.8</c:v>
                </c:pt>
                <c:pt idx="82">
                  <c:v>3.42</c:v>
                </c:pt>
                <c:pt idx="83">
                  <c:v>1.6</c:v>
                </c:pt>
                <c:pt idx="84">
                  <c:v>-0.63</c:v>
                </c:pt>
                <c:pt idx="85">
                  <c:v>0.5</c:v>
                </c:pt>
                <c:pt idx="86">
                  <c:v>-0.75</c:v>
                </c:pt>
                <c:pt idx="87">
                  <c:v>0.72</c:v>
                </c:pt>
                <c:pt idx="88">
                  <c:v>5.08</c:v>
                </c:pt>
                <c:pt idx="89">
                  <c:v>3.96</c:v>
                </c:pt>
                <c:pt idx="90">
                  <c:v>1.03</c:v>
                </c:pt>
                <c:pt idx="91">
                  <c:v>3.28</c:v>
                </c:pt>
                <c:pt idx="92">
                  <c:v>2.67</c:v>
                </c:pt>
                <c:pt idx="93">
                  <c:v>3.03</c:v>
                </c:pt>
                <c:pt idx="94">
                  <c:v>3.96</c:v>
                </c:pt>
                <c:pt idx="95">
                  <c:v>-3.78</c:v>
                </c:pt>
                <c:pt idx="96">
                  <c:v>-0.2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07-4876-BCC5-053D219352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77464"/>
        <c:axId val="878571976"/>
      </c:scatterChart>
      <c:valAx>
        <c:axId val="878575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74720"/>
        <c:crosses val="autoZero"/>
        <c:crossBetween val="midCat"/>
      </c:valAx>
      <c:valAx>
        <c:axId val="878574720"/>
        <c:scaling>
          <c:orientation val="minMax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75112"/>
        <c:crosses val="autoZero"/>
        <c:crossBetween val="midCat"/>
      </c:valAx>
      <c:valAx>
        <c:axId val="87857197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77464"/>
        <c:crosses val="max"/>
        <c:crossBetween val="midCat"/>
      </c:valAx>
      <c:valAx>
        <c:axId val="878577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78571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8178263342082239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892322834645669"/>
                  <c:y val="-0.477303514144065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'tree d18O'!$B$2:$B$98</c:f>
              <c:numCache>
                <c:formatCode>0.00</c:formatCode>
                <c:ptCount val="97"/>
                <c:pt idx="0">
                  <c:v>21.494999999999997</c:v>
                </c:pt>
                <c:pt idx="1">
                  <c:v>18.920000000000002</c:v>
                </c:pt>
                <c:pt idx="2">
                  <c:v>20.1325</c:v>
                </c:pt>
                <c:pt idx="3">
                  <c:v>20.922499999999999</c:v>
                </c:pt>
                <c:pt idx="4">
                  <c:v>19.98</c:v>
                </c:pt>
                <c:pt idx="5">
                  <c:v>19.675000000000001</c:v>
                </c:pt>
                <c:pt idx="6">
                  <c:v>19.5825</c:v>
                </c:pt>
                <c:pt idx="7">
                  <c:v>20.685000000000002</c:v>
                </c:pt>
                <c:pt idx="8">
                  <c:v>19.454999999999998</c:v>
                </c:pt>
                <c:pt idx="9">
                  <c:v>20.127499999999998</c:v>
                </c:pt>
                <c:pt idx="10">
                  <c:v>20.175000000000001</c:v>
                </c:pt>
                <c:pt idx="11">
                  <c:v>20.350000000000001</c:v>
                </c:pt>
                <c:pt idx="12">
                  <c:v>20.534999999999997</c:v>
                </c:pt>
                <c:pt idx="13">
                  <c:v>20.997499999999999</c:v>
                </c:pt>
                <c:pt idx="14">
                  <c:v>20.18</c:v>
                </c:pt>
                <c:pt idx="15">
                  <c:v>20.935000000000002</c:v>
                </c:pt>
                <c:pt idx="16">
                  <c:v>21.842500000000001</c:v>
                </c:pt>
                <c:pt idx="17">
                  <c:v>22.855000000000004</c:v>
                </c:pt>
                <c:pt idx="18">
                  <c:v>21.827500000000001</c:v>
                </c:pt>
                <c:pt idx="19">
                  <c:v>22.16</c:v>
                </c:pt>
                <c:pt idx="20">
                  <c:v>21.7225</c:v>
                </c:pt>
                <c:pt idx="21">
                  <c:v>20.785</c:v>
                </c:pt>
                <c:pt idx="22">
                  <c:v>20.482500000000002</c:v>
                </c:pt>
                <c:pt idx="23">
                  <c:v>20.350000000000001</c:v>
                </c:pt>
                <c:pt idx="24">
                  <c:v>21.545000000000002</c:v>
                </c:pt>
                <c:pt idx="25">
                  <c:v>21.84</c:v>
                </c:pt>
                <c:pt idx="26">
                  <c:v>20.9025</c:v>
                </c:pt>
                <c:pt idx="27">
                  <c:v>19.252500000000001</c:v>
                </c:pt>
                <c:pt idx="28">
                  <c:v>22.204999999999998</c:v>
                </c:pt>
                <c:pt idx="29">
                  <c:v>21.965</c:v>
                </c:pt>
                <c:pt idx="30">
                  <c:v>20.51</c:v>
                </c:pt>
                <c:pt idx="31">
                  <c:v>20.3475</c:v>
                </c:pt>
                <c:pt idx="32">
                  <c:v>21.142500000000002</c:v>
                </c:pt>
                <c:pt idx="33">
                  <c:v>21.607500000000002</c:v>
                </c:pt>
                <c:pt idx="34">
                  <c:v>21.3</c:v>
                </c:pt>
                <c:pt idx="35">
                  <c:v>19.682500000000001</c:v>
                </c:pt>
                <c:pt idx="36">
                  <c:v>22.367500000000003</c:v>
                </c:pt>
                <c:pt idx="37">
                  <c:v>20.965</c:v>
                </c:pt>
                <c:pt idx="38">
                  <c:v>21.357500000000002</c:v>
                </c:pt>
                <c:pt idx="39">
                  <c:v>21.605</c:v>
                </c:pt>
                <c:pt idx="40">
                  <c:v>22.232500000000002</c:v>
                </c:pt>
                <c:pt idx="41">
                  <c:v>20.932499999999997</c:v>
                </c:pt>
                <c:pt idx="42">
                  <c:v>20.9175</c:v>
                </c:pt>
                <c:pt idx="43">
                  <c:v>20.977500000000003</c:v>
                </c:pt>
                <c:pt idx="44">
                  <c:v>21.41</c:v>
                </c:pt>
                <c:pt idx="45">
                  <c:v>21.372499999999999</c:v>
                </c:pt>
                <c:pt idx="46">
                  <c:v>22.3</c:v>
                </c:pt>
                <c:pt idx="47">
                  <c:v>21.829799999999999</c:v>
                </c:pt>
                <c:pt idx="48">
                  <c:v>21.495000000000001</c:v>
                </c:pt>
                <c:pt idx="49">
                  <c:v>20.9</c:v>
                </c:pt>
                <c:pt idx="50">
                  <c:v>20.664999999999999</c:v>
                </c:pt>
                <c:pt idx="51">
                  <c:v>20.505000000000003</c:v>
                </c:pt>
                <c:pt idx="52">
                  <c:v>20.465</c:v>
                </c:pt>
                <c:pt idx="53">
                  <c:v>20.627500000000001</c:v>
                </c:pt>
                <c:pt idx="54">
                  <c:v>22.002500000000001</c:v>
                </c:pt>
                <c:pt idx="55">
                  <c:v>20.302500000000002</c:v>
                </c:pt>
                <c:pt idx="56">
                  <c:v>20.765000000000001</c:v>
                </c:pt>
                <c:pt idx="57">
                  <c:v>20.3475</c:v>
                </c:pt>
                <c:pt idx="58">
                  <c:v>22.020000000000003</c:v>
                </c:pt>
                <c:pt idx="59">
                  <c:v>20.939925000000002</c:v>
                </c:pt>
                <c:pt idx="60">
                  <c:v>19.5075</c:v>
                </c:pt>
                <c:pt idx="61">
                  <c:v>20.425000000000001</c:v>
                </c:pt>
                <c:pt idx="62">
                  <c:v>19.962499999999999</c:v>
                </c:pt>
                <c:pt idx="63">
                  <c:v>20.032499999999999</c:v>
                </c:pt>
                <c:pt idx="64">
                  <c:v>18.73</c:v>
                </c:pt>
                <c:pt idx="65">
                  <c:v>19.645</c:v>
                </c:pt>
                <c:pt idx="66">
                  <c:v>20.412499999999998</c:v>
                </c:pt>
                <c:pt idx="67">
                  <c:v>19.787499999999998</c:v>
                </c:pt>
                <c:pt idx="68">
                  <c:v>20.952500000000001</c:v>
                </c:pt>
                <c:pt idx="69">
                  <c:v>21.266749999999998</c:v>
                </c:pt>
                <c:pt idx="70">
                  <c:v>20.952500000000001</c:v>
                </c:pt>
                <c:pt idx="71">
                  <c:v>21.73</c:v>
                </c:pt>
                <c:pt idx="72">
                  <c:v>21.334075000000002</c:v>
                </c:pt>
                <c:pt idx="73">
                  <c:v>20.524999999999999</c:v>
                </c:pt>
                <c:pt idx="74">
                  <c:v>21.330000000000002</c:v>
                </c:pt>
                <c:pt idx="75">
                  <c:v>21.335000000000001</c:v>
                </c:pt>
                <c:pt idx="76">
                  <c:v>19.549999999999997</c:v>
                </c:pt>
                <c:pt idx="77">
                  <c:v>20.6175</c:v>
                </c:pt>
                <c:pt idx="78">
                  <c:v>19.737500000000001</c:v>
                </c:pt>
                <c:pt idx="79">
                  <c:v>20.192500000000003</c:v>
                </c:pt>
                <c:pt idx="80">
                  <c:v>19.564999999999998</c:v>
                </c:pt>
                <c:pt idx="81">
                  <c:v>19.355</c:v>
                </c:pt>
                <c:pt idx="82">
                  <c:v>19.605</c:v>
                </c:pt>
                <c:pt idx="83">
                  <c:v>19.495000000000001</c:v>
                </c:pt>
                <c:pt idx="84">
                  <c:v>20.135000000000002</c:v>
                </c:pt>
                <c:pt idx="85">
                  <c:v>20.892500000000002</c:v>
                </c:pt>
                <c:pt idx="86">
                  <c:v>20.344999999999999</c:v>
                </c:pt>
                <c:pt idx="87">
                  <c:v>19.497499999999999</c:v>
                </c:pt>
                <c:pt idx="88">
                  <c:v>21.024999999999999</c:v>
                </c:pt>
                <c:pt idx="89">
                  <c:v>19.497499999999999</c:v>
                </c:pt>
                <c:pt idx="90">
                  <c:v>19.7575</c:v>
                </c:pt>
                <c:pt idx="91">
                  <c:v>21.18</c:v>
                </c:pt>
                <c:pt idx="92">
                  <c:v>18.842500000000001</c:v>
                </c:pt>
                <c:pt idx="93">
                  <c:v>21.037500000000001</c:v>
                </c:pt>
                <c:pt idx="94">
                  <c:v>21.055</c:v>
                </c:pt>
                <c:pt idx="95">
                  <c:v>20.352499999999999</c:v>
                </c:pt>
                <c:pt idx="96">
                  <c:v>20.352499999999999</c:v>
                </c:pt>
              </c:numCache>
            </c:numRef>
          </c:xVal>
          <c:yVal>
            <c:numRef>
              <c:f>'tree d18O'!$K$2:$K$98</c:f>
              <c:numCache>
                <c:formatCode>General</c:formatCode>
                <c:ptCount val="97"/>
                <c:pt idx="0">
                  <c:v>-0.33</c:v>
                </c:pt>
                <c:pt idx="1">
                  <c:v>-1.41</c:v>
                </c:pt>
                <c:pt idx="2">
                  <c:v>3.89</c:v>
                </c:pt>
                <c:pt idx="3">
                  <c:v>0.23</c:v>
                </c:pt>
                <c:pt idx="4">
                  <c:v>1.98</c:v>
                </c:pt>
                <c:pt idx="5">
                  <c:v>2.06</c:v>
                </c:pt>
                <c:pt idx="6">
                  <c:v>2.06</c:v>
                </c:pt>
                <c:pt idx="7">
                  <c:v>1.44</c:v>
                </c:pt>
                <c:pt idx="8">
                  <c:v>0</c:v>
                </c:pt>
                <c:pt idx="9">
                  <c:v>2.1</c:v>
                </c:pt>
                <c:pt idx="10">
                  <c:v>0.28999999999999998</c:v>
                </c:pt>
                <c:pt idx="11">
                  <c:v>0.24</c:v>
                </c:pt>
                <c:pt idx="12">
                  <c:v>2.69</c:v>
                </c:pt>
                <c:pt idx="13">
                  <c:v>1.48</c:v>
                </c:pt>
                <c:pt idx="14">
                  <c:v>-0.2</c:v>
                </c:pt>
                <c:pt idx="15">
                  <c:v>-0.69</c:v>
                </c:pt>
                <c:pt idx="16">
                  <c:v>-3.8</c:v>
                </c:pt>
                <c:pt idx="17">
                  <c:v>-0.8</c:v>
                </c:pt>
                <c:pt idx="18">
                  <c:v>-0.8</c:v>
                </c:pt>
                <c:pt idx="19">
                  <c:v>3.18</c:v>
                </c:pt>
                <c:pt idx="20">
                  <c:v>1.63</c:v>
                </c:pt>
                <c:pt idx="21">
                  <c:v>1.85</c:v>
                </c:pt>
                <c:pt idx="22">
                  <c:v>1.73</c:v>
                </c:pt>
                <c:pt idx="23">
                  <c:v>-1.1299999999999999</c:v>
                </c:pt>
                <c:pt idx="24">
                  <c:v>2.39</c:v>
                </c:pt>
                <c:pt idx="25">
                  <c:v>0.11</c:v>
                </c:pt>
                <c:pt idx="26">
                  <c:v>1.72</c:v>
                </c:pt>
                <c:pt idx="27">
                  <c:v>0.63</c:v>
                </c:pt>
                <c:pt idx="28">
                  <c:v>-1.03</c:v>
                </c:pt>
                <c:pt idx="29">
                  <c:v>0.91</c:v>
                </c:pt>
                <c:pt idx="30">
                  <c:v>-0.16</c:v>
                </c:pt>
                <c:pt idx="31">
                  <c:v>-0.5</c:v>
                </c:pt>
                <c:pt idx="32">
                  <c:v>0.25</c:v>
                </c:pt>
                <c:pt idx="33">
                  <c:v>0.86</c:v>
                </c:pt>
                <c:pt idx="34">
                  <c:v>0.97</c:v>
                </c:pt>
                <c:pt idx="35">
                  <c:v>-3.89</c:v>
                </c:pt>
                <c:pt idx="36">
                  <c:v>0.72</c:v>
                </c:pt>
                <c:pt idx="37">
                  <c:v>1.79</c:v>
                </c:pt>
                <c:pt idx="38">
                  <c:v>0.37</c:v>
                </c:pt>
                <c:pt idx="39">
                  <c:v>-2.86</c:v>
                </c:pt>
                <c:pt idx="40">
                  <c:v>-2.31</c:v>
                </c:pt>
                <c:pt idx="41">
                  <c:v>-0.55000000000000004</c:v>
                </c:pt>
                <c:pt idx="42">
                  <c:v>1.48</c:v>
                </c:pt>
                <c:pt idx="43">
                  <c:v>0.61</c:v>
                </c:pt>
                <c:pt idx="44">
                  <c:v>1.64</c:v>
                </c:pt>
                <c:pt idx="45">
                  <c:v>0.27</c:v>
                </c:pt>
                <c:pt idx="46">
                  <c:v>-2.71</c:v>
                </c:pt>
                <c:pt idx="47">
                  <c:v>1.34</c:v>
                </c:pt>
                <c:pt idx="48">
                  <c:v>1.87</c:v>
                </c:pt>
                <c:pt idx="49">
                  <c:v>1.4</c:v>
                </c:pt>
                <c:pt idx="50">
                  <c:v>-1.26</c:v>
                </c:pt>
                <c:pt idx="51">
                  <c:v>0.83</c:v>
                </c:pt>
                <c:pt idx="52">
                  <c:v>0.18</c:v>
                </c:pt>
                <c:pt idx="53">
                  <c:v>0.13</c:v>
                </c:pt>
                <c:pt idx="54">
                  <c:v>-2.54</c:v>
                </c:pt>
                <c:pt idx="55">
                  <c:v>-1.73</c:v>
                </c:pt>
                <c:pt idx="56">
                  <c:v>1.52</c:v>
                </c:pt>
                <c:pt idx="57">
                  <c:v>-1.02</c:v>
                </c:pt>
                <c:pt idx="58">
                  <c:v>-0.37</c:v>
                </c:pt>
                <c:pt idx="59">
                  <c:v>-1.54</c:v>
                </c:pt>
                <c:pt idx="60">
                  <c:v>1.8</c:v>
                </c:pt>
                <c:pt idx="61">
                  <c:v>-2.38</c:v>
                </c:pt>
                <c:pt idx="62">
                  <c:v>-3.6</c:v>
                </c:pt>
                <c:pt idx="63">
                  <c:v>-2.86</c:v>
                </c:pt>
                <c:pt idx="64">
                  <c:v>-2.88</c:v>
                </c:pt>
                <c:pt idx="65">
                  <c:v>-1.69</c:v>
                </c:pt>
                <c:pt idx="66">
                  <c:v>1.28</c:v>
                </c:pt>
                <c:pt idx="67">
                  <c:v>-1.04</c:v>
                </c:pt>
                <c:pt idx="68">
                  <c:v>-4.8899999999999997</c:v>
                </c:pt>
                <c:pt idx="69">
                  <c:v>-1.89</c:v>
                </c:pt>
                <c:pt idx="70">
                  <c:v>-0.96</c:v>
                </c:pt>
                <c:pt idx="71">
                  <c:v>0.34</c:v>
                </c:pt>
                <c:pt idx="72">
                  <c:v>2.52</c:v>
                </c:pt>
                <c:pt idx="73">
                  <c:v>1.23</c:v>
                </c:pt>
                <c:pt idx="74">
                  <c:v>1.63</c:v>
                </c:pt>
                <c:pt idx="75">
                  <c:v>1.37</c:v>
                </c:pt>
                <c:pt idx="76">
                  <c:v>-2.14</c:v>
                </c:pt>
                <c:pt idx="77">
                  <c:v>0.17</c:v>
                </c:pt>
                <c:pt idx="78">
                  <c:v>-2.25</c:v>
                </c:pt>
                <c:pt idx="79">
                  <c:v>0.56000000000000005</c:v>
                </c:pt>
                <c:pt idx="80">
                  <c:v>2.0499999999999998</c:v>
                </c:pt>
                <c:pt idx="81">
                  <c:v>0.8</c:v>
                </c:pt>
                <c:pt idx="82">
                  <c:v>3.42</c:v>
                </c:pt>
                <c:pt idx="83">
                  <c:v>1.6</c:v>
                </c:pt>
                <c:pt idx="84">
                  <c:v>-0.63</c:v>
                </c:pt>
                <c:pt idx="85">
                  <c:v>0.5</c:v>
                </c:pt>
                <c:pt idx="86">
                  <c:v>-0.75</c:v>
                </c:pt>
                <c:pt idx="87">
                  <c:v>0.72</c:v>
                </c:pt>
                <c:pt idx="88">
                  <c:v>5.08</c:v>
                </c:pt>
                <c:pt idx="89">
                  <c:v>3.96</c:v>
                </c:pt>
                <c:pt idx="90">
                  <c:v>1.03</c:v>
                </c:pt>
                <c:pt idx="91">
                  <c:v>3.28</c:v>
                </c:pt>
                <c:pt idx="92">
                  <c:v>2.67</c:v>
                </c:pt>
                <c:pt idx="93">
                  <c:v>3.03</c:v>
                </c:pt>
                <c:pt idx="94">
                  <c:v>3.96</c:v>
                </c:pt>
                <c:pt idx="95">
                  <c:v>-3.78</c:v>
                </c:pt>
                <c:pt idx="96">
                  <c:v>-0.2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03E-4F0C-8AC4-53B00A661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78248"/>
        <c:axId val="878575504"/>
      </c:scatterChart>
      <c:valAx>
        <c:axId val="878578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75504"/>
        <c:crosses val="autoZero"/>
        <c:crossBetween val="midCat"/>
      </c:valAx>
      <c:valAx>
        <c:axId val="878575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78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'ED-NJB-A6R'!$I$101:$I$129</c:f>
              <c:numCache>
                <c:formatCode>General</c:formatCod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'ED-NJB-A6R'!$L$101:$L$129</c:f>
              <c:numCache>
                <c:formatCode>General</c:formatCode>
                <c:ptCount val="29"/>
                <c:pt idx="0">
                  <c:v>1.28</c:v>
                </c:pt>
                <c:pt idx="1">
                  <c:v>-1.04</c:v>
                </c:pt>
                <c:pt idx="2">
                  <c:v>-4.8899999999999997</c:v>
                </c:pt>
                <c:pt idx="3">
                  <c:v>-1.89</c:v>
                </c:pt>
                <c:pt idx="4">
                  <c:v>-0.96</c:v>
                </c:pt>
                <c:pt idx="5">
                  <c:v>0.34</c:v>
                </c:pt>
                <c:pt idx="6">
                  <c:v>2.52</c:v>
                </c:pt>
                <c:pt idx="7">
                  <c:v>1.23</c:v>
                </c:pt>
                <c:pt idx="8">
                  <c:v>1.63</c:v>
                </c:pt>
                <c:pt idx="9">
                  <c:v>1.37</c:v>
                </c:pt>
                <c:pt idx="10">
                  <c:v>-2.14</c:v>
                </c:pt>
                <c:pt idx="11">
                  <c:v>0.17</c:v>
                </c:pt>
                <c:pt idx="12">
                  <c:v>-2.25</c:v>
                </c:pt>
                <c:pt idx="13">
                  <c:v>0.56000000000000005</c:v>
                </c:pt>
                <c:pt idx="14">
                  <c:v>2.0499999999999998</c:v>
                </c:pt>
                <c:pt idx="15">
                  <c:v>0.8</c:v>
                </c:pt>
                <c:pt idx="16">
                  <c:v>3.42</c:v>
                </c:pt>
                <c:pt idx="17">
                  <c:v>1.6</c:v>
                </c:pt>
                <c:pt idx="18">
                  <c:v>-0.63</c:v>
                </c:pt>
                <c:pt idx="19">
                  <c:v>0.5</c:v>
                </c:pt>
                <c:pt idx="20">
                  <c:v>-0.75</c:v>
                </c:pt>
                <c:pt idx="21">
                  <c:v>0.72</c:v>
                </c:pt>
                <c:pt idx="22">
                  <c:v>5.08</c:v>
                </c:pt>
                <c:pt idx="23">
                  <c:v>3.96</c:v>
                </c:pt>
                <c:pt idx="24">
                  <c:v>1.03</c:v>
                </c:pt>
                <c:pt idx="25">
                  <c:v>3.28</c:v>
                </c:pt>
                <c:pt idx="26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C9-4708-A571-7D7168B24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71192"/>
        <c:axId val="878571584"/>
      </c:scatterChar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'ED-NJB-A6R'!$I$106:$I$129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</c:numCache>
            </c:numRef>
          </c:xVal>
          <c:yVal>
            <c:numRef>
              <c:f>'ED-NJB-A6R'!$U$75:$U$98</c:f>
              <c:numCache>
                <c:formatCode>0.00</c:formatCode>
                <c:ptCount val="24"/>
                <c:pt idx="0">
                  <c:v>-9.8140167038233717</c:v>
                </c:pt>
                <c:pt idx="1">
                  <c:v>-9.8157416278124785</c:v>
                </c:pt>
                <c:pt idx="2">
                  <c:v>-10.124223037133291</c:v>
                </c:pt>
                <c:pt idx="3">
                  <c:v>-9.597552415548309</c:v>
                </c:pt>
                <c:pt idx="4">
                  <c:v>-9.6550187500016893</c:v>
                </c:pt>
                <c:pt idx="5">
                  <c:v>-9.9851802154419396</c:v>
                </c:pt>
                <c:pt idx="6">
                  <c:v>-10.110220428568869</c:v>
                </c:pt>
                <c:pt idx="7">
                  <c:v>-10.300364122921851</c:v>
                </c:pt>
                <c:pt idx="8">
                  <c:v>-9.8309443379341239</c:v>
                </c:pt>
                <c:pt idx="9">
                  <c:v>-9.5803654348161658</c:v>
                </c:pt>
                <c:pt idx="10">
                  <c:v>-9.6438586317861628</c:v>
                </c:pt>
                <c:pt idx="11">
                  <c:v>-9.5202210137385492</c:v>
                </c:pt>
                <c:pt idx="12">
                  <c:v>-9.6360333247714998</c:v>
                </c:pt>
                <c:pt idx="13">
                  <c:v>-9.9976674825832141</c:v>
                </c:pt>
                <c:pt idx="14">
                  <c:v>-9.7407371341122637</c:v>
                </c:pt>
                <c:pt idx="15">
                  <c:v>-9.812304942073327</c:v>
                </c:pt>
                <c:pt idx="16">
                  <c:v>-10.017073655967211</c:v>
                </c:pt>
                <c:pt idx="17">
                  <c:v>-9.3613550456940047</c:v>
                </c:pt>
                <c:pt idx="18">
                  <c:v>-9.151848947976541</c:v>
                </c:pt>
                <c:pt idx="19">
                  <c:v>-9.9285457314116954</c:v>
                </c:pt>
                <c:pt idx="20">
                  <c:v>-9.249077440386305</c:v>
                </c:pt>
                <c:pt idx="21">
                  <c:v>-10.410053908156245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C9-4708-A571-7D7168B24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73544"/>
        <c:axId val="878575896"/>
      </c:scatterChart>
      <c:valAx>
        <c:axId val="878571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71584"/>
        <c:crosses val="autoZero"/>
        <c:crossBetween val="midCat"/>
      </c:valAx>
      <c:valAx>
        <c:axId val="87857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71192"/>
        <c:crosses val="autoZero"/>
        <c:crossBetween val="midCat"/>
      </c:valAx>
      <c:valAx>
        <c:axId val="87857589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73544"/>
        <c:crosses val="max"/>
        <c:crossBetween val="midCat"/>
      </c:valAx>
      <c:valAx>
        <c:axId val="8785735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78575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'ED-NJB-A6R'!$H$106:$H$127</c:f>
              <c:numCache>
                <c:formatCode>General</c:formatCode>
                <c:ptCount val="22"/>
                <c:pt idx="0">
                  <c:v>451.90017699999999</c:v>
                </c:pt>
                <c:pt idx="1">
                  <c:v>346.29626500000001</c:v>
                </c:pt>
                <c:pt idx="2">
                  <c:v>436.31744400000002</c:v>
                </c:pt>
                <c:pt idx="3">
                  <c:v>487.919983</c:v>
                </c:pt>
                <c:pt idx="4">
                  <c:v>356.61721799999998</c:v>
                </c:pt>
                <c:pt idx="5">
                  <c:v>397.61053500000003</c:v>
                </c:pt>
                <c:pt idx="6">
                  <c:v>633.10632299999997</c:v>
                </c:pt>
                <c:pt idx="7">
                  <c:v>722.34741199999996</c:v>
                </c:pt>
                <c:pt idx="8">
                  <c:v>689.70483400000001</c:v>
                </c:pt>
                <c:pt idx="9">
                  <c:v>492.51711999999998</c:v>
                </c:pt>
                <c:pt idx="10">
                  <c:v>518.04162599999995</c:v>
                </c:pt>
                <c:pt idx="11">
                  <c:v>476.99615499999999</c:v>
                </c:pt>
                <c:pt idx="12">
                  <c:v>539.15069600000004</c:v>
                </c:pt>
                <c:pt idx="13">
                  <c:v>477.71862800000002</c:v>
                </c:pt>
                <c:pt idx="14">
                  <c:v>378.17572000000001</c:v>
                </c:pt>
                <c:pt idx="15">
                  <c:v>320.80749500000002</c:v>
                </c:pt>
                <c:pt idx="16">
                  <c:v>478.51458700000001</c:v>
                </c:pt>
                <c:pt idx="17">
                  <c:v>413.99349999999998</c:v>
                </c:pt>
                <c:pt idx="18">
                  <c:v>336.65557899999999</c:v>
                </c:pt>
                <c:pt idx="19">
                  <c:v>404.41924999999998</c:v>
                </c:pt>
                <c:pt idx="20">
                  <c:v>270.60354599999999</c:v>
                </c:pt>
                <c:pt idx="21">
                  <c:v>151.20953399999999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A6-46F6-99F9-E6E458961D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72368"/>
        <c:axId val="878576680"/>
      </c:scatterChart>
      <c:valAx>
        <c:axId val="878572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76680"/>
        <c:crosses val="autoZero"/>
        <c:crossBetween val="midCat"/>
      </c:valAx>
      <c:valAx>
        <c:axId val="878576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72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74282633420822397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398862642169728"/>
                  <c:y val="-0.3345713035870516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'ED-NJB-A6R'!$Q$75:$Q$98</c:f>
              <c:numCache>
                <c:formatCode>0.00</c:formatCode>
                <c:ptCount val="24"/>
                <c:pt idx="0">
                  <c:v>-9.8586413893300016</c:v>
                </c:pt>
                <c:pt idx="1">
                  <c:v>-9.8257220313121927</c:v>
                </c:pt>
                <c:pt idx="2">
                  <c:v>-10.169720312426035</c:v>
                </c:pt>
                <c:pt idx="3">
                  <c:v>-9.630413757282156</c:v>
                </c:pt>
                <c:pt idx="4">
                  <c:v>-9.6278153404959834</c:v>
                </c:pt>
                <c:pt idx="5">
                  <c:v>-9.9723295468131106</c:v>
                </c:pt>
                <c:pt idx="6">
                  <c:v>-10.172097873434168</c:v>
                </c:pt>
                <c:pt idx="7">
                  <c:v>-10.335182711859336</c:v>
                </c:pt>
                <c:pt idx="8">
                  <c:v>-9.8455137429965092</c:v>
                </c:pt>
                <c:pt idx="9">
                  <c:v>-9.6536993953509853</c:v>
                </c:pt>
                <c:pt idx="10">
                  <c:v>-9.6504644360061107</c:v>
                </c:pt>
                <c:pt idx="11">
                  <c:v>-9.5432204624109858</c:v>
                </c:pt>
                <c:pt idx="12">
                  <c:v>-9.6598976895696911</c:v>
                </c:pt>
                <c:pt idx="13">
                  <c:v>-9.9942539753240087</c:v>
                </c:pt>
                <c:pt idx="14">
                  <c:v>-9.7785977763600105</c:v>
                </c:pt>
                <c:pt idx="15">
                  <c:v>-9.8228125218576725</c:v>
                </c:pt>
                <c:pt idx="16">
                  <c:v>-10.073526050155371</c:v>
                </c:pt>
                <c:pt idx="17">
                  <c:v>-9.379410716538354</c:v>
                </c:pt>
                <c:pt idx="18">
                  <c:v>-9.1930237238918906</c:v>
                </c:pt>
                <c:pt idx="19">
                  <c:v>-9.387039438471751</c:v>
                </c:pt>
                <c:pt idx="20">
                  <c:v>-9.2442609062796244</c:v>
                </c:pt>
                <c:pt idx="21">
                  <c:v>-8.9998956943154251</c:v>
                </c:pt>
              </c:numCache>
            </c:numRef>
          </c:xVal>
          <c:yVal>
            <c:numRef>
              <c:f>'ED-NJB-A6R'!$R$75:$R$98</c:f>
              <c:numCache>
                <c:formatCode>General</c:formatCode>
                <c:ptCount val="24"/>
                <c:pt idx="0">
                  <c:v>0.34</c:v>
                </c:pt>
                <c:pt idx="1">
                  <c:v>2.52</c:v>
                </c:pt>
                <c:pt idx="2">
                  <c:v>1.23</c:v>
                </c:pt>
                <c:pt idx="3">
                  <c:v>1.63</c:v>
                </c:pt>
                <c:pt idx="4">
                  <c:v>1.37</c:v>
                </c:pt>
                <c:pt idx="5">
                  <c:v>-2.14</c:v>
                </c:pt>
                <c:pt idx="6">
                  <c:v>0.17</c:v>
                </c:pt>
                <c:pt idx="7">
                  <c:v>-2.25</c:v>
                </c:pt>
                <c:pt idx="8">
                  <c:v>0.56000000000000005</c:v>
                </c:pt>
                <c:pt idx="9">
                  <c:v>2.0499999999999998</c:v>
                </c:pt>
                <c:pt idx="10">
                  <c:v>0.8</c:v>
                </c:pt>
                <c:pt idx="11">
                  <c:v>3.42</c:v>
                </c:pt>
                <c:pt idx="12">
                  <c:v>1.6</c:v>
                </c:pt>
                <c:pt idx="13">
                  <c:v>-0.63</c:v>
                </c:pt>
                <c:pt idx="14">
                  <c:v>0.5</c:v>
                </c:pt>
                <c:pt idx="15">
                  <c:v>-0.75</c:v>
                </c:pt>
                <c:pt idx="16">
                  <c:v>0.72</c:v>
                </c:pt>
                <c:pt idx="17">
                  <c:v>5.08</c:v>
                </c:pt>
                <c:pt idx="18">
                  <c:v>3.96</c:v>
                </c:pt>
                <c:pt idx="19">
                  <c:v>1.03</c:v>
                </c:pt>
                <c:pt idx="20">
                  <c:v>3.28</c:v>
                </c:pt>
                <c:pt idx="21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084-4B85-A7A7-D30A9550E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73936"/>
        <c:axId val="878550808"/>
      </c:scatterChart>
      <c:valAx>
        <c:axId val="878573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50808"/>
        <c:crosses val="autoZero"/>
        <c:crossBetween val="midCat"/>
      </c:valAx>
      <c:valAx>
        <c:axId val="878550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73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'ED-NJB-A6R'!$D$1:$D$175</c:f>
              <c:numCache>
                <c:formatCode>0</c:formatCode>
                <c:ptCount val="175"/>
                <c:pt idx="0">
                  <c:v>50.425093125714277</c:v>
                </c:pt>
                <c:pt idx="1">
                  <c:v>100.85018625142857</c:v>
                </c:pt>
                <c:pt idx="2">
                  <c:v>151.27527937714285</c:v>
                </c:pt>
                <c:pt idx="3">
                  <c:v>201.70037250285714</c:v>
                </c:pt>
                <c:pt idx="4">
                  <c:v>252.12546562857142</c:v>
                </c:pt>
                <c:pt idx="5">
                  <c:v>302.5505587542857</c:v>
                </c:pt>
                <c:pt idx="6">
                  <c:v>352.97565187999999</c:v>
                </c:pt>
                <c:pt idx="7">
                  <c:v>403.40074500571427</c:v>
                </c:pt>
                <c:pt idx="8">
                  <c:v>453.82583813142855</c:v>
                </c:pt>
                <c:pt idx="9">
                  <c:v>504.25093125714284</c:v>
                </c:pt>
                <c:pt idx="10">
                  <c:v>554.67602438285712</c:v>
                </c:pt>
                <c:pt idx="11">
                  <c:v>605.10111750857141</c:v>
                </c:pt>
                <c:pt idx="12">
                  <c:v>655.52621063428569</c:v>
                </c:pt>
                <c:pt idx="13">
                  <c:v>705.95130375999997</c:v>
                </c:pt>
                <c:pt idx="14">
                  <c:v>756.37639688571426</c:v>
                </c:pt>
                <c:pt idx="15">
                  <c:v>806.80149001142854</c:v>
                </c:pt>
                <c:pt idx="16">
                  <c:v>857.22658313714282</c:v>
                </c:pt>
                <c:pt idx="17">
                  <c:v>907.65167626285711</c:v>
                </c:pt>
                <c:pt idx="18">
                  <c:v>958.07676938857139</c:v>
                </c:pt>
                <c:pt idx="19">
                  <c:v>1008.5018625142857</c:v>
                </c:pt>
                <c:pt idx="20">
                  <c:v>1058.92695564</c:v>
                </c:pt>
                <c:pt idx="21">
                  <c:v>1109.3520487657142</c:v>
                </c:pt>
                <c:pt idx="22">
                  <c:v>1159.7771418914285</c:v>
                </c:pt>
                <c:pt idx="23">
                  <c:v>1210.2022350171428</c:v>
                </c:pt>
                <c:pt idx="24">
                  <c:v>1260.6273281428571</c:v>
                </c:pt>
                <c:pt idx="25">
                  <c:v>1311.0524212685714</c:v>
                </c:pt>
                <c:pt idx="26">
                  <c:v>1361.4775143942857</c:v>
                </c:pt>
                <c:pt idx="27">
                  <c:v>1411.9026075199999</c:v>
                </c:pt>
                <c:pt idx="28">
                  <c:v>1462.3277006457142</c:v>
                </c:pt>
                <c:pt idx="29">
                  <c:v>1512.7527937714285</c:v>
                </c:pt>
                <c:pt idx="30">
                  <c:v>1563.1778868971428</c:v>
                </c:pt>
                <c:pt idx="31">
                  <c:v>1613.6029800228571</c:v>
                </c:pt>
                <c:pt idx="32">
                  <c:v>1664.0280731485714</c:v>
                </c:pt>
                <c:pt idx="33">
                  <c:v>1714.4531662742856</c:v>
                </c:pt>
                <c:pt idx="34">
                  <c:v>1764.8782593999999</c:v>
                </c:pt>
                <c:pt idx="35">
                  <c:v>1815.3033525257142</c:v>
                </c:pt>
                <c:pt idx="36">
                  <c:v>1865.7284456514285</c:v>
                </c:pt>
                <c:pt idx="37">
                  <c:v>1916.1535387771428</c:v>
                </c:pt>
                <c:pt idx="38">
                  <c:v>1966.5786319028571</c:v>
                </c:pt>
                <c:pt idx="39">
                  <c:v>2017.0037250285714</c:v>
                </c:pt>
                <c:pt idx="40">
                  <c:v>2067.4288181542856</c:v>
                </c:pt>
                <c:pt idx="41">
                  <c:v>2117.8539112799999</c:v>
                </c:pt>
                <c:pt idx="42">
                  <c:v>2168.2790044057142</c:v>
                </c:pt>
                <c:pt idx="43">
                  <c:v>2218.7040975314285</c:v>
                </c:pt>
                <c:pt idx="44">
                  <c:v>2269.1291906571428</c:v>
                </c:pt>
                <c:pt idx="45">
                  <c:v>2319.5542837828571</c:v>
                </c:pt>
                <c:pt idx="46">
                  <c:v>2369.9793769085713</c:v>
                </c:pt>
                <c:pt idx="47">
                  <c:v>2420.4044700342856</c:v>
                </c:pt>
                <c:pt idx="48">
                  <c:v>2470.8295631599999</c:v>
                </c:pt>
                <c:pt idx="49">
                  <c:v>2521.2546562857142</c:v>
                </c:pt>
                <c:pt idx="50">
                  <c:v>2571.6797494114285</c:v>
                </c:pt>
                <c:pt idx="51">
                  <c:v>2622.1048425371428</c:v>
                </c:pt>
                <c:pt idx="52">
                  <c:v>2672.529935662857</c:v>
                </c:pt>
                <c:pt idx="53">
                  <c:v>2722.9550287885713</c:v>
                </c:pt>
                <c:pt idx="54">
                  <c:v>2773.3801219142856</c:v>
                </c:pt>
                <c:pt idx="55">
                  <c:v>2823.8052150399999</c:v>
                </c:pt>
                <c:pt idx="56">
                  <c:v>2874.2303081657142</c:v>
                </c:pt>
                <c:pt idx="57">
                  <c:v>2924.6554012914285</c:v>
                </c:pt>
                <c:pt idx="58">
                  <c:v>2975.0804944171427</c:v>
                </c:pt>
                <c:pt idx="59">
                  <c:v>3025.505587542857</c:v>
                </c:pt>
                <c:pt idx="60">
                  <c:v>3075.9306806685713</c:v>
                </c:pt>
                <c:pt idx="61">
                  <c:v>3126.3557737942856</c:v>
                </c:pt>
                <c:pt idx="62">
                  <c:v>3176.7808669199999</c:v>
                </c:pt>
                <c:pt idx="63">
                  <c:v>3227.2059600457142</c:v>
                </c:pt>
                <c:pt idx="64">
                  <c:v>3277.6310531714284</c:v>
                </c:pt>
                <c:pt idx="65">
                  <c:v>3328.0561462971427</c:v>
                </c:pt>
                <c:pt idx="66">
                  <c:v>3378.481239422857</c:v>
                </c:pt>
                <c:pt idx="67">
                  <c:v>3428.9063325485713</c:v>
                </c:pt>
                <c:pt idx="68">
                  <c:v>3479.3314256742856</c:v>
                </c:pt>
                <c:pt idx="69">
                  <c:v>3529.7565187999999</c:v>
                </c:pt>
                <c:pt idx="70">
                  <c:v>3580.1816119257142</c:v>
                </c:pt>
                <c:pt idx="71">
                  <c:v>3630.6067050514284</c:v>
                </c:pt>
                <c:pt idx="72">
                  <c:v>3681.0317981771427</c:v>
                </c:pt>
                <c:pt idx="73">
                  <c:v>3731.456891302857</c:v>
                </c:pt>
                <c:pt idx="74">
                  <c:v>3781.8819844285713</c:v>
                </c:pt>
                <c:pt idx="75">
                  <c:v>3832.3070775542856</c:v>
                </c:pt>
                <c:pt idx="76">
                  <c:v>3882.7321706799999</c:v>
                </c:pt>
                <c:pt idx="77">
                  <c:v>3933.1572638057141</c:v>
                </c:pt>
                <c:pt idx="78">
                  <c:v>3983.5823569314284</c:v>
                </c:pt>
                <c:pt idx="79">
                  <c:v>4034.0074500571427</c:v>
                </c:pt>
                <c:pt idx="80">
                  <c:v>4084.432543182857</c:v>
                </c:pt>
                <c:pt idx="81">
                  <c:v>4134.8576363085713</c:v>
                </c:pt>
                <c:pt idx="82">
                  <c:v>4185.282729434286</c:v>
                </c:pt>
                <c:pt idx="83">
                  <c:v>4235.7078225600007</c:v>
                </c:pt>
                <c:pt idx="84">
                  <c:v>4286.1329156857155</c:v>
                </c:pt>
                <c:pt idx="85">
                  <c:v>4336.5580088114302</c:v>
                </c:pt>
                <c:pt idx="86">
                  <c:v>4386.983101937145</c:v>
                </c:pt>
                <c:pt idx="87">
                  <c:v>4437.4081950628597</c:v>
                </c:pt>
                <c:pt idx="88">
                  <c:v>4487.8332881885744</c:v>
                </c:pt>
                <c:pt idx="89">
                  <c:v>4538.2583813142892</c:v>
                </c:pt>
                <c:pt idx="90">
                  <c:v>4588.6834744400039</c:v>
                </c:pt>
                <c:pt idx="91">
                  <c:v>4639.1085675657187</c:v>
                </c:pt>
                <c:pt idx="92">
                  <c:v>4689.5336606914334</c:v>
                </c:pt>
                <c:pt idx="93">
                  <c:v>4739.9587538171481</c:v>
                </c:pt>
                <c:pt idx="94">
                  <c:v>4790.3838469428629</c:v>
                </c:pt>
                <c:pt idx="95">
                  <c:v>4840.8089400685776</c:v>
                </c:pt>
                <c:pt idx="96">
                  <c:v>4891.2340331942924</c:v>
                </c:pt>
                <c:pt idx="97">
                  <c:v>4941.6591263200071</c:v>
                </c:pt>
                <c:pt idx="98">
                  <c:v>4992.0842194457218</c:v>
                </c:pt>
                <c:pt idx="99">
                  <c:v>5042.5093125714366</c:v>
                </c:pt>
                <c:pt idx="100">
                  <c:v>5092.9344056971513</c:v>
                </c:pt>
                <c:pt idx="101">
                  <c:v>5143.359498822866</c:v>
                </c:pt>
                <c:pt idx="102">
                  <c:v>5193.7845919485808</c:v>
                </c:pt>
                <c:pt idx="103">
                  <c:v>5244.2096850742955</c:v>
                </c:pt>
                <c:pt idx="104">
                  <c:v>5294.6347782000103</c:v>
                </c:pt>
                <c:pt idx="105">
                  <c:v>5345.059871325725</c:v>
                </c:pt>
                <c:pt idx="106">
                  <c:v>5395.4849644514397</c:v>
                </c:pt>
                <c:pt idx="107">
                  <c:v>5445.9100575771545</c:v>
                </c:pt>
                <c:pt idx="108">
                  <c:v>5496.3351507028692</c:v>
                </c:pt>
                <c:pt idx="109">
                  <c:v>5546.760243828584</c:v>
                </c:pt>
                <c:pt idx="110">
                  <c:v>5597.1853369542987</c:v>
                </c:pt>
                <c:pt idx="111">
                  <c:v>5647.6104300800134</c:v>
                </c:pt>
                <c:pt idx="112">
                  <c:v>5698.0355232057282</c:v>
                </c:pt>
                <c:pt idx="113">
                  <c:v>5748.4606163314429</c:v>
                </c:pt>
                <c:pt idx="114">
                  <c:v>5798.8857094571576</c:v>
                </c:pt>
                <c:pt idx="115">
                  <c:v>5849.3108025828724</c:v>
                </c:pt>
                <c:pt idx="116">
                  <c:v>5899.7358957085871</c:v>
                </c:pt>
                <c:pt idx="117">
                  <c:v>5950.1609888343019</c:v>
                </c:pt>
                <c:pt idx="118">
                  <c:v>6000.5860819600166</c:v>
                </c:pt>
                <c:pt idx="119">
                  <c:v>6051.0111750857313</c:v>
                </c:pt>
                <c:pt idx="120">
                  <c:v>6101.4362682114461</c:v>
                </c:pt>
                <c:pt idx="121">
                  <c:v>6151.8613613371608</c:v>
                </c:pt>
                <c:pt idx="122">
                  <c:v>6202.2864544628756</c:v>
                </c:pt>
                <c:pt idx="123">
                  <c:v>6252.7115475885903</c:v>
                </c:pt>
                <c:pt idx="124">
                  <c:v>6303.136640714305</c:v>
                </c:pt>
                <c:pt idx="125">
                  <c:v>6353.5617338400198</c:v>
                </c:pt>
                <c:pt idx="126">
                  <c:v>6403.9868269657345</c:v>
                </c:pt>
                <c:pt idx="127">
                  <c:v>6454.4119200914492</c:v>
                </c:pt>
                <c:pt idx="128">
                  <c:v>6504.837013217164</c:v>
                </c:pt>
                <c:pt idx="129">
                  <c:v>6555.2621063428787</c:v>
                </c:pt>
                <c:pt idx="130">
                  <c:v>6605.6871994685935</c:v>
                </c:pt>
                <c:pt idx="131">
                  <c:v>6656.1122925943082</c:v>
                </c:pt>
                <c:pt idx="132">
                  <c:v>6706.5373857200229</c:v>
                </c:pt>
                <c:pt idx="133">
                  <c:v>6756.9624788457377</c:v>
                </c:pt>
                <c:pt idx="134">
                  <c:v>6807.3875719714524</c:v>
                </c:pt>
                <c:pt idx="135">
                  <c:v>6857.8126650971672</c:v>
                </c:pt>
                <c:pt idx="136">
                  <c:v>6908.2377582228819</c:v>
                </c:pt>
                <c:pt idx="137">
                  <c:v>6958.6628513485966</c:v>
                </c:pt>
                <c:pt idx="138">
                  <c:v>7009.0879444743114</c:v>
                </c:pt>
                <c:pt idx="139">
                  <c:v>7059.5130376000261</c:v>
                </c:pt>
                <c:pt idx="140">
                  <c:v>7109.9381307257408</c:v>
                </c:pt>
                <c:pt idx="141">
                  <c:v>7160.3632238514556</c:v>
                </c:pt>
                <c:pt idx="142">
                  <c:v>7210.7883169771703</c:v>
                </c:pt>
                <c:pt idx="143">
                  <c:v>7261.2134101028851</c:v>
                </c:pt>
                <c:pt idx="144">
                  <c:v>7311.6385032285998</c:v>
                </c:pt>
                <c:pt idx="145">
                  <c:v>7362.0635963543145</c:v>
                </c:pt>
                <c:pt idx="146">
                  <c:v>7412.4886894800293</c:v>
                </c:pt>
                <c:pt idx="147">
                  <c:v>7462.913782605744</c:v>
                </c:pt>
                <c:pt idx="148">
                  <c:v>7513.3388757314588</c:v>
                </c:pt>
                <c:pt idx="149">
                  <c:v>7563.7639688571735</c:v>
                </c:pt>
                <c:pt idx="150">
                  <c:v>7614.1890619828882</c:v>
                </c:pt>
                <c:pt idx="151">
                  <c:v>7664.614155108603</c:v>
                </c:pt>
                <c:pt idx="152">
                  <c:v>7715.0392482343177</c:v>
                </c:pt>
                <c:pt idx="153">
                  <c:v>7765.4643413600324</c:v>
                </c:pt>
                <c:pt idx="154">
                  <c:v>7815.8894344857472</c:v>
                </c:pt>
                <c:pt idx="155">
                  <c:v>7866.3145276114619</c:v>
                </c:pt>
                <c:pt idx="156">
                  <c:v>7916.7396207371767</c:v>
                </c:pt>
                <c:pt idx="157">
                  <c:v>7967.1647138628914</c:v>
                </c:pt>
                <c:pt idx="158">
                  <c:v>8017.5898069886061</c:v>
                </c:pt>
                <c:pt idx="159">
                  <c:v>8068.0149001143209</c:v>
                </c:pt>
                <c:pt idx="160">
                  <c:v>8118.4399932400356</c:v>
                </c:pt>
                <c:pt idx="161">
                  <c:v>8168.8650863657504</c:v>
                </c:pt>
                <c:pt idx="162">
                  <c:v>8219.2901794914651</c:v>
                </c:pt>
                <c:pt idx="163">
                  <c:v>8269.7152726171789</c:v>
                </c:pt>
                <c:pt idx="164">
                  <c:v>8320.1403657428928</c:v>
                </c:pt>
                <c:pt idx="165">
                  <c:v>8370.5654588686066</c:v>
                </c:pt>
                <c:pt idx="166">
                  <c:v>8420.9905519943204</c:v>
                </c:pt>
                <c:pt idx="167">
                  <c:v>8471.4156451200342</c:v>
                </c:pt>
                <c:pt idx="168">
                  <c:v>8521.8407382457481</c:v>
                </c:pt>
                <c:pt idx="169">
                  <c:v>8572.2658313714619</c:v>
                </c:pt>
                <c:pt idx="170">
                  <c:v>8622.6909244971757</c:v>
                </c:pt>
                <c:pt idx="171">
                  <c:v>8673.1160176228896</c:v>
                </c:pt>
                <c:pt idx="172">
                  <c:v>8723.5411107486034</c:v>
                </c:pt>
                <c:pt idx="173">
                  <c:v>8773.9662038743172</c:v>
                </c:pt>
                <c:pt idx="174">
                  <c:v>8824.391297000031</c:v>
                </c:pt>
              </c:numCache>
            </c:numRef>
          </c:xVal>
          <c:yVal>
            <c:numRef>
              <c:f>'ED-NJB-A6R'!$C$1:$C$175</c:f>
              <c:numCache>
                <c:formatCode>0.00</c:formatCode>
                <c:ptCount val="175"/>
                <c:pt idx="0">
                  <c:v>-9.8824449213907108</c:v>
                </c:pt>
                <c:pt idx="1">
                  <c:v>-10.179053182932043</c:v>
                </c:pt>
                <c:pt idx="2">
                  <c:v>-9.8799253200319495</c:v>
                </c:pt>
                <c:pt idx="3">
                  <c:v>-9.4931421329653016</c:v>
                </c:pt>
                <c:pt idx="4">
                  <c:v>-9.7975669462305639</c:v>
                </c:pt>
                <c:pt idx="5">
                  <c:v>-9.8451710520416036</c:v>
                </c:pt>
                <c:pt idx="6">
                  <c:v>-9.9269123080931081</c:v>
                </c:pt>
                <c:pt idx="7">
                  <c:v>-10.360473772586774</c:v>
                </c:pt>
                <c:pt idx="8">
                  <c:v>-9.850935313551469</c:v>
                </c:pt>
                <c:pt idx="9">
                  <c:v>-9.6424827846873082</c:v>
                </c:pt>
                <c:pt idx="10">
                  <c:v>-9.6890919403414184</c:v>
                </c:pt>
                <c:pt idx="11">
                  <c:v>-10.910130314646841</c:v>
                </c:pt>
                <c:pt idx="12">
                  <c:v>-10.641228739416603</c:v>
                </c:pt>
                <c:pt idx="13">
                  <c:v>-10.108881873734395</c:v>
                </c:pt>
                <c:pt idx="14">
                  <c:v>-10.285760034911796</c:v>
                </c:pt>
                <c:pt idx="15">
                  <c:v>-10.038546348651211</c:v>
                </c:pt>
                <c:pt idx="16">
                  <c:v>-10.180764641604801</c:v>
                </c:pt>
                <c:pt idx="17">
                  <c:v>-9.7173799296887235</c:v>
                </c:pt>
                <c:pt idx="18">
                  <c:v>-9.955698988838531</c:v>
                </c:pt>
                <c:pt idx="19">
                  <c:v>-10.12755480398153</c:v>
                </c:pt>
                <c:pt idx="20">
                  <c:v>-10.026086250597812</c:v>
                </c:pt>
                <c:pt idx="21">
                  <c:v>-9.7452835526725909</c:v>
                </c:pt>
                <c:pt idx="22">
                  <c:v>-9.3478054665996169</c:v>
                </c:pt>
                <c:pt idx="23">
                  <c:v>-9.3005165113961414</c:v>
                </c:pt>
                <c:pt idx="24">
                  <c:v>-9.4689460947491657</c:v>
                </c:pt>
                <c:pt idx="25">
                  <c:v>-9.6130126173697619</c:v>
                </c:pt>
                <c:pt idx="26">
                  <c:v>-9.6324002616903321</c:v>
                </c:pt>
                <c:pt idx="27">
                  <c:v>-9.6356056013586695</c:v>
                </c:pt>
                <c:pt idx="28">
                  <c:v>-9.5500146898478313</c:v>
                </c:pt>
                <c:pt idx="29">
                  <c:v>-9.1620402482839012</c:v>
                </c:pt>
                <c:pt idx="30">
                  <c:v>-9.4686100290267401</c:v>
                </c:pt>
                <c:pt idx="31">
                  <c:v>-9.3277199610072774</c:v>
                </c:pt>
                <c:pt idx="32">
                  <c:v>-9.3124017416613505</c:v>
                </c:pt>
                <c:pt idx="33">
                  <c:v>-9.6974962654588168</c:v>
                </c:pt>
                <c:pt idx="34">
                  <c:v>-9.8507692559413442</c:v>
                </c:pt>
                <c:pt idx="35">
                  <c:v>-10.185278719943812</c:v>
                </c:pt>
                <c:pt idx="36">
                  <c:v>-10.040607535319287</c:v>
                </c:pt>
                <c:pt idx="37">
                  <c:v>-9.6054143078213272</c:v>
                </c:pt>
                <c:pt idx="38">
                  <c:v>-9.7243333436816322</c:v>
                </c:pt>
                <c:pt idx="39">
                  <c:v>-9.4556957413428062</c:v>
                </c:pt>
                <c:pt idx="40">
                  <c:v>-10.012125984966509</c:v>
                </c:pt>
                <c:pt idx="41">
                  <c:v>-10.168752511954063</c:v>
                </c:pt>
                <c:pt idx="42">
                  <c:v>-10.296091361891165</c:v>
                </c:pt>
                <c:pt idx="43">
                  <c:v>-10.167142318994154</c:v>
                </c:pt>
                <c:pt idx="44">
                  <c:v>-10.242764346515239</c:v>
                </c:pt>
                <c:pt idx="45">
                  <c:v>-10.175398901406579</c:v>
                </c:pt>
                <c:pt idx="46">
                  <c:v>-9.8755766495576154</c:v>
                </c:pt>
                <c:pt idx="47">
                  <c:v>-10.02071178076592</c:v>
                </c:pt>
                <c:pt idx="48">
                  <c:v>-10.279107500037707</c:v>
                </c:pt>
                <c:pt idx="49">
                  <c:v>-10.537503219309494</c:v>
                </c:pt>
                <c:pt idx="50">
                  <c:v>-10.428402995464381</c:v>
                </c:pt>
                <c:pt idx="51">
                  <c:v>-10.272423298020946</c:v>
                </c:pt>
                <c:pt idx="52">
                  <c:v>-10.517085383173097</c:v>
                </c:pt>
                <c:pt idx="53">
                  <c:v>-10.497698948751406</c:v>
                </c:pt>
                <c:pt idx="54">
                  <c:v>-10.329467523398936</c:v>
                </c:pt>
                <c:pt idx="55">
                  <c:v>-10.011291345592598</c:v>
                </c:pt>
                <c:pt idx="56">
                  <c:v>-9.9852602381739057</c:v>
                </c:pt>
                <c:pt idx="57">
                  <c:v>-9.3106455989640189</c:v>
                </c:pt>
                <c:pt idx="58">
                  <c:v>-9.6499796966863087</c:v>
                </c:pt>
                <c:pt idx="59">
                  <c:v>-10.1982775192962</c:v>
                </c:pt>
                <c:pt idx="60">
                  <c:v>-10.727424620970034</c:v>
                </c:pt>
                <c:pt idx="61">
                  <c:v>-10.604115891884797</c:v>
                </c:pt>
                <c:pt idx="62">
                  <c:v>-10.349883792326352</c:v>
                </c:pt>
                <c:pt idx="63">
                  <c:v>-10.743164552308604</c:v>
                </c:pt>
                <c:pt idx="64">
                  <c:v>-10.665029465318984</c:v>
                </c:pt>
                <c:pt idx="65">
                  <c:v>-10.693067811621644</c:v>
                </c:pt>
                <c:pt idx="66">
                  <c:v>-10.727448765253307</c:v>
                </c:pt>
                <c:pt idx="67">
                  <c:v>-10.582862075108805</c:v>
                </c:pt>
                <c:pt idx="68">
                  <c:v>-10.53984993543966</c:v>
                </c:pt>
                <c:pt idx="69">
                  <c:v>-9.5656255289926566</c:v>
                </c:pt>
                <c:pt idx="70">
                  <c:v>-9.8201761301975647</c:v>
                </c:pt>
                <c:pt idx="71">
                  <c:v>-9.7079553885329926</c:v>
                </c:pt>
                <c:pt idx="72">
                  <c:v>-10.030382431181703</c:v>
                </c:pt>
                <c:pt idx="73">
                  <c:v>-10.023881723178391</c:v>
                </c:pt>
                <c:pt idx="74">
                  <c:v>-10.509169464795312</c:v>
                </c:pt>
                <c:pt idx="75">
                  <c:v>-10.062579815590999</c:v>
                </c:pt>
                <c:pt idx="76">
                  <c:v>-9.1959464070602905</c:v>
                </c:pt>
                <c:pt idx="77">
                  <c:v>-9.6733155300667946</c:v>
                </c:pt>
                <c:pt idx="78">
                  <c:v>-9.6639715989890131</c:v>
                </c:pt>
                <c:pt idx="79">
                  <c:v>-9.837521285141527</c:v>
                </c:pt>
                <c:pt idx="80">
                  <c:v>-9.9811047359701064</c:v>
                </c:pt>
                <c:pt idx="81">
                  <c:v>-10.124688186798688</c:v>
                </c:pt>
                <c:pt idx="82">
                  <c:v>-9.9413093305942315</c:v>
                </c:pt>
                <c:pt idx="83">
                  <c:v>-9.7233899928185217</c:v>
                </c:pt>
                <c:pt idx="84">
                  <c:v>-9.6672023380353806</c:v>
                </c:pt>
                <c:pt idx="85">
                  <c:v>-9.8778289205930214</c:v>
                </c:pt>
                <c:pt idx="86">
                  <c:v>-10.145409702730765</c:v>
                </c:pt>
                <c:pt idx="87">
                  <c:v>-10.088696418693939</c:v>
                </c:pt>
                <c:pt idx="88">
                  <c:v>-9.660087588017948</c:v>
                </c:pt>
                <c:pt idx="89">
                  <c:v>-9.7026883183176604</c:v>
                </c:pt>
                <c:pt idx="90">
                  <c:v>-9.2227883265383195</c:v>
                </c:pt>
                <c:pt idx="91">
                  <c:v>-9.5080921596530423</c:v>
                </c:pt>
                <c:pt idx="92">
                  <c:v>-9.9414398262459205</c:v>
                </c:pt>
                <c:pt idx="93">
                  <c:v>-9.716431320726965</c:v>
                </c:pt>
                <c:pt idx="94">
                  <c:v>-9.6862543732072197</c:v>
                </c:pt>
                <c:pt idx="95">
                  <c:v>-8.6274734514516442</c:v>
                </c:pt>
                <c:pt idx="96">
                  <c:v>-9.165346394975268</c:v>
                </c:pt>
                <c:pt idx="97">
                  <c:v>-9.4377811282830972</c:v>
                </c:pt>
                <c:pt idx="98">
                  <c:v>-9.2097064151329846</c:v>
                </c:pt>
                <c:pt idx="99">
                  <c:v>-10.13370563272289</c:v>
                </c:pt>
                <c:pt idx="100">
                  <c:v>-10.314539307622459</c:v>
                </c:pt>
                <c:pt idx="101">
                  <c:v>-10.153419079125207</c:v>
                </c:pt>
                <c:pt idx="102">
                  <c:v>-10.171413195704297</c:v>
                </c:pt>
                <c:pt idx="103">
                  <c:v>-9.8985410153202213</c:v>
                </c:pt>
                <c:pt idx="104">
                  <c:v>-9.8721231967045622</c:v>
                </c:pt>
                <c:pt idx="105">
                  <c:v>-9.1710599790246032</c:v>
                </c:pt>
                <c:pt idx="106">
                  <c:v>-9.6672023380353806</c:v>
                </c:pt>
                <c:pt idx="107">
                  <c:v>-9.166931526300635</c:v>
                </c:pt>
                <c:pt idx="108">
                  <c:v>-9.524521811820895</c:v>
                </c:pt>
                <c:pt idx="109">
                  <c:v>-9.6673137107064786</c:v>
                </c:pt>
                <c:pt idx="110">
                  <c:v>-9.8205092349591769</c:v>
                </c:pt>
                <c:pt idx="111">
                  <c:v>-10.01937274845784</c:v>
                </c:pt>
                <c:pt idx="112">
                  <c:v>-9.7151928319858438</c:v>
                </c:pt>
                <c:pt idx="113">
                  <c:v>-9.9025834276509368</c:v>
                </c:pt>
                <c:pt idx="114">
                  <c:v>-9.2526833990457966</c:v>
                </c:pt>
                <c:pt idx="115">
                  <c:v>-9.0680540785332528</c:v>
                </c:pt>
                <c:pt idx="116">
                  <c:v>-9.4387494919275383</c:v>
                </c:pt>
                <c:pt idx="117">
                  <c:v>-9.7004033501425493</c:v>
                </c:pt>
                <c:pt idx="118">
                  <c:v>-9.7963564035810631</c:v>
                </c:pt>
                <c:pt idx="119">
                  <c:v>-9.8015062219254183</c:v>
                </c:pt>
                <c:pt idx="120">
                  <c:v>-9.9533767344187378</c:v>
                </c:pt>
                <c:pt idx="121">
                  <c:v>-9.8830785840395148</c:v>
                </c:pt>
                <c:pt idx="122">
                  <c:v>-9.83392055853278</c:v>
                </c:pt>
                <c:pt idx="123">
                  <c:v>-9.8414078718198894</c:v>
                </c:pt>
                <c:pt idx="124">
                  <c:v>-9.644025603356015</c:v>
                </c:pt>
                <c:pt idx="125">
                  <c:v>-9.2979956869898324</c:v>
                </c:pt>
                <c:pt idx="126">
                  <c:v>-9.2778775264093412</c:v>
                </c:pt>
                <c:pt idx="127">
                  <c:v>-10.17723239591508</c:v>
                </c:pt>
                <c:pt idx="128">
                  <c:v>-9.9946335002669109</c:v>
                </c:pt>
                <c:pt idx="129">
                  <c:v>-10.409527264806972</c:v>
                </c:pt>
                <c:pt idx="130">
                  <c:v>-10.447207051698239</c:v>
                </c:pt>
                <c:pt idx="131">
                  <c:v>-10.233423612079616</c:v>
                </c:pt>
                <c:pt idx="132">
                  <c:v>-10.06721612169377</c:v>
                </c:pt>
                <c:pt idx="133">
                  <c:v>-10.08257145110799</c:v>
                </c:pt>
                <c:pt idx="134">
                  <c:v>-9.9548551422723204</c:v>
                </c:pt>
                <c:pt idx="135">
                  <c:v>-9.827138833436651</c:v>
                </c:pt>
                <c:pt idx="136">
                  <c:v>-9.7322768494181471</c:v>
                </c:pt>
                <c:pt idx="137">
                  <c:v>-9.8269678236360321</c:v>
                </c:pt>
                <c:pt idx="138">
                  <c:v>-9.6507059602373566</c:v>
                </c:pt>
                <c:pt idx="139">
                  <c:v>-10.003985205811032</c:v>
                </c:pt>
                <c:pt idx="140">
                  <c:v>-9.473782747872189</c:v>
                </c:pt>
                <c:pt idx="141">
                  <c:v>-10.097955266643655</c:v>
                </c:pt>
                <c:pt idx="142">
                  <c:v>-10.063595472206925</c:v>
                </c:pt>
                <c:pt idx="143">
                  <c:v>-9.5634860648838078</c:v>
                </c:pt>
                <c:pt idx="144">
                  <c:v>-9.3698261735419948</c:v>
                </c:pt>
                <c:pt idx="145">
                  <c:v>-9.7452470045234207</c:v>
                </c:pt>
                <c:pt idx="146">
                  <c:v>-10.166993824272909</c:v>
                </c:pt>
                <c:pt idx="147">
                  <c:v>-10.279883108009386</c:v>
                </c:pt>
                <c:pt idx="148">
                  <c:v>-9.5521124989406516</c:v>
                </c:pt>
                <c:pt idx="149">
                  <c:v>-9.5867040364679301</c:v>
                </c:pt>
                <c:pt idx="150">
                  <c:v>-10.216597844065614</c:v>
                </c:pt>
                <c:pt idx="151">
                  <c:v>-10.495313849983305</c:v>
                </c:pt>
                <c:pt idx="152">
                  <c:v>-10.751712849051186</c:v>
                </c:pt>
                <c:pt idx="153">
                  <c:v>-11.101607919514107</c:v>
                </c:pt>
                <c:pt idx="154">
                  <c:v>-10.321166852933048</c:v>
                </c:pt>
                <c:pt idx="155">
                  <c:v>-9.6426584930046619</c:v>
                </c:pt>
                <c:pt idx="156">
                  <c:v>-9.5936773078737776</c:v>
                </c:pt>
                <c:pt idx="157">
                  <c:v>-9.473708849719424</c:v>
                </c:pt>
                <c:pt idx="158">
                  <c:v>-9.6384151432440994</c:v>
                </c:pt>
                <c:pt idx="159">
                  <c:v>-9.4993753524050835</c:v>
                </c:pt>
                <c:pt idx="160">
                  <c:v>-9.5450735551528467</c:v>
                </c:pt>
                <c:pt idx="161">
                  <c:v>-9.2825273501952008</c:v>
                </c:pt>
                <c:pt idx="162">
                  <c:v>-9.1627509232779634</c:v>
                </c:pt>
                <c:pt idx="163">
                  <c:v>-9.0719536513813335</c:v>
                </c:pt>
                <c:pt idx="164">
                  <c:v>-9.3614809069308755</c:v>
                </c:pt>
                <c:pt idx="165">
                  <c:v>-9.4126718709847417</c:v>
                </c:pt>
                <c:pt idx="166">
                  <c:v>-8.8049183937600528</c:v>
                </c:pt>
                <c:pt idx="167">
                  <c:v>-9.176583875232307</c:v>
                </c:pt>
                <c:pt idx="168">
                  <c:v>-9.5735336318061588</c:v>
                </c:pt>
                <c:pt idx="169">
                  <c:v>-9.6947764853363267</c:v>
                </c:pt>
                <c:pt idx="170">
                  <c:v>-9.6902479410978977</c:v>
                </c:pt>
                <c:pt idx="171">
                  <c:v>-9.3821763035977597</c:v>
                </c:pt>
                <c:pt idx="172">
                  <c:v>-9.6156404719914281</c:v>
                </c:pt>
                <c:pt idx="173">
                  <c:v>-8.8728813405678224</c:v>
                </c:pt>
                <c:pt idx="174">
                  <c:v>-9.1269100480630279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4D-4979-BF17-89E5767B2FD0}"/>
            </c:ext>
          </c:extLst>
        </c:ser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'ED-NJB-A6R'!$D$1:$D$175</c:f>
              <c:numCache>
                <c:formatCode>0</c:formatCode>
                <c:ptCount val="175"/>
                <c:pt idx="0">
                  <c:v>50.425093125714277</c:v>
                </c:pt>
                <c:pt idx="1">
                  <c:v>100.85018625142857</c:v>
                </c:pt>
                <c:pt idx="2">
                  <c:v>151.27527937714285</c:v>
                </c:pt>
                <c:pt idx="3">
                  <c:v>201.70037250285714</c:v>
                </c:pt>
                <c:pt idx="4">
                  <c:v>252.12546562857142</c:v>
                </c:pt>
                <c:pt idx="5">
                  <c:v>302.5505587542857</c:v>
                </c:pt>
                <c:pt idx="6">
                  <c:v>352.97565187999999</c:v>
                </c:pt>
                <c:pt idx="7">
                  <c:v>403.40074500571427</c:v>
                </c:pt>
                <c:pt idx="8">
                  <c:v>453.82583813142855</c:v>
                </c:pt>
                <c:pt idx="9">
                  <c:v>504.25093125714284</c:v>
                </c:pt>
                <c:pt idx="10">
                  <c:v>554.67602438285712</c:v>
                </c:pt>
                <c:pt idx="11">
                  <c:v>605.10111750857141</c:v>
                </c:pt>
                <c:pt idx="12">
                  <c:v>655.52621063428569</c:v>
                </c:pt>
                <c:pt idx="13">
                  <c:v>705.95130375999997</c:v>
                </c:pt>
                <c:pt idx="14">
                  <c:v>756.37639688571426</c:v>
                </c:pt>
                <c:pt idx="15">
                  <c:v>806.80149001142854</c:v>
                </c:pt>
                <c:pt idx="16">
                  <c:v>857.22658313714282</c:v>
                </c:pt>
                <c:pt idx="17">
                  <c:v>907.65167626285711</c:v>
                </c:pt>
                <c:pt idx="18">
                  <c:v>958.07676938857139</c:v>
                </c:pt>
                <c:pt idx="19">
                  <c:v>1008.5018625142857</c:v>
                </c:pt>
                <c:pt idx="20">
                  <c:v>1058.92695564</c:v>
                </c:pt>
                <c:pt idx="21">
                  <c:v>1109.3520487657142</c:v>
                </c:pt>
                <c:pt idx="22">
                  <c:v>1159.7771418914285</c:v>
                </c:pt>
                <c:pt idx="23">
                  <c:v>1210.2022350171428</c:v>
                </c:pt>
                <c:pt idx="24">
                  <c:v>1260.6273281428571</c:v>
                </c:pt>
                <c:pt idx="25">
                  <c:v>1311.0524212685714</c:v>
                </c:pt>
                <c:pt idx="26">
                  <c:v>1361.4775143942857</c:v>
                </c:pt>
                <c:pt idx="27">
                  <c:v>1411.9026075199999</c:v>
                </c:pt>
                <c:pt idx="28">
                  <c:v>1462.3277006457142</c:v>
                </c:pt>
                <c:pt idx="29">
                  <c:v>1512.7527937714285</c:v>
                </c:pt>
                <c:pt idx="30">
                  <c:v>1563.1778868971428</c:v>
                </c:pt>
                <c:pt idx="31">
                  <c:v>1613.6029800228571</c:v>
                </c:pt>
                <c:pt idx="32">
                  <c:v>1664.0280731485714</c:v>
                </c:pt>
                <c:pt idx="33">
                  <c:v>1714.4531662742856</c:v>
                </c:pt>
                <c:pt idx="34">
                  <c:v>1764.8782593999999</c:v>
                </c:pt>
                <c:pt idx="35">
                  <c:v>1815.3033525257142</c:v>
                </c:pt>
                <c:pt idx="36">
                  <c:v>1865.7284456514285</c:v>
                </c:pt>
                <c:pt idx="37">
                  <c:v>1916.1535387771428</c:v>
                </c:pt>
                <c:pt idx="38">
                  <c:v>1966.5786319028571</c:v>
                </c:pt>
                <c:pt idx="39">
                  <c:v>2017.0037250285714</c:v>
                </c:pt>
                <c:pt idx="40">
                  <c:v>2067.4288181542856</c:v>
                </c:pt>
                <c:pt idx="41">
                  <c:v>2117.8539112799999</c:v>
                </c:pt>
                <c:pt idx="42">
                  <c:v>2168.2790044057142</c:v>
                </c:pt>
                <c:pt idx="43">
                  <c:v>2218.7040975314285</c:v>
                </c:pt>
                <c:pt idx="44">
                  <c:v>2269.1291906571428</c:v>
                </c:pt>
                <c:pt idx="45">
                  <c:v>2319.5542837828571</c:v>
                </c:pt>
                <c:pt idx="46">
                  <c:v>2369.9793769085713</c:v>
                </c:pt>
                <c:pt idx="47">
                  <c:v>2420.4044700342856</c:v>
                </c:pt>
                <c:pt idx="48">
                  <c:v>2470.8295631599999</c:v>
                </c:pt>
                <c:pt idx="49">
                  <c:v>2521.2546562857142</c:v>
                </c:pt>
                <c:pt idx="50">
                  <c:v>2571.6797494114285</c:v>
                </c:pt>
                <c:pt idx="51">
                  <c:v>2622.1048425371428</c:v>
                </c:pt>
                <c:pt idx="52">
                  <c:v>2672.529935662857</c:v>
                </c:pt>
                <c:pt idx="53">
                  <c:v>2722.9550287885713</c:v>
                </c:pt>
                <c:pt idx="54">
                  <c:v>2773.3801219142856</c:v>
                </c:pt>
                <c:pt idx="55">
                  <c:v>2823.8052150399999</c:v>
                </c:pt>
                <c:pt idx="56">
                  <c:v>2874.2303081657142</c:v>
                </c:pt>
                <c:pt idx="57">
                  <c:v>2924.6554012914285</c:v>
                </c:pt>
                <c:pt idx="58">
                  <c:v>2975.0804944171427</c:v>
                </c:pt>
                <c:pt idx="59">
                  <c:v>3025.505587542857</c:v>
                </c:pt>
                <c:pt idx="60">
                  <c:v>3075.9306806685713</c:v>
                </c:pt>
                <c:pt idx="61">
                  <c:v>3126.3557737942856</c:v>
                </c:pt>
                <c:pt idx="62">
                  <c:v>3176.7808669199999</c:v>
                </c:pt>
                <c:pt idx="63">
                  <c:v>3227.2059600457142</c:v>
                </c:pt>
                <c:pt idx="64">
                  <c:v>3277.6310531714284</c:v>
                </c:pt>
                <c:pt idx="65">
                  <c:v>3328.0561462971427</c:v>
                </c:pt>
                <c:pt idx="66">
                  <c:v>3378.481239422857</c:v>
                </c:pt>
                <c:pt idx="67">
                  <c:v>3428.9063325485713</c:v>
                </c:pt>
                <c:pt idx="68">
                  <c:v>3479.3314256742856</c:v>
                </c:pt>
                <c:pt idx="69">
                  <c:v>3529.7565187999999</c:v>
                </c:pt>
                <c:pt idx="70">
                  <c:v>3580.1816119257142</c:v>
                </c:pt>
                <c:pt idx="71">
                  <c:v>3630.6067050514284</c:v>
                </c:pt>
                <c:pt idx="72">
                  <c:v>3681.0317981771427</c:v>
                </c:pt>
                <c:pt idx="73">
                  <c:v>3731.456891302857</c:v>
                </c:pt>
                <c:pt idx="74">
                  <c:v>3781.8819844285713</c:v>
                </c:pt>
                <c:pt idx="75">
                  <c:v>3832.3070775542856</c:v>
                </c:pt>
                <c:pt idx="76">
                  <c:v>3882.7321706799999</c:v>
                </c:pt>
                <c:pt idx="77">
                  <c:v>3933.1572638057141</c:v>
                </c:pt>
                <c:pt idx="78">
                  <c:v>3983.5823569314284</c:v>
                </c:pt>
                <c:pt idx="79">
                  <c:v>4034.0074500571427</c:v>
                </c:pt>
                <c:pt idx="80">
                  <c:v>4084.432543182857</c:v>
                </c:pt>
                <c:pt idx="81">
                  <c:v>4134.8576363085713</c:v>
                </c:pt>
                <c:pt idx="82">
                  <c:v>4185.282729434286</c:v>
                </c:pt>
                <c:pt idx="83">
                  <c:v>4235.7078225600007</c:v>
                </c:pt>
                <c:pt idx="84">
                  <c:v>4286.1329156857155</c:v>
                </c:pt>
                <c:pt idx="85">
                  <c:v>4336.5580088114302</c:v>
                </c:pt>
                <c:pt idx="86">
                  <c:v>4386.983101937145</c:v>
                </c:pt>
                <c:pt idx="87">
                  <c:v>4437.4081950628597</c:v>
                </c:pt>
                <c:pt idx="88">
                  <c:v>4487.8332881885744</c:v>
                </c:pt>
                <c:pt idx="89">
                  <c:v>4538.2583813142892</c:v>
                </c:pt>
                <c:pt idx="90">
                  <c:v>4588.6834744400039</c:v>
                </c:pt>
                <c:pt idx="91">
                  <c:v>4639.1085675657187</c:v>
                </c:pt>
                <c:pt idx="92">
                  <c:v>4689.5336606914334</c:v>
                </c:pt>
                <c:pt idx="93">
                  <c:v>4739.9587538171481</c:v>
                </c:pt>
                <c:pt idx="94">
                  <c:v>4790.3838469428629</c:v>
                </c:pt>
                <c:pt idx="95">
                  <c:v>4840.8089400685776</c:v>
                </c:pt>
                <c:pt idx="96">
                  <c:v>4891.2340331942924</c:v>
                </c:pt>
                <c:pt idx="97">
                  <c:v>4941.6591263200071</c:v>
                </c:pt>
                <c:pt idx="98">
                  <c:v>4992.0842194457218</c:v>
                </c:pt>
                <c:pt idx="99">
                  <c:v>5042.5093125714366</c:v>
                </c:pt>
                <c:pt idx="100">
                  <c:v>5092.9344056971513</c:v>
                </c:pt>
                <c:pt idx="101">
                  <c:v>5143.359498822866</c:v>
                </c:pt>
                <c:pt idx="102">
                  <c:v>5193.7845919485808</c:v>
                </c:pt>
                <c:pt idx="103">
                  <c:v>5244.2096850742955</c:v>
                </c:pt>
                <c:pt idx="104">
                  <c:v>5294.6347782000103</c:v>
                </c:pt>
                <c:pt idx="105">
                  <c:v>5345.059871325725</c:v>
                </c:pt>
                <c:pt idx="106">
                  <c:v>5395.4849644514397</c:v>
                </c:pt>
                <c:pt idx="107">
                  <c:v>5445.9100575771545</c:v>
                </c:pt>
                <c:pt idx="108">
                  <c:v>5496.3351507028692</c:v>
                </c:pt>
                <c:pt idx="109">
                  <c:v>5546.760243828584</c:v>
                </c:pt>
                <c:pt idx="110">
                  <c:v>5597.1853369542987</c:v>
                </c:pt>
                <c:pt idx="111">
                  <c:v>5647.6104300800134</c:v>
                </c:pt>
                <c:pt idx="112">
                  <c:v>5698.0355232057282</c:v>
                </c:pt>
                <c:pt idx="113">
                  <c:v>5748.4606163314429</c:v>
                </c:pt>
                <c:pt idx="114">
                  <c:v>5798.8857094571576</c:v>
                </c:pt>
                <c:pt idx="115">
                  <c:v>5849.3108025828724</c:v>
                </c:pt>
                <c:pt idx="116">
                  <c:v>5899.7358957085871</c:v>
                </c:pt>
                <c:pt idx="117">
                  <c:v>5950.1609888343019</c:v>
                </c:pt>
                <c:pt idx="118">
                  <c:v>6000.5860819600166</c:v>
                </c:pt>
                <c:pt idx="119">
                  <c:v>6051.0111750857313</c:v>
                </c:pt>
                <c:pt idx="120">
                  <c:v>6101.4362682114461</c:v>
                </c:pt>
                <c:pt idx="121">
                  <c:v>6151.8613613371608</c:v>
                </c:pt>
                <c:pt idx="122">
                  <c:v>6202.2864544628756</c:v>
                </c:pt>
                <c:pt idx="123">
                  <c:v>6252.7115475885903</c:v>
                </c:pt>
                <c:pt idx="124">
                  <c:v>6303.136640714305</c:v>
                </c:pt>
                <c:pt idx="125">
                  <c:v>6353.5617338400198</c:v>
                </c:pt>
                <c:pt idx="126">
                  <c:v>6403.9868269657345</c:v>
                </c:pt>
                <c:pt idx="127">
                  <c:v>6454.4119200914492</c:v>
                </c:pt>
                <c:pt idx="128">
                  <c:v>6504.837013217164</c:v>
                </c:pt>
                <c:pt idx="129">
                  <c:v>6555.2621063428787</c:v>
                </c:pt>
                <c:pt idx="130">
                  <c:v>6605.6871994685935</c:v>
                </c:pt>
                <c:pt idx="131">
                  <c:v>6656.1122925943082</c:v>
                </c:pt>
                <c:pt idx="132">
                  <c:v>6706.5373857200229</c:v>
                </c:pt>
                <c:pt idx="133">
                  <c:v>6756.9624788457377</c:v>
                </c:pt>
                <c:pt idx="134">
                  <c:v>6807.3875719714524</c:v>
                </c:pt>
                <c:pt idx="135">
                  <c:v>6857.8126650971672</c:v>
                </c:pt>
                <c:pt idx="136">
                  <c:v>6908.2377582228819</c:v>
                </c:pt>
                <c:pt idx="137">
                  <c:v>6958.6628513485966</c:v>
                </c:pt>
                <c:pt idx="138">
                  <c:v>7009.0879444743114</c:v>
                </c:pt>
                <c:pt idx="139">
                  <c:v>7059.5130376000261</c:v>
                </c:pt>
                <c:pt idx="140">
                  <c:v>7109.9381307257408</c:v>
                </c:pt>
                <c:pt idx="141">
                  <c:v>7160.3632238514556</c:v>
                </c:pt>
                <c:pt idx="142">
                  <c:v>7210.7883169771703</c:v>
                </c:pt>
                <c:pt idx="143">
                  <c:v>7261.2134101028851</c:v>
                </c:pt>
                <c:pt idx="144">
                  <c:v>7311.6385032285998</c:v>
                </c:pt>
                <c:pt idx="145">
                  <c:v>7362.0635963543145</c:v>
                </c:pt>
                <c:pt idx="146">
                  <c:v>7412.4886894800293</c:v>
                </c:pt>
                <c:pt idx="147">
                  <c:v>7462.913782605744</c:v>
                </c:pt>
                <c:pt idx="148">
                  <c:v>7513.3388757314588</c:v>
                </c:pt>
                <c:pt idx="149">
                  <c:v>7563.7639688571735</c:v>
                </c:pt>
                <c:pt idx="150">
                  <c:v>7614.1890619828882</c:v>
                </c:pt>
                <c:pt idx="151">
                  <c:v>7664.614155108603</c:v>
                </c:pt>
                <c:pt idx="152">
                  <c:v>7715.0392482343177</c:v>
                </c:pt>
                <c:pt idx="153">
                  <c:v>7765.4643413600324</c:v>
                </c:pt>
                <c:pt idx="154">
                  <c:v>7815.8894344857472</c:v>
                </c:pt>
                <c:pt idx="155">
                  <c:v>7866.3145276114619</c:v>
                </c:pt>
                <c:pt idx="156">
                  <c:v>7916.7396207371767</c:v>
                </c:pt>
                <c:pt idx="157">
                  <c:v>7967.1647138628914</c:v>
                </c:pt>
                <c:pt idx="158">
                  <c:v>8017.5898069886061</c:v>
                </c:pt>
                <c:pt idx="159">
                  <c:v>8068.0149001143209</c:v>
                </c:pt>
                <c:pt idx="160">
                  <c:v>8118.4399932400356</c:v>
                </c:pt>
                <c:pt idx="161">
                  <c:v>8168.8650863657504</c:v>
                </c:pt>
                <c:pt idx="162">
                  <c:v>8219.2901794914651</c:v>
                </c:pt>
                <c:pt idx="163">
                  <c:v>8269.7152726171789</c:v>
                </c:pt>
                <c:pt idx="164">
                  <c:v>8320.1403657428928</c:v>
                </c:pt>
                <c:pt idx="165">
                  <c:v>8370.5654588686066</c:v>
                </c:pt>
                <c:pt idx="166">
                  <c:v>8420.9905519943204</c:v>
                </c:pt>
                <c:pt idx="167">
                  <c:v>8471.4156451200342</c:v>
                </c:pt>
                <c:pt idx="168">
                  <c:v>8521.8407382457481</c:v>
                </c:pt>
                <c:pt idx="169">
                  <c:v>8572.2658313714619</c:v>
                </c:pt>
                <c:pt idx="170">
                  <c:v>8622.6909244971757</c:v>
                </c:pt>
                <c:pt idx="171">
                  <c:v>8673.1160176228896</c:v>
                </c:pt>
                <c:pt idx="172">
                  <c:v>8723.5411107486034</c:v>
                </c:pt>
                <c:pt idx="173">
                  <c:v>8773.9662038743172</c:v>
                </c:pt>
                <c:pt idx="174">
                  <c:v>8824.391297000031</c:v>
                </c:pt>
              </c:numCache>
            </c:numRef>
          </c:xVal>
          <c:yVal>
            <c:numRef>
              <c:f>'ED-NJB-A6R'!$E$1:$E$174</c:f>
              <c:numCache>
                <c:formatCode>0</c:formatCode>
                <c:ptCount val="174"/>
                <c:pt idx="3">
                  <c:v>-9</c:v>
                </c:pt>
                <c:pt idx="10">
                  <c:v>-9</c:v>
                </c:pt>
                <c:pt idx="18">
                  <c:v>-9</c:v>
                </c:pt>
                <c:pt idx="29">
                  <c:v>-9</c:v>
                </c:pt>
                <c:pt idx="37">
                  <c:v>-9</c:v>
                </c:pt>
                <c:pt idx="46">
                  <c:v>-9</c:v>
                </c:pt>
                <c:pt idx="57">
                  <c:v>-9</c:v>
                </c:pt>
                <c:pt idx="69">
                  <c:v>-9</c:v>
                </c:pt>
                <c:pt idx="84">
                  <c:v>-9</c:v>
                </c:pt>
                <c:pt idx="95">
                  <c:v>-9</c:v>
                </c:pt>
                <c:pt idx="105">
                  <c:v>-9</c:v>
                </c:pt>
                <c:pt idx="115">
                  <c:v>-9</c:v>
                </c:pt>
                <c:pt idx="125">
                  <c:v>-9</c:v>
                </c:pt>
                <c:pt idx="134">
                  <c:v>-9</c:v>
                </c:pt>
                <c:pt idx="144">
                  <c:v>-9</c:v>
                </c:pt>
                <c:pt idx="148">
                  <c:v>-9</c:v>
                </c:pt>
                <c:pt idx="157">
                  <c:v>-9</c:v>
                </c:pt>
                <c:pt idx="164">
                  <c:v>-9</c:v>
                </c:pt>
                <c:pt idx="171">
                  <c:v>-9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4D-4979-BF17-89E5767B2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73152"/>
        <c:axId val="878557080"/>
      </c:scatterChart>
      <c:valAx>
        <c:axId val="878573152"/>
        <c:scaling>
          <c:orientation val="minMax"/>
          <c:max val="10000"/>
          <c:min val="0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57080"/>
        <c:crosses val="autoZero"/>
        <c:crossBetween val="midCat"/>
      </c:valAx>
      <c:valAx>
        <c:axId val="878557080"/>
        <c:scaling>
          <c:orientation val="minMax"/>
          <c:max val="-8"/>
          <c:min val="-12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7315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 paperSize="9" orientation="landscape" horizontalDpi="-2" verticalDpi="-2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'ED-NJB-A6R'!$D$1:$D$175</c:f>
              <c:numCache>
                <c:formatCode>0</c:formatCode>
                <c:ptCount val="175"/>
                <c:pt idx="0">
                  <c:v>50.425093125714277</c:v>
                </c:pt>
                <c:pt idx="1">
                  <c:v>100.85018625142857</c:v>
                </c:pt>
                <c:pt idx="2">
                  <c:v>151.27527937714285</c:v>
                </c:pt>
                <c:pt idx="3">
                  <c:v>201.70037250285714</c:v>
                </c:pt>
                <c:pt idx="4">
                  <c:v>252.12546562857142</c:v>
                </c:pt>
                <c:pt idx="5">
                  <c:v>302.5505587542857</c:v>
                </c:pt>
                <c:pt idx="6">
                  <c:v>352.97565187999999</c:v>
                </c:pt>
                <c:pt idx="7">
                  <c:v>403.40074500571427</c:v>
                </c:pt>
                <c:pt idx="8">
                  <c:v>453.82583813142855</c:v>
                </c:pt>
                <c:pt idx="9">
                  <c:v>504.25093125714284</c:v>
                </c:pt>
                <c:pt idx="10">
                  <c:v>554.67602438285712</c:v>
                </c:pt>
                <c:pt idx="11">
                  <c:v>605.10111750857141</c:v>
                </c:pt>
                <c:pt idx="12">
                  <c:v>655.52621063428569</c:v>
                </c:pt>
                <c:pt idx="13">
                  <c:v>705.95130375999997</c:v>
                </c:pt>
                <c:pt idx="14">
                  <c:v>756.37639688571426</c:v>
                </c:pt>
                <c:pt idx="15">
                  <c:v>806.80149001142854</c:v>
                </c:pt>
                <c:pt idx="16">
                  <c:v>857.22658313714282</c:v>
                </c:pt>
                <c:pt idx="17">
                  <c:v>907.65167626285711</c:v>
                </c:pt>
                <c:pt idx="18">
                  <c:v>958.07676938857139</c:v>
                </c:pt>
                <c:pt idx="19">
                  <c:v>1008.5018625142857</c:v>
                </c:pt>
                <c:pt idx="20">
                  <c:v>1058.92695564</c:v>
                </c:pt>
                <c:pt idx="21">
                  <c:v>1109.3520487657142</c:v>
                </c:pt>
                <c:pt idx="22">
                  <c:v>1159.7771418914285</c:v>
                </c:pt>
                <c:pt idx="23">
                  <c:v>1210.2022350171428</c:v>
                </c:pt>
                <c:pt idx="24">
                  <c:v>1260.6273281428571</c:v>
                </c:pt>
                <c:pt idx="25">
                  <c:v>1311.0524212685714</c:v>
                </c:pt>
                <c:pt idx="26">
                  <c:v>1361.4775143942857</c:v>
                </c:pt>
                <c:pt idx="27">
                  <c:v>1411.9026075199999</c:v>
                </c:pt>
                <c:pt idx="28">
                  <c:v>1462.3277006457142</c:v>
                </c:pt>
                <c:pt idx="29">
                  <c:v>1512.7527937714285</c:v>
                </c:pt>
                <c:pt idx="30">
                  <c:v>1563.1778868971428</c:v>
                </c:pt>
                <c:pt idx="31">
                  <c:v>1613.6029800228571</c:v>
                </c:pt>
                <c:pt idx="32">
                  <c:v>1664.0280731485714</c:v>
                </c:pt>
                <c:pt idx="33">
                  <c:v>1714.4531662742856</c:v>
                </c:pt>
                <c:pt idx="34">
                  <c:v>1764.8782593999999</c:v>
                </c:pt>
                <c:pt idx="35">
                  <c:v>1815.3033525257142</c:v>
                </c:pt>
                <c:pt idx="36">
                  <c:v>1865.7284456514285</c:v>
                </c:pt>
                <c:pt idx="37">
                  <c:v>1916.1535387771428</c:v>
                </c:pt>
                <c:pt idx="38">
                  <c:v>1966.5786319028571</c:v>
                </c:pt>
                <c:pt idx="39">
                  <c:v>2017.0037250285714</c:v>
                </c:pt>
                <c:pt idx="40">
                  <c:v>2067.4288181542856</c:v>
                </c:pt>
                <c:pt idx="41">
                  <c:v>2117.8539112799999</c:v>
                </c:pt>
                <c:pt idx="42">
                  <c:v>2168.2790044057142</c:v>
                </c:pt>
                <c:pt idx="43">
                  <c:v>2218.7040975314285</c:v>
                </c:pt>
                <c:pt idx="44">
                  <c:v>2269.1291906571428</c:v>
                </c:pt>
                <c:pt idx="45">
                  <c:v>2319.5542837828571</c:v>
                </c:pt>
                <c:pt idx="46">
                  <c:v>2369.9793769085713</c:v>
                </c:pt>
                <c:pt idx="47">
                  <c:v>2420.4044700342856</c:v>
                </c:pt>
                <c:pt idx="48">
                  <c:v>2470.8295631599999</c:v>
                </c:pt>
                <c:pt idx="49">
                  <c:v>2521.2546562857142</c:v>
                </c:pt>
                <c:pt idx="50">
                  <c:v>2571.6797494114285</c:v>
                </c:pt>
                <c:pt idx="51">
                  <c:v>2622.1048425371428</c:v>
                </c:pt>
                <c:pt idx="52">
                  <c:v>2672.529935662857</c:v>
                </c:pt>
                <c:pt idx="53">
                  <c:v>2722.9550287885713</c:v>
                </c:pt>
                <c:pt idx="54">
                  <c:v>2773.3801219142856</c:v>
                </c:pt>
                <c:pt idx="55">
                  <c:v>2823.8052150399999</c:v>
                </c:pt>
                <c:pt idx="56">
                  <c:v>2874.2303081657142</c:v>
                </c:pt>
                <c:pt idx="57">
                  <c:v>2924.6554012914285</c:v>
                </c:pt>
                <c:pt idx="58">
                  <c:v>2975.0804944171427</c:v>
                </c:pt>
                <c:pt idx="59">
                  <c:v>3025.505587542857</c:v>
                </c:pt>
                <c:pt idx="60">
                  <c:v>3075.9306806685713</c:v>
                </c:pt>
                <c:pt idx="61">
                  <c:v>3126.3557737942856</c:v>
                </c:pt>
                <c:pt idx="62">
                  <c:v>3176.7808669199999</c:v>
                </c:pt>
                <c:pt idx="63">
                  <c:v>3227.2059600457142</c:v>
                </c:pt>
                <c:pt idx="64">
                  <c:v>3277.6310531714284</c:v>
                </c:pt>
                <c:pt idx="65">
                  <c:v>3328.0561462971427</c:v>
                </c:pt>
                <c:pt idx="66">
                  <c:v>3378.481239422857</c:v>
                </c:pt>
                <c:pt idx="67">
                  <c:v>3428.9063325485713</c:v>
                </c:pt>
                <c:pt idx="68">
                  <c:v>3479.3314256742856</c:v>
                </c:pt>
                <c:pt idx="69">
                  <c:v>3529.7565187999999</c:v>
                </c:pt>
                <c:pt idx="70">
                  <c:v>3580.1816119257142</c:v>
                </c:pt>
                <c:pt idx="71">
                  <c:v>3630.6067050514284</c:v>
                </c:pt>
                <c:pt idx="72">
                  <c:v>3681.0317981771427</c:v>
                </c:pt>
                <c:pt idx="73">
                  <c:v>3731.456891302857</c:v>
                </c:pt>
                <c:pt idx="74">
                  <c:v>3781.8819844285713</c:v>
                </c:pt>
                <c:pt idx="75">
                  <c:v>3832.3070775542856</c:v>
                </c:pt>
                <c:pt idx="76">
                  <c:v>3882.7321706799999</c:v>
                </c:pt>
                <c:pt idx="77">
                  <c:v>3933.1572638057141</c:v>
                </c:pt>
                <c:pt idx="78">
                  <c:v>3983.5823569314284</c:v>
                </c:pt>
                <c:pt idx="79">
                  <c:v>4034.0074500571427</c:v>
                </c:pt>
                <c:pt idx="80">
                  <c:v>4084.432543182857</c:v>
                </c:pt>
                <c:pt idx="81">
                  <c:v>4134.8576363085713</c:v>
                </c:pt>
                <c:pt idx="82">
                  <c:v>4185.282729434286</c:v>
                </c:pt>
                <c:pt idx="83">
                  <c:v>4235.7078225600007</c:v>
                </c:pt>
                <c:pt idx="84">
                  <c:v>4286.1329156857155</c:v>
                </c:pt>
                <c:pt idx="85">
                  <c:v>4336.5580088114302</c:v>
                </c:pt>
                <c:pt idx="86">
                  <c:v>4386.983101937145</c:v>
                </c:pt>
                <c:pt idx="87">
                  <c:v>4437.4081950628597</c:v>
                </c:pt>
                <c:pt idx="88">
                  <c:v>4487.8332881885744</c:v>
                </c:pt>
                <c:pt idx="89">
                  <c:v>4538.2583813142892</c:v>
                </c:pt>
                <c:pt idx="90">
                  <c:v>4588.6834744400039</c:v>
                </c:pt>
                <c:pt idx="91">
                  <c:v>4639.1085675657187</c:v>
                </c:pt>
                <c:pt idx="92">
                  <c:v>4689.5336606914334</c:v>
                </c:pt>
                <c:pt idx="93">
                  <c:v>4739.9587538171481</c:v>
                </c:pt>
                <c:pt idx="94">
                  <c:v>4790.3838469428629</c:v>
                </c:pt>
                <c:pt idx="95">
                  <c:v>4840.8089400685776</c:v>
                </c:pt>
                <c:pt idx="96">
                  <c:v>4891.2340331942924</c:v>
                </c:pt>
                <c:pt idx="97">
                  <c:v>4941.6591263200071</c:v>
                </c:pt>
                <c:pt idx="98">
                  <c:v>4992.0842194457218</c:v>
                </c:pt>
                <c:pt idx="99">
                  <c:v>5042.5093125714366</c:v>
                </c:pt>
                <c:pt idx="100">
                  <c:v>5092.9344056971513</c:v>
                </c:pt>
                <c:pt idx="101">
                  <c:v>5143.359498822866</c:v>
                </c:pt>
                <c:pt idx="102">
                  <c:v>5193.7845919485808</c:v>
                </c:pt>
                <c:pt idx="103">
                  <c:v>5244.2096850742955</c:v>
                </c:pt>
                <c:pt idx="104">
                  <c:v>5294.6347782000103</c:v>
                </c:pt>
                <c:pt idx="105">
                  <c:v>5345.059871325725</c:v>
                </c:pt>
                <c:pt idx="106">
                  <c:v>5395.4849644514397</c:v>
                </c:pt>
                <c:pt idx="107">
                  <c:v>5445.9100575771545</c:v>
                </c:pt>
                <c:pt idx="108">
                  <c:v>5496.3351507028692</c:v>
                </c:pt>
                <c:pt idx="109">
                  <c:v>5546.760243828584</c:v>
                </c:pt>
                <c:pt idx="110">
                  <c:v>5597.1853369542987</c:v>
                </c:pt>
                <c:pt idx="111">
                  <c:v>5647.6104300800134</c:v>
                </c:pt>
                <c:pt idx="112">
                  <c:v>5698.0355232057282</c:v>
                </c:pt>
                <c:pt idx="113">
                  <c:v>5748.4606163314429</c:v>
                </c:pt>
                <c:pt idx="114">
                  <c:v>5798.8857094571576</c:v>
                </c:pt>
                <c:pt idx="115">
                  <c:v>5849.3108025828724</c:v>
                </c:pt>
                <c:pt idx="116">
                  <c:v>5899.7358957085871</c:v>
                </c:pt>
                <c:pt idx="117">
                  <c:v>5950.1609888343019</c:v>
                </c:pt>
                <c:pt idx="118">
                  <c:v>6000.5860819600166</c:v>
                </c:pt>
                <c:pt idx="119">
                  <c:v>6051.0111750857313</c:v>
                </c:pt>
                <c:pt idx="120">
                  <c:v>6101.4362682114461</c:v>
                </c:pt>
                <c:pt idx="121">
                  <c:v>6151.8613613371608</c:v>
                </c:pt>
                <c:pt idx="122">
                  <c:v>6202.2864544628756</c:v>
                </c:pt>
                <c:pt idx="123">
                  <c:v>6252.7115475885903</c:v>
                </c:pt>
                <c:pt idx="124">
                  <c:v>6303.136640714305</c:v>
                </c:pt>
                <c:pt idx="125">
                  <c:v>6353.5617338400198</c:v>
                </c:pt>
                <c:pt idx="126">
                  <c:v>6403.9868269657345</c:v>
                </c:pt>
                <c:pt idx="127">
                  <c:v>6454.4119200914492</c:v>
                </c:pt>
                <c:pt idx="128">
                  <c:v>6504.837013217164</c:v>
                </c:pt>
                <c:pt idx="129">
                  <c:v>6555.2621063428787</c:v>
                </c:pt>
                <c:pt idx="130">
                  <c:v>6605.6871994685935</c:v>
                </c:pt>
                <c:pt idx="131">
                  <c:v>6656.1122925943082</c:v>
                </c:pt>
                <c:pt idx="132">
                  <c:v>6706.5373857200229</c:v>
                </c:pt>
                <c:pt idx="133">
                  <c:v>6756.9624788457377</c:v>
                </c:pt>
                <c:pt idx="134">
                  <c:v>6807.3875719714524</c:v>
                </c:pt>
                <c:pt idx="135">
                  <c:v>6857.8126650971672</c:v>
                </c:pt>
                <c:pt idx="136">
                  <c:v>6908.2377582228819</c:v>
                </c:pt>
                <c:pt idx="137">
                  <c:v>6958.6628513485966</c:v>
                </c:pt>
                <c:pt idx="138">
                  <c:v>7009.0879444743114</c:v>
                </c:pt>
                <c:pt idx="139">
                  <c:v>7059.5130376000261</c:v>
                </c:pt>
                <c:pt idx="140">
                  <c:v>7109.9381307257408</c:v>
                </c:pt>
                <c:pt idx="141">
                  <c:v>7160.3632238514556</c:v>
                </c:pt>
                <c:pt idx="142">
                  <c:v>7210.7883169771703</c:v>
                </c:pt>
                <c:pt idx="143">
                  <c:v>7261.2134101028851</c:v>
                </c:pt>
                <c:pt idx="144">
                  <c:v>7311.6385032285998</c:v>
                </c:pt>
                <c:pt idx="145">
                  <c:v>7362.0635963543145</c:v>
                </c:pt>
                <c:pt idx="146">
                  <c:v>7412.4886894800293</c:v>
                </c:pt>
                <c:pt idx="147">
                  <c:v>7462.913782605744</c:v>
                </c:pt>
                <c:pt idx="148">
                  <c:v>7513.3388757314588</c:v>
                </c:pt>
                <c:pt idx="149">
                  <c:v>7563.7639688571735</c:v>
                </c:pt>
                <c:pt idx="150">
                  <c:v>7614.1890619828882</c:v>
                </c:pt>
                <c:pt idx="151">
                  <c:v>7664.614155108603</c:v>
                </c:pt>
                <c:pt idx="152">
                  <c:v>7715.0392482343177</c:v>
                </c:pt>
                <c:pt idx="153">
                  <c:v>7765.4643413600324</c:v>
                </c:pt>
                <c:pt idx="154">
                  <c:v>7815.8894344857472</c:v>
                </c:pt>
                <c:pt idx="155">
                  <c:v>7866.3145276114619</c:v>
                </c:pt>
                <c:pt idx="156">
                  <c:v>7916.7396207371767</c:v>
                </c:pt>
                <c:pt idx="157">
                  <c:v>7967.1647138628914</c:v>
                </c:pt>
                <c:pt idx="158">
                  <c:v>8017.5898069886061</c:v>
                </c:pt>
                <c:pt idx="159">
                  <c:v>8068.0149001143209</c:v>
                </c:pt>
                <c:pt idx="160">
                  <c:v>8118.4399932400356</c:v>
                </c:pt>
                <c:pt idx="161">
                  <c:v>8168.8650863657504</c:v>
                </c:pt>
                <c:pt idx="162">
                  <c:v>8219.2901794914651</c:v>
                </c:pt>
                <c:pt idx="163">
                  <c:v>8269.7152726171789</c:v>
                </c:pt>
                <c:pt idx="164">
                  <c:v>8320.1403657428928</c:v>
                </c:pt>
                <c:pt idx="165">
                  <c:v>8370.5654588686066</c:v>
                </c:pt>
                <c:pt idx="166">
                  <c:v>8420.9905519943204</c:v>
                </c:pt>
                <c:pt idx="167">
                  <c:v>8471.4156451200342</c:v>
                </c:pt>
                <c:pt idx="168">
                  <c:v>8521.8407382457481</c:v>
                </c:pt>
                <c:pt idx="169">
                  <c:v>8572.2658313714619</c:v>
                </c:pt>
                <c:pt idx="170">
                  <c:v>8622.6909244971757</c:v>
                </c:pt>
                <c:pt idx="171">
                  <c:v>8673.1160176228896</c:v>
                </c:pt>
                <c:pt idx="172">
                  <c:v>8723.5411107486034</c:v>
                </c:pt>
                <c:pt idx="173">
                  <c:v>8773.9662038743172</c:v>
                </c:pt>
                <c:pt idx="174">
                  <c:v>8824.391297000031</c:v>
                </c:pt>
              </c:numCache>
            </c:numRef>
          </c:xVal>
          <c:yVal>
            <c:numRef>
              <c:f>'ED-NJB-A6R'!$A$1:$A$175</c:f>
              <c:numCache>
                <c:formatCode>0.00</c:formatCode>
                <c:ptCount val="175"/>
                <c:pt idx="0">
                  <c:v>-8.4988642144537927</c:v>
                </c:pt>
                <c:pt idx="1">
                  <c:v>-8.6846273759905319</c:v>
                </c:pt>
                <c:pt idx="2">
                  <c:v>-8.6342305393112682</c:v>
                </c:pt>
                <c:pt idx="3">
                  <c:v>-8.3106548459391281</c:v>
                </c:pt>
                <c:pt idx="4">
                  <c:v>-8.2737402295189835</c:v>
                </c:pt>
                <c:pt idx="5">
                  <c:v>-8.2755455992673586</c:v>
                </c:pt>
                <c:pt idx="6">
                  <c:v>-8.427186814040903</c:v>
                </c:pt>
                <c:pt idx="7">
                  <c:v>-9.0879191026790149</c:v>
                </c:pt>
                <c:pt idx="8">
                  <c:v>-9.0030368611745377</c:v>
                </c:pt>
                <c:pt idx="9">
                  <c:v>-8.8940267643125228</c:v>
                </c:pt>
                <c:pt idx="10">
                  <c:v>-8.7023531299769186</c:v>
                </c:pt>
                <c:pt idx="11">
                  <c:v>-9.142677062295105</c:v>
                </c:pt>
                <c:pt idx="12">
                  <c:v>-8.9216028439693744</c:v>
                </c:pt>
                <c:pt idx="13">
                  <c:v>-8.716253464668215</c:v>
                </c:pt>
                <c:pt idx="14">
                  <c:v>-9.231380106632562</c:v>
                </c:pt>
                <c:pt idx="15">
                  <c:v>-8.8803023164322248</c:v>
                </c:pt>
                <c:pt idx="16">
                  <c:v>-8.9562943460019895</c:v>
                </c:pt>
                <c:pt idx="17">
                  <c:v>-8.4897855376999711</c:v>
                </c:pt>
                <c:pt idx="18">
                  <c:v>-8.6591814442471762</c:v>
                </c:pt>
                <c:pt idx="19">
                  <c:v>-8.5163975941054026</c:v>
                </c:pt>
                <c:pt idx="20">
                  <c:v>-8.7860897557342081</c:v>
                </c:pt>
                <c:pt idx="21">
                  <c:v>-7.7085000949743661</c:v>
                </c:pt>
                <c:pt idx="22">
                  <c:v>-7.4026011688715254</c:v>
                </c:pt>
                <c:pt idx="23">
                  <c:v>-8.587229797955052</c:v>
                </c:pt>
                <c:pt idx="24">
                  <c:v>-8.1051344156204426</c:v>
                </c:pt>
                <c:pt idx="25">
                  <c:v>-8.2670644076321107</c:v>
                </c:pt>
                <c:pt idx="26">
                  <c:v>-8.397443033167443</c:v>
                </c:pt>
                <c:pt idx="27">
                  <c:v>-9.0398797177177794</c:v>
                </c:pt>
                <c:pt idx="28">
                  <c:v>-9.5642324406951325</c:v>
                </c:pt>
                <c:pt idx="29">
                  <c:v>-9.5171099618554216</c:v>
                </c:pt>
                <c:pt idx="30">
                  <c:v>-9.4940822313108555</c:v>
                </c:pt>
                <c:pt idx="31">
                  <c:v>-9.3532988378803719</c:v>
                </c:pt>
                <c:pt idx="32">
                  <c:v>-9.6587503072669385</c:v>
                </c:pt>
                <c:pt idx="33">
                  <c:v>-9.3672780367186004</c:v>
                </c:pt>
                <c:pt idx="34">
                  <c:v>-9.3810914776863594</c:v>
                </c:pt>
                <c:pt idx="35">
                  <c:v>-9.069081512395968</c:v>
                </c:pt>
                <c:pt idx="36">
                  <c:v>-9.2915366153136461</c:v>
                </c:pt>
                <c:pt idx="37">
                  <c:v>-8.6531529135405041</c:v>
                </c:pt>
                <c:pt idx="38">
                  <c:v>-8.5986758138892654</c:v>
                </c:pt>
                <c:pt idx="39">
                  <c:v>-8.7069402125143078</c:v>
                </c:pt>
                <c:pt idx="40">
                  <c:v>-9.4883168630619288</c:v>
                </c:pt>
                <c:pt idx="41">
                  <c:v>-9.3536191466368876</c:v>
                </c:pt>
                <c:pt idx="42">
                  <c:v>-9.1682526390056704</c:v>
                </c:pt>
                <c:pt idx="43">
                  <c:v>-8.877247667263596</c:v>
                </c:pt>
                <c:pt idx="44">
                  <c:v>-9.0821134930107235</c:v>
                </c:pt>
                <c:pt idx="45">
                  <c:v>-9.0250846421901585</c:v>
                </c:pt>
                <c:pt idx="46">
                  <c:v>-8.7103255654809626</c:v>
                </c:pt>
                <c:pt idx="47">
                  <c:v>-9.5868938650777356</c:v>
                </c:pt>
                <c:pt idx="48">
                  <c:v>-10.042149087941343</c:v>
                </c:pt>
                <c:pt idx="49">
                  <c:v>-10.497404310804949</c:v>
                </c:pt>
                <c:pt idx="50">
                  <c:v>-10.233430126151488</c:v>
                </c:pt>
                <c:pt idx="51">
                  <c:v>-10.383469229014054</c:v>
                </c:pt>
                <c:pt idx="52">
                  <c:v>-10.166134264307917</c:v>
                </c:pt>
                <c:pt idx="53">
                  <c:v>-10.026370722877465</c:v>
                </c:pt>
                <c:pt idx="54">
                  <c:v>-9.6483334851864271</c:v>
                </c:pt>
                <c:pt idx="55">
                  <c:v>-8.9572770219652451</c:v>
                </c:pt>
                <c:pt idx="56">
                  <c:v>-9.6310779880152726</c:v>
                </c:pt>
                <c:pt idx="57">
                  <c:v>-8.2109554554965314</c:v>
                </c:pt>
                <c:pt idx="58">
                  <c:v>-9.0553793317335405</c:v>
                </c:pt>
                <c:pt idx="59">
                  <c:v>-10.234373959395528</c:v>
                </c:pt>
                <c:pt idx="60">
                  <c:v>-10.901778021687804</c:v>
                </c:pt>
                <c:pt idx="61">
                  <c:v>-11.084955286824908</c:v>
                </c:pt>
                <c:pt idx="62">
                  <c:v>-11.028525684725805</c:v>
                </c:pt>
                <c:pt idx="63">
                  <c:v>-11.591054371746678</c:v>
                </c:pt>
                <c:pt idx="64">
                  <c:v>-11.321869566799828</c:v>
                </c:pt>
                <c:pt idx="65">
                  <c:v>-11.632378362589488</c:v>
                </c:pt>
                <c:pt idx="66">
                  <c:v>-11.715842702362634</c:v>
                </c:pt>
                <c:pt idx="67">
                  <c:v>-12.100956778303505</c:v>
                </c:pt>
                <c:pt idx="68">
                  <c:v>-11.763141756886728</c:v>
                </c:pt>
                <c:pt idx="69">
                  <c:v>-10.948916399695651</c:v>
                </c:pt>
                <c:pt idx="70">
                  <c:v>-10.618897914527984</c:v>
                </c:pt>
                <c:pt idx="71">
                  <c:v>-10.466384414040723</c:v>
                </c:pt>
                <c:pt idx="72">
                  <c:v>-10.720326451355815</c:v>
                </c:pt>
                <c:pt idx="73">
                  <c:v>-11.256880259841155</c:v>
                </c:pt>
                <c:pt idx="74">
                  <c:v>-12.114587607158734</c:v>
                </c:pt>
                <c:pt idx="75">
                  <c:v>-12.083824530632914</c:v>
                </c:pt>
                <c:pt idx="76">
                  <c:v>-10.745136366412805</c:v>
                </c:pt>
                <c:pt idx="77">
                  <c:v>-10.802165859527673</c:v>
                </c:pt>
                <c:pt idx="78">
                  <c:v>-11.043762221270963</c:v>
                </c:pt>
                <c:pt idx="79">
                  <c:v>-11.01684814844999</c:v>
                </c:pt>
                <c:pt idx="80">
                  <c:v>-10.91927602328693</c:v>
                </c:pt>
                <c:pt idx="81">
                  <c:v>-10.82170389812387</c:v>
                </c:pt>
                <c:pt idx="82">
                  <c:v>-10.702127110161062</c:v>
                </c:pt>
                <c:pt idx="83">
                  <c:v>-10.112850470482099</c:v>
                </c:pt>
                <c:pt idx="84">
                  <c:v>-10.162349894625695</c:v>
                </c:pt>
                <c:pt idx="85">
                  <c:v>-10.42381679009678</c:v>
                </c:pt>
                <c:pt idx="86">
                  <c:v>-10.771408030572378</c:v>
                </c:pt>
                <c:pt idx="87">
                  <c:v>-10.512204702745159</c:v>
                </c:pt>
                <c:pt idx="88">
                  <c:v>-9.7006213515701418</c:v>
                </c:pt>
                <c:pt idx="89">
                  <c:v>-9.9066795881552263</c:v>
                </c:pt>
                <c:pt idx="90">
                  <c:v>-9.288945227346554</c:v>
                </c:pt>
                <c:pt idx="91">
                  <c:v>-9.9096826869125891</c:v>
                </c:pt>
                <c:pt idx="92">
                  <c:v>-10.143968021589519</c:v>
                </c:pt>
                <c:pt idx="93">
                  <c:v>-9.8824670573798485</c:v>
                </c:pt>
                <c:pt idx="94">
                  <c:v>-9.5378491284130984</c:v>
                </c:pt>
                <c:pt idx="95">
                  <c:v>-9.0666220258474155</c:v>
                </c:pt>
                <c:pt idx="96">
                  <c:v>-10.497008909733072</c:v>
                </c:pt>
                <c:pt idx="97">
                  <c:v>-10.65325640874563</c:v>
                </c:pt>
                <c:pt idx="98">
                  <c:v>-10.290992448886774</c:v>
                </c:pt>
                <c:pt idx="99">
                  <c:v>-11.8855938515785</c:v>
                </c:pt>
                <c:pt idx="100">
                  <c:v>-12.32965792364157</c:v>
                </c:pt>
                <c:pt idx="101">
                  <c:v>-12.058139610127647</c:v>
                </c:pt>
                <c:pt idx="102">
                  <c:v>-12.221047248967265</c:v>
                </c:pt>
                <c:pt idx="103">
                  <c:v>-10.607961957703202</c:v>
                </c:pt>
                <c:pt idx="104">
                  <c:v>-10.817255493100625</c:v>
                </c:pt>
                <c:pt idx="105">
                  <c:v>-9.6470005652863495</c:v>
                </c:pt>
                <c:pt idx="106">
                  <c:v>-10.162349894625695</c:v>
                </c:pt>
                <c:pt idx="107">
                  <c:v>-9.9139404336745436</c:v>
                </c:pt>
                <c:pt idx="108">
                  <c:v>-11.594572801811212</c:v>
                </c:pt>
                <c:pt idx="109">
                  <c:v>-11.936661396845784</c:v>
                </c:pt>
                <c:pt idx="110">
                  <c:v>-11.945076735435899</c:v>
                </c:pt>
                <c:pt idx="111">
                  <c:v>-12.268702475023831</c:v>
                </c:pt>
                <c:pt idx="112">
                  <c:v>-12.638052036156457</c:v>
                </c:pt>
                <c:pt idx="113">
                  <c:v>-12.951644795557282</c:v>
                </c:pt>
                <c:pt idx="114">
                  <c:v>-12.374038311626943</c:v>
                </c:pt>
                <c:pt idx="115">
                  <c:v>-12.061187801656525</c:v>
                </c:pt>
                <c:pt idx="116">
                  <c:v>-12.49732353486786</c:v>
                </c:pt>
                <c:pt idx="117">
                  <c:v>-12.716647082437145</c:v>
                </c:pt>
                <c:pt idx="118">
                  <c:v>-12.76239610063061</c:v>
                </c:pt>
                <c:pt idx="119">
                  <c:v>-11.799452677316028</c:v>
                </c:pt>
                <c:pt idx="120">
                  <c:v>-12.574242199588099</c:v>
                </c:pt>
                <c:pt idx="121">
                  <c:v>-11.983370426886086</c:v>
                </c:pt>
                <c:pt idx="122">
                  <c:v>-11.97563996016026</c:v>
                </c:pt>
                <c:pt idx="123">
                  <c:v>-11.923072461510127</c:v>
                </c:pt>
                <c:pt idx="124">
                  <c:v>-11.571851230411735</c:v>
                </c:pt>
                <c:pt idx="125">
                  <c:v>-11.452759884058205</c:v>
                </c:pt>
                <c:pt idx="126">
                  <c:v>-11.476127240121494</c:v>
                </c:pt>
                <c:pt idx="127">
                  <c:v>-12.580073988131412</c:v>
                </c:pt>
                <c:pt idx="128">
                  <c:v>-12.406316572066885</c:v>
                </c:pt>
                <c:pt idx="129">
                  <c:v>-12.917287620211081</c:v>
                </c:pt>
                <c:pt idx="130">
                  <c:v>-12.809438558931346</c:v>
                </c:pt>
                <c:pt idx="131">
                  <c:v>-12.483223928987599</c:v>
                </c:pt>
                <c:pt idx="132">
                  <c:v>-12.513629657130368</c:v>
                </c:pt>
                <c:pt idx="133">
                  <c:v>-12.413007654017683</c:v>
                </c:pt>
                <c:pt idx="134">
                  <c:v>-12.158909465992366</c:v>
                </c:pt>
                <c:pt idx="135">
                  <c:v>-11.904811277967051</c:v>
                </c:pt>
                <c:pt idx="136">
                  <c:v>-12.019287489760815</c:v>
                </c:pt>
                <c:pt idx="137">
                  <c:v>-12.561778215609058</c:v>
                </c:pt>
                <c:pt idx="138">
                  <c:v>-12.188600001627115</c:v>
                </c:pt>
                <c:pt idx="139">
                  <c:v>-13.00203111615096</c:v>
                </c:pt>
                <c:pt idx="140">
                  <c:v>-12.816435699116296</c:v>
                </c:pt>
                <c:pt idx="141">
                  <c:v>-14.127824572857536</c:v>
                </c:pt>
                <c:pt idx="142">
                  <c:v>-14.229786537158004</c:v>
                </c:pt>
                <c:pt idx="143">
                  <c:v>-13.273583349468957</c:v>
                </c:pt>
                <c:pt idx="144">
                  <c:v>-12.616708841263078</c:v>
                </c:pt>
                <c:pt idx="145">
                  <c:v>-12.748896741300848</c:v>
                </c:pt>
                <c:pt idx="146">
                  <c:v>-13.064628742569692</c:v>
                </c:pt>
                <c:pt idx="147">
                  <c:v>-13.214498567276285</c:v>
                </c:pt>
                <c:pt idx="148">
                  <c:v>-11.858324644184352</c:v>
                </c:pt>
                <c:pt idx="149">
                  <c:v>-11.467213976337922</c:v>
                </c:pt>
                <c:pt idx="150">
                  <c:v>-12.282529925590655</c:v>
                </c:pt>
                <c:pt idx="151">
                  <c:v>-12.549498819147141</c:v>
                </c:pt>
                <c:pt idx="152">
                  <c:v>-13.012937151674379</c:v>
                </c:pt>
                <c:pt idx="153">
                  <c:v>-13.584865248644867</c:v>
                </c:pt>
                <c:pt idx="154">
                  <c:v>-12.585307344203301</c:v>
                </c:pt>
                <c:pt idx="155">
                  <c:v>-11.625491496378821</c:v>
                </c:pt>
                <c:pt idx="156">
                  <c:v>-11.426592948986567</c:v>
                </c:pt>
                <c:pt idx="157">
                  <c:v>-11.76204539460911</c:v>
                </c:pt>
                <c:pt idx="158">
                  <c:v>-12.818860968463504</c:v>
                </c:pt>
                <c:pt idx="159">
                  <c:v>-12.932442011885732</c:v>
                </c:pt>
                <c:pt idx="160">
                  <c:v>-13.257431602429365</c:v>
                </c:pt>
                <c:pt idx="161">
                  <c:v>-12.273265913684037</c:v>
                </c:pt>
                <c:pt idx="162">
                  <c:v>-12.484177261212331</c:v>
                </c:pt>
                <c:pt idx="163">
                  <c:v>-11.780666118878854</c:v>
                </c:pt>
                <c:pt idx="164">
                  <c:v>-12.359191459151855</c:v>
                </c:pt>
                <c:pt idx="165">
                  <c:v>-12.740674587676917</c:v>
                </c:pt>
                <c:pt idx="166">
                  <c:v>-11.637534854637138</c:v>
                </c:pt>
                <c:pt idx="167">
                  <c:v>-12.305760505318958</c:v>
                </c:pt>
                <c:pt idx="168">
                  <c:v>-12.73651416286806</c:v>
                </c:pt>
                <c:pt idx="169">
                  <c:v>-12.929164182900358</c:v>
                </c:pt>
                <c:pt idx="170">
                  <c:v>-13.397570178552511</c:v>
                </c:pt>
                <c:pt idx="171">
                  <c:v>-13.070771487817598</c:v>
                </c:pt>
                <c:pt idx="172">
                  <c:v>-13.131932489524157</c:v>
                </c:pt>
                <c:pt idx="173">
                  <c:v>-11.90701825489109</c:v>
                </c:pt>
                <c:pt idx="174">
                  <c:v>-12.411235016270062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337-4747-A3CB-7A548DA85648}"/>
            </c:ext>
          </c:extLst>
        </c:ser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'ED-NJB-A6R'!$D$1:$D$175</c:f>
              <c:numCache>
                <c:formatCode>0</c:formatCode>
                <c:ptCount val="175"/>
                <c:pt idx="0">
                  <c:v>50.425093125714277</c:v>
                </c:pt>
                <c:pt idx="1">
                  <c:v>100.85018625142857</c:v>
                </c:pt>
                <c:pt idx="2">
                  <c:v>151.27527937714285</c:v>
                </c:pt>
                <c:pt idx="3">
                  <c:v>201.70037250285714</c:v>
                </c:pt>
                <c:pt idx="4">
                  <c:v>252.12546562857142</c:v>
                </c:pt>
                <c:pt idx="5">
                  <c:v>302.5505587542857</c:v>
                </c:pt>
                <c:pt idx="6">
                  <c:v>352.97565187999999</c:v>
                </c:pt>
                <c:pt idx="7">
                  <c:v>403.40074500571427</c:v>
                </c:pt>
                <c:pt idx="8">
                  <c:v>453.82583813142855</c:v>
                </c:pt>
                <c:pt idx="9">
                  <c:v>504.25093125714284</c:v>
                </c:pt>
                <c:pt idx="10">
                  <c:v>554.67602438285712</c:v>
                </c:pt>
                <c:pt idx="11">
                  <c:v>605.10111750857141</c:v>
                </c:pt>
                <c:pt idx="12">
                  <c:v>655.52621063428569</c:v>
                </c:pt>
                <c:pt idx="13">
                  <c:v>705.95130375999997</c:v>
                </c:pt>
                <c:pt idx="14">
                  <c:v>756.37639688571426</c:v>
                </c:pt>
                <c:pt idx="15">
                  <c:v>806.80149001142854</c:v>
                </c:pt>
                <c:pt idx="16">
                  <c:v>857.22658313714282</c:v>
                </c:pt>
                <c:pt idx="17">
                  <c:v>907.65167626285711</c:v>
                </c:pt>
                <c:pt idx="18">
                  <c:v>958.07676938857139</c:v>
                </c:pt>
                <c:pt idx="19">
                  <c:v>1008.5018625142857</c:v>
                </c:pt>
                <c:pt idx="20">
                  <c:v>1058.92695564</c:v>
                </c:pt>
                <c:pt idx="21">
                  <c:v>1109.3520487657142</c:v>
                </c:pt>
                <c:pt idx="22">
                  <c:v>1159.7771418914285</c:v>
                </c:pt>
                <c:pt idx="23">
                  <c:v>1210.2022350171428</c:v>
                </c:pt>
                <c:pt idx="24">
                  <c:v>1260.6273281428571</c:v>
                </c:pt>
                <c:pt idx="25">
                  <c:v>1311.0524212685714</c:v>
                </c:pt>
                <c:pt idx="26">
                  <c:v>1361.4775143942857</c:v>
                </c:pt>
                <c:pt idx="27">
                  <c:v>1411.9026075199999</c:v>
                </c:pt>
                <c:pt idx="28">
                  <c:v>1462.3277006457142</c:v>
                </c:pt>
                <c:pt idx="29">
                  <c:v>1512.7527937714285</c:v>
                </c:pt>
                <c:pt idx="30">
                  <c:v>1563.1778868971428</c:v>
                </c:pt>
                <c:pt idx="31">
                  <c:v>1613.6029800228571</c:v>
                </c:pt>
                <c:pt idx="32">
                  <c:v>1664.0280731485714</c:v>
                </c:pt>
                <c:pt idx="33">
                  <c:v>1714.4531662742856</c:v>
                </c:pt>
                <c:pt idx="34">
                  <c:v>1764.8782593999999</c:v>
                </c:pt>
                <c:pt idx="35">
                  <c:v>1815.3033525257142</c:v>
                </c:pt>
                <c:pt idx="36">
                  <c:v>1865.7284456514285</c:v>
                </c:pt>
                <c:pt idx="37">
                  <c:v>1916.1535387771428</c:v>
                </c:pt>
                <c:pt idx="38">
                  <c:v>1966.5786319028571</c:v>
                </c:pt>
                <c:pt idx="39">
                  <c:v>2017.0037250285714</c:v>
                </c:pt>
                <c:pt idx="40">
                  <c:v>2067.4288181542856</c:v>
                </c:pt>
                <c:pt idx="41">
                  <c:v>2117.8539112799999</c:v>
                </c:pt>
                <c:pt idx="42">
                  <c:v>2168.2790044057142</c:v>
                </c:pt>
                <c:pt idx="43">
                  <c:v>2218.7040975314285</c:v>
                </c:pt>
                <c:pt idx="44">
                  <c:v>2269.1291906571428</c:v>
                </c:pt>
                <c:pt idx="45">
                  <c:v>2319.5542837828571</c:v>
                </c:pt>
                <c:pt idx="46">
                  <c:v>2369.9793769085713</c:v>
                </c:pt>
                <c:pt idx="47">
                  <c:v>2420.4044700342856</c:v>
                </c:pt>
                <c:pt idx="48">
                  <c:v>2470.8295631599999</c:v>
                </c:pt>
                <c:pt idx="49">
                  <c:v>2521.2546562857142</c:v>
                </c:pt>
                <c:pt idx="50">
                  <c:v>2571.6797494114285</c:v>
                </c:pt>
                <c:pt idx="51">
                  <c:v>2622.1048425371428</c:v>
                </c:pt>
                <c:pt idx="52">
                  <c:v>2672.529935662857</c:v>
                </c:pt>
                <c:pt idx="53">
                  <c:v>2722.9550287885713</c:v>
                </c:pt>
                <c:pt idx="54">
                  <c:v>2773.3801219142856</c:v>
                </c:pt>
                <c:pt idx="55">
                  <c:v>2823.8052150399999</c:v>
                </c:pt>
                <c:pt idx="56">
                  <c:v>2874.2303081657142</c:v>
                </c:pt>
                <c:pt idx="57">
                  <c:v>2924.6554012914285</c:v>
                </c:pt>
                <c:pt idx="58">
                  <c:v>2975.0804944171427</c:v>
                </c:pt>
                <c:pt idx="59">
                  <c:v>3025.505587542857</c:v>
                </c:pt>
                <c:pt idx="60">
                  <c:v>3075.9306806685713</c:v>
                </c:pt>
                <c:pt idx="61">
                  <c:v>3126.3557737942856</c:v>
                </c:pt>
                <c:pt idx="62">
                  <c:v>3176.7808669199999</c:v>
                </c:pt>
                <c:pt idx="63">
                  <c:v>3227.2059600457142</c:v>
                </c:pt>
                <c:pt idx="64">
                  <c:v>3277.6310531714284</c:v>
                </c:pt>
                <c:pt idx="65">
                  <c:v>3328.0561462971427</c:v>
                </c:pt>
                <c:pt idx="66">
                  <c:v>3378.481239422857</c:v>
                </c:pt>
                <c:pt idx="67">
                  <c:v>3428.9063325485713</c:v>
                </c:pt>
                <c:pt idx="68">
                  <c:v>3479.3314256742856</c:v>
                </c:pt>
                <c:pt idx="69">
                  <c:v>3529.7565187999999</c:v>
                </c:pt>
                <c:pt idx="70">
                  <c:v>3580.1816119257142</c:v>
                </c:pt>
                <c:pt idx="71">
                  <c:v>3630.6067050514284</c:v>
                </c:pt>
                <c:pt idx="72">
                  <c:v>3681.0317981771427</c:v>
                </c:pt>
                <c:pt idx="73">
                  <c:v>3731.456891302857</c:v>
                </c:pt>
                <c:pt idx="74">
                  <c:v>3781.8819844285713</c:v>
                </c:pt>
                <c:pt idx="75">
                  <c:v>3832.3070775542856</c:v>
                </c:pt>
                <c:pt idx="76">
                  <c:v>3882.7321706799999</c:v>
                </c:pt>
                <c:pt idx="77">
                  <c:v>3933.1572638057141</c:v>
                </c:pt>
                <c:pt idx="78">
                  <c:v>3983.5823569314284</c:v>
                </c:pt>
                <c:pt idx="79">
                  <c:v>4034.0074500571427</c:v>
                </c:pt>
                <c:pt idx="80">
                  <c:v>4084.432543182857</c:v>
                </c:pt>
                <c:pt idx="81">
                  <c:v>4134.8576363085713</c:v>
                </c:pt>
                <c:pt idx="82">
                  <c:v>4185.282729434286</c:v>
                </c:pt>
                <c:pt idx="83">
                  <c:v>4235.7078225600007</c:v>
                </c:pt>
                <c:pt idx="84">
                  <c:v>4286.1329156857155</c:v>
                </c:pt>
                <c:pt idx="85">
                  <c:v>4336.5580088114302</c:v>
                </c:pt>
                <c:pt idx="86">
                  <c:v>4386.983101937145</c:v>
                </c:pt>
                <c:pt idx="87">
                  <c:v>4437.4081950628597</c:v>
                </c:pt>
                <c:pt idx="88">
                  <c:v>4487.8332881885744</c:v>
                </c:pt>
                <c:pt idx="89">
                  <c:v>4538.2583813142892</c:v>
                </c:pt>
                <c:pt idx="90">
                  <c:v>4588.6834744400039</c:v>
                </c:pt>
                <c:pt idx="91">
                  <c:v>4639.1085675657187</c:v>
                </c:pt>
                <c:pt idx="92">
                  <c:v>4689.5336606914334</c:v>
                </c:pt>
                <c:pt idx="93">
                  <c:v>4739.9587538171481</c:v>
                </c:pt>
                <c:pt idx="94">
                  <c:v>4790.3838469428629</c:v>
                </c:pt>
                <c:pt idx="95">
                  <c:v>4840.8089400685776</c:v>
                </c:pt>
                <c:pt idx="96">
                  <c:v>4891.2340331942924</c:v>
                </c:pt>
                <c:pt idx="97">
                  <c:v>4941.6591263200071</c:v>
                </c:pt>
                <c:pt idx="98">
                  <c:v>4992.0842194457218</c:v>
                </c:pt>
                <c:pt idx="99">
                  <c:v>5042.5093125714366</c:v>
                </c:pt>
                <c:pt idx="100">
                  <c:v>5092.9344056971513</c:v>
                </c:pt>
                <c:pt idx="101">
                  <c:v>5143.359498822866</c:v>
                </c:pt>
                <c:pt idx="102">
                  <c:v>5193.7845919485808</c:v>
                </c:pt>
                <c:pt idx="103">
                  <c:v>5244.2096850742955</c:v>
                </c:pt>
                <c:pt idx="104">
                  <c:v>5294.6347782000103</c:v>
                </c:pt>
                <c:pt idx="105">
                  <c:v>5345.059871325725</c:v>
                </c:pt>
                <c:pt idx="106">
                  <c:v>5395.4849644514397</c:v>
                </c:pt>
                <c:pt idx="107">
                  <c:v>5445.9100575771545</c:v>
                </c:pt>
                <c:pt idx="108">
                  <c:v>5496.3351507028692</c:v>
                </c:pt>
                <c:pt idx="109">
                  <c:v>5546.760243828584</c:v>
                </c:pt>
                <c:pt idx="110">
                  <c:v>5597.1853369542987</c:v>
                </c:pt>
                <c:pt idx="111">
                  <c:v>5647.6104300800134</c:v>
                </c:pt>
                <c:pt idx="112">
                  <c:v>5698.0355232057282</c:v>
                </c:pt>
                <c:pt idx="113">
                  <c:v>5748.4606163314429</c:v>
                </c:pt>
                <c:pt idx="114">
                  <c:v>5798.8857094571576</c:v>
                </c:pt>
                <c:pt idx="115">
                  <c:v>5849.3108025828724</c:v>
                </c:pt>
                <c:pt idx="116">
                  <c:v>5899.7358957085871</c:v>
                </c:pt>
                <c:pt idx="117">
                  <c:v>5950.1609888343019</c:v>
                </c:pt>
                <c:pt idx="118">
                  <c:v>6000.5860819600166</c:v>
                </c:pt>
                <c:pt idx="119">
                  <c:v>6051.0111750857313</c:v>
                </c:pt>
                <c:pt idx="120">
                  <c:v>6101.4362682114461</c:v>
                </c:pt>
                <c:pt idx="121">
                  <c:v>6151.8613613371608</c:v>
                </c:pt>
                <c:pt idx="122">
                  <c:v>6202.2864544628756</c:v>
                </c:pt>
                <c:pt idx="123">
                  <c:v>6252.7115475885903</c:v>
                </c:pt>
                <c:pt idx="124">
                  <c:v>6303.136640714305</c:v>
                </c:pt>
                <c:pt idx="125">
                  <c:v>6353.5617338400198</c:v>
                </c:pt>
                <c:pt idx="126">
                  <c:v>6403.9868269657345</c:v>
                </c:pt>
                <c:pt idx="127">
                  <c:v>6454.4119200914492</c:v>
                </c:pt>
                <c:pt idx="128">
                  <c:v>6504.837013217164</c:v>
                </c:pt>
                <c:pt idx="129">
                  <c:v>6555.2621063428787</c:v>
                </c:pt>
                <c:pt idx="130">
                  <c:v>6605.6871994685935</c:v>
                </c:pt>
                <c:pt idx="131">
                  <c:v>6656.1122925943082</c:v>
                </c:pt>
                <c:pt idx="132">
                  <c:v>6706.5373857200229</c:v>
                </c:pt>
                <c:pt idx="133">
                  <c:v>6756.9624788457377</c:v>
                </c:pt>
                <c:pt idx="134">
                  <c:v>6807.3875719714524</c:v>
                </c:pt>
                <c:pt idx="135">
                  <c:v>6857.8126650971672</c:v>
                </c:pt>
                <c:pt idx="136">
                  <c:v>6908.2377582228819</c:v>
                </c:pt>
                <c:pt idx="137">
                  <c:v>6958.6628513485966</c:v>
                </c:pt>
                <c:pt idx="138">
                  <c:v>7009.0879444743114</c:v>
                </c:pt>
                <c:pt idx="139">
                  <c:v>7059.5130376000261</c:v>
                </c:pt>
                <c:pt idx="140">
                  <c:v>7109.9381307257408</c:v>
                </c:pt>
                <c:pt idx="141">
                  <c:v>7160.3632238514556</c:v>
                </c:pt>
                <c:pt idx="142">
                  <c:v>7210.7883169771703</c:v>
                </c:pt>
                <c:pt idx="143">
                  <c:v>7261.2134101028851</c:v>
                </c:pt>
                <c:pt idx="144">
                  <c:v>7311.6385032285998</c:v>
                </c:pt>
                <c:pt idx="145">
                  <c:v>7362.0635963543145</c:v>
                </c:pt>
                <c:pt idx="146">
                  <c:v>7412.4886894800293</c:v>
                </c:pt>
                <c:pt idx="147">
                  <c:v>7462.913782605744</c:v>
                </c:pt>
                <c:pt idx="148">
                  <c:v>7513.3388757314588</c:v>
                </c:pt>
                <c:pt idx="149">
                  <c:v>7563.7639688571735</c:v>
                </c:pt>
                <c:pt idx="150">
                  <c:v>7614.1890619828882</c:v>
                </c:pt>
                <c:pt idx="151">
                  <c:v>7664.614155108603</c:v>
                </c:pt>
                <c:pt idx="152">
                  <c:v>7715.0392482343177</c:v>
                </c:pt>
                <c:pt idx="153">
                  <c:v>7765.4643413600324</c:v>
                </c:pt>
                <c:pt idx="154">
                  <c:v>7815.8894344857472</c:v>
                </c:pt>
                <c:pt idx="155">
                  <c:v>7866.3145276114619</c:v>
                </c:pt>
                <c:pt idx="156">
                  <c:v>7916.7396207371767</c:v>
                </c:pt>
                <c:pt idx="157">
                  <c:v>7967.1647138628914</c:v>
                </c:pt>
                <c:pt idx="158">
                  <c:v>8017.5898069886061</c:v>
                </c:pt>
                <c:pt idx="159">
                  <c:v>8068.0149001143209</c:v>
                </c:pt>
                <c:pt idx="160">
                  <c:v>8118.4399932400356</c:v>
                </c:pt>
                <c:pt idx="161">
                  <c:v>8168.8650863657504</c:v>
                </c:pt>
                <c:pt idx="162">
                  <c:v>8219.2901794914651</c:v>
                </c:pt>
                <c:pt idx="163">
                  <c:v>8269.7152726171789</c:v>
                </c:pt>
                <c:pt idx="164">
                  <c:v>8320.1403657428928</c:v>
                </c:pt>
                <c:pt idx="165">
                  <c:v>8370.5654588686066</c:v>
                </c:pt>
                <c:pt idx="166">
                  <c:v>8420.9905519943204</c:v>
                </c:pt>
                <c:pt idx="167">
                  <c:v>8471.4156451200342</c:v>
                </c:pt>
                <c:pt idx="168">
                  <c:v>8521.8407382457481</c:v>
                </c:pt>
                <c:pt idx="169">
                  <c:v>8572.2658313714619</c:v>
                </c:pt>
                <c:pt idx="170">
                  <c:v>8622.6909244971757</c:v>
                </c:pt>
                <c:pt idx="171">
                  <c:v>8673.1160176228896</c:v>
                </c:pt>
                <c:pt idx="172">
                  <c:v>8723.5411107486034</c:v>
                </c:pt>
                <c:pt idx="173">
                  <c:v>8773.9662038743172</c:v>
                </c:pt>
                <c:pt idx="174">
                  <c:v>8824.391297000031</c:v>
                </c:pt>
              </c:numCache>
            </c:numRef>
          </c:xVal>
          <c:yVal>
            <c:numRef>
              <c:f>'ED-NJB-A6R'!$E$1:$E$174</c:f>
              <c:numCache>
                <c:formatCode>0</c:formatCode>
                <c:ptCount val="174"/>
                <c:pt idx="3">
                  <c:v>-9</c:v>
                </c:pt>
                <c:pt idx="10">
                  <c:v>-9</c:v>
                </c:pt>
                <c:pt idx="18">
                  <c:v>-9</c:v>
                </c:pt>
                <c:pt idx="29">
                  <c:v>-9</c:v>
                </c:pt>
                <c:pt idx="37">
                  <c:v>-9</c:v>
                </c:pt>
                <c:pt idx="46">
                  <c:v>-9</c:v>
                </c:pt>
                <c:pt idx="57">
                  <c:v>-9</c:v>
                </c:pt>
                <c:pt idx="69">
                  <c:v>-9</c:v>
                </c:pt>
                <c:pt idx="84">
                  <c:v>-9</c:v>
                </c:pt>
                <c:pt idx="95">
                  <c:v>-9</c:v>
                </c:pt>
                <c:pt idx="105">
                  <c:v>-9</c:v>
                </c:pt>
                <c:pt idx="115">
                  <c:v>-9</c:v>
                </c:pt>
                <c:pt idx="125">
                  <c:v>-9</c:v>
                </c:pt>
                <c:pt idx="134">
                  <c:v>-9</c:v>
                </c:pt>
                <c:pt idx="144">
                  <c:v>-9</c:v>
                </c:pt>
                <c:pt idx="148">
                  <c:v>-9</c:v>
                </c:pt>
                <c:pt idx="157">
                  <c:v>-9</c:v>
                </c:pt>
                <c:pt idx="164">
                  <c:v>-9</c:v>
                </c:pt>
                <c:pt idx="171">
                  <c:v>-9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337-4747-A3CB-7A548DA85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58256"/>
        <c:axId val="878551200"/>
      </c:scatterChart>
      <c:valAx>
        <c:axId val="878558256"/>
        <c:scaling>
          <c:orientation val="minMax"/>
          <c:max val="10000"/>
          <c:min val="0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51200"/>
        <c:crosses val="autoZero"/>
        <c:crossBetween val="midCat"/>
      </c:valAx>
      <c:valAx>
        <c:axId val="878551200"/>
        <c:scaling>
          <c:orientation val="minMax"/>
          <c:max val="-7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5825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 paperSize="9" orientation="landscape" horizontalDpi="-2" verticalDpi="-2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'ED-NJB-A6R'!$I$101:$I$129</c:f>
              <c:numCache>
                <c:formatCode>General</c:formatCod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'ED-NJB-A6R'!$L$101:$L$129</c:f>
              <c:numCache>
                <c:formatCode>General</c:formatCode>
                <c:ptCount val="29"/>
                <c:pt idx="0">
                  <c:v>1.28</c:v>
                </c:pt>
                <c:pt idx="1">
                  <c:v>-1.04</c:v>
                </c:pt>
                <c:pt idx="2">
                  <c:v>-4.8899999999999997</c:v>
                </c:pt>
                <c:pt idx="3">
                  <c:v>-1.89</c:v>
                </c:pt>
                <c:pt idx="4">
                  <c:v>-0.96</c:v>
                </c:pt>
                <c:pt idx="5">
                  <c:v>0.34</c:v>
                </c:pt>
                <c:pt idx="6">
                  <c:v>2.52</c:v>
                </c:pt>
                <c:pt idx="7">
                  <c:v>1.23</c:v>
                </c:pt>
                <c:pt idx="8">
                  <c:v>1.63</c:v>
                </c:pt>
                <c:pt idx="9">
                  <c:v>1.37</c:v>
                </c:pt>
                <c:pt idx="10">
                  <c:v>-2.14</c:v>
                </c:pt>
                <c:pt idx="11">
                  <c:v>0.17</c:v>
                </c:pt>
                <c:pt idx="12">
                  <c:v>-2.25</c:v>
                </c:pt>
                <c:pt idx="13">
                  <c:v>0.56000000000000005</c:v>
                </c:pt>
                <c:pt idx="14">
                  <c:v>2.0499999999999998</c:v>
                </c:pt>
                <c:pt idx="15">
                  <c:v>0.8</c:v>
                </c:pt>
                <c:pt idx="16">
                  <c:v>3.42</c:v>
                </c:pt>
                <c:pt idx="17">
                  <c:v>1.6</c:v>
                </c:pt>
                <c:pt idx="18">
                  <c:v>-0.63</c:v>
                </c:pt>
                <c:pt idx="19">
                  <c:v>0.5</c:v>
                </c:pt>
                <c:pt idx="20">
                  <c:v>-0.75</c:v>
                </c:pt>
                <c:pt idx="21">
                  <c:v>0.72</c:v>
                </c:pt>
                <c:pt idx="22">
                  <c:v>5.08</c:v>
                </c:pt>
                <c:pt idx="23">
                  <c:v>3.96</c:v>
                </c:pt>
                <c:pt idx="24">
                  <c:v>1.03</c:v>
                </c:pt>
                <c:pt idx="25">
                  <c:v>3.28</c:v>
                </c:pt>
                <c:pt idx="26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E0-4EE7-A719-A5E48B9E6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49632"/>
        <c:axId val="878553552"/>
      </c:scatterChar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'ED-NJB-A6R'!$I$106:$I$129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</c:numCache>
            </c:numRef>
          </c:xVal>
          <c:yVal>
            <c:numRef>
              <c:f>'ED-NJB-A6R'!$K$106:$K$129</c:f>
              <c:numCache>
                <c:formatCode>0.00</c:formatCode>
                <c:ptCount val="24"/>
                <c:pt idx="0">
                  <c:v>-9.8586413893300016</c:v>
                </c:pt>
                <c:pt idx="1">
                  <c:v>-9.8257220313121927</c:v>
                </c:pt>
                <c:pt idx="2">
                  <c:v>-10.169720312426035</c:v>
                </c:pt>
                <c:pt idx="3">
                  <c:v>-9.630413757282156</c:v>
                </c:pt>
                <c:pt idx="4">
                  <c:v>-9.6278153404959834</c:v>
                </c:pt>
                <c:pt idx="5">
                  <c:v>-9.9723295468131106</c:v>
                </c:pt>
                <c:pt idx="6">
                  <c:v>-10.172097873434168</c:v>
                </c:pt>
                <c:pt idx="7">
                  <c:v>-10.335182711859336</c:v>
                </c:pt>
                <c:pt idx="8">
                  <c:v>-9.8455137429965092</c:v>
                </c:pt>
                <c:pt idx="9">
                  <c:v>-9.6536993953509853</c:v>
                </c:pt>
                <c:pt idx="10">
                  <c:v>-9.6504644360061107</c:v>
                </c:pt>
                <c:pt idx="11">
                  <c:v>-9.5432204624109858</c:v>
                </c:pt>
                <c:pt idx="12">
                  <c:v>-9.6598976895696911</c:v>
                </c:pt>
                <c:pt idx="13">
                  <c:v>-9.9942539753240087</c:v>
                </c:pt>
                <c:pt idx="14">
                  <c:v>-9.7785977763600105</c:v>
                </c:pt>
                <c:pt idx="15">
                  <c:v>-9.8228125218576725</c:v>
                </c:pt>
                <c:pt idx="16">
                  <c:v>-10.073526050155371</c:v>
                </c:pt>
                <c:pt idx="17">
                  <c:v>-9.379410716538354</c:v>
                </c:pt>
                <c:pt idx="18">
                  <c:v>-9.1930237238918906</c:v>
                </c:pt>
                <c:pt idx="19">
                  <c:v>-9.387039438471751</c:v>
                </c:pt>
                <c:pt idx="20">
                  <c:v>-9.2442609062796244</c:v>
                </c:pt>
                <c:pt idx="21">
                  <c:v>-8.9998956943154251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E0-4EE7-A719-A5E48B9E6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46496"/>
        <c:axId val="878547280"/>
      </c:scatterChart>
      <c:valAx>
        <c:axId val="878549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53552"/>
        <c:crosses val="autoZero"/>
        <c:crossBetween val="midCat"/>
      </c:valAx>
      <c:valAx>
        <c:axId val="87855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49632"/>
        <c:crosses val="autoZero"/>
        <c:crossBetween val="midCat"/>
      </c:valAx>
      <c:valAx>
        <c:axId val="878547280"/>
        <c:scaling>
          <c:orientation val="minMax"/>
          <c:max val="-9.1999999999999993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46496"/>
        <c:crosses val="max"/>
        <c:crossBetween val="midCat"/>
      </c:valAx>
      <c:valAx>
        <c:axId val="8785464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78547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ED-NJB-A6R (d18Owr, d18Ow)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'ED-NJB-A6R'!$N$4:$N$92</c:f>
              <c:numCache>
                <c:formatCode>d\-mmm\-yy</c:formatCode>
                <c:ptCount val="89"/>
                <c:pt idx="0">
                  <c:v>26815</c:v>
                </c:pt>
                <c:pt idx="1">
                  <c:v>26830</c:v>
                </c:pt>
                <c:pt idx="2">
                  <c:v>26844</c:v>
                </c:pt>
                <c:pt idx="3">
                  <c:v>26859</c:v>
                </c:pt>
                <c:pt idx="4">
                  <c:v>26876</c:v>
                </c:pt>
                <c:pt idx="5">
                  <c:v>26893</c:v>
                </c:pt>
                <c:pt idx="6">
                  <c:v>26912</c:v>
                </c:pt>
                <c:pt idx="7">
                  <c:v>26936</c:v>
                </c:pt>
                <c:pt idx="8">
                  <c:v>27180</c:v>
                </c:pt>
                <c:pt idx="9">
                  <c:v>27194</c:v>
                </c:pt>
                <c:pt idx="10">
                  <c:v>27205</c:v>
                </c:pt>
                <c:pt idx="11">
                  <c:v>27217</c:v>
                </c:pt>
                <c:pt idx="12">
                  <c:v>27231</c:v>
                </c:pt>
                <c:pt idx="13">
                  <c:v>27248</c:v>
                </c:pt>
                <c:pt idx="14">
                  <c:v>27263</c:v>
                </c:pt>
                <c:pt idx="15">
                  <c:v>27281</c:v>
                </c:pt>
                <c:pt idx="16">
                  <c:v>27303</c:v>
                </c:pt>
                <c:pt idx="17">
                  <c:v>27543</c:v>
                </c:pt>
                <c:pt idx="18">
                  <c:v>27553</c:v>
                </c:pt>
                <c:pt idx="19">
                  <c:v>27563</c:v>
                </c:pt>
                <c:pt idx="20">
                  <c:v>27572</c:v>
                </c:pt>
                <c:pt idx="21">
                  <c:v>27580</c:v>
                </c:pt>
                <c:pt idx="22">
                  <c:v>27591</c:v>
                </c:pt>
                <c:pt idx="23">
                  <c:v>27603</c:v>
                </c:pt>
                <c:pt idx="24">
                  <c:v>27616</c:v>
                </c:pt>
                <c:pt idx="25">
                  <c:v>27627</c:v>
                </c:pt>
                <c:pt idx="26">
                  <c:v>27639</c:v>
                </c:pt>
                <c:pt idx="27">
                  <c:v>27653</c:v>
                </c:pt>
                <c:pt idx="28">
                  <c:v>27668</c:v>
                </c:pt>
                <c:pt idx="29">
                  <c:v>27911</c:v>
                </c:pt>
                <c:pt idx="30">
                  <c:v>27925</c:v>
                </c:pt>
                <c:pt idx="31">
                  <c:v>27936</c:v>
                </c:pt>
                <c:pt idx="32">
                  <c:v>27948</c:v>
                </c:pt>
                <c:pt idx="33">
                  <c:v>27962</c:v>
                </c:pt>
                <c:pt idx="34">
                  <c:v>27979</c:v>
                </c:pt>
                <c:pt idx="35">
                  <c:v>27994</c:v>
                </c:pt>
                <c:pt idx="36">
                  <c:v>28012</c:v>
                </c:pt>
                <c:pt idx="37">
                  <c:v>28034</c:v>
                </c:pt>
                <c:pt idx="38">
                  <c:v>28274</c:v>
                </c:pt>
                <c:pt idx="39">
                  <c:v>28288</c:v>
                </c:pt>
                <c:pt idx="40">
                  <c:v>28299</c:v>
                </c:pt>
                <c:pt idx="41">
                  <c:v>28309</c:v>
                </c:pt>
                <c:pt idx="42">
                  <c:v>28321</c:v>
                </c:pt>
                <c:pt idx="43">
                  <c:v>28335</c:v>
                </c:pt>
                <c:pt idx="44">
                  <c:v>28348</c:v>
                </c:pt>
                <c:pt idx="45">
                  <c:v>28363</c:v>
                </c:pt>
                <c:pt idx="46">
                  <c:v>28377</c:v>
                </c:pt>
                <c:pt idx="47">
                  <c:v>28398</c:v>
                </c:pt>
                <c:pt idx="48">
                  <c:v>28639</c:v>
                </c:pt>
                <c:pt idx="49">
                  <c:v>28649</c:v>
                </c:pt>
                <c:pt idx="50">
                  <c:v>28659</c:v>
                </c:pt>
                <c:pt idx="51">
                  <c:v>28658</c:v>
                </c:pt>
                <c:pt idx="52">
                  <c:v>28676</c:v>
                </c:pt>
                <c:pt idx="53">
                  <c:v>28687</c:v>
                </c:pt>
                <c:pt idx="54">
                  <c:v>28699</c:v>
                </c:pt>
                <c:pt idx="55">
                  <c:v>28712</c:v>
                </c:pt>
                <c:pt idx="56">
                  <c:v>28723</c:v>
                </c:pt>
                <c:pt idx="57">
                  <c:v>28735</c:v>
                </c:pt>
                <c:pt idx="58">
                  <c:v>28749</c:v>
                </c:pt>
                <c:pt idx="59">
                  <c:v>28764</c:v>
                </c:pt>
                <c:pt idx="60">
                  <c:v>29002</c:v>
                </c:pt>
                <c:pt idx="61">
                  <c:v>29012</c:v>
                </c:pt>
                <c:pt idx="62">
                  <c:v>29022</c:v>
                </c:pt>
                <c:pt idx="63">
                  <c:v>29031</c:v>
                </c:pt>
                <c:pt idx="64">
                  <c:v>29039</c:v>
                </c:pt>
                <c:pt idx="65">
                  <c:v>29047</c:v>
                </c:pt>
                <c:pt idx="66">
                  <c:v>29057</c:v>
                </c:pt>
                <c:pt idx="67">
                  <c:v>29069</c:v>
                </c:pt>
                <c:pt idx="68">
                  <c:v>29080</c:v>
                </c:pt>
                <c:pt idx="69">
                  <c:v>29090</c:v>
                </c:pt>
                <c:pt idx="70">
                  <c:v>29102</c:v>
                </c:pt>
                <c:pt idx="71">
                  <c:v>29116</c:v>
                </c:pt>
                <c:pt idx="72">
                  <c:v>29130</c:v>
                </c:pt>
                <c:pt idx="73">
                  <c:v>29367</c:v>
                </c:pt>
                <c:pt idx="74">
                  <c:v>29376</c:v>
                </c:pt>
                <c:pt idx="75">
                  <c:v>29384</c:v>
                </c:pt>
                <c:pt idx="76">
                  <c:v>29392</c:v>
                </c:pt>
                <c:pt idx="77">
                  <c:v>29398</c:v>
                </c:pt>
                <c:pt idx="78">
                  <c:v>29405</c:v>
                </c:pt>
                <c:pt idx="79">
                  <c:v>29412</c:v>
                </c:pt>
                <c:pt idx="80">
                  <c:v>29420</c:v>
                </c:pt>
                <c:pt idx="81">
                  <c:v>29428</c:v>
                </c:pt>
                <c:pt idx="82">
                  <c:v>29437</c:v>
                </c:pt>
                <c:pt idx="83">
                  <c:v>29445</c:v>
                </c:pt>
                <c:pt idx="84">
                  <c:v>29455</c:v>
                </c:pt>
                <c:pt idx="85">
                  <c:v>29465</c:v>
                </c:pt>
                <c:pt idx="86">
                  <c:v>29475</c:v>
                </c:pt>
                <c:pt idx="87">
                  <c:v>29485</c:v>
                </c:pt>
                <c:pt idx="88">
                  <c:v>29498</c:v>
                </c:pt>
              </c:numCache>
            </c:numRef>
          </c:xVal>
          <c:yVal>
            <c:numRef>
              <c:f>'ED-NJB-A6R'!$O$4:$O$92</c:f>
              <c:numCache>
                <c:formatCode>General</c:formatCode>
                <c:ptCount val="89"/>
                <c:pt idx="0">
                  <c:v>-12.405228640802962</c:v>
                </c:pt>
                <c:pt idx="1">
                  <c:v>-12.047437913972502</c:v>
                </c:pt>
                <c:pt idx="2">
                  <c:v>-11.633378571829891</c:v>
                </c:pt>
                <c:pt idx="3">
                  <c:v>-11.157889266618454</c:v>
                </c:pt>
                <c:pt idx="4">
                  <c:v>-12.198683622629554</c:v>
                </c:pt>
                <c:pt idx="5">
                  <c:v>-12.324962963321056</c:v>
                </c:pt>
                <c:pt idx="6">
                  <c:v>-13.104272286229303</c:v>
                </c:pt>
                <c:pt idx="7">
                  <c:v>-13.992366345044381</c:v>
                </c:pt>
                <c:pt idx="8">
                  <c:v>-12.45814475921094</c:v>
                </c:pt>
                <c:pt idx="9">
                  <c:v>-13.017356121098452</c:v>
                </c:pt>
                <c:pt idx="10">
                  <c:v>-12.746130077487779</c:v>
                </c:pt>
                <c:pt idx="11">
                  <c:v>-12.195729800001679</c:v>
                </c:pt>
                <c:pt idx="12">
                  <c:v>-12.372607961179076</c:v>
                </c:pt>
                <c:pt idx="13">
                  <c:v>-12.309519452592307</c:v>
                </c:pt>
                <c:pt idx="14">
                  <c:v>-12.4713913697154</c:v>
                </c:pt>
                <c:pt idx="15">
                  <c:v>-12.543312794528735</c:v>
                </c:pt>
                <c:pt idx="16">
                  <c:v>-13.587727590646884</c:v>
                </c:pt>
                <c:pt idx="17">
                  <c:v>-13.226897145520558</c:v>
                </c:pt>
                <c:pt idx="18">
                  <c:v>-12.907250656516092</c:v>
                </c:pt>
                <c:pt idx="19">
                  <c:v>-12.805782103132376</c:v>
                </c:pt>
                <c:pt idx="20">
                  <c:v>-12.417001385587058</c:v>
                </c:pt>
                <c:pt idx="21">
                  <c:v>-11.393897632498236</c:v>
                </c:pt>
                <c:pt idx="22">
                  <c:v>-11.346608677294761</c:v>
                </c:pt>
                <c:pt idx="23">
                  <c:v>-11.575764343597092</c:v>
                </c:pt>
                <c:pt idx="24">
                  <c:v>-11.924017225664693</c:v>
                </c:pt>
                <c:pt idx="25">
                  <c:v>-11.943404869985264</c:v>
                </c:pt>
                <c:pt idx="26">
                  <c:v>-12.405963291755572</c:v>
                </c:pt>
                <c:pt idx="27">
                  <c:v>-12.61500086496304</c:v>
                </c:pt>
                <c:pt idx="28">
                  <c:v>-12.907421958939773</c:v>
                </c:pt>
                <c:pt idx="29">
                  <c:v>-11.937953903717796</c:v>
                </c:pt>
                <c:pt idx="30">
                  <c:v>-11.942637678796325</c:v>
                </c:pt>
                <c:pt idx="31">
                  <c:v>-11.750609306407311</c:v>
                </c:pt>
                <c:pt idx="32">
                  <c:v>-11.338116027375637</c:v>
                </c:pt>
                <c:pt idx="33">
                  <c:v>-11.723210551173104</c:v>
                </c:pt>
                <c:pt idx="34">
                  <c:v>-11.950133612725155</c:v>
                </c:pt>
                <c:pt idx="35">
                  <c:v>-12.292504526395428</c:v>
                </c:pt>
                <c:pt idx="36">
                  <c:v>-13.830224057206188</c:v>
                </c:pt>
                <c:pt idx="37">
                  <c:v>-13.877701457199963</c:v>
                </c:pt>
                <c:pt idx="38">
                  <c:v>-12.977398261267235</c:v>
                </c:pt>
                <c:pt idx="39">
                  <c:v>-12.381761915110205</c:v>
                </c:pt>
                <c:pt idx="40">
                  <c:v>-12.113124312771378</c:v>
                </c:pt>
                <c:pt idx="41">
                  <c:v>-12.241925437009803</c:v>
                </c:pt>
                <c:pt idx="42">
                  <c:v>-12.275978318405677</c:v>
                </c:pt>
                <c:pt idx="43">
                  <c:v>-12.48038020279275</c:v>
                </c:pt>
                <c:pt idx="44">
                  <c:v>-12.498524807473419</c:v>
                </c:pt>
                <c:pt idx="45">
                  <c:v>-12.777756505747837</c:v>
                </c:pt>
                <c:pt idx="46">
                  <c:v>-13.58680903965543</c:v>
                </c:pt>
                <c:pt idx="47">
                  <c:v>-13.713725723707197</c:v>
                </c:pt>
                <c:pt idx="48">
                  <c:v>-13.149207985963146</c:v>
                </c:pt>
                <c:pt idx="49">
                  <c:v>-12.311338508876521</c:v>
                </c:pt>
                <c:pt idx="50">
                  <c:v>-12.569734228148306</c:v>
                </c:pt>
                <c:pt idx="51">
                  <c:v>-12.774140937610046</c:v>
                </c:pt>
                <c:pt idx="52">
                  <c:v>-12.352227880257006</c:v>
                </c:pt>
                <c:pt idx="53">
                  <c:v>-12.196248182813571</c:v>
                </c:pt>
                <c:pt idx="54">
                  <c:v>-12.562362433864342</c:v>
                </c:pt>
                <c:pt idx="55">
                  <c:v>-12.951348718336659</c:v>
                </c:pt>
                <c:pt idx="56">
                  <c:v>-12.783117292984191</c:v>
                </c:pt>
                <c:pt idx="57">
                  <c:v>-13.110518419753598</c:v>
                </c:pt>
                <c:pt idx="58">
                  <c:v>-13.498559777344413</c:v>
                </c:pt>
                <c:pt idx="59">
                  <c:v>-13.384973035861041</c:v>
                </c:pt>
                <c:pt idx="60">
                  <c:v>-12.578408385093807</c:v>
                </c:pt>
                <c:pt idx="61">
                  <c:v>-11.736827622953591</c:v>
                </c:pt>
                <c:pt idx="62">
                  <c:v>-12.285125445563484</c:v>
                </c:pt>
                <c:pt idx="63">
                  <c:v>-12.814272547237316</c:v>
                </c:pt>
                <c:pt idx="64">
                  <c:v>-12.550418975983662</c:v>
                </c:pt>
                <c:pt idx="65">
                  <c:v>-12.273708677118977</c:v>
                </c:pt>
                <c:pt idx="66">
                  <c:v>-12.666989437101231</c:v>
                </c:pt>
                <c:pt idx="67">
                  <c:v>-12.82443856648085</c:v>
                </c:pt>
                <c:pt idx="68">
                  <c:v>-12.963316659547912</c:v>
                </c:pt>
                <c:pt idx="69">
                  <c:v>-12.997697613179573</c:v>
                </c:pt>
                <c:pt idx="70">
                  <c:v>-13.816054660687545</c:v>
                </c:pt>
                <c:pt idx="71">
                  <c:v>-13.992015834057174</c:v>
                </c:pt>
                <c:pt idx="72">
                  <c:v>-13.884580909871916</c:v>
                </c:pt>
                <c:pt idx="73">
                  <c:v>-13.01779142761017</c:v>
                </c:pt>
                <c:pt idx="74">
                  <c:v>-11.601355853699872</c:v>
                </c:pt>
                <c:pt idx="75">
                  <c:v>-11.489135112035299</c:v>
                </c:pt>
                <c:pt idx="76">
                  <c:v>-11.811562154684008</c:v>
                </c:pt>
                <c:pt idx="77">
                  <c:v>-11.805061446680696</c:v>
                </c:pt>
                <c:pt idx="78">
                  <c:v>-12.084238907267309</c:v>
                </c:pt>
                <c:pt idx="79">
                  <c:v>-11.59922497688132</c:v>
                </c:pt>
                <c:pt idx="80">
                  <c:v>-10.732591568350614</c:v>
                </c:pt>
                <c:pt idx="81">
                  <c:v>-11.209960691357118</c:v>
                </c:pt>
                <c:pt idx="82">
                  <c:v>-11.832331045993623</c:v>
                </c:pt>
                <c:pt idx="83">
                  <c:v>-12.005880732146137</c:v>
                </c:pt>
                <c:pt idx="84">
                  <c:v>-12.149464182974715</c:v>
                </c:pt>
                <c:pt idx="85">
                  <c:v>-12.71388370215697</c:v>
                </c:pt>
                <c:pt idx="86">
                  <c:v>-12.985917625525108</c:v>
                </c:pt>
                <c:pt idx="87">
                  <c:v>-12.767998287749398</c:v>
                </c:pt>
                <c:pt idx="88">
                  <c:v>-14.169940586883307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CD9-443F-BEC0-9212B3FFBF0B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'ED-NJB-A6R'!$P$4:$P$51</c:f>
              <c:numCache>
                <c:formatCode>d\-mmm\-yy</c:formatCode>
                <c:ptCount val="48"/>
                <c:pt idx="0">
                  <c:v>26799</c:v>
                </c:pt>
                <c:pt idx="1">
                  <c:v>26830</c:v>
                </c:pt>
                <c:pt idx="2">
                  <c:v>26860</c:v>
                </c:pt>
                <c:pt idx="3">
                  <c:v>26891</c:v>
                </c:pt>
                <c:pt idx="4">
                  <c:v>26922</c:v>
                </c:pt>
                <c:pt idx="5">
                  <c:v>26952</c:v>
                </c:pt>
                <c:pt idx="6">
                  <c:v>27164</c:v>
                </c:pt>
                <c:pt idx="7">
                  <c:v>27195</c:v>
                </c:pt>
                <c:pt idx="8">
                  <c:v>27225</c:v>
                </c:pt>
                <c:pt idx="9">
                  <c:v>27256</c:v>
                </c:pt>
                <c:pt idx="10">
                  <c:v>27287</c:v>
                </c:pt>
                <c:pt idx="11">
                  <c:v>27317</c:v>
                </c:pt>
                <c:pt idx="12">
                  <c:v>27529</c:v>
                </c:pt>
                <c:pt idx="13">
                  <c:v>27560</c:v>
                </c:pt>
                <c:pt idx="14">
                  <c:v>27590</c:v>
                </c:pt>
                <c:pt idx="15">
                  <c:v>27621</c:v>
                </c:pt>
                <c:pt idx="16">
                  <c:v>27652</c:v>
                </c:pt>
                <c:pt idx="17">
                  <c:v>27682</c:v>
                </c:pt>
                <c:pt idx="18">
                  <c:v>27895</c:v>
                </c:pt>
                <c:pt idx="19">
                  <c:v>27926</c:v>
                </c:pt>
                <c:pt idx="20">
                  <c:v>27956</c:v>
                </c:pt>
                <c:pt idx="21">
                  <c:v>27987</c:v>
                </c:pt>
                <c:pt idx="22">
                  <c:v>28018</c:v>
                </c:pt>
                <c:pt idx="23">
                  <c:v>28048</c:v>
                </c:pt>
                <c:pt idx="24">
                  <c:v>28260</c:v>
                </c:pt>
                <c:pt idx="25">
                  <c:v>28291</c:v>
                </c:pt>
                <c:pt idx="26">
                  <c:v>28321</c:v>
                </c:pt>
                <c:pt idx="27">
                  <c:v>28352</c:v>
                </c:pt>
                <c:pt idx="28">
                  <c:v>28383</c:v>
                </c:pt>
                <c:pt idx="29">
                  <c:v>28413</c:v>
                </c:pt>
                <c:pt idx="30">
                  <c:v>28625</c:v>
                </c:pt>
                <c:pt idx="31">
                  <c:v>28656</c:v>
                </c:pt>
                <c:pt idx="32">
                  <c:v>28686</c:v>
                </c:pt>
                <c:pt idx="33">
                  <c:v>28717</c:v>
                </c:pt>
                <c:pt idx="34">
                  <c:v>28748</c:v>
                </c:pt>
                <c:pt idx="35">
                  <c:v>28778</c:v>
                </c:pt>
                <c:pt idx="36">
                  <c:v>28990</c:v>
                </c:pt>
                <c:pt idx="37">
                  <c:v>29021</c:v>
                </c:pt>
                <c:pt idx="38">
                  <c:v>29051</c:v>
                </c:pt>
                <c:pt idx="39">
                  <c:v>29082</c:v>
                </c:pt>
                <c:pt idx="40">
                  <c:v>29113</c:v>
                </c:pt>
                <c:pt idx="41">
                  <c:v>29143</c:v>
                </c:pt>
                <c:pt idx="42">
                  <c:v>29356</c:v>
                </c:pt>
                <c:pt idx="43">
                  <c:v>29387</c:v>
                </c:pt>
                <c:pt idx="44">
                  <c:v>29417</c:v>
                </c:pt>
                <c:pt idx="45">
                  <c:v>29448</c:v>
                </c:pt>
                <c:pt idx="46">
                  <c:v>29479</c:v>
                </c:pt>
                <c:pt idx="47">
                  <c:v>29509</c:v>
                </c:pt>
              </c:numCache>
            </c:numRef>
          </c:xVal>
          <c:yVal>
            <c:numRef>
              <c:f>'ED-NJB-A6R'!$Q$4:$Q$51</c:f>
              <c:numCache>
                <c:formatCode>General</c:formatCode>
                <c:ptCount val="48"/>
                <c:pt idx="2">
                  <c:v>-12.6</c:v>
                </c:pt>
                <c:pt idx="3">
                  <c:v>-10.199999999999999</c:v>
                </c:pt>
                <c:pt idx="5">
                  <c:v>-11.8</c:v>
                </c:pt>
                <c:pt idx="6">
                  <c:v>-13.4</c:v>
                </c:pt>
                <c:pt idx="7">
                  <c:v>-12.9</c:v>
                </c:pt>
                <c:pt idx="8">
                  <c:v>-12.7</c:v>
                </c:pt>
                <c:pt idx="11">
                  <c:v>-11</c:v>
                </c:pt>
                <c:pt idx="13">
                  <c:v>-13.1</c:v>
                </c:pt>
                <c:pt idx="14">
                  <c:v>-12.5</c:v>
                </c:pt>
                <c:pt idx="15">
                  <c:v>-12.6</c:v>
                </c:pt>
                <c:pt idx="16">
                  <c:v>-11.2</c:v>
                </c:pt>
                <c:pt idx="17">
                  <c:v>-11</c:v>
                </c:pt>
                <c:pt idx="18">
                  <c:v>-13.4</c:v>
                </c:pt>
                <c:pt idx="19">
                  <c:v>-12.3</c:v>
                </c:pt>
                <c:pt idx="20">
                  <c:v>-12.3</c:v>
                </c:pt>
                <c:pt idx="21">
                  <c:v>-12</c:v>
                </c:pt>
                <c:pt idx="22">
                  <c:v>-11.1</c:v>
                </c:pt>
                <c:pt idx="23">
                  <c:v>-11.8</c:v>
                </c:pt>
                <c:pt idx="24">
                  <c:v>-13.1</c:v>
                </c:pt>
                <c:pt idx="26">
                  <c:v>-13</c:v>
                </c:pt>
                <c:pt idx="30">
                  <c:v>-13.4</c:v>
                </c:pt>
                <c:pt idx="31">
                  <c:v>-12.8</c:v>
                </c:pt>
                <c:pt idx="32">
                  <c:v>-12.6</c:v>
                </c:pt>
                <c:pt idx="33">
                  <c:v>-12.5</c:v>
                </c:pt>
                <c:pt idx="34">
                  <c:v>-12.3</c:v>
                </c:pt>
                <c:pt idx="35">
                  <c:v>-12.3</c:v>
                </c:pt>
                <c:pt idx="36">
                  <c:v>-13.3</c:v>
                </c:pt>
                <c:pt idx="37">
                  <c:v>-13.2</c:v>
                </c:pt>
                <c:pt idx="38">
                  <c:v>-12.7</c:v>
                </c:pt>
                <c:pt idx="39">
                  <c:v>-12.8</c:v>
                </c:pt>
                <c:pt idx="40">
                  <c:v>-12.2</c:v>
                </c:pt>
                <c:pt idx="41">
                  <c:v>-12.4</c:v>
                </c:pt>
                <c:pt idx="42">
                  <c:v>-13.4</c:v>
                </c:pt>
                <c:pt idx="43">
                  <c:v>-13</c:v>
                </c:pt>
                <c:pt idx="44">
                  <c:v>-12.7</c:v>
                </c:pt>
                <c:pt idx="45">
                  <c:v>-12.2</c:v>
                </c:pt>
                <c:pt idx="46">
                  <c:v>-12.2</c:v>
                </c:pt>
                <c:pt idx="47">
                  <c:v>-11.9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CD9-443F-BEC0-9212B3FFB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54336"/>
        <c:axId val="878550024"/>
      </c:scatterChart>
      <c:valAx>
        <c:axId val="878554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\-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50024"/>
        <c:crosses val="autoZero"/>
        <c:crossBetween val="midCat"/>
      </c:valAx>
      <c:valAx>
        <c:axId val="878550024"/>
        <c:scaling>
          <c:orientation val="minMax"/>
          <c:max val="-10"/>
          <c:min val="-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54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7.5116579177602796E-2"/>
                  <c:y val="-0.3580679498396033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'ED-NJB-A6R'!$U$75:$U$98</c:f>
              <c:numCache>
                <c:formatCode>0.00</c:formatCode>
                <c:ptCount val="24"/>
                <c:pt idx="0">
                  <c:v>-9.8140167038233717</c:v>
                </c:pt>
                <c:pt idx="1">
                  <c:v>-9.8157416278124785</c:v>
                </c:pt>
                <c:pt idx="2">
                  <c:v>-10.124223037133291</c:v>
                </c:pt>
                <c:pt idx="3">
                  <c:v>-9.597552415548309</c:v>
                </c:pt>
                <c:pt idx="4">
                  <c:v>-9.6550187500016893</c:v>
                </c:pt>
                <c:pt idx="5">
                  <c:v>-9.9851802154419396</c:v>
                </c:pt>
                <c:pt idx="6">
                  <c:v>-10.110220428568869</c:v>
                </c:pt>
                <c:pt idx="7">
                  <c:v>-10.300364122921851</c:v>
                </c:pt>
                <c:pt idx="8">
                  <c:v>-9.8309443379341239</c:v>
                </c:pt>
                <c:pt idx="9">
                  <c:v>-9.5803654348161658</c:v>
                </c:pt>
                <c:pt idx="10">
                  <c:v>-9.6438586317861628</c:v>
                </c:pt>
                <c:pt idx="11">
                  <c:v>-9.5202210137385492</c:v>
                </c:pt>
                <c:pt idx="12">
                  <c:v>-9.6360333247714998</c:v>
                </c:pt>
                <c:pt idx="13">
                  <c:v>-9.9976674825832141</c:v>
                </c:pt>
                <c:pt idx="14">
                  <c:v>-9.7407371341122637</c:v>
                </c:pt>
                <c:pt idx="15">
                  <c:v>-9.812304942073327</c:v>
                </c:pt>
                <c:pt idx="16">
                  <c:v>-10.017073655967211</c:v>
                </c:pt>
                <c:pt idx="17">
                  <c:v>-9.3613550456940047</c:v>
                </c:pt>
                <c:pt idx="18">
                  <c:v>-9.151848947976541</c:v>
                </c:pt>
                <c:pt idx="19">
                  <c:v>-9.9285457314116954</c:v>
                </c:pt>
                <c:pt idx="20">
                  <c:v>-9.249077440386305</c:v>
                </c:pt>
                <c:pt idx="21">
                  <c:v>-10.410053908156245</c:v>
                </c:pt>
              </c:numCache>
            </c:numRef>
          </c:xVal>
          <c:yVal>
            <c:numRef>
              <c:f>'ED-NJB-A6R'!$R$75:$R$98</c:f>
              <c:numCache>
                <c:formatCode>General</c:formatCode>
                <c:ptCount val="24"/>
                <c:pt idx="0">
                  <c:v>0.34</c:v>
                </c:pt>
                <c:pt idx="1">
                  <c:v>2.52</c:v>
                </c:pt>
                <c:pt idx="2">
                  <c:v>1.23</c:v>
                </c:pt>
                <c:pt idx="3">
                  <c:v>1.63</c:v>
                </c:pt>
                <c:pt idx="4">
                  <c:v>1.37</c:v>
                </c:pt>
                <c:pt idx="5">
                  <c:v>-2.14</c:v>
                </c:pt>
                <c:pt idx="6">
                  <c:v>0.17</c:v>
                </c:pt>
                <c:pt idx="7">
                  <c:v>-2.25</c:v>
                </c:pt>
                <c:pt idx="8">
                  <c:v>0.56000000000000005</c:v>
                </c:pt>
                <c:pt idx="9">
                  <c:v>2.0499999999999998</c:v>
                </c:pt>
                <c:pt idx="10">
                  <c:v>0.8</c:v>
                </c:pt>
                <c:pt idx="11">
                  <c:v>3.42</c:v>
                </c:pt>
                <c:pt idx="12">
                  <c:v>1.6</c:v>
                </c:pt>
                <c:pt idx="13">
                  <c:v>-0.63</c:v>
                </c:pt>
                <c:pt idx="14">
                  <c:v>0.5</c:v>
                </c:pt>
                <c:pt idx="15">
                  <c:v>-0.75</c:v>
                </c:pt>
                <c:pt idx="16">
                  <c:v>0.72</c:v>
                </c:pt>
                <c:pt idx="17">
                  <c:v>5.08</c:v>
                </c:pt>
                <c:pt idx="18">
                  <c:v>3.96</c:v>
                </c:pt>
                <c:pt idx="19">
                  <c:v>1.03</c:v>
                </c:pt>
                <c:pt idx="20">
                  <c:v>3.28</c:v>
                </c:pt>
                <c:pt idx="21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432-4CBB-A166-39B88CC51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50416"/>
        <c:axId val="878548456"/>
      </c:scatterChart>
      <c:valAx>
        <c:axId val="878550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48456"/>
        <c:crosses val="autoZero"/>
        <c:crossBetween val="midCat"/>
      </c:valAx>
      <c:valAx>
        <c:axId val="878548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50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'ED-NJB-A6R'!$BW$24:$BW$2803</c:f>
              <c:numCache>
                <c:formatCode>d\-mmm\-yy</c:formatCode>
                <c:ptCount val="2780"/>
                <c:pt idx="0">
                  <c:v>26807</c:v>
                </c:pt>
                <c:pt idx="1">
                  <c:v>26808</c:v>
                </c:pt>
                <c:pt idx="2">
                  <c:v>26809</c:v>
                </c:pt>
                <c:pt idx="3">
                  <c:v>26810</c:v>
                </c:pt>
                <c:pt idx="4">
                  <c:v>26811</c:v>
                </c:pt>
                <c:pt idx="5">
                  <c:v>26812</c:v>
                </c:pt>
                <c:pt idx="6">
                  <c:v>26813</c:v>
                </c:pt>
                <c:pt idx="7">
                  <c:v>26814</c:v>
                </c:pt>
                <c:pt idx="8">
                  <c:v>26815</c:v>
                </c:pt>
                <c:pt idx="9">
                  <c:v>26816</c:v>
                </c:pt>
                <c:pt idx="10">
                  <c:v>26817</c:v>
                </c:pt>
                <c:pt idx="11">
                  <c:v>26818</c:v>
                </c:pt>
                <c:pt idx="12">
                  <c:v>26819</c:v>
                </c:pt>
                <c:pt idx="13">
                  <c:v>26820</c:v>
                </c:pt>
                <c:pt idx="14">
                  <c:v>26821</c:v>
                </c:pt>
                <c:pt idx="15">
                  <c:v>26822</c:v>
                </c:pt>
                <c:pt idx="16">
                  <c:v>26823</c:v>
                </c:pt>
                <c:pt idx="17">
                  <c:v>26824</c:v>
                </c:pt>
                <c:pt idx="18">
                  <c:v>26825</c:v>
                </c:pt>
                <c:pt idx="19">
                  <c:v>26826</c:v>
                </c:pt>
                <c:pt idx="20">
                  <c:v>26827</c:v>
                </c:pt>
                <c:pt idx="21">
                  <c:v>26828</c:v>
                </c:pt>
                <c:pt idx="22">
                  <c:v>26829</c:v>
                </c:pt>
                <c:pt idx="23">
                  <c:v>26830</c:v>
                </c:pt>
                <c:pt idx="24">
                  <c:v>26831</c:v>
                </c:pt>
                <c:pt idx="25">
                  <c:v>26832</c:v>
                </c:pt>
                <c:pt idx="26">
                  <c:v>26833</c:v>
                </c:pt>
                <c:pt idx="27">
                  <c:v>26834</c:v>
                </c:pt>
                <c:pt idx="28">
                  <c:v>26835</c:v>
                </c:pt>
                <c:pt idx="29">
                  <c:v>26836</c:v>
                </c:pt>
                <c:pt idx="30">
                  <c:v>26837</c:v>
                </c:pt>
                <c:pt idx="31">
                  <c:v>26838</c:v>
                </c:pt>
                <c:pt idx="32">
                  <c:v>26839</c:v>
                </c:pt>
                <c:pt idx="33">
                  <c:v>26840</c:v>
                </c:pt>
                <c:pt idx="34">
                  <c:v>26841</c:v>
                </c:pt>
                <c:pt idx="35">
                  <c:v>26842</c:v>
                </c:pt>
                <c:pt idx="36">
                  <c:v>26843</c:v>
                </c:pt>
                <c:pt idx="37">
                  <c:v>26844</c:v>
                </c:pt>
                <c:pt idx="38">
                  <c:v>26845</c:v>
                </c:pt>
                <c:pt idx="39">
                  <c:v>26846</c:v>
                </c:pt>
                <c:pt idx="40">
                  <c:v>26847</c:v>
                </c:pt>
                <c:pt idx="41">
                  <c:v>26848</c:v>
                </c:pt>
                <c:pt idx="42">
                  <c:v>26849</c:v>
                </c:pt>
                <c:pt idx="43">
                  <c:v>26850</c:v>
                </c:pt>
                <c:pt idx="44">
                  <c:v>26851</c:v>
                </c:pt>
                <c:pt idx="45">
                  <c:v>26852</c:v>
                </c:pt>
                <c:pt idx="46">
                  <c:v>26853</c:v>
                </c:pt>
                <c:pt idx="47">
                  <c:v>26854</c:v>
                </c:pt>
                <c:pt idx="48">
                  <c:v>26855</c:v>
                </c:pt>
                <c:pt idx="49">
                  <c:v>26856</c:v>
                </c:pt>
                <c:pt idx="50">
                  <c:v>26857</c:v>
                </c:pt>
                <c:pt idx="51">
                  <c:v>26858</c:v>
                </c:pt>
                <c:pt idx="52">
                  <c:v>26859</c:v>
                </c:pt>
                <c:pt idx="53">
                  <c:v>26860</c:v>
                </c:pt>
                <c:pt idx="54">
                  <c:v>26861</c:v>
                </c:pt>
                <c:pt idx="55">
                  <c:v>26862</c:v>
                </c:pt>
                <c:pt idx="56">
                  <c:v>26863</c:v>
                </c:pt>
                <c:pt idx="57">
                  <c:v>26864</c:v>
                </c:pt>
                <c:pt idx="58">
                  <c:v>26865</c:v>
                </c:pt>
                <c:pt idx="59">
                  <c:v>26866</c:v>
                </c:pt>
                <c:pt idx="60">
                  <c:v>26867</c:v>
                </c:pt>
                <c:pt idx="61">
                  <c:v>26868</c:v>
                </c:pt>
                <c:pt idx="62">
                  <c:v>26869</c:v>
                </c:pt>
                <c:pt idx="63">
                  <c:v>26870</c:v>
                </c:pt>
                <c:pt idx="64">
                  <c:v>26871</c:v>
                </c:pt>
                <c:pt idx="65">
                  <c:v>26872</c:v>
                </c:pt>
                <c:pt idx="66">
                  <c:v>26873</c:v>
                </c:pt>
                <c:pt idx="67">
                  <c:v>26874</c:v>
                </c:pt>
                <c:pt idx="68">
                  <c:v>26875</c:v>
                </c:pt>
                <c:pt idx="69">
                  <c:v>26876</c:v>
                </c:pt>
                <c:pt idx="70">
                  <c:v>26877</c:v>
                </c:pt>
                <c:pt idx="71">
                  <c:v>26878</c:v>
                </c:pt>
                <c:pt idx="72">
                  <c:v>26879</c:v>
                </c:pt>
                <c:pt idx="73">
                  <c:v>26880</c:v>
                </c:pt>
                <c:pt idx="74">
                  <c:v>26881</c:v>
                </c:pt>
                <c:pt idx="75">
                  <c:v>26882</c:v>
                </c:pt>
                <c:pt idx="76">
                  <c:v>26883</c:v>
                </c:pt>
                <c:pt idx="77">
                  <c:v>26884</c:v>
                </c:pt>
                <c:pt idx="78">
                  <c:v>26885</c:v>
                </c:pt>
                <c:pt idx="79">
                  <c:v>26886</c:v>
                </c:pt>
                <c:pt idx="80">
                  <c:v>26887</c:v>
                </c:pt>
                <c:pt idx="81">
                  <c:v>26888</c:v>
                </c:pt>
                <c:pt idx="82">
                  <c:v>26889</c:v>
                </c:pt>
                <c:pt idx="83">
                  <c:v>26890</c:v>
                </c:pt>
                <c:pt idx="84">
                  <c:v>26891</c:v>
                </c:pt>
                <c:pt idx="85">
                  <c:v>26892</c:v>
                </c:pt>
                <c:pt idx="86">
                  <c:v>26893</c:v>
                </c:pt>
                <c:pt idx="87">
                  <c:v>26894</c:v>
                </c:pt>
                <c:pt idx="88">
                  <c:v>26895</c:v>
                </c:pt>
                <c:pt idx="89">
                  <c:v>26896</c:v>
                </c:pt>
                <c:pt idx="90">
                  <c:v>26897</c:v>
                </c:pt>
                <c:pt idx="91">
                  <c:v>26898</c:v>
                </c:pt>
                <c:pt idx="92">
                  <c:v>26899</c:v>
                </c:pt>
                <c:pt idx="93">
                  <c:v>26900</c:v>
                </c:pt>
                <c:pt idx="94">
                  <c:v>26901</c:v>
                </c:pt>
                <c:pt idx="95">
                  <c:v>26902</c:v>
                </c:pt>
                <c:pt idx="96">
                  <c:v>26903</c:v>
                </c:pt>
                <c:pt idx="97">
                  <c:v>26904</c:v>
                </c:pt>
                <c:pt idx="98">
                  <c:v>26905</c:v>
                </c:pt>
                <c:pt idx="99">
                  <c:v>26906</c:v>
                </c:pt>
                <c:pt idx="100">
                  <c:v>26907</c:v>
                </c:pt>
                <c:pt idx="101">
                  <c:v>26908</c:v>
                </c:pt>
                <c:pt idx="102">
                  <c:v>26909</c:v>
                </c:pt>
                <c:pt idx="103">
                  <c:v>26910</c:v>
                </c:pt>
                <c:pt idx="104">
                  <c:v>26911</c:v>
                </c:pt>
                <c:pt idx="105">
                  <c:v>26912</c:v>
                </c:pt>
                <c:pt idx="106">
                  <c:v>26913</c:v>
                </c:pt>
                <c:pt idx="107">
                  <c:v>26914</c:v>
                </c:pt>
                <c:pt idx="108">
                  <c:v>26915</c:v>
                </c:pt>
                <c:pt idx="109">
                  <c:v>26916</c:v>
                </c:pt>
                <c:pt idx="110">
                  <c:v>26917</c:v>
                </c:pt>
                <c:pt idx="111">
                  <c:v>26918</c:v>
                </c:pt>
                <c:pt idx="112">
                  <c:v>26919</c:v>
                </c:pt>
                <c:pt idx="113">
                  <c:v>26920</c:v>
                </c:pt>
                <c:pt idx="114">
                  <c:v>26921</c:v>
                </c:pt>
                <c:pt idx="115">
                  <c:v>26922</c:v>
                </c:pt>
                <c:pt idx="116">
                  <c:v>26923</c:v>
                </c:pt>
                <c:pt idx="117">
                  <c:v>26924</c:v>
                </c:pt>
                <c:pt idx="118">
                  <c:v>26925</c:v>
                </c:pt>
                <c:pt idx="119">
                  <c:v>26926</c:v>
                </c:pt>
                <c:pt idx="120">
                  <c:v>26927</c:v>
                </c:pt>
                <c:pt idx="121">
                  <c:v>26928</c:v>
                </c:pt>
                <c:pt idx="122">
                  <c:v>26929</c:v>
                </c:pt>
                <c:pt idx="123">
                  <c:v>26930</c:v>
                </c:pt>
                <c:pt idx="124">
                  <c:v>26931</c:v>
                </c:pt>
                <c:pt idx="125">
                  <c:v>26932</c:v>
                </c:pt>
                <c:pt idx="126">
                  <c:v>26933</c:v>
                </c:pt>
                <c:pt idx="127">
                  <c:v>26934</c:v>
                </c:pt>
                <c:pt idx="128">
                  <c:v>26935</c:v>
                </c:pt>
                <c:pt idx="129">
                  <c:v>26936</c:v>
                </c:pt>
                <c:pt idx="130">
                  <c:v>26937</c:v>
                </c:pt>
                <c:pt idx="131">
                  <c:v>26938</c:v>
                </c:pt>
                <c:pt idx="132">
                  <c:v>26939</c:v>
                </c:pt>
                <c:pt idx="133">
                  <c:v>26940</c:v>
                </c:pt>
                <c:pt idx="134">
                  <c:v>26941</c:v>
                </c:pt>
                <c:pt idx="135">
                  <c:v>26942</c:v>
                </c:pt>
                <c:pt idx="136">
                  <c:v>26943</c:v>
                </c:pt>
                <c:pt idx="137">
                  <c:v>26944</c:v>
                </c:pt>
                <c:pt idx="138">
                  <c:v>26945</c:v>
                </c:pt>
                <c:pt idx="139">
                  <c:v>26946</c:v>
                </c:pt>
                <c:pt idx="140">
                  <c:v>26947</c:v>
                </c:pt>
                <c:pt idx="141">
                  <c:v>26948</c:v>
                </c:pt>
                <c:pt idx="142">
                  <c:v>26949</c:v>
                </c:pt>
                <c:pt idx="143">
                  <c:v>26950</c:v>
                </c:pt>
                <c:pt idx="144">
                  <c:v>26951</c:v>
                </c:pt>
                <c:pt idx="145">
                  <c:v>26952</c:v>
                </c:pt>
                <c:pt idx="146">
                  <c:v>26953</c:v>
                </c:pt>
                <c:pt idx="147">
                  <c:v>26954</c:v>
                </c:pt>
                <c:pt idx="148">
                  <c:v>26955</c:v>
                </c:pt>
                <c:pt idx="149">
                  <c:v>26956</c:v>
                </c:pt>
                <c:pt idx="150">
                  <c:v>26957</c:v>
                </c:pt>
                <c:pt idx="151">
                  <c:v>26958</c:v>
                </c:pt>
                <c:pt idx="152">
                  <c:v>26959</c:v>
                </c:pt>
                <c:pt idx="153">
                  <c:v>26960</c:v>
                </c:pt>
                <c:pt idx="154">
                  <c:v>26961</c:v>
                </c:pt>
                <c:pt idx="155">
                  <c:v>26962</c:v>
                </c:pt>
                <c:pt idx="156">
                  <c:v>26963</c:v>
                </c:pt>
                <c:pt idx="157">
                  <c:v>26964</c:v>
                </c:pt>
                <c:pt idx="158">
                  <c:v>26965</c:v>
                </c:pt>
                <c:pt idx="159">
                  <c:v>26966</c:v>
                </c:pt>
                <c:pt idx="160">
                  <c:v>26967</c:v>
                </c:pt>
                <c:pt idx="161">
                  <c:v>26968</c:v>
                </c:pt>
                <c:pt idx="162">
                  <c:v>26969</c:v>
                </c:pt>
                <c:pt idx="163">
                  <c:v>26970</c:v>
                </c:pt>
                <c:pt idx="164">
                  <c:v>26971</c:v>
                </c:pt>
                <c:pt idx="165">
                  <c:v>26972</c:v>
                </c:pt>
                <c:pt idx="166">
                  <c:v>26973</c:v>
                </c:pt>
                <c:pt idx="167">
                  <c:v>26974</c:v>
                </c:pt>
                <c:pt idx="168">
                  <c:v>26975</c:v>
                </c:pt>
                <c:pt idx="169">
                  <c:v>26976</c:v>
                </c:pt>
                <c:pt idx="170">
                  <c:v>26977</c:v>
                </c:pt>
                <c:pt idx="171">
                  <c:v>26978</c:v>
                </c:pt>
                <c:pt idx="172">
                  <c:v>26979</c:v>
                </c:pt>
                <c:pt idx="173">
                  <c:v>26980</c:v>
                </c:pt>
                <c:pt idx="174">
                  <c:v>26981</c:v>
                </c:pt>
                <c:pt idx="175">
                  <c:v>26982</c:v>
                </c:pt>
                <c:pt idx="176">
                  <c:v>26983</c:v>
                </c:pt>
                <c:pt idx="177">
                  <c:v>26984</c:v>
                </c:pt>
                <c:pt idx="178">
                  <c:v>26985</c:v>
                </c:pt>
                <c:pt idx="179">
                  <c:v>26986</c:v>
                </c:pt>
                <c:pt idx="180">
                  <c:v>26987</c:v>
                </c:pt>
                <c:pt idx="181">
                  <c:v>26988</c:v>
                </c:pt>
                <c:pt idx="182">
                  <c:v>26989</c:v>
                </c:pt>
                <c:pt idx="183">
                  <c:v>26990</c:v>
                </c:pt>
                <c:pt idx="184">
                  <c:v>26991</c:v>
                </c:pt>
                <c:pt idx="185">
                  <c:v>26992</c:v>
                </c:pt>
                <c:pt idx="186">
                  <c:v>26993</c:v>
                </c:pt>
                <c:pt idx="187">
                  <c:v>26994</c:v>
                </c:pt>
                <c:pt idx="188">
                  <c:v>26995</c:v>
                </c:pt>
                <c:pt idx="189">
                  <c:v>26996</c:v>
                </c:pt>
                <c:pt idx="190">
                  <c:v>26997</c:v>
                </c:pt>
                <c:pt idx="191">
                  <c:v>26998</c:v>
                </c:pt>
                <c:pt idx="192">
                  <c:v>26999</c:v>
                </c:pt>
                <c:pt idx="193">
                  <c:v>27000</c:v>
                </c:pt>
                <c:pt idx="194">
                  <c:v>27001</c:v>
                </c:pt>
                <c:pt idx="195">
                  <c:v>27002</c:v>
                </c:pt>
                <c:pt idx="196">
                  <c:v>27003</c:v>
                </c:pt>
                <c:pt idx="197">
                  <c:v>27004</c:v>
                </c:pt>
                <c:pt idx="198">
                  <c:v>27005</c:v>
                </c:pt>
                <c:pt idx="199">
                  <c:v>27006</c:v>
                </c:pt>
                <c:pt idx="200">
                  <c:v>27007</c:v>
                </c:pt>
                <c:pt idx="201">
                  <c:v>27008</c:v>
                </c:pt>
                <c:pt idx="202">
                  <c:v>27009</c:v>
                </c:pt>
                <c:pt idx="203">
                  <c:v>27010</c:v>
                </c:pt>
                <c:pt idx="204">
                  <c:v>27011</c:v>
                </c:pt>
                <c:pt idx="205">
                  <c:v>27012</c:v>
                </c:pt>
                <c:pt idx="206">
                  <c:v>27013</c:v>
                </c:pt>
                <c:pt idx="207">
                  <c:v>27014</c:v>
                </c:pt>
                <c:pt idx="208">
                  <c:v>27015</c:v>
                </c:pt>
                <c:pt idx="209">
                  <c:v>27016</c:v>
                </c:pt>
                <c:pt idx="210">
                  <c:v>27017</c:v>
                </c:pt>
                <c:pt idx="211">
                  <c:v>27018</c:v>
                </c:pt>
                <c:pt idx="212">
                  <c:v>27019</c:v>
                </c:pt>
                <c:pt idx="213">
                  <c:v>27020</c:v>
                </c:pt>
                <c:pt idx="214">
                  <c:v>27021</c:v>
                </c:pt>
                <c:pt idx="215">
                  <c:v>27022</c:v>
                </c:pt>
                <c:pt idx="216">
                  <c:v>27023</c:v>
                </c:pt>
                <c:pt idx="217">
                  <c:v>27024</c:v>
                </c:pt>
                <c:pt idx="218">
                  <c:v>27025</c:v>
                </c:pt>
                <c:pt idx="219">
                  <c:v>27026</c:v>
                </c:pt>
                <c:pt idx="220">
                  <c:v>27027</c:v>
                </c:pt>
                <c:pt idx="221">
                  <c:v>27028</c:v>
                </c:pt>
                <c:pt idx="222">
                  <c:v>27029</c:v>
                </c:pt>
                <c:pt idx="223">
                  <c:v>27030</c:v>
                </c:pt>
                <c:pt idx="224">
                  <c:v>27031</c:v>
                </c:pt>
                <c:pt idx="225">
                  <c:v>27032</c:v>
                </c:pt>
                <c:pt idx="226">
                  <c:v>27033</c:v>
                </c:pt>
                <c:pt idx="227">
                  <c:v>27034</c:v>
                </c:pt>
                <c:pt idx="228">
                  <c:v>27035</c:v>
                </c:pt>
                <c:pt idx="229">
                  <c:v>27036</c:v>
                </c:pt>
                <c:pt idx="230">
                  <c:v>27037</c:v>
                </c:pt>
                <c:pt idx="231">
                  <c:v>27038</c:v>
                </c:pt>
                <c:pt idx="232">
                  <c:v>27039</c:v>
                </c:pt>
                <c:pt idx="233">
                  <c:v>27040</c:v>
                </c:pt>
                <c:pt idx="234">
                  <c:v>27041</c:v>
                </c:pt>
                <c:pt idx="235">
                  <c:v>27042</c:v>
                </c:pt>
                <c:pt idx="236">
                  <c:v>27043</c:v>
                </c:pt>
                <c:pt idx="237">
                  <c:v>27044</c:v>
                </c:pt>
                <c:pt idx="238">
                  <c:v>27045</c:v>
                </c:pt>
                <c:pt idx="239">
                  <c:v>27046</c:v>
                </c:pt>
                <c:pt idx="240">
                  <c:v>27047</c:v>
                </c:pt>
                <c:pt idx="241">
                  <c:v>27048</c:v>
                </c:pt>
                <c:pt idx="242">
                  <c:v>27049</c:v>
                </c:pt>
                <c:pt idx="243">
                  <c:v>27050</c:v>
                </c:pt>
                <c:pt idx="244">
                  <c:v>27051</c:v>
                </c:pt>
                <c:pt idx="245">
                  <c:v>27052</c:v>
                </c:pt>
                <c:pt idx="246">
                  <c:v>27053</c:v>
                </c:pt>
                <c:pt idx="247">
                  <c:v>27054</c:v>
                </c:pt>
                <c:pt idx="248">
                  <c:v>27055</c:v>
                </c:pt>
                <c:pt idx="249">
                  <c:v>27056</c:v>
                </c:pt>
                <c:pt idx="250">
                  <c:v>27057</c:v>
                </c:pt>
                <c:pt idx="251">
                  <c:v>27058</c:v>
                </c:pt>
                <c:pt idx="252">
                  <c:v>27059</c:v>
                </c:pt>
                <c:pt idx="253">
                  <c:v>27060</c:v>
                </c:pt>
                <c:pt idx="254">
                  <c:v>27061</c:v>
                </c:pt>
                <c:pt idx="255">
                  <c:v>27062</c:v>
                </c:pt>
                <c:pt idx="256">
                  <c:v>27063</c:v>
                </c:pt>
                <c:pt idx="257">
                  <c:v>27064</c:v>
                </c:pt>
                <c:pt idx="258">
                  <c:v>27065</c:v>
                </c:pt>
                <c:pt idx="259">
                  <c:v>27066</c:v>
                </c:pt>
                <c:pt idx="260">
                  <c:v>27067</c:v>
                </c:pt>
                <c:pt idx="261">
                  <c:v>27068</c:v>
                </c:pt>
                <c:pt idx="262">
                  <c:v>27069</c:v>
                </c:pt>
                <c:pt idx="263">
                  <c:v>27070</c:v>
                </c:pt>
                <c:pt idx="264">
                  <c:v>27071</c:v>
                </c:pt>
                <c:pt idx="265">
                  <c:v>27072</c:v>
                </c:pt>
                <c:pt idx="266">
                  <c:v>27073</c:v>
                </c:pt>
                <c:pt idx="267">
                  <c:v>27074</c:v>
                </c:pt>
                <c:pt idx="268">
                  <c:v>27075</c:v>
                </c:pt>
                <c:pt idx="269">
                  <c:v>27076</c:v>
                </c:pt>
                <c:pt idx="270">
                  <c:v>27077</c:v>
                </c:pt>
                <c:pt idx="271">
                  <c:v>27078</c:v>
                </c:pt>
                <c:pt idx="272">
                  <c:v>27079</c:v>
                </c:pt>
                <c:pt idx="273">
                  <c:v>27080</c:v>
                </c:pt>
                <c:pt idx="274">
                  <c:v>27081</c:v>
                </c:pt>
                <c:pt idx="275">
                  <c:v>27082</c:v>
                </c:pt>
                <c:pt idx="276">
                  <c:v>27083</c:v>
                </c:pt>
                <c:pt idx="277">
                  <c:v>27084</c:v>
                </c:pt>
                <c:pt idx="278">
                  <c:v>27085</c:v>
                </c:pt>
                <c:pt idx="279">
                  <c:v>27086</c:v>
                </c:pt>
                <c:pt idx="280">
                  <c:v>27087</c:v>
                </c:pt>
                <c:pt idx="281">
                  <c:v>27088</c:v>
                </c:pt>
                <c:pt idx="282">
                  <c:v>27089</c:v>
                </c:pt>
                <c:pt idx="283">
                  <c:v>27090</c:v>
                </c:pt>
                <c:pt idx="284">
                  <c:v>27091</c:v>
                </c:pt>
                <c:pt idx="285">
                  <c:v>27092</c:v>
                </c:pt>
                <c:pt idx="286">
                  <c:v>27093</c:v>
                </c:pt>
                <c:pt idx="287">
                  <c:v>27094</c:v>
                </c:pt>
                <c:pt idx="288">
                  <c:v>27095</c:v>
                </c:pt>
                <c:pt idx="289">
                  <c:v>27096</c:v>
                </c:pt>
                <c:pt idx="290">
                  <c:v>27097</c:v>
                </c:pt>
                <c:pt idx="291">
                  <c:v>27098</c:v>
                </c:pt>
                <c:pt idx="292">
                  <c:v>27099</c:v>
                </c:pt>
                <c:pt idx="293">
                  <c:v>27100</c:v>
                </c:pt>
                <c:pt idx="294">
                  <c:v>27101</c:v>
                </c:pt>
                <c:pt idx="295">
                  <c:v>27102</c:v>
                </c:pt>
                <c:pt idx="296">
                  <c:v>27103</c:v>
                </c:pt>
                <c:pt idx="297">
                  <c:v>27104</c:v>
                </c:pt>
                <c:pt idx="298">
                  <c:v>27105</c:v>
                </c:pt>
                <c:pt idx="299">
                  <c:v>27106</c:v>
                </c:pt>
                <c:pt idx="300">
                  <c:v>27107</c:v>
                </c:pt>
                <c:pt idx="301">
                  <c:v>27108</c:v>
                </c:pt>
                <c:pt idx="302">
                  <c:v>27109</c:v>
                </c:pt>
                <c:pt idx="303">
                  <c:v>27110</c:v>
                </c:pt>
                <c:pt idx="304">
                  <c:v>27111</c:v>
                </c:pt>
                <c:pt idx="305">
                  <c:v>27112</c:v>
                </c:pt>
                <c:pt idx="306">
                  <c:v>27113</c:v>
                </c:pt>
                <c:pt idx="307">
                  <c:v>27114</c:v>
                </c:pt>
                <c:pt idx="308">
                  <c:v>27115</c:v>
                </c:pt>
                <c:pt idx="309">
                  <c:v>27116</c:v>
                </c:pt>
                <c:pt idx="310">
                  <c:v>27117</c:v>
                </c:pt>
                <c:pt idx="311">
                  <c:v>27118</c:v>
                </c:pt>
                <c:pt idx="312">
                  <c:v>27119</c:v>
                </c:pt>
                <c:pt idx="313">
                  <c:v>27120</c:v>
                </c:pt>
                <c:pt idx="314">
                  <c:v>27121</c:v>
                </c:pt>
                <c:pt idx="315">
                  <c:v>27122</c:v>
                </c:pt>
                <c:pt idx="316">
                  <c:v>27123</c:v>
                </c:pt>
                <c:pt idx="317">
                  <c:v>27124</c:v>
                </c:pt>
                <c:pt idx="318">
                  <c:v>27125</c:v>
                </c:pt>
                <c:pt idx="319">
                  <c:v>27126</c:v>
                </c:pt>
                <c:pt idx="320">
                  <c:v>27127</c:v>
                </c:pt>
                <c:pt idx="321">
                  <c:v>27128</c:v>
                </c:pt>
                <c:pt idx="322">
                  <c:v>27129</c:v>
                </c:pt>
                <c:pt idx="323">
                  <c:v>27130</c:v>
                </c:pt>
                <c:pt idx="324">
                  <c:v>27131</c:v>
                </c:pt>
                <c:pt idx="325">
                  <c:v>27132</c:v>
                </c:pt>
                <c:pt idx="326">
                  <c:v>27133</c:v>
                </c:pt>
                <c:pt idx="327">
                  <c:v>27134</c:v>
                </c:pt>
                <c:pt idx="328">
                  <c:v>27135</c:v>
                </c:pt>
                <c:pt idx="329">
                  <c:v>27136</c:v>
                </c:pt>
                <c:pt idx="330">
                  <c:v>27137</c:v>
                </c:pt>
                <c:pt idx="331">
                  <c:v>27138</c:v>
                </c:pt>
                <c:pt idx="332">
                  <c:v>27139</c:v>
                </c:pt>
                <c:pt idx="333">
                  <c:v>27140</c:v>
                </c:pt>
                <c:pt idx="334">
                  <c:v>27141</c:v>
                </c:pt>
                <c:pt idx="335">
                  <c:v>27142</c:v>
                </c:pt>
                <c:pt idx="336">
                  <c:v>27143</c:v>
                </c:pt>
                <c:pt idx="337">
                  <c:v>27144</c:v>
                </c:pt>
                <c:pt idx="338">
                  <c:v>27145</c:v>
                </c:pt>
                <c:pt idx="339">
                  <c:v>27146</c:v>
                </c:pt>
                <c:pt idx="340">
                  <c:v>27147</c:v>
                </c:pt>
                <c:pt idx="341">
                  <c:v>27148</c:v>
                </c:pt>
                <c:pt idx="342">
                  <c:v>27149</c:v>
                </c:pt>
                <c:pt idx="343">
                  <c:v>27150</c:v>
                </c:pt>
                <c:pt idx="344">
                  <c:v>27151</c:v>
                </c:pt>
                <c:pt idx="345">
                  <c:v>27152</c:v>
                </c:pt>
                <c:pt idx="346">
                  <c:v>27153</c:v>
                </c:pt>
                <c:pt idx="347">
                  <c:v>27154</c:v>
                </c:pt>
                <c:pt idx="348">
                  <c:v>27155</c:v>
                </c:pt>
                <c:pt idx="349">
                  <c:v>27156</c:v>
                </c:pt>
                <c:pt idx="350">
                  <c:v>27157</c:v>
                </c:pt>
                <c:pt idx="351">
                  <c:v>27158</c:v>
                </c:pt>
                <c:pt idx="352">
                  <c:v>27159</c:v>
                </c:pt>
                <c:pt idx="353">
                  <c:v>27160</c:v>
                </c:pt>
                <c:pt idx="354">
                  <c:v>27161</c:v>
                </c:pt>
                <c:pt idx="355">
                  <c:v>27162</c:v>
                </c:pt>
                <c:pt idx="356">
                  <c:v>27163</c:v>
                </c:pt>
                <c:pt idx="357">
                  <c:v>27164</c:v>
                </c:pt>
                <c:pt idx="358">
                  <c:v>27165</c:v>
                </c:pt>
                <c:pt idx="359">
                  <c:v>27166</c:v>
                </c:pt>
                <c:pt idx="360">
                  <c:v>27167</c:v>
                </c:pt>
                <c:pt idx="361">
                  <c:v>27168</c:v>
                </c:pt>
                <c:pt idx="362">
                  <c:v>27169</c:v>
                </c:pt>
                <c:pt idx="363">
                  <c:v>27170</c:v>
                </c:pt>
                <c:pt idx="364">
                  <c:v>27171</c:v>
                </c:pt>
                <c:pt idx="365">
                  <c:v>27172</c:v>
                </c:pt>
                <c:pt idx="366">
                  <c:v>27173</c:v>
                </c:pt>
                <c:pt idx="367">
                  <c:v>27174</c:v>
                </c:pt>
                <c:pt idx="368">
                  <c:v>27175</c:v>
                </c:pt>
                <c:pt idx="369">
                  <c:v>27176</c:v>
                </c:pt>
                <c:pt idx="370">
                  <c:v>27177</c:v>
                </c:pt>
                <c:pt idx="371">
                  <c:v>27178</c:v>
                </c:pt>
                <c:pt idx="372">
                  <c:v>27179</c:v>
                </c:pt>
                <c:pt idx="373">
                  <c:v>27180</c:v>
                </c:pt>
                <c:pt idx="374">
                  <c:v>27181</c:v>
                </c:pt>
                <c:pt idx="375">
                  <c:v>27182</c:v>
                </c:pt>
                <c:pt idx="376">
                  <c:v>27183</c:v>
                </c:pt>
                <c:pt idx="377">
                  <c:v>27184</c:v>
                </c:pt>
                <c:pt idx="378">
                  <c:v>27185</c:v>
                </c:pt>
                <c:pt idx="379">
                  <c:v>27186</c:v>
                </c:pt>
                <c:pt idx="380">
                  <c:v>27187</c:v>
                </c:pt>
                <c:pt idx="381">
                  <c:v>27188</c:v>
                </c:pt>
                <c:pt idx="382">
                  <c:v>27189</c:v>
                </c:pt>
                <c:pt idx="383">
                  <c:v>27190</c:v>
                </c:pt>
                <c:pt idx="384">
                  <c:v>27191</c:v>
                </c:pt>
                <c:pt idx="385">
                  <c:v>27192</c:v>
                </c:pt>
                <c:pt idx="386">
                  <c:v>27193</c:v>
                </c:pt>
                <c:pt idx="387">
                  <c:v>27194</c:v>
                </c:pt>
                <c:pt idx="388">
                  <c:v>27195</c:v>
                </c:pt>
                <c:pt idx="389">
                  <c:v>27196</c:v>
                </c:pt>
                <c:pt idx="390">
                  <c:v>27197</c:v>
                </c:pt>
                <c:pt idx="391">
                  <c:v>27198</c:v>
                </c:pt>
                <c:pt idx="392">
                  <c:v>27199</c:v>
                </c:pt>
                <c:pt idx="393">
                  <c:v>27200</c:v>
                </c:pt>
                <c:pt idx="394">
                  <c:v>27201</c:v>
                </c:pt>
                <c:pt idx="395">
                  <c:v>27202</c:v>
                </c:pt>
                <c:pt idx="396">
                  <c:v>27203</c:v>
                </c:pt>
                <c:pt idx="397">
                  <c:v>27204</c:v>
                </c:pt>
                <c:pt idx="398">
                  <c:v>27205</c:v>
                </c:pt>
                <c:pt idx="399">
                  <c:v>27206</c:v>
                </c:pt>
                <c:pt idx="400">
                  <c:v>27207</c:v>
                </c:pt>
                <c:pt idx="401">
                  <c:v>27208</c:v>
                </c:pt>
                <c:pt idx="402">
                  <c:v>27209</c:v>
                </c:pt>
                <c:pt idx="403">
                  <c:v>27210</c:v>
                </c:pt>
                <c:pt idx="404">
                  <c:v>27211</c:v>
                </c:pt>
                <c:pt idx="405">
                  <c:v>27212</c:v>
                </c:pt>
                <c:pt idx="406">
                  <c:v>27213</c:v>
                </c:pt>
                <c:pt idx="407">
                  <c:v>27214</c:v>
                </c:pt>
                <c:pt idx="408">
                  <c:v>27215</c:v>
                </c:pt>
                <c:pt idx="409">
                  <c:v>27216</c:v>
                </c:pt>
                <c:pt idx="410">
                  <c:v>27217</c:v>
                </c:pt>
                <c:pt idx="411">
                  <c:v>27218</c:v>
                </c:pt>
                <c:pt idx="412">
                  <c:v>27219</c:v>
                </c:pt>
                <c:pt idx="413">
                  <c:v>27220</c:v>
                </c:pt>
                <c:pt idx="414">
                  <c:v>27221</c:v>
                </c:pt>
                <c:pt idx="415">
                  <c:v>27222</c:v>
                </c:pt>
                <c:pt idx="416">
                  <c:v>27223</c:v>
                </c:pt>
                <c:pt idx="417">
                  <c:v>27224</c:v>
                </c:pt>
                <c:pt idx="418">
                  <c:v>27225</c:v>
                </c:pt>
                <c:pt idx="419">
                  <c:v>27226</c:v>
                </c:pt>
                <c:pt idx="420">
                  <c:v>27227</c:v>
                </c:pt>
                <c:pt idx="421">
                  <c:v>27228</c:v>
                </c:pt>
                <c:pt idx="422">
                  <c:v>27229</c:v>
                </c:pt>
                <c:pt idx="423">
                  <c:v>27230</c:v>
                </c:pt>
                <c:pt idx="424">
                  <c:v>27231</c:v>
                </c:pt>
                <c:pt idx="425">
                  <c:v>27232</c:v>
                </c:pt>
                <c:pt idx="426">
                  <c:v>27233</c:v>
                </c:pt>
                <c:pt idx="427">
                  <c:v>27234</c:v>
                </c:pt>
                <c:pt idx="428">
                  <c:v>27235</c:v>
                </c:pt>
                <c:pt idx="429">
                  <c:v>27236</c:v>
                </c:pt>
                <c:pt idx="430">
                  <c:v>27237</c:v>
                </c:pt>
                <c:pt idx="431">
                  <c:v>27238</c:v>
                </c:pt>
                <c:pt idx="432">
                  <c:v>27239</c:v>
                </c:pt>
                <c:pt idx="433">
                  <c:v>27240</c:v>
                </c:pt>
                <c:pt idx="434">
                  <c:v>27241</c:v>
                </c:pt>
                <c:pt idx="435">
                  <c:v>27242</c:v>
                </c:pt>
                <c:pt idx="436">
                  <c:v>27243</c:v>
                </c:pt>
                <c:pt idx="437">
                  <c:v>27244</c:v>
                </c:pt>
                <c:pt idx="438">
                  <c:v>27245</c:v>
                </c:pt>
                <c:pt idx="439">
                  <c:v>27246</c:v>
                </c:pt>
                <c:pt idx="440">
                  <c:v>27247</c:v>
                </c:pt>
                <c:pt idx="441">
                  <c:v>27248</c:v>
                </c:pt>
                <c:pt idx="442">
                  <c:v>27249</c:v>
                </c:pt>
                <c:pt idx="443">
                  <c:v>27250</c:v>
                </c:pt>
                <c:pt idx="444">
                  <c:v>27251</c:v>
                </c:pt>
                <c:pt idx="445">
                  <c:v>27252</c:v>
                </c:pt>
                <c:pt idx="446">
                  <c:v>27253</c:v>
                </c:pt>
                <c:pt idx="447">
                  <c:v>27254</c:v>
                </c:pt>
                <c:pt idx="448">
                  <c:v>27255</c:v>
                </c:pt>
                <c:pt idx="449">
                  <c:v>27256</c:v>
                </c:pt>
                <c:pt idx="450">
                  <c:v>27257</c:v>
                </c:pt>
                <c:pt idx="451">
                  <c:v>27258</c:v>
                </c:pt>
                <c:pt idx="452">
                  <c:v>27259</c:v>
                </c:pt>
                <c:pt idx="453">
                  <c:v>27260</c:v>
                </c:pt>
                <c:pt idx="454">
                  <c:v>27261</c:v>
                </c:pt>
                <c:pt idx="455">
                  <c:v>27262</c:v>
                </c:pt>
                <c:pt idx="456">
                  <c:v>27263</c:v>
                </c:pt>
                <c:pt idx="457">
                  <c:v>27264</c:v>
                </c:pt>
                <c:pt idx="458">
                  <c:v>27265</c:v>
                </c:pt>
                <c:pt idx="459">
                  <c:v>27266</c:v>
                </c:pt>
                <c:pt idx="460">
                  <c:v>27267</c:v>
                </c:pt>
                <c:pt idx="461">
                  <c:v>27268</c:v>
                </c:pt>
                <c:pt idx="462">
                  <c:v>27269</c:v>
                </c:pt>
                <c:pt idx="463">
                  <c:v>27270</c:v>
                </c:pt>
                <c:pt idx="464">
                  <c:v>27271</c:v>
                </c:pt>
                <c:pt idx="465">
                  <c:v>27272</c:v>
                </c:pt>
                <c:pt idx="466">
                  <c:v>27273</c:v>
                </c:pt>
                <c:pt idx="467">
                  <c:v>27274</c:v>
                </c:pt>
                <c:pt idx="468">
                  <c:v>27275</c:v>
                </c:pt>
                <c:pt idx="469">
                  <c:v>27276</c:v>
                </c:pt>
                <c:pt idx="470">
                  <c:v>27277</c:v>
                </c:pt>
                <c:pt idx="471">
                  <c:v>27278</c:v>
                </c:pt>
                <c:pt idx="472">
                  <c:v>27279</c:v>
                </c:pt>
                <c:pt idx="473">
                  <c:v>27280</c:v>
                </c:pt>
                <c:pt idx="474">
                  <c:v>27281</c:v>
                </c:pt>
                <c:pt idx="475">
                  <c:v>27282</c:v>
                </c:pt>
                <c:pt idx="476">
                  <c:v>27283</c:v>
                </c:pt>
                <c:pt idx="477">
                  <c:v>27284</c:v>
                </c:pt>
                <c:pt idx="478">
                  <c:v>27285</c:v>
                </c:pt>
                <c:pt idx="479">
                  <c:v>27286</c:v>
                </c:pt>
                <c:pt idx="480">
                  <c:v>27287</c:v>
                </c:pt>
                <c:pt idx="481">
                  <c:v>27288</c:v>
                </c:pt>
                <c:pt idx="482">
                  <c:v>27289</c:v>
                </c:pt>
                <c:pt idx="483">
                  <c:v>27290</c:v>
                </c:pt>
                <c:pt idx="484">
                  <c:v>27291</c:v>
                </c:pt>
                <c:pt idx="485">
                  <c:v>27292</c:v>
                </c:pt>
                <c:pt idx="486">
                  <c:v>27293</c:v>
                </c:pt>
                <c:pt idx="487">
                  <c:v>27294</c:v>
                </c:pt>
                <c:pt idx="488">
                  <c:v>27295</c:v>
                </c:pt>
                <c:pt idx="489">
                  <c:v>27296</c:v>
                </c:pt>
                <c:pt idx="490">
                  <c:v>27297</c:v>
                </c:pt>
                <c:pt idx="491">
                  <c:v>27298</c:v>
                </c:pt>
                <c:pt idx="492">
                  <c:v>27299</c:v>
                </c:pt>
                <c:pt idx="493">
                  <c:v>27300</c:v>
                </c:pt>
                <c:pt idx="494">
                  <c:v>27301</c:v>
                </c:pt>
                <c:pt idx="495">
                  <c:v>27302</c:v>
                </c:pt>
                <c:pt idx="496">
                  <c:v>27303</c:v>
                </c:pt>
                <c:pt idx="497">
                  <c:v>27304</c:v>
                </c:pt>
                <c:pt idx="498">
                  <c:v>27305</c:v>
                </c:pt>
                <c:pt idx="499">
                  <c:v>27306</c:v>
                </c:pt>
                <c:pt idx="500">
                  <c:v>27307</c:v>
                </c:pt>
                <c:pt idx="501">
                  <c:v>27308</c:v>
                </c:pt>
                <c:pt idx="502">
                  <c:v>27309</c:v>
                </c:pt>
                <c:pt idx="503">
                  <c:v>27310</c:v>
                </c:pt>
                <c:pt idx="504">
                  <c:v>27311</c:v>
                </c:pt>
                <c:pt idx="505">
                  <c:v>27312</c:v>
                </c:pt>
                <c:pt idx="506">
                  <c:v>27313</c:v>
                </c:pt>
                <c:pt idx="507">
                  <c:v>27314</c:v>
                </c:pt>
                <c:pt idx="508">
                  <c:v>27315</c:v>
                </c:pt>
                <c:pt idx="509">
                  <c:v>27316</c:v>
                </c:pt>
                <c:pt idx="510">
                  <c:v>27317</c:v>
                </c:pt>
                <c:pt idx="511">
                  <c:v>27318</c:v>
                </c:pt>
                <c:pt idx="512">
                  <c:v>27319</c:v>
                </c:pt>
                <c:pt idx="513">
                  <c:v>27320</c:v>
                </c:pt>
                <c:pt idx="514">
                  <c:v>27321</c:v>
                </c:pt>
                <c:pt idx="515">
                  <c:v>27322</c:v>
                </c:pt>
                <c:pt idx="516">
                  <c:v>27323</c:v>
                </c:pt>
                <c:pt idx="517">
                  <c:v>27324</c:v>
                </c:pt>
                <c:pt idx="518">
                  <c:v>27325</c:v>
                </c:pt>
                <c:pt idx="519">
                  <c:v>27326</c:v>
                </c:pt>
                <c:pt idx="520">
                  <c:v>27327</c:v>
                </c:pt>
                <c:pt idx="521">
                  <c:v>27328</c:v>
                </c:pt>
                <c:pt idx="522">
                  <c:v>27329</c:v>
                </c:pt>
                <c:pt idx="523">
                  <c:v>27330</c:v>
                </c:pt>
                <c:pt idx="524">
                  <c:v>27331</c:v>
                </c:pt>
                <c:pt idx="525">
                  <c:v>27332</c:v>
                </c:pt>
                <c:pt idx="526">
                  <c:v>27333</c:v>
                </c:pt>
                <c:pt idx="527">
                  <c:v>27334</c:v>
                </c:pt>
                <c:pt idx="528">
                  <c:v>27335</c:v>
                </c:pt>
                <c:pt idx="529">
                  <c:v>27336</c:v>
                </c:pt>
                <c:pt idx="530">
                  <c:v>27337</c:v>
                </c:pt>
                <c:pt idx="531">
                  <c:v>27338</c:v>
                </c:pt>
                <c:pt idx="532">
                  <c:v>27339</c:v>
                </c:pt>
                <c:pt idx="533">
                  <c:v>27340</c:v>
                </c:pt>
                <c:pt idx="534">
                  <c:v>27341</c:v>
                </c:pt>
                <c:pt idx="535">
                  <c:v>27342</c:v>
                </c:pt>
                <c:pt idx="536">
                  <c:v>27343</c:v>
                </c:pt>
                <c:pt idx="537">
                  <c:v>27344</c:v>
                </c:pt>
                <c:pt idx="538">
                  <c:v>27345</c:v>
                </c:pt>
                <c:pt idx="539">
                  <c:v>27346</c:v>
                </c:pt>
                <c:pt idx="540">
                  <c:v>27347</c:v>
                </c:pt>
                <c:pt idx="541">
                  <c:v>27348</c:v>
                </c:pt>
                <c:pt idx="542">
                  <c:v>27349</c:v>
                </c:pt>
                <c:pt idx="543">
                  <c:v>27350</c:v>
                </c:pt>
                <c:pt idx="544">
                  <c:v>27351</c:v>
                </c:pt>
                <c:pt idx="545">
                  <c:v>27352</c:v>
                </c:pt>
                <c:pt idx="546">
                  <c:v>27353</c:v>
                </c:pt>
                <c:pt idx="547">
                  <c:v>27354</c:v>
                </c:pt>
                <c:pt idx="548">
                  <c:v>27355</c:v>
                </c:pt>
                <c:pt idx="549">
                  <c:v>27356</c:v>
                </c:pt>
                <c:pt idx="550">
                  <c:v>27357</c:v>
                </c:pt>
                <c:pt idx="551">
                  <c:v>27358</c:v>
                </c:pt>
                <c:pt idx="552">
                  <c:v>27359</c:v>
                </c:pt>
                <c:pt idx="553">
                  <c:v>27360</c:v>
                </c:pt>
                <c:pt idx="554">
                  <c:v>27361</c:v>
                </c:pt>
                <c:pt idx="555">
                  <c:v>27362</c:v>
                </c:pt>
                <c:pt idx="556">
                  <c:v>27363</c:v>
                </c:pt>
                <c:pt idx="557">
                  <c:v>27364</c:v>
                </c:pt>
                <c:pt idx="558">
                  <c:v>27365</c:v>
                </c:pt>
                <c:pt idx="559">
                  <c:v>27366</c:v>
                </c:pt>
                <c:pt idx="560">
                  <c:v>27367</c:v>
                </c:pt>
                <c:pt idx="561">
                  <c:v>27368</c:v>
                </c:pt>
                <c:pt idx="562">
                  <c:v>27369</c:v>
                </c:pt>
                <c:pt idx="563">
                  <c:v>27370</c:v>
                </c:pt>
                <c:pt idx="564">
                  <c:v>27371</c:v>
                </c:pt>
                <c:pt idx="565">
                  <c:v>27372</c:v>
                </c:pt>
                <c:pt idx="566">
                  <c:v>27373</c:v>
                </c:pt>
                <c:pt idx="567">
                  <c:v>27374</c:v>
                </c:pt>
                <c:pt idx="568">
                  <c:v>27375</c:v>
                </c:pt>
                <c:pt idx="569">
                  <c:v>27376</c:v>
                </c:pt>
                <c:pt idx="570">
                  <c:v>27377</c:v>
                </c:pt>
                <c:pt idx="571">
                  <c:v>27378</c:v>
                </c:pt>
                <c:pt idx="572">
                  <c:v>27379</c:v>
                </c:pt>
                <c:pt idx="573">
                  <c:v>27380</c:v>
                </c:pt>
                <c:pt idx="574">
                  <c:v>27381</c:v>
                </c:pt>
                <c:pt idx="575">
                  <c:v>27382</c:v>
                </c:pt>
                <c:pt idx="576">
                  <c:v>27383</c:v>
                </c:pt>
                <c:pt idx="577">
                  <c:v>27384</c:v>
                </c:pt>
                <c:pt idx="578">
                  <c:v>27385</c:v>
                </c:pt>
                <c:pt idx="579">
                  <c:v>27386</c:v>
                </c:pt>
                <c:pt idx="580">
                  <c:v>27387</c:v>
                </c:pt>
                <c:pt idx="581">
                  <c:v>27388</c:v>
                </c:pt>
                <c:pt idx="582">
                  <c:v>27389</c:v>
                </c:pt>
                <c:pt idx="583">
                  <c:v>27390</c:v>
                </c:pt>
                <c:pt idx="584">
                  <c:v>27391</c:v>
                </c:pt>
                <c:pt idx="585">
                  <c:v>27392</c:v>
                </c:pt>
                <c:pt idx="586">
                  <c:v>27393</c:v>
                </c:pt>
                <c:pt idx="587">
                  <c:v>27394</c:v>
                </c:pt>
                <c:pt idx="588">
                  <c:v>27395</c:v>
                </c:pt>
                <c:pt idx="589">
                  <c:v>27396</c:v>
                </c:pt>
                <c:pt idx="590">
                  <c:v>27397</c:v>
                </c:pt>
                <c:pt idx="591">
                  <c:v>27398</c:v>
                </c:pt>
                <c:pt idx="592">
                  <c:v>27399</c:v>
                </c:pt>
                <c:pt idx="593">
                  <c:v>27400</c:v>
                </c:pt>
                <c:pt idx="594">
                  <c:v>27401</c:v>
                </c:pt>
                <c:pt idx="595">
                  <c:v>27402</c:v>
                </c:pt>
                <c:pt idx="596">
                  <c:v>27403</c:v>
                </c:pt>
                <c:pt idx="597">
                  <c:v>27404</c:v>
                </c:pt>
                <c:pt idx="598">
                  <c:v>27405</c:v>
                </c:pt>
                <c:pt idx="599">
                  <c:v>27406</c:v>
                </c:pt>
                <c:pt idx="600">
                  <c:v>27407</c:v>
                </c:pt>
                <c:pt idx="601">
                  <c:v>27408</c:v>
                </c:pt>
                <c:pt idx="602">
                  <c:v>27409</c:v>
                </c:pt>
                <c:pt idx="603">
                  <c:v>27410</c:v>
                </c:pt>
                <c:pt idx="604">
                  <c:v>27411</c:v>
                </c:pt>
                <c:pt idx="605">
                  <c:v>27412</c:v>
                </c:pt>
                <c:pt idx="606">
                  <c:v>27413</c:v>
                </c:pt>
                <c:pt idx="607">
                  <c:v>27414</c:v>
                </c:pt>
                <c:pt idx="608">
                  <c:v>27415</c:v>
                </c:pt>
                <c:pt idx="609">
                  <c:v>27416</c:v>
                </c:pt>
                <c:pt idx="610">
                  <c:v>27417</c:v>
                </c:pt>
                <c:pt idx="611">
                  <c:v>27418</c:v>
                </c:pt>
                <c:pt idx="612">
                  <c:v>27419</c:v>
                </c:pt>
                <c:pt idx="613">
                  <c:v>27420</c:v>
                </c:pt>
                <c:pt idx="614">
                  <c:v>27421</c:v>
                </c:pt>
                <c:pt idx="615">
                  <c:v>27422</c:v>
                </c:pt>
                <c:pt idx="616">
                  <c:v>27423</c:v>
                </c:pt>
                <c:pt idx="617">
                  <c:v>27424</c:v>
                </c:pt>
                <c:pt idx="618">
                  <c:v>27425</c:v>
                </c:pt>
                <c:pt idx="619">
                  <c:v>27426</c:v>
                </c:pt>
                <c:pt idx="620">
                  <c:v>27427</c:v>
                </c:pt>
                <c:pt idx="621">
                  <c:v>27428</c:v>
                </c:pt>
                <c:pt idx="622">
                  <c:v>27429</c:v>
                </c:pt>
                <c:pt idx="623">
                  <c:v>27430</c:v>
                </c:pt>
                <c:pt idx="624">
                  <c:v>27431</c:v>
                </c:pt>
                <c:pt idx="625">
                  <c:v>27432</c:v>
                </c:pt>
                <c:pt idx="626">
                  <c:v>27433</c:v>
                </c:pt>
                <c:pt idx="627">
                  <c:v>27434</c:v>
                </c:pt>
                <c:pt idx="628">
                  <c:v>27435</c:v>
                </c:pt>
                <c:pt idx="629">
                  <c:v>27436</c:v>
                </c:pt>
                <c:pt idx="630">
                  <c:v>27437</c:v>
                </c:pt>
                <c:pt idx="631">
                  <c:v>27438</c:v>
                </c:pt>
                <c:pt idx="632">
                  <c:v>27439</c:v>
                </c:pt>
                <c:pt idx="633">
                  <c:v>27440</c:v>
                </c:pt>
                <c:pt idx="634">
                  <c:v>27441</c:v>
                </c:pt>
                <c:pt idx="635">
                  <c:v>27442</c:v>
                </c:pt>
                <c:pt idx="636">
                  <c:v>27443</c:v>
                </c:pt>
                <c:pt idx="637">
                  <c:v>27444</c:v>
                </c:pt>
                <c:pt idx="638">
                  <c:v>27445</c:v>
                </c:pt>
                <c:pt idx="639">
                  <c:v>27446</c:v>
                </c:pt>
                <c:pt idx="640">
                  <c:v>27447</c:v>
                </c:pt>
                <c:pt idx="641">
                  <c:v>27448</c:v>
                </c:pt>
                <c:pt idx="642">
                  <c:v>27449</c:v>
                </c:pt>
                <c:pt idx="643">
                  <c:v>27450</c:v>
                </c:pt>
                <c:pt idx="644">
                  <c:v>27451</c:v>
                </c:pt>
                <c:pt idx="645">
                  <c:v>27452</c:v>
                </c:pt>
                <c:pt idx="646">
                  <c:v>27453</c:v>
                </c:pt>
                <c:pt idx="647">
                  <c:v>27454</c:v>
                </c:pt>
                <c:pt idx="648">
                  <c:v>27455</c:v>
                </c:pt>
                <c:pt idx="649">
                  <c:v>27456</c:v>
                </c:pt>
                <c:pt idx="650">
                  <c:v>27457</c:v>
                </c:pt>
                <c:pt idx="651">
                  <c:v>27458</c:v>
                </c:pt>
                <c:pt idx="652">
                  <c:v>27459</c:v>
                </c:pt>
                <c:pt idx="653">
                  <c:v>27460</c:v>
                </c:pt>
                <c:pt idx="654">
                  <c:v>27461</c:v>
                </c:pt>
                <c:pt idx="655">
                  <c:v>27462</c:v>
                </c:pt>
                <c:pt idx="656">
                  <c:v>27463</c:v>
                </c:pt>
                <c:pt idx="657">
                  <c:v>27464</c:v>
                </c:pt>
                <c:pt idx="658">
                  <c:v>27465</c:v>
                </c:pt>
                <c:pt idx="659">
                  <c:v>27466</c:v>
                </c:pt>
                <c:pt idx="660">
                  <c:v>27467</c:v>
                </c:pt>
                <c:pt idx="661">
                  <c:v>27468</c:v>
                </c:pt>
                <c:pt idx="662">
                  <c:v>27469</c:v>
                </c:pt>
                <c:pt idx="663">
                  <c:v>27470</c:v>
                </c:pt>
                <c:pt idx="664">
                  <c:v>27471</c:v>
                </c:pt>
                <c:pt idx="665">
                  <c:v>27472</c:v>
                </c:pt>
                <c:pt idx="666">
                  <c:v>27473</c:v>
                </c:pt>
                <c:pt idx="667">
                  <c:v>27474</c:v>
                </c:pt>
                <c:pt idx="668">
                  <c:v>27475</c:v>
                </c:pt>
                <c:pt idx="669">
                  <c:v>27476</c:v>
                </c:pt>
                <c:pt idx="670">
                  <c:v>27477</c:v>
                </c:pt>
                <c:pt idx="671">
                  <c:v>27478</c:v>
                </c:pt>
                <c:pt idx="672">
                  <c:v>27479</c:v>
                </c:pt>
                <c:pt idx="673">
                  <c:v>27480</c:v>
                </c:pt>
                <c:pt idx="674">
                  <c:v>27481</c:v>
                </c:pt>
                <c:pt idx="675">
                  <c:v>27482</c:v>
                </c:pt>
                <c:pt idx="676">
                  <c:v>27483</c:v>
                </c:pt>
                <c:pt idx="677">
                  <c:v>27484</c:v>
                </c:pt>
                <c:pt idx="678">
                  <c:v>27485</c:v>
                </c:pt>
                <c:pt idx="679">
                  <c:v>27486</c:v>
                </c:pt>
                <c:pt idx="680">
                  <c:v>27487</c:v>
                </c:pt>
                <c:pt idx="681">
                  <c:v>27488</c:v>
                </c:pt>
                <c:pt idx="682">
                  <c:v>27489</c:v>
                </c:pt>
                <c:pt idx="683">
                  <c:v>27490</c:v>
                </c:pt>
                <c:pt idx="684">
                  <c:v>27491</c:v>
                </c:pt>
                <c:pt idx="685">
                  <c:v>27492</c:v>
                </c:pt>
                <c:pt idx="686">
                  <c:v>27493</c:v>
                </c:pt>
                <c:pt idx="687">
                  <c:v>27494</c:v>
                </c:pt>
                <c:pt idx="688">
                  <c:v>27495</c:v>
                </c:pt>
                <c:pt idx="689">
                  <c:v>27496</c:v>
                </c:pt>
                <c:pt idx="690">
                  <c:v>27497</c:v>
                </c:pt>
                <c:pt idx="691">
                  <c:v>27498</c:v>
                </c:pt>
                <c:pt idx="692">
                  <c:v>27499</c:v>
                </c:pt>
                <c:pt idx="693">
                  <c:v>27500</c:v>
                </c:pt>
                <c:pt idx="694">
                  <c:v>27501</c:v>
                </c:pt>
                <c:pt idx="695">
                  <c:v>27502</c:v>
                </c:pt>
                <c:pt idx="696">
                  <c:v>27503</c:v>
                </c:pt>
                <c:pt idx="697">
                  <c:v>27504</c:v>
                </c:pt>
                <c:pt idx="698">
                  <c:v>27505</c:v>
                </c:pt>
                <c:pt idx="699">
                  <c:v>27506</c:v>
                </c:pt>
                <c:pt idx="700">
                  <c:v>27507</c:v>
                </c:pt>
                <c:pt idx="701">
                  <c:v>27508</c:v>
                </c:pt>
                <c:pt idx="702">
                  <c:v>27509</c:v>
                </c:pt>
                <c:pt idx="703">
                  <c:v>27510</c:v>
                </c:pt>
                <c:pt idx="704">
                  <c:v>27511</c:v>
                </c:pt>
                <c:pt idx="705">
                  <c:v>27512</c:v>
                </c:pt>
                <c:pt idx="706">
                  <c:v>27513</c:v>
                </c:pt>
                <c:pt idx="707">
                  <c:v>27514</c:v>
                </c:pt>
                <c:pt idx="708">
                  <c:v>27515</c:v>
                </c:pt>
                <c:pt idx="709">
                  <c:v>27516</c:v>
                </c:pt>
                <c:pt idx="710">
                  <c:v>27517</c:v>
                </c:pt>
                <c:pt idx="711">
                  <c:v>27518</c:v>
                </c:pt>
                <c:pt idx="712">
                  <c:v>27519</c:v>
                </c:pt>
                <c:pt idx="713">
                  <c:v>27520</c:v>
                </c:pt>
                <c:pt idx="714">
                  <c:v>27521</c:v>
                </c:pt>
                <c:pt idx="715">
                  <c:v>27522</c:v>
                </c:pt>
                <c:pt idx="716">
                  <c:v>27523</c:v>
                </c:pt>
                <c:pt idx="717">
                  <c:v>27524</c:v>
                </c:pt>
                <c:pt idx="718">
                  <c:v>27525</c:v>
                </c:pt>
                <c:pt idx="719">
                  <c:v>27526</c:v>
                </c:pt>
                <c:pt idx="720">
                  <c:v>27527</c:v>
                </c:pt>
                <c:pt idx="721">
                  <c:v>27528</c:v>
                </c:pt>
                <c:pt idx="722">
                  <c:v>27529</c:v>
                </c:pt>
                <c:pt idx="723">
                  <c:v>27530</c:v>
                </c:pt>
                <c:pt idx="724">
                  <c:v>27531</c:v>
                </c:pt>
                <c:pt idx="725">
                  <c:v>27532</c:v>
                </c:pt>
                <c:pt idx="726">
                  <c:v>27533</c:v>
                </c:pt>
                <c:pt idx="727">
                  <c:v>27534</c:v>
                </c:pt>
                <c:pt idx="728">
                  <c:v>27535</c:v>
                </c:pt>
                <c:pt idx="729">
                  <c:v>27536</c:v>
                </c:pt>
                <c:pt idx="730">
                  <c:v>27537</c:v>
                </c:pt>
                <c:pt idx="731">
                  <c:v>27538</c:v>
                </c:pt>
                <c:pt idx="732">
                  <c:v>27539</c:v>
                </c:pt>
                <c:pt idx="733">
                  <c:v>27540</c:v>
                </c:pt>
                <c:pt idx="734">
                  <c:v>27541</c:v>
                </c:pt>
                <c:pt idx="735">
                  <c:v>27542</c:v>
                </c:pt>
                <c:pt idx="736">
                  <c:v>27543</c:v>
                </c:pt>
                <c:pt idx="737">
                  <c:v>27544</c:v>
                </c:pt>
                <c:pt idx="738">
                  <c:v>27545</c:v>
                </c:pt>
                <c:pt idx="739">
                  <c:v>27546</c:v>
                </c:pt>
                <c:pt idx="740">
                  <c:v>27547</c:v>
                </c:pt>
                <c:pt idx="741">
                  <c:v>27548</c:v>
                </c:pt>
                <c:pt idx="742">
                  <c:v>27549</c:v>
                </c:pt>
                <c:pt idx="743">
                  <c:v>27550</c:v>
                </c:pt>
                <c:pt idx="744">
                  <c:v>27551</c:v>
                </c:pt>
                <c:pt idx="745">
                  <c:v>27552</c:v>
                </c:pt>
                <c:pt idx="746">
                  <c:v>27553</c:v>
                </c:pt>
                <c:pt idx="747">
                  <c:v>27554</c:v>
                </c:pt>
                <c:pt idx="748">
                  <c:v>27555</c:v>
                </c:pt>
                <c:pt idx="749">
                  <c:v>27556</c:v>
                </c:pt>
                <c:pt idx="750">
                  <c:v>27557</c:v>
                </c:pt>
                <c:pt idx="751">
                  <c:v>27558</c:v>
                </c:pt>
                <c:pt idx="752">
                  <c:v>27559</c:v>
                </c:pt>
                <c:pt idx="753">
                  <c:v>27560</c:v>
                </c:pt>
                <c:pt idx="754">
                  <c:v>27561</c:v>
                </c:pt>
                <c:pt idx="755">
                  <c:v>27562</c:v>
                </c:pt>
                <c:pt idx="756">
                  <c:v>27563</c:v>
                </c:pt>
                <c:pt idx="757">
                  <c:v>27564</c:v>
                </c:pt>
                <c:pt idx="758">
                  <c:v>27565</c:v>
                </c:pt>
                <c:pt idx="759">
                  <c:v>27566</c:v>
                </c:pt>
                <c:pt idx="760">
                  <c:v>27567</c:v>
                </c:pt>
                <c:pt idx="761">
                  <c:v>27568</c:v>
                </c:pt>
                <c:pt idx="762">
                  <c:v>27569</c:v>
                </c:pt>
                <c:pt idx="763">
                  <c:v>27570</c:v>
                </c:pt>
                <c:pt idx="764">
                  <c:v>27571</c:v>
                </c:pt>
                <c:pt idx="765">
                  <c:v>27572</c:v>
                </c:pt>
                <c:pt idx="766">
                  <c:v>27573</c:v>
                </c:pt>
                <c:pt idx="767">
                  <c:v>27574</c:v>
                </c:pt>
                <c:pt idx="768">
                  <c:v>27575</c:v>
                </c:pt>
                <c:pt idx="769">
                  <c:v>27576</c:v>
                </c:pt>
                <c:pt idx="770">
                  <c:v>27577</c:v>
                </c:pt>
                <c:pt idx="771">
                  <c:v>27578</c:v>
                </c:pt>
                <c:pt idx="772">
                  <c:v>27579</c:v>
                </c:pt>
                <c:pt idx="773">
                  <c:v>27580</c:v>
                </c:pt>
                <c:pt idx="774">
                  <c:v>27581</c:v>
                </c:pt>
                <c:pt idx="775">
                  <c:v>27582</c:v>
                </c:pt>
                <c:pt idx="776">
                  <c:v>27583</c:v>
                </c:pt>
                <c:pt idx="777">
                  <c:v>27584</c:v>
                </c:pt>
                <c:pt idx="778">
                  <c:v>27585</c:v>
                </c:pt>
                <c:pt idx="779">
                  <c:v>27586</c:v>
                </c:pt>
                <c:pt idx="780">
                  <c:v>27587</c:v>
                </c:pt>
                <c:pt idx="781">
                  <c:v>27588</c:v>
                </c:pt>
                <c:pt idx="782">
                  <c:v>27589</c:v>
                </c:pt>
                <c:pt idx="783">
                  <c:v>27590</c:v>
                </c:pt>
                <c:pt idx="784">
                  <c:v>27591</c:v>
                </c:pt>
                <c:pt idx="785">
                  <c:v>27592</c:v>
                </c:pt>
                <c:pt idx="786">
                  <c:v>27593</c:v>
                </c:pt>
                <c:pt idx="787">
                  <c:v>27594</c:v>
                </c:pt>
                <c:pt idx="788">
                  <c:v>27595</c:v>
                </c:pt>
                <c:pt idx="789">
                  <c:v>27596</c:v>
                </c:pt>
                <c:pt idx="790">
                  <c:v>27597</c:v>
                </c:pt>
                <c:pt idx="791">
                  <c:v>27598</c:v>
                </c:pt>
                <c:pt idx="792">
                  <c:v>27599</c:v>
                </c:pt>
                <c:pt idx="793">
                  <c:v>27600</c:v>
                </c:pt>
                <c:pt idx="794">
                  <c:v>27601</c:v>
                </c:pt>
                <c:pt idx="795">
                  <c:v>27602</c:v>
                </c:pt>
                <c:pt idx="796">
                  <c:v>27603</c:v>
                </c:pt>
                <c:pt idx="797">
                  <c:v>27604</c:v>
                </c:pt>
                <c:pt idx="798">
                  <c:v>27605</c:v>
                </c:pt>
                <c:pt idx="799">
                  <c:v>27606</c:v>
                </c:pt>
                <c:pt idx="800">
                  <c:v>27607</c:v>
                </c:pt>
                <c:pt idx="801">
                  <c:v>27608</c:v>
                </c:pt>
                <c:pt idx="802">
                  <c:v>27609</c:v>
                </c:pt>
                <c:pt idx="803">
                  <c:v>27610</c:v>
                </c:pt>
                <c:pt idx="804">
                  <c:v>27611</c:v>
                </c:pt>
                <c:pt idx="805">
                  <c:v>27612</c:v>
                </c:pt>
                <c:pt idx="806">
                  <c:v>27613</c:v>
                </c:pt>
                <c:pt idx="807">
                  <c:v>27614</c:v>
                </c:pt>
                <c:pt idx="808">
                  <c:v>27615</c:v>
                </c:pt>
                <c:pt idx="809">
                  <c:v>27616</c:v>
                </c:pt>
                <c:pt idx="810">
                  <c:v>27617</c:v>
                </c:pt>
                <c:pt idx="811">
                  <c:v>27618</c:v>
                </c:pt>
                <c:pt idx="812">
                  <c:v>27619</c:v>
                </c:pt>
                <c:pt idx="813">
                  <c:v>27620</c:v>
                </c:pt>
                <c:pt idx="814">
                  <c:v>27621</c:v>
                </c:pt>
                <c:pt idx="815">
                  <c:v>27622</c:v>
                </c:pt>
                <c:pt idx="816">
                  <c:v>27623</c:v>
                </c:pt>
                <c:pt idx="817">
                  <c:v>27624</c:v>
                </c:pt>
                <c:pt idx="818">
                  <c:v>27625</c:v>
                </c:pt>
                <c:pt idx="819">
                  <c:v>27626</c:v>
                </c:pt>
                <c:pt idx="820">
                  <c:v>27627</c:v>
                </c:pt>
                <c:pt idx="821">
                  <c:v>27628</c:v>
                </c:pt>
                <c:pt idx="822">
                  <c:v>27629</c:v>
                </c:pt>
                <c:pt idx="823">
                  <c:v>27630</c:v>
                </c:pt>
                <c:pt idx="824">
                  <c:v>27631</c:v>
                </c:pt>
                <c:pt idx="825">
                  <c:v>27632</c:v>
                </c:pt>
                <c:pt idx="826">
                  <c:v>27633</c:v>
                </c:pt>
                <c:pt idx="827">
                  <c:v>27634</c:v>
                </c:pt>
                <c:pt idx="828">
                  <c:v>27635</c:v>
                </c:pt>
                <c:pt idx="829">
                  <c:v>27636</c:v>
                </c:pt>
                <c:pt idx="830">
                  <c:v>27637</c:v>
                </c:pt>
                <c:pt idx="831">
                  <c:v>27638</c:v>
                </c:pt>
                <c:pt idx="832">
                  <c:v>27639</c:v>
                </c:pt>
                <c:pt idx="833">
                  <c:v>27640</c:v>
                </c:pt>
                <c:pt idx="834">
                  <c:v>27641</c:v>
                </c:pt>
                <c:pt idx="835">
                  <c:v>27642</c:v>
                </c:pt>
                <c:pt idx="836">
                  <c:v>27643</c:v>
                </c:pt>
                <c:pt idx="837">
                  <c:v>27644</c:v>
                </c:pt>
                <c:pt idx="838">
                  <c:v>27645</c:v>
                </c:pt>
                <c:pt idx="839">
                  <c:v>27646</c:v>
                </c:pt>
                <c:pt idx="840">
                  <c:v>27647</c:v>
                </c:pt>
                <c:pt idx="841">
                  <c:v>27648</c:v>
                </c:pt>
                <c:pt idx="842">
                  <c:v>27649</c:v>
                </c:pt>
                <c:pt idx="843">
                  <c:v>27650</c:v>
                </c:pt>
                <c:pt idx="844">
                  <c:v>27651</c:v>
                </c:pt>
                <c:pt idx="845">
                  <c:v>27652</c:v>
                </c:pt>
                <c:pt idx="846">
                  <c:v>27653</c:v>
                </c:pt>
                <c:pt idx="847">
                  <c:v>27654</c:v>
                </c:pt>
                <c:pt idx="848">
                  <c:v>27655</c:v>
                </c:pt>
                <c:pt idx="849">
                  <c:v>27656</c:v>
                </c:pt>
                <c:pt idx="850">
                  <c:v>27657</c:v>
                </c:pt>
                <c:pt idx="851">
                  <c:v>27658</c:v>
                </c:pt>
                <c:pt idx="852">
                  <c:v>27659</c:v>
                </c:pt>
                <c:pt idx="853">
                  <c:v>27660</c:v>
                </c:pt>
                <c:pt idx="854">
                  <c:v>27661</c:v>
                </c:pt>
                <c:pt idx="855">
                  <c:v>27662</c:v>
                </c:pt>
                <c:pt idx="856">
                  <c:v>27663</c:v>
                </c:pt>
                <c:pt idx="857">
                  <c:v>27664</c:v>
                </c:pt>
                <c:pt idx="858">
                  <c:v>27665</c:v>
                </c:pt>
                <c:pt idx="859">
                  <c:v>27666</c:v>
                </c:pt>
                <c:pt idx="860">
                  <c:v>27667</c:v>
                </c:pt>
                <c:pt idx="861">
                  <c:v>27668</c:v>
                </c:pt>
                <c:pt idx="862">
                  <c:v>27669</c:v>
                </c:pt>
                <c:pt idx="863">
                  <c:v>27670</c:v>
                </c:pt>
                <c:pt idx="864">
                  <c:v>27671</c:v>
                </c:pt>
                <c:pt idx="865">
                  <c:v>27672</c:v>
                </c:pt>
                <c:pt idx="866">
                  <c:v>27673</c:v>
                </c:pt>
                <c:pt idx="867">
                  <c:v>27674</c:v>
                </c:pt>
                <c:pt idx="868">
                  <c:v>27675</c:v>
                </c:pt>
                <c:pt idx="869">
                  <c:v>27676</c:v>
                </c:pt>
                <c:pt idx="870">
                  <c:v>27677</c:v>
                </c:pt>
                <c:pt idx="871">
                  <c:v>27678</c:v>
                </c:pt>
                <c:pt idx="872">
                  <c:v>27679</c:v>
                </c:pt>
                <c:pt idx="873">
                  <c:v>27680</c:v>
                </c:pt>
                <c:pt idx="874">
                  <c:v>27681</c:v>
                </c:pt>
                <c:pt idx="875">
                  <c:v>27682</c:v>
                </c:pt>
                <c:pt idx="876">
                  <c:v>27683</c:v>
                </c:pt>
                <c:pt idx="877">
                  <c:v>27684</c:v>
                </c:pt>
                <c:pt idx="878">
                  <c:v>27685</c:v>
                </c:pt>
                <c:pt idx="879">
                  <c:v>27686</c:v>
                </c:pt>
                <c:pt idx="880">
                  <c:v>27687</c:v>
                </c:pt>
                <c:pt idx="881">
                  <c:v>27688</c:v>
                </c:pt>
                <c:pt idx="882">
                  <c:v>27689</c:v>
                </c:pt>
                <c:pt idx="883">
                  <c:v>27690</c:v>
                </c:pt>
                <c:pt idx="884">
                  <c:v>27691</c:v>
                </c:pt>
                <c:pt idx="885">
                  <c:v>27692</c:v>
                </c:pt>
                <c:pt idx="886">
                  <c:v>27693</c:v>
                </c:pt>
                <c:pt idx="887">
                  <c:v>27694</c:v>
                </c:pt>
                <c:pt idx="888">
                  <c:v>27695</c:v>
                </c:pt>
                <c:pt idx="889">
                  <c:v>27696</c:v>
                </c:pt>
                <c:pt idx="890">
                  <c:v>27697</c:v>
                </c:pt>
                <c:pt idx="891">
                  <c:v>27698</c:v>
                </c:pt>
                <c:pt idx="892">
                  <c:v>27699</c:v>
                </c:pt>
                <c:pt idx="893">
                  <c:v>27700</c:v>
                </c:pt>
                <c:pt idx="894">
                  <c:v>27701</c:v>
                </c:pt>
                <c:pt idx="895">
                  <c:v>27702</c:v>
                </c:pt>
                <c:pt idx="896">
                  <c:v>27703</c:v>
                </c:pt>
                <c:pt idx="897">
                  <c:v>27704</c:v>
                </c:pt>
                <c:pt idx="898">
                  <c:v>27705</c:v>
                </c:pt>
                <c:pt idx="899">
                  <c:v>27706</c:v>
                </c:pt>
                <c:pt idx="900">
                  <c:v>27707</c:v>
                </c:pt>
                <c:pt idx="901">
                  <c:v>27708</c:v>
                </c:pt>
                <c:pt idx="902">
                  <c:v>27709</c:v>
                </c:pt>
                <c:pt idx="903">
                  <c:v>27710</c:v>
                </c:pt>
                <c:pt idx="904">
                  <c:v>27711</c:v>
                </c:pt>
                <c:pt idx="905">
                  <c:v>27712</c:v>
                </c:pt>
                <c:pt idx="906">
                  <c:v>27713</c:v>
                </c:pt>
                <c:pt idx="907">
                  <c:v>27714</c:v>
                </c:pt>
                <c:pt idx="908">
                  <c:v>27715</c:v>
                </c:pt>
                <c:pt idx="909">
                  <c:v>27716</c:v>
                </c:pt>
                <c:pt idx="910">
                  <c:v>27717</c:v>
                </c:pt>
                <c:pt idx="911">
                  <c:v>27718</c:v>
                </c:pt>
                <c:pt idx="912">
                  <c:v>27719</c:v>
                </c:pt>
                <c:pt idx="913">
                  <c:v>27720</c:v>
                </c:pt>
                <c:pt idx="914">
                  <c:v>27721</c:v>
                </c:pt>
                <c:pt idx="915">
                  <c:v>27722</c:v>
                </c:pt>
                <c:pt idx="916">
                  <c:v>27723</c:v>
                </c:pt>
                <c:pt idx="917">
                  <c:v>27724</c:v>
                </c:pt>
                <c:pt idx="918">
                  <c:v>27725</c:v>
                </c:pt>
                <c:pt idx="919">
                  <c:v>27726</c:v>
                </c:pt>
                <c:pt idx="920">
                  <c:v>27727</c:v>
                </c:pt>
                <c:pt idx="921">
                  <c:v>27728</c:v>
                </c:pt>
                <c:pt idx="922">
                  <c:v>27729</c:v>
                </c:pt>
                <c:pt idx="923">
                  <c:v>27730</c:v>
                </c:pt>
                <c:pt idx="924">
                  <c:v>27731</c:v>
                </c:pt>
                <c:pt idx="925">
                  <c:v>27732</c:v>
                </c:pt>
                <c:pt idx="926">
                  <c:v>27733</c:v>
                </c:pt>
                <c:pt idx="927">
                  <c:v>27734</c:v>
                </c:pt>
                <c:pt idx="928">
                  <c:v>27735</c:v>
                </c:pt>
                <c:pt idx="929">
                  <c:v>27736</c:v>
                </c:pt>
                <c:pt idx="930">
                  <c:v>27737</c:v>
                </c:pt>
                <c:pt idx="931">
                  <c:v>27738</c:v>
                </c:pt>
                <c:pt idx="932">
                  <c:v>27739</c:v>
                </c:pt>
                <c:pt idx="933">
                  <c:v>27740</c:v>
                </c:pt>
                <c:pt idx="934">
                  <c:v>27741</c:v>
                </c:pt>
                <c:pt idx="935">
                  <c:v>27742</c:v>
                </c:pt>
                <c:pt idx="936">
                  <c:v>27743</c:v>
                </c:pt>
                <c:pt idx="937">
                  <c:v>27744</c:v>
                </c:pt>
                <c:pt idx="938">
                  <c:v>27745</c:v>
                </c:pt>
                <c:pt idx="939">
                  <c:v>27746</c:v>
                </c:pt>
                <c:pt idx="940">
                  <c:v>27747</c:v>
                </c:pt>
                <c:pt idx="941">
                  <c:v>27748</c:v>
                </c:pt>
                <c:pt idx="942">
                  <c:v>27749</c:v>
                </c:pt>
                <c:pt idx="943">
                  <c:v>27750</c:v>
                </c:pt>
                <c:pt idx="944">
                  <c:v>27751</c:v>
                </c:pt>
                <c:pt idx="945">
                  <c:v>27752</c:v>
                </c:pt>
                <c:pt idx="946">
                  <c:v>27753</c:v>
                </c:pt>
                <c:pt idx="947">
                  <c:v>27754</c:v>
                </c:pt>
                <c:pt idx="948">
                  <c:v>27755</c:v>
                </c:pt>
                <c:pt idx="949">
                  <c:v>27756</c:v>
                </c:pt>
                <c:pt idx="950">
                  <c:v>27757</c:v>
                </c:pt>
                <c:pt idx="951">
                  <c:v>27758</c:v>
                </c:pt>
                <c:pt idx="952">
                  <c:v>27759</c:v>
                </c:pt>
                <c:pt idx="953">
                  <c:v>27760</c:v>
                </c:pt>
                <c:pt idx="954">
                  <c:v>27761</c:v>
                </c:pt>
                <c:pt idx="955">
                  <c:v>27762</c:v>
                </c:pt>
                <c:pt idx="956">
                  <c:v>27763</c:v>
                </c:pt>
                <c:pt idx="957">
                  <c:v>27764</c:v>
                </c:pt>
                <c:pt idx="958">
                  <c:v>27765</c:v>
                </c:pt>
                <c:pt idx="959">
                  <c:v>27766</c:v>
                </c:pt>
                <c:pt idx="960">
                  <c:v>27767</c:v>
                </c:pt>
                <c:pt idx="961">
                  <c:v>27768</c:v>
                </c:pt>
                <c:pt idx="962">
                  <c:v>27769</c:v>
                </c:pt>
                <c:pt idx="963">
                  <c:v>27770</c:v>
                </c:pt>
                <c:pt idx="964">
                  <c:v>27771</c:v>
                </c:pt>
                <c:pt idx="965">
                  <c:v>27772</c:v>
                </c:pt>
                <c:pt idx="966">
                  <c:v>27773</c:v>
                </c:pt>
                <c:pt idx="967">
                  <c:v>27774</c:v>
                </c:pt>
                <c:pt idx="968">
                  <c:v>27775</c:v>
                </c:pt>
                <c:pt idx="969">
                  <c:v>27776</c:v>
                </c:pt>
                <c:pt idx="970">
                  <c:v>27777</c:v>
                </c:pt>
                <c:pt idx="971">
                  <c:v>27778</c:v>
                </c:pt>
                <c:pt idx="972">
                  <c:v>27779</c:v>
                </c:pt>
                <c:pt idx="973">
                  <c:v>27780</c:v>
                </c:pt>
                <c:pt idx="974">
                  <c:v>27781</c:v>
                </c:pt>
                <c:pt idx="975">
                  <c:v>27782</c:v>
                </c:pt>
                <c:pt idx="976">
                  <c:v>27783</c:v>
                </c:pt>
                <c:pt idx="977">
                  <c:v>27784</c:v>
                </c:pt>
                <c:pt idx="978">
                  <c:v>27785</c:v>
                </c:pt>
                <c:pt idx="979">
                  <c:v>27786</c:v>
                </c:pt>
                <c:pt idx="980">
                  <c:v>27787</c:v>
                </c:pt>
                <c:pt idx="981">
                  <c:v>27788</c:v>
                </c:pt>
                <c:pt idx="982">
                  <c:v>27789</c:v>
                </c:pt>
                <c:pt idx="983">
                  <c:v>27790</c:v>
                </c:pt>
                <c:pt idx="984">
                  <c:v>27791</c:v>
                </c:pt>
                <c:pt idx="985">
                  <c:v>27792</c:v>
                </c:pt>
                <c:pt idx="986">
                  <c:v>27793</c:v>
                </c:pt>
                <c:pt idx="987">
                  <c:v>27794</c:v>
                </c:pt>
                <c:pt idx="988">
                  <c:v>27795</c:v>
                </c:pt>
                <c:pt idx="989">
                  <c:v>27796</c:v>
                </c:pt>
                <c:pt idx="990">
                  <c:v>27797</c:v>
                </c:pt>
                <c:pt idx="991">
                  <c:v>27798</c:v>
                </c:pt>
                <c:pt idx="992">
                  <c:v>27799</c:v>
                </c:pt>
                <c:pt idx="993">
                  <c:v>27800</c:v>
                </c:pt>
                <c:pt idx="994">
                  <c:v>27801</c:v>
                </c:pt>
                <c:pt idx="995">
                  <c:v>27802</c:v>
                </c:pt>
                <c:pt idx="996">
                  <c:v>27803</c:v>
                </c:pt>
                <c:pt idx="997">
                  <c:v>27804</c:v>
                </c:pt>
                <c:pt idx="998">
                  <c:v>27805</c:v>
                </c:pt>
                <c:pt idx="999">
                  <c:v>27806</c:v>
                </c:pt>
                <c:pt idx="1000">
                  <c:v>27807</c:v>
                </c:pt>
                <c:pt idx="1001">
                  <c:v>27808</c:v>
                </c:pt>
                <c:pt idx="1002">
                  <c:v>27809</c:v>
                </c:pt>
                <c:pt idx="1003">
                  <c:v>27810</c:v>
                </c:pt>
                <c:pt idx="1004">
                  <c:v>27811</c:v>
                </c:pt>
                <c:pt idx="1005">
                  <c:v>27812</c:v>
                </c:pt>
                <c:pt idx="1006">
                  <c:v>27813</c:v>
                </c:pt>
                <c:pt idx="1007">
                  <c:v>27814</c:v>
                </c:pt>
                <c:pt idx="1008">
                  <c:v>27815</c:v>
                </c:pt>
                <c:pt idx="1009">
                  <c:v>27816</c:v>
                </c:pt>
                <c:pt idx="1010">
                  <c:v>27817</c:v>
                </c:pt>
                <c:pt idx="1011">
                  <c:v>27818</c:v>
                </c:pt>
                <c:pt idx="1012">
                  <c:v>27819</c:v>
                </c:pt>
                <c:pt idx="1013">
                  <c:v>27820</c:v>
                </c:pt>
                <c:pt idx="1014">
                  <c:v>27821</c:v>
                </c:pt>
                <c:pt idx="1015">
                  <c:v>27822</c:v>
                </c:pt>
                <c:pt idx="1016">
                  <c:v>27823</c:v>
                </c:pt>
                <c:pt idx="1017">
                  <c:v>27824</c:v>
                </c:pt>
                <c:pt idx="1018">
                  <c:v>27825</c:v>
                </c:pt>
                <c:pt idx="1019">
                  <c:v>27826</c:v>
                </c:pt>
                <c:pt idx="1020">
                  <c:v>27827</c:v>
                </c:pt>
                <c:pt idx="1021">
                  <c:v>27828</c:v>
                </c:pt>
                <c:pt idx="1022">
                  <c:v>27829</c:v>
                </c:pt>
                <c:pt idx="1023">
                  <c:v>27830</c:v>
                </c:pt>
                <c:pt idx="1024">
                  <c:v>27831</c:v>
                </c:pt>
                <c:pt idx="1025">
                  <c:v>27832</c:v>
                </c:pt>
                <c:pt idx="1026">
                  <c:v>27833</c:v>
                </c:pt>
                <c:pt idx="1027">
                  <c:v>27834</c:v>
                </c:pt>
                <c:pt idx="1028">
                  <c:v>27835</c:v>
                </c:pt>
                <c:pt idx="1029">
                  <c:v>27836</c:v>
                </c:pt>
                <c:pt idx="1030">
                  <c:v>27837</c:v>
                </c:pt>
                <c:pt idx="1031">
                  <c:v>27838</c:v>
                </c:pt>
                <c:pt idx="1032">
                  <c:v>27839</c:v>
                </c:pt>
                <c:pt idx="1033">
                  <c:v>27840</c:v>
                </c:pt>
                <c:pt idx="1034">
                  <c:v>27841</c:v>
                </c:pt>
                <c:pt idx="1035">
                  <c:v>27842</c:v>
                </c:pt>
                <c:pt idx="1036">
                  <c:v>27843</c:v>
                </c:pt>
                <c:pt idx="1037">
                  <c:v>27844</c:v>
                </c:pt>
                <c:pt idx="1038">
                  <c:v>27845</c:v>
                </c:pt>
                <c:pt idx="1039">
                  <c:v>27846</c:v>
                </c:pt>
                <c:pt idx="1040">
                  <c:v>27847</c:v>
                </c:pt>
                <c:pt idx="1041">
                  <c:v>27848</c:v>
                </c:pt>
                <c:pt idx="1042">
                  <c:v>27849</c:v>
                </c:pt>
                <c:pt idx="1043">
                  <c:v>27850</c:v>
                </c:pt>
                <c:pt idx="1044">
                  <c:v>27851</c:v>
                </c:pt>
                <c:pt idx="1045">
                  <c:v>27852</c:v>
                </c:pt>
                <c:pt idx="1046">
                  <c:v>27853</c:v>
                </c:pt>
                <c:pt idx="1047">
                  <c:v>27854</c:v>
                </c:pt>
                <c:pt idx="1048">
                  <c:v>27855</c:v>
                </c:pt>
                <c:pt idx="1049">
                  <c:v>27856</c:v>
                </c:pt>
                <c:pt idx="1050">
                  <c:v>27857</c:v>
                </c:pt>
                <c:pt idx="1051">
                  <c:v>27858</c:v>
                </c:pt>
                <c:pt idx="1052">
                  <c:v>27859</c:v>
                </c:pt>
                <c:pt idx="1053">
                  <c:v>27860</c:v>
                </c:pt>
                <c:pt idx="1054">
                  <c:v>27861</c:v>
                </c:pt>
                <c:pt idx="1055">
                  <c:v>27862</c:v>
                </c:pt>
                <c:pt idx="1056">
                  <c:v>27863</c:v>
                </c:pt>
                <c:pt idx="1057">
                  <c:v>27864</c:v>
                </c:pt>
                <c:pt idx="1058">
                  <c:v>27865</c:v>
                </c:pt>
                <c:pt idx="1059">
                  <c:v>27866</c:v>
                </c:pt>
                <c:pt idx="1060">
                  <c:v>27867</c:v>
                </c:pt>
                <c:pt idx="1061">
                  <c:v>27868</c:v>
                </c:pt>
                <c:pt idx="1062">
                  <c:v>27869</c:v>
                </c:pt>
                <c:pt idx="1063">
                  <c:v>27870</c:v>
                </c:pt>
                <c:pt idx="1064">
                  <c:v>27871</c:v>
                </c:pt>
                <c:pt idx="1065">
                  <c:v>27872</c:v>
                </c:pt>
                <c:pt idx="1066">
                  <c:v>27873</c:v>
                </c:pt>
                <c:pt idx="1067">
                  <c:v>27874</c:v>
                </c:pt>
                <c:pt idx="1068">
                  <c:v>27875</c:v>
                </c:pt>
                <c:pt idx="1069">
                  <c:v>27876</c:v>
                </c:pt>
                <c:pt idx="1070">
                  <c:v>27877</c:v>
                </c:pt>
                <c:pt idx="1071">
                  <c:v>27878</c:v>
                </c:pt>
                <c:pt idx="1072">
                  <c:v>27879</c:v>
                </c:pt>
                <c:pt idx="1073">
                  <c:v>27880</c:v>
                </c:pt>
                <c:pt idx="1074">
                  <c:v>27881</c:v>
                </c:pt>
                <c:pt idx="1075">
                  <c:v>27882</c:v>
                </c:pt>
                <c:pt idx="1076">
                  <c:v>27883</c:v>
                </c:pt>
                <c:pt idx="1077">
                  <c:v>27884</c:v>
                </c:pt>
                <c:pt idx="1078">
                  <c:v>27885</c:v>
                </c:pt>
                <c:pt idx="1079">
                  <c:v>27886</c:v>
                </c:pt>
                <c:pt idx="1080">
                  <c:v>27887</c:v>
                </c:pt>
                <c:pt idx="1081">
                  <c:v>27888</c:v>
                </c:pt>
                <c:pt idx="1082">
                  <c:v>27889</c:v>
                </c:pt>
                <c:pt idx="1083">
                  <c:v>27890</c:v>
                </c:pt>
                <c:pt idx="1084">
                  <c:v>27891</c:v>
                </c:pt>
                <c:pt idx="1085">
                  <c:v>27892</c:v>
                </c:pt>
                <c:pt idx="1086">
                  <c:v>27893</c:v>
                </c:pt>
                <c:pt idx="1087">
                  <c:v>27894</c:v>
                </c:pt>
                <c:pt idx="1088">
                  <c:v>27895</c:v>
                </c:pt>
                <c:pt idx="1089">
                  <c:v>27896</c:v>
                </c:pt>
                <c:pt idx="1090">
                  <c:v>27897</c:v>
                </c:pt>
                <c:pt idx="1091">
                  <c:v>27898</c:v>
                </c:pt>
                <c:pt idx="1092">
                  <c:v>27899</c:v>
                </c:pt>
                <c:pt idx="1093">
                  <c:v>27900</c:v>
                </c:pt>
                <c:pt idx="1094">
                  <c:v>27901</c:v>
                </c:pt>
                <c:pt idx="1095">
                  <c:v>27902</c:v>
                </c:pt>
                <c:pt idx="1096">
                  <c:v>27903</c:v>
                </c:pt>
                <c:pt idx="1097">
                  <c:v>27904</c:v>
                </c:pt>
                <c:pt idx="1098">
                  <c:v>27905</c:v>
                </c:pt>
                <c:pt idx="1099">
                  <c:v>27906</c:v>
                </c:pt>
                <c:pt idx="1100">
                  <c:v>27907</c:v>
                </c:pt>
                <c:pt idx="1101">
                  <c:v>27908</c:v>
                </c:pt>
                <c:pt idx="1102">
                  <c:v>27909</c:v>
                </c:pt>
                <c:pt idx="1103">
                  <c:v>27910</c:v>
                </c:pt>
                <c:pt idx="1104">
                  <c:v>27911</c:v>
                </c:pt>
                <c:pt idx="1105">
                  <c:v>27912</c:v>
                </c:pt>
                <c:pt idx="1106">
                  <c:v>27913</c:v>
                </c:pt>
                <c:pt idx="1107">
                  <c:v>27914</c:v>
                </c:pt>
                <c:pt idx="1108">
                  <c:v>27915</c:v>
                </c:pt>
                <c:pt idx="1109">
                  <c:v>27916</c:v>
                </c:pt>
                <c:pt idx="1110">
                  <c:v>27917</c:v>
                </c:pt>
                <c:pt idx="1111">
                  <c:v>27918</c:v>
                </c:pt>
                <c:pt idx="1112">
                  <c:v>27919</c:v>
                </c:pt>
                <c:pt idx="1113">
                  <c:v>27920</c:v>
                </c:pt>
                <c:pt idx="1114">
                  <c:v>27921</c:v>
                </c:pt>
                <c:pt idx="1115">
                  <c:v>27922</c:v>
                </c:pt>
                <c:pt idx="1116">
                  <c:v>27923</c:v>
                </c:pt>
                <c:pt idx="1117">
                  <c:v>27924</c:v>
                </c:pt>
                <c:pt idx="1118">
                  <c:v>27925</c:v>
                </c:pt>
                <c:pt idx="1119">
                  <c:v>27926</c:v>
                </c:pt>
                <c:pt idx="1120">
                  <c:v>27927</c:v>
                </c:pt>
                <c:pt idx="1121">
                  <c:v>27928</c:v>
                </c:pt>
                <c:pt idx="1122">
                  <c:v>27929</c:v>
                </c:pt>
                <c:pt idx="1123">
                  <c:v>27930</c:v>
                </c:pt>
                <c:pt idx="1124">
                  <c:v>27931</c:v>
                </c:pt>
                <c:pt idx="1125">
                  <c:v>27932</c:v>
                </c:pt>
                <c:pt idx="1126">
                  <c:v>27933</c:v>
                </c:pt>
                <c:pt idx="1127">
                  <c:v>27934</c:v>
                </c:pt>
                <c:pt idx="1128">
                  <c:v>27935</c:v>
                </c:pt>
                <c:pt idx="1129">
                  <c:v>27936</c:v>
                </c:pt>
                <c:pt idx="1130">
                  <c:v>27937</c:v>
                </c:pt>
                <c:pt idx="1131">
                  <c:v>27938</c:v>
                </c:pt>
                <c:pt idx="1132">
                  <c:v>27939</c:v>
                </c:pt>
                <c:pt idx="1133">
                  <c:v>27940</c:v>
                </c:pt>
                <c:pt idx="1134">
                  <c:v>27941</c:v>
                </c:pt>
                <c:pt idx="1135">
                  <c:v>27942</c:v>
                </c:pt>
                <c:pt idx="1136">
                  <c:v>27943</c:v>
                </c:pt>
                <c:pt idx="1137">
                  <c:v>27944</c:v>
                </c:pt>
                <c:pt idx="1138">
                  <c:v>27945</c:v>
                </c:pt>
                <c:pt idx="1139">
                  <c:v>27946</c:v>
                </c:pt>
                <c:pt idx="1140">
                  <c:v>27947</c:v>
                </c:pt>
                <c:pt idx="1141">
                  <c:v>27948</c:v>
                </c:pt>
                <c:pt idx="1142">
                  <c:v>27949</c:v>
                </c:pt>
                <c:pt idx="1143">
                  <c:v>27950</c:v>
                </c:pt>
                <c:pt idx="1144">
                  <c:v>27951</c:v>
                </c:pt>
                <c:pt idx="1145">
                  <c:v>27952</c:v>
                </c:pt>
                <c:pt idx="1146">
                  <c:v>27953</c:v>
                </c:pt>
                <c:pt idx="1147">
                  <c:v>27954</c:v>
                </c:pt>
                <c:pt idx="1148">
                  <c:v>27955</c:v>
                </c:pt>
                <c:pt idx="1149">
                  <c:v>27956</c:v>
                </c:pt>
                <c:pt idx="1150">
                  <c:v>27957</c:v>
                </c:pt>
                <c:pt idx="1151">
                  <c:v>27958</c:v>
                </c:pt>
                <c:pt idx="1152">
                  <c:v>27959</c:v>
                </c:pt>
                <c:pt idx="1153">
                  <c:v>27960</c:v>
                </c:pt>
                <c:pt idx="1154">
                  <c:v>27961</c:v>
                </c:pt>
                <c:pt idx="1155">
                  <c:v>27962</c:v>
                </c:pt>
                <c:pt idx="1156">
                  <c:v>27963</c:v>
                </c:pt>
                <c:pt idx="1157">
                  <c:v>27964</c:v>
                </c:pt>
                <c:pt idx="1158">
                  <c:v>27965</c:v>
                </c:pt>
                <c:pt idx="1159">
                  <c:v>27966</c:v>
                </c:pt>
                <c:pt idx="1160">
                  <c:v>27967</c:v>
                </c:pt>
                <c:pt idx="1161">
                  <c:v>27968</c:v>
                </c:pt>
                <c:pt idx="1162">
                  <c:v>27969</c:v>
                </c:pt>
                <c:pt idx="1163">
                  <c:v>27970</c:v>
                </c:pt>
                <c:pt idx="1164">
                  <c:v>27971</c:v>
                </c:pt>
                <c:pt idx="1165">
                  <c:v>27972</c:v>
                </c:pt>
                <c:pt idx="1166">
                  <c:v>27973</c:v>
                </c:pt>
                <c:pt idx="1167">
                  <c:v>27974</c:v>
                </c:pt>
                <c:pt idx="1168">
                  <c:v>27975</c:v>
                </c:pt>
                <c:pt idx="1169">
                  <c:v>27976</c:v>
                </c:pt>
                <c:pt idx="1170">
                  <c:v>27977</c:v>
                </c:pt>
                <c:pt idx="1171">
                  <c:v>27978</c:v>
                </c:pt>
                <c:pt idx="1172">
                  <c:v>27979</c:v>
                </c:pt>
                <c:pt idx="1173">
                  <c:v>27980</c:v>
                </c:pt>
                <c:pt idx="1174">
                  <c:v>27981</c:v>
                </c:pt>
                <c:pt idx="1175">
                  <c:v>27982</c:v>
                </c:pt>
                <c:pt idx="1176">
                  <c:v>27983</c:v>
                </c:pt>
                <c:pt idx="1177">
                  <c:v>27984</c:v>
                </c:pt>
                <c:pt idx="1178">
                  <c:v>27985</c:v>
                </c:pt>
                <c:pt idx="1179">
                  <c:v>27986</c:v>
                </c:pt>
                <c:pt idx="1180">
                  <c:v>27987</c:v>
                </c:pt>
                <c:pt idx="1181">
                  <c:v>27988</c:v>
                </c:pt>
                <c:pt idx="1182">
                  <c:v>27989</c:v>
                </c:pt>
                <c:pt idx="1183">
                  <c:v>27990</c:v>
                </c:pt>
                <c:pt idx="1184">
                  <c:v>27991</c:v>
                </c:pt>
                <c:pt idx="1185">
                  <c:v>27992</c:v>
                </c:pt>
                <c:pt idx="1186">
                  <c:v>27993</c:v>
                </c:pt>
                <c:pt idx="1187">
                  <c:v>27994</c:v>
                </c:pt>
                <c:pt idx="1188">
                  <c:v>27995</c:v>
                </c:pt>
                <c:pt idx="1189">
                  <c:v>27996</c:v>
                </c:pt>
                <c:pt idx="1190">
                  <c:v>27997</c:v>
                </c:pt>
                <c:pt idx="1191">
                  <c:v>27998</c:v>
                </c:pt>
                <c:pt idx="1192">
                  <c:v>27999</c:v>
                </c:pt>
                <c:pt idx="1193">
                  <c:v>28000</c:v>
                </c:pt>
                <c:pt idx="1194">
                  <c:v>28001</c:v>
                </c:pt>
                <c:pt idx="1195">
                  <c:v>28002</c:v>
                </c:pt>
                <c:pt idx="1196">
                  <c:v>28003</c:v>
                </c:pt>
                <c:pt idx="1197">
                  <c:v>28004</c:v>
                </c:pt>
                <c:pt idx="1198">
                  <c:v>28005</c:v>
                </c:pt>
                <c:pt idx="1199">
                  <c:v>28006</c:v>
                </c:pt>
                <c:pt idx="1200">
                  <c:v>28007</c:v>
                </c:pt>
                <c:pt idx="1201">
                  <c:v>28008</c:v>
                </c:pt>
                <c:pt idx="1202">
                  <c:v>28009</c:v>
                </c:pt>
                <c:pt idx="1203">
                  <c:v>28010</c:v>
                </c:pt>
                <c:pt idx="1204">
                  <c:v>28011</c:v>
                </c:pt>
                <c:pt idx="1205">
                  <c:v>28012</c:v>
                </c:pt>
                <c:pt idx="1206">
                  <c:v>28013</c:v>
                </c:pt>
                <c:pt idx="1207">
                  <c:v>28014</c:v>
                </c:pt>
                <c:pt idx="1208">
                  <c:v>28015</c:v>
                </c:pt>
                <c:pt idx="1209">
                  <c:v>28016</c:v>
                </c:pt>
                <c:pt idx="1210">
                  <c:v>28017</c:v>
                </c:pt>
                <c:pt idx="1211">
                  <c:v>28018</c:v>
                </c:pt>
                <c:pt idx="1212">
                  <c:v>28019</c:v>
                </c:pt>
                <c:pt idx="1213">
                  <c:v>28020</c:v>
                </c:pt>
                <c:pt idx="1214">
                  <c:v>28021</c:v>
                </c:pt>
                <c:pt idx="1215">
                  <c:v>28022</c:v>
                </c:pt>
                <c:pt idx="1216">
                  <c:v>28023</c:v>
                </c:pt>
                <c:pt idx="1217">
                  <c:v>28024</c:v>
                </c:pt>
                <c:pt idx="1218">
                  <c:v>28025</c:v>
                </c:pt>
                <c:pt idx="1219">
                  <c:v>28026</c:v>
                </c:pt>
                <c:pt idx="1220">
                  <c:v>28027</c:v>
                </c:pt>
                <c:pt idx="1221">
                  <c:v>28028</c:v>
                </c:pt>
                <c:pt idx="1222">
                  <c:v>28029</c:v>
                </c:pt>
                <c:pt idx="1223">
                  <c:v>28030</c:v>
                </c:pt>
                <c:pt idx="1224">
                  <c:v>28031</c:v>
                </c:pt>
                <c:pt idx="1225">
                  <c:v>28032</c:v>
                </c:pt>
                <c:pt idx="1226">
                  <c:v>28033</c:v>
                </c:pt>
                <c:pt idx="1227">
                  <c:v>28034</c:v>
                </c:pt>
                <c:pt idx="1228">
                  <c:v>28035</c:v>
                </c:pt>
                <c:pt idx="1229">
                  <c:v>28036</c:v>
                </c:pt>
                <c:pt idx="1230">
                  <c:v>28037</c:v>
                </c:pt>
                <c:pt idx="1231">
                  <c:v>28038</c:v>
                </c:pt>
                <c:pt idx="1232">
                  <c:v>28039</c:v>
                </c:pt>
                <c:pt idx="1233">
                  <c:v>28040</c:v>
                </c:pt>
                <c:pt idx="1234">
                  <c:v>28041</c:v>
                </c:pt>
                <c:pt idx="1235">
                  <c:v>28042</c:v>
                </c:pt>
                <c:pt idx="1236">
                  <c:v>28043</c:v>
                </c:pt>
                <c:pt idx="1237">
                  <c:v>28044</c:v>
                </c:pt>
                <c:pt idx="1238">
                  <c:v>28045</c:v>
                </c:pt>
                <c:pt idx="1239">
                  <c:v>28046</c:v>
                </c:pt>
                <c:pt idx="1240">
                  <c:v>28047</c:v>
                </c:pt>
                <c:pt idx="1241">
                  <c:v>28048</c:v>
                </c:pt>
                <c:pt idx="1242">
                  <c:v>28049</c:v>
                </c:pt>
                <c:pt idx="1243">
                  <c:v>28050</c:v>
                </c:pt>
                <c:pt idx="1244">
                  <c:v>28051</c:v>
                </c:pt>
                <c:pt idx="1245">
                  <c:v>28052</c:v>
                </c:pt>
                <c:pt idx="1246">
                  <c:v>28053</c:v>
                </c:pt>
                <c:pt idx="1247">
                  <c:v>28054</c:v>
                </c:pt>
                <c:pt idx="1248">
                  <c:v>28055</c:v>
                </c:pt>
                <c:pt idx="1249">
                  <c:v>28056</c:v>
                </c:pt>
                <c:pt idx="1250">
                  <c:v>28057</c:v>
                </c:pt>
                <c:pt idx="1251">
                  <c:v>28058</c:v>
                </c:pt>
                <c:pt idx="1252">
                  <c:v>28059</c:v>
                </c:pt>
                <c:pt idx="1253">
                  <c:v>28060</c:v>
                </c:pt>
                <c:pt idx="1254">
                  <c:v>28061</c:v>
                </c:pt>
                <c:pt idx="1255">
                  <c:v>28062</c:v>
                </c:pt>
                <c:pt idx="1256">
                  <c:v>28063</c:v>
                </c:pt>
                <c:pt idx="1257">
                  <c:v>28064</c:v>
                </c:pt>
                <c:pt idx="1258">
                  <c:v>28065</c:v>
                </c:pt>
                <c:pt idx="1259">
                  <c:v>28066</c:v>
                </c:pt>
                <c:pt idx="1260">
                  <c:v>28067</c:v>
                </c:pt>
                <c:pt idx="1261">
                  <c:v>28068</c:v>
                </c:pt>
                <c:pt idx="1262">
                  <c:v>28069</c:v>
                </c:pt>
                <c:pt idx="1263">
                  <c:v>28070</c:v>
                </c:pt>
                <c:pt idx="1264">
                  <c:v>28071</c:v>
                </c:pt>
                <c:pt idx="1265">
                  <c:v>28072</c:v>
                </c:pt>
                <c:pt idx="1266">
                  <c:v>28073</c:v>
                </c:pt>
                <c:pt idx="1267">
                  <c:v>28074</c:v>
                </c:pt>
                <c:pt idx="1268">
                  <c:v>28075</c:v>
                </c:pt>
                <c:pt idx="1269">
                  <c:v>28076</c:v>
                </c:pt>
                <c:pt idx="1270">
                  <c:v>28077</c:v>
                </c:pt>
                <c:pt idx="1271">
                  <c:v>28078</c:v>
                </c:pt>
                <c:pt idx="1272">
                  <c:v>28079</c:v>
                </c:pt>
                <c:pt idx="1273">
                  <c:v>28080</c:v>
                </c:pt>
                <c:pt idx="1274">
                  <c:v>28081</c:v>
                </c:pt>
                <c:pt idx="1275">
                  <c:v>28082</c:v>
                </c:pt>
                <c:pt idx="1276">
                  <c:v>28083</c:v>
                </c:pt>
                <c:pt idx="1277">
                  <c:v>28084</c:v>
                </c:pt>
                <c:pt idx="1278">
                  <c:v>28085</c:v>
                </c:pt>
                <c:pt idx="1279">
                  <c:v>28086</c:v>
                </c:pt>
                <c:pt idx="1280">
                  <c:v>28087</c:v>
                </c:pt>
                <c:pt idx="1281">
                  <c:v>28088</c:v>
                </c:pt>
                <c:pt idx="1282">
                  <c:v>28089</c:v>
                </c:pt>
                <c:pt idx="1283">
                  <c:v>28090</c:v>
                </c:pt>
                <c:pt idx="1284">
                  <c:v>28091</c:v>
                </c:pt>
                <c:pt idx="1285">
                  <c:v>28092</c:v>
                </c:pt>
                <c:pt idx="1286">
                  <c:v>28093</c:v>
                </c:pt>
                <c:pt idx="1287">
                  <c:v>28094</c:v>
                </c:pt>
                <c:pt idx="1288">
                  <c:v>28095</c:v>
                </c:pt>
                <c:pt idx="1289">
                  <c:v>28096</c:v>
                </c:pt>
                <c:pt idx="1290">
                  <c:v>28097</c:v>
                </c:pt>
                <c:pt idx="1291">
                  <c:v>28098</c:v>
                </c:pt>
                <c:pt idx="1292">
                  <c:v>28099</c:v>
                </c:pt>
                <c:pt idx="1293">
                  <c:v>28100</c:v>
                </c:pt>
                <c:pt idx="1294">
                  <c:v>28101</c:v>
                </c:pt>
                <c:pt idx="1295">
                  <c:v>28102</c:v>
                </c:pt>
                <c:pt idx="1296">
                  <c:v>28103</c:v>
                </c:pt>
                <c:pt idx="1297">
                  <c:v>28104</c:v>
                </c:pt>
                <c:pt idx="1298">
                  <c:v>28105</c:v>
                </c:pt>
                <c:pt idx="1299">
                  <c:v>28106</c:v>
                </c:pt>
                <c:pt idx="1300">
                  <c:v>28107</c:v>
                </c:pt>
                <c:pt idx="1301">
                  <c:v>28108</c:v>
                </c:pt>
                <c:pt idx="1302">
                  <c:v>28109</c:v>
                </c:pt>
                <c:pt idx="1303">
                  <c:v>28110</c:v>
                </c:pt>
                <c:pt idx="1304">
                  <c:v>28111</c:v>
                </c:pt>
                <c:pt idx="1305">
                  <c:v>28112</c:v>
                </c:pt>
                <c:pt idx="1306">
                  <c:v>28113</c:v>
                </c:pt>
                <c:pt idx="1307">
                  <c:v>28114</c:v>
                </c:pt>
                <c:pt idx="1308">
                  <c:v>28115</c:v>
                </c:pt>
                <c:pt idx="1309">
                  <c:v>28116</c:v>
                </c:pt>
                <c:pt idx="1310">
                  <c:v>28117</c:v>
                </c:pt>
                <c:pt idx="1311">
                  <c:v>28118</c:v>
                </c:pt>
                <c:pt idx="1312">
                  <c:v>28119</c:v>
                </c:pt>
                <c:pt idx="1313">
                  <c:v>28120</c:v>
                </c:pt>
                <c:pt idx="1314">
                  <c:v>28121</c:v>
                </c:pt>
                <c:pt idx="1315">
                  <c:v>28122</c:v>
                </c:pt>
                <c:pt idx="1316">
                  <c:v>28123</c:v>
                </c:pt>
                <c:pt idx="1317">
                  <c:v>28124</c:v>
                </c:pt>
                <c:pt idx="1318">
                  <c:v>28125</c:v>
                </c:pt>
                <c:pt idx="1319">
                  <c:v>28126</c:v>
                </c:pt>
                <c:pt idx="1320">
                  <c:v>28127</c:v>
                </c:pt>
                <c:pt idx="1321">
                  <c:v>28128</c:v>
                </c:pt>
                <c:pt idx="1322">
                  <c:v>28129</c:v>
                </c:pt>
                <c:pt idx="1323">
                  <c:v>28130</c:v>
                </c:pt>
                <c:pt idx="1324">
                  <c:v>28131</c:v>
                </c:pt>
                <c:pt idx="1325">
                  <c:v>28132</c:v>
                </c:pt>
                <c:pt idx="1326">
                  <c:v>28133</c:v>
                </c:pt>
                <c:pt idx="1327">
                  <c:v>28134</c:v>
                </c:pt>
                <c:pt idx="1328">
                  <c:v>28135</c:v>
                </c:pt>
                <c:pt idx="1329">
                  <c:v>28136</c:v>
                </c:pt>
                <c:pt idx="1330">
                  <c:v>28137</c:v>
                </c:pt>
                <c:pt idx="1331">
                  <c:v>28138</c:v>
                </c:pt>
                <c:pt idx="1332">
                  <c:v>28139</c:v>
                </c:pt>
                <c:pt idx="1333">
                  <c:v>28140</c:v>
                </c:pt>
                <c:pt idx="1334">
                  <c:v>28141</c:v>
                </c:pt>
                <c:pt idx="1335">
                  <c:v>28142</c:v>
                </c:pt>
                <c:pt idx="1336">
                  <c:v>28143</c:v>
                </c:pt>
                <c:pt idx="1337">
                  <c:v>28144</c:v>
                </c:pt>
                <c:pt idx="1338">
                  <c:v>28145</c:v>
                </c:pt>
                <c:pt idx="1339">
                  <c:v>28146</c:v>
                </c:pt>
                <c:pt idx="1340">
                  <c:v>28147</c:v>
                </c:pt>
                <c:pt idx="1341">
                  <c:v>28148</c:v>
                </c:pt>
                <c:pt idx="1342">
                  <c:v>28149</c:v>
                </c:pt>
                <c:pt idx="1343">
                  <c:v>28150</c:v>
                </c:pt>
                <c:pt idx="1344">
                  <c:v>28151</c:v>
                </c:pt>
                <c:pt idx="1345">
                  <c:v>28152</c:v>
                </c:pt>
                <c:pt idx="1346">
                  <c:v>28153</c:v>
                </c:pt>
                <c:pt idx="1347">
                  <c:v>28154</c:v>
                </c:pt>
                <c:pt idx="1348">
                  <c:v>28155</c:v>
                </c:pt>
                <c:pt idx="1349">
                  <c:v>28156</c:v>
                </c:pt>
                <c:pt idx="1350">
                  <c:v>28157</c:v>
                </c:pt>
                <c:pt idx="1351">
                  <c:v>28158</c:v>
                </c:pt>
                <c:pt idx="1352">
                  <c:v>28159</c:v>
                </c:pt>
                <c:pt idx="1353">
                  <c:v>28160</c:v>
                </c:pt>
                <c:pt idx="1354">
                  <c:v>28161</c:v>
                </c:pt>
                <c:pt idx="1355">
                  <c:v>28162</c:v>
                </c:pt>
                <c:pt idx="1356">
                  <c:v>28163</c:v>
                </c:pt>
                <c:pt idx="1357">
                  <c:v>28164</c:v>
                </c:pt>
                <c:pt idx="1358">
                  <c:v>28165</c:v>
                </c:pt>
                <c:pt idx="1359">
                  <c:v>28166</c:v>
                </c:pt>
                <c:pt idx="1360">
                  <c:v>28167</c:v>
                </c:pt>
                <c:pt idx="1361">
                  <c:v>28168</c:v>
                </c:pt>
                <c:pt idx="1362">
                  <c:v>28169</c:v>
                </c:pt>
                <c:pt idx="1363">
                  <c:v>28170</c:v>
                </c:pt>
                <c:pt idx="1364">
                  <c:v>28171</c:v>
                </c:pt>
                <c:pt idx="1365">
                  <c:v>28172</c:v>
                </c:pt>
                <c:pt idx="1366">
                  <c:v>28173</c:v>
                </c:pt>
                <c:pt idx="1367">
                  <c:v>28174</c:v>
                </c:pt>
                <c:pt idx="1368">
                  <c:v>28175</c:v>
                </c:pt>
                <c:pt idx="1369">
                  <c:v>28176</c:v>
                </c:pt>
                <c:pt idx="1370">
                  <c:v>28177</c:v>
                </c:pt>
                <c:pt idx="1371">
                  <c:v>28178</c:v>
                </c:pt>
                <c:pt idx="1372">
                  <c:v>28179</c:v>
                </c:pt>
                <c:pt idx="1373">
                  <c:v>28180</c:v>
                </c:pt>
                <c:pt idx="1374">
                  <c:v>28181</c:v>
                </c:pt>
                <c:pt idx="1375">
                  <c:v>28182</c:v>
                </c:pt>
                <c:pt idx="1376">
                  <c:v>28183</c:v>
                </c:pt>
                <c:pt idx="1377">
                  <c:v>28184</c:v>
                </c:pt>
                <c:pt idx="1378">
                  <c:v>28185</c:v>
                </c:pt>
                <c:pt idx="1379">
                  <c:v>28186</c:v>
                </c:pt>
                <c:pt idx="1380">
                  <c:v>28187</c:v>
                </c:pt>
                <c:pt idx="1381">
                  <c:v>28188</c:v>
                </c:pt>
                <c:pt idx="1382">
                  <c:v>28189</c:v>
                </c:pt>
                <c:pt idx="1383">
                  <c:v>28190</c:v>
                </c:pt>
                <c:pt idx="1384">
                  <c:v>28191</c:v>
                </c:pt>
                <c:pt idx="1385">
                  <c:v>28192</c:v>
                </c:pt>
                <c:pt idx="1386">
                  <c:v>28193</c:v>
                </c:pt>
                <c:pt idx="1387">
                  <c:v>28194</c:v>
                </c:pt>
                <c:pt idx="1388">
                  <c:v>28195</c:v>
                </c:pt>
                <c:pt idx="1389">
                  <c:v>28196</c:v>
                </c:pt>
                <c:pt idx="1390">
                  <c:v>28197</c:v>
                </c:pt>
                <c:pt idx="1391">
                  <c:v>28198</c:v>
                </c:pt>
                <c:pt idx="1392">
                  <c:v>28199</c:v>
                </c:pt>
                <c:pt idx="1393">
                  <c:v>28200</c:v>
                </c:pt>
                <c:pt idx="1394">
                  <c:v>28201</c:v>
                </c:pt>
                <c:pt idx="1395">
                  <c:v>28202</c:v>
                </c:pt>
                <c:pt idx="1396">
                  <c:v>28203</c:v>
                </c:pt>
                <c:pt idx="1397">
                  <c:v>28204</c:v>
                </c:pt>
                <c:pt idx="1398">
                  <c:v>28205</c:v>
                </c:pt>
                <c:pt idx="1399">
                  <c:v>28206</c:v>
                </c:pt>
                <c:pt idx="1400">
                  <c:v>28207</c:v>
                </c:pt>
                <c:pt idx="1401">
                  <c:v>28208</c:v>
                </c:pt>
                <c:pt idx="1402">
                  <c:v>28209</c:v>
                </c:pt>
                <c:pt idx="1403">
                  <c:v>28210</c:v>
                </c:pt>
                <c:pt idx="1404">
                  <c:v>28211</c:v>
                </c:pt>
                <c:pt idx="1405">
                  <c:v>28212</c:v>
                </c:pt>
                <c:pt idx="1406">
                  <c:v>28213</c:v>
                </c:pt>
                <c:pt idx="1407">
                  <c:v>28214</c:v>
                </c:pt>
                <c:pt idx="1408">
                  <c:v>28215</c:v>
                </c:pt>
                <c:pt idx="1409">
                  <c:v>28216</c:v>
                </c:pt>
                <c:pt idx="1410">
                  <c:v>28217</c:v>
                </c:pt>
                <c:pt idx="1411">
                  <c:v>28218</c:v>
                </c:pt>
                <c:pt idx="1412">
                  <c:v>28219</c:v>
                </c:pt>
                <c:pt idx="1413">
                  <c:v>28220</c:v>
                </c:pt>
                <c:pt idx="1414">
                  <c:v>28221</c:v>
                </c:pt>
                <c:pt idx="1415">
                  <c:v>28222</c:v>
                </c:pt>
                <c:pt idx="1416">
                  <c:v>28223</c:v>
                </c:pt>
                <c:pt idx="1417">
                  <c:v>28224</c:v>
                </c:pt>
                <c:pt idx="1418">
                  <c:v>28225</c:v>
                </c:pt>
                <c:pt idx="1419">
                  <c:v>28226</c:v>
                </c:pt>
                <c:pt idx="1420">
                  <c:v>28227</c:v>
                </c:pt>
                <c:pt idx="1421">
                  <c:v>28228</c:v>
                </c:pt>
                <c:pt idx="1422">
                  <c:v>28229</c:v>
                </c:pt>
                <c:pt idx="1423">
                  <c:v>28230</c:v>
                </c:pt>
                <c:pt idx="1424">
                  <c:v>28231</c:v>
                </c:pt>
                <c:pt idx="1425">
                  <c:v>28232</c:v>
                </c:pt>
                <c:pt idx="1426">
                  <c:v>28233</c:v>
                </c:pt>
                <c:pt idx="1427">
                  <c:v>28234</c:v>
                </c:pt>
                <c:pt idx="1428">
                  <c:v>28235</c:v>
                </c:pt>
                <c:pt idx="1429">
                  <c:v>28236</c:v>
                </c:pt>
                <c:pt idx="1430">
                  <c:v>28237</c:v>
                </c:pt>
                <c:pt idx="1431">
                  <c:v>28238</c:v>
                </c:pt>
                <c:pt idx="1432">
                  <c:v>28239</c:v>
                </c:pt>
                <c:pt idx="1433">
                  <c:v>28240</c:v>
                </c:pt>
                <c:pt idx="1434">
                  <c:v>28241</c:v>
                </c:pt>
                <c:pt idx="1435">
                  <c:v>28242</c:v>
                </c:pt>
                <c:pt idx="1436">
                  <c:v>28243</c:v>
                </c:pt>
                <c:pt idx="1437">
                  <c:v>28244</c:v>
                </c:pt>
                <c:pt idx="1438">
                  <c:v>28245</c:v>
                </c:pt>
                <c:pt idx="1439">
                  <c:v>28246</c:v>
                </c:pt>
                <c:pt idx="1440">
                  <c:v>28247</c:v>
                </c:pt>
                <c:pt idx="1441">
                  <c:v>28248</c:v>
                </c:pt>
                <c:pt idx="1442">
                  <c:v>28249</c:v>
                </c:pt>
                <c:pt idx="1443">
                  <c:v>28250</c:v>
                </c:pt>
                <c:pt idx="1444">
                  <c:v>28251</c:v>
                </c:pt>
                <c:pt idx="1445">
                  <c:v>28252</c:v>
                </c:pt>
                <c:pt idx="1446">
                  <c:v>28253</c:v>
                </c:pt>
                <c:pt idx="1447">
                  <c:v>28254</c:v>
                </c:pt>
                <c:pt idx="1448">
                  <c:v>28255</c:v>
                </c:pt>
                <c:pt idx="1449">
                  <c:v>28256</c:v>
                </c:pt>
                <c:pt idx="1450">
                  <c:v>28257</c:v>
                </c:pt>
                <c:pt idx="1451">
                  <c:v>28258</c:v>
                </c:pt>
                <c:pt idx="1452">
                  <c:v>28259</c:v>
                </c:pt>
                <c:pt idx="1453">
                  <c:v>28260</c:v>
                </c:pt>
                <c:pt idx="1454">
                  <c:v>28261</c:v>
                </c:pt>
                <c:pt idx="1455">
                  <c:v>28262</c:v>
                </c:pt>
                <c:pt idx="1456">
                  <c:v>28263</c:v>
                </c:pt>
                <c:pt idx="1457">
                  <c:v>28264</c:v>
                </c:pt>
                <c:pt idx="1458">
                  <c:v>28265</c:v>
                </c:pt>
                <c:pt idx="1459">
                  <c:v>28266</c:v>
                </c:pt>
                <c:pt idx="1460">
                  <c:v>28267</c:v>
                </c:pt>
                <c:pt idx="1461">
                  <c:v>28268</c:v>
                </c:pt>
                <c:pt idx="1462">
                  <c:v>28269</c:v>
                </c:pt>
                <c:pt idx="1463">
                  <c:v>28270</c:v>
                </c:pt>
                <c:pt idx="1464">
                  <c:v>28271</c:v>
                </c:pt>
                <c:pt idx="1465">
                  <c:v>28272</c:v>
                </c:pt>
                <c:pt idx="1466">
                  <c:v>28273</c:v>
                </c:pt>
                <c:pt idx="1467">
                  <c:v>28274</c:v>
                </c:pt>
                <c:pt idx="1468">
                  <c:v>28275</c:v>
                </c:pt>
                <c:pt idx="1469">
                  <c:v>28276</c:v>
                </c:pt>
                <c:pt idx="1470">
                  <c:v>28277</c:v>
                </c:pt>
                <c:pt idx="1471">
                  <c:v>28278</c:v>
                </c:pt>
                <c:pt idx="1472">
                  <c:v>28279</c:v>
                </c:pt>
                <c:pt idx="1473">
                  <c:v>28280</c:v>
                </c:pt>
                <c:pt idx="1474">
                  <c:v>28281</c:v>
                </c:pt>
                <c:pt idx="1475">
                  <c:v>28282</c:v>
                </c:pt>
                <c:pt idx="1476">
                  <c:v>28283</c:v>
                </c:pt>
                <c:pt idx="1477">
                  <c:v>28284</c:v>
                </c:pt>
                <c:pt idx="1478">
                  <c:v>28285</c:v>
                </c:pt>
                <c:pt idx="1479">
                  <c:v>28286</c:v>
                </c:pt>
                <c:pt idx="1480">
                  <c:v>28287</c:v>
                </c:pt>
                <c:pt idx="1481">
                  <c:v>28288</c:v>
                </c:pt>
                <c:pt idx="1482">
                  <c:v>28289</c:v>
                </c:pt>
                <c:pt idx="1483">
                  <c:v>28290</c:v>
                </c:pt>
                <c:pt idx="1484">
                  <c:v>28291</c:v>
                </c:pt>
                <c:pt idx="1485">
                  <c:v>28292</c:v>
                </c:pt>
                <c:pt idx="1486">
                  <c:v>28293</c:v>
                </c:pt>
                <c:pt idx="1487">
                  <c:v>28294</c:v>
                </c:pt>
                <c:pt idx="1488">
                  <c:v>28295</c:v>
                </c:pt>
                <c:pt idx="1489">
                  <c:v>28296</c:v>
                </c:pt>
                <c:pt idx="1490">
                  <c:v>28297</c:v>
                </c:pt>
                <c:pt idx="1491">
                  <c:v>28298</c:v>
                </c:pt>
                <c:pt idx="1492">
                  <c:v>28299</c:v>
                </c:pt>
                <c:pt idx="1493">
                  <c:v>28300</c:v>
                </c:pt>
                <c:pt idx="1494">
                  <c:v>28301</c:v>
                </c:pt>
                <c:pt idx="1495">
                  <c:v>28302</c:v>
                </c:pt>
                <c:pt idx="1496">
                  <c:v>28303</c:v>
                </c:pt>
                <c:pt idx="1497">
                  <c:v>28304</c:v>
                </c:pt>
                <c:pt idx="1498">
                  <c:v>28305</c:v>
                </c:pt>
                <c:pt idx="1499">
                  <c:v>28306</c:v>
                </c:pt>
                <c:pt idx="1500">
                  <c:v>28307</c:v>
                </c:pt>
                <c:pt idx="1501">
                  <c:v>28308</c:v>
                </c:pt>
                <c:pt idx="1502">
                  <c:v>28309</c:v>
                </c:pt>
                <c:pt idx="1503">
                  <c:v>28310</c:v>
                </c:pt>
                <c:pt idx="1504">
                  <c:v>28311</c:v>
                </c:pt>
                <c:pt idx="1505">
                  <c:v>28312</c:v>
                </c:pt>
                <c:pt idx="1506">
                  <c:v>28313</c:v>
                </c:pt>
                <c:pt idx="1507">
                  <c:v>28314</c:v>
                </c:pt>
                <c:pt idx="1508">
                  <c:v>28315</c:v>
                </c:pt>
                <c:pt idx="1509">
                  <c:v>28316</c:v>
                </c:pt>
                <c:pt idx="1510">
                  <c:v>28317</c:v>
                </c:pt>
                <c:pt idx="1511">
                  <c:v>28318</c:v>
                </c:pt>
                <c:pt idx="1512">
                  <c:v>28319</c:v>
                </c:pt>
                <c:pt idx="1513">
                  <c:v>28320</c:v>
                </c:pt>
                <c:pt idx="1514">
                  <c:v>28321</c:v>
                </c:pt>
                <c:pt idx="1515">
                  <c:v>28322</c:v>
                </c:pt>
                <c:pt idx="1516">
                  <c:v>28323</c:v>
                </c:pt>
                <c:pt idx="1517">
                  <c:v>28324</c:v>
                </c:pt>
                <c:pt idx="1518">
                  <c:v>28325</c:v>
                </c:pt>
                <c:pt idx="1519">
                  <c:v>28326</c:v>
                </c:pt>
                <c:pt idx="1520">
                  <c:v>28327</c:v>
                </c:pt>
                <c:pt idx="1521">
                  <c:v>28328</c:v>
                </c:pt>
                <c:pt idx="1522">
                  <c:v>28329</c:v>
                </c:pt>
                <c:pt idx="1523">
                  <c:v>28330</c:v>
                </c:pt>
                <c:pt idx="1524">
                  <c:v>28331</c:v>
                </c:pt>
                <c:pt idx="1525">
                  <c:v>28332</c:v>
                </c:pt>
                <c:pt idx="1526">
                  <c:v>28333</c:v>
                </c:pt>
                <c:pt idx="1527">
                  <c:v>28334</c:v>
                </c:pt>
                <c:pt idx="1528">
                  <c:v>28335</c:v>
                </c:pt>
                <c:pt idx="1529">
                  <c:v>28336</c:v>
                </c:pt>
                <c:pt idx="1530">
                  <c:v>28337</c:v>
                </c:pt>
                <c:pt idx="1531">
                  <c:v>28338</c:v>
                </c:pt>
                <c:pt idx="1532">
                  <c:v>28339</c:v>
                </c:pt>
                <c:pt idx="1533">
                  <c:v>28340</c:v>
                </c:pt>
                <c:pt idx="1534">
                  <c:v>28341</c:v>
                </c:pt>
                <c:pt idx="1535">
                  <c:v>28342</c:v>
                </c:pt>
                <c:pt idx="1536">
                  <c:v>28343</c:v>
                </c:pt>
                <c:pt idx="1537">
                  <c:v>28344</c:v>
                </c:pt>
                <c:pt idx="1538">
                  <c:v>28345</c:v>
                </c:pt>
                <c:pt idx="1539">
                  <c:v>28346</c:v>
                </c:pt>
                <c:pt idx="1540">
                  <c:v>28347</c:v>
                </c:pt>
                <c:pt idx="1541">
                  <c:v>28348</c:v>
                </c:pt>
                <c:pt idx="1542">
                  <c:v>28349</c:v>
                </c:pt>
                <c:pt idx="1543">
                  <c:v>28350</c:v>
                </c:pt>
                <c:pt idx="1544">
                  <c:v>28351</c:v>
                </c:pt>
                <c:pt idx="1545">
                  <c:v>28352</c:v>
                </c:pt>
                <c:pt idx="1546">
                  <c:v>28353</c:v>
                </c:pt>
                <c:pt idx="1547">
                  <c:v>28354</c:v>
                </c:pt>
                <c:pt idx="1548">
                  <c:v>28355</c:v>
                </c:pt>
                <c:pt idx="1549">
                  <c:v>28356</c:v>
                </c:pt>
                <c:pt idx="1550">
                  <c:v>28357</c:v>
                </c:pt>
                <c:pt idx="1551">
                  <c:v>28358</c:v>
                </c:pt>
                <c:pt idx="1552">
                  <c:v>28359</c:v>
                </c:pt>
                <c:pt idx="1553">
                  <c:v>28360</c:v>
                </c:pt>
                <c:pt idx="1554">
                  <c:v>28361</c:v>
                </c:pt>
                <c:pt idx="1555">
                  <c:v>28362</c:v>
                </c:pt>
                <c:pt idx="1556">
                  <c:v>28363</c:v>
                </c:pt>
                <c:pt idx="1557">
                  <c:v>28364</c:v>
                </c:pt>
                <c:pt idx="1558">
                  <c:v>28365</c:v>
                </c:pt>
                <c:pt idx="1559">
                  <c:v>28366</c:v>
                </c:pt>
                <c:pt idx="1560">
                  <c:v>28367</c:v>
                </c:pt>
                <c:pt idx="1561">
                  <c:v>28368</c:v>
                </c:pt>
                <c:pt idx="1562">
                  <c:v>28369</c:v>
                </c:pt>
                <c:pt idx="1563">
                  <c:v>28370</c:v>
                </c:pt>
                <c:pt idx="1564">
                  <c:v>28371</c:v>
                </c:pt>
                <c:pt idx="1565">
                  <c:v>28372</c:v>
                </c:pt>
                <c:pt idx="1566">
                  <c:v>28373</c:v>
                </c:pt>
                <c:pt idx="1567">
                  <c:v>28374</c:v>
                </c:pt>
                <c:pt idx="1568">
                  <c:v>28375</c:v>
                </c:pt>
                <c:pt idx="1569">
                  <c:v>28376</c:v>
                </c:pt>
                <c:pt idx="1570">
                  <c:v>28377</c:v>
                </c:pt>
                <c:pt idx="1571">
                  <c:v>28378</c:v>
                </c:pt>
                <c:pt idx="1572">
                  <c:v>28379</c:v>
                </c:pt>
                <c:pt idx="1573">
                  <c:v>28380</c:v>
                </c:pt>
                <c:pt idx="1574">
                  <c:v>28381</c:v>
                </c:pt>
                <c:pt idx="1575">
                  <c:v>28382</c:v>
                </c:pt>
                <c:pt idx="1576">
                  <c:v>28383</c:v>
                </c:pt>
                <c:pt idx="1577">
                  <c:v>28384</c:v>
                </c:pt>
                <c:pt idx="1578">
                  <c:v>28385</c:v>
                </c:pt>
                <c:pt idx="1579">
                  <c:v>28386</c:v>
                </c:pt>
                <c:pt idx="1580">
                  <c:v>28387</c:v>
                </c:pt>
                <c:pt idx="1581">
                  <c:v>28388</c:v>
                </c:pt>
                <c:pt idx="1582">
                  <c:v>28389</c:v>
                </c:pt>
                <c:pt idx="1583">
                  <c:v>28390</c:v>
                </c:pt>
                <c:pt idx="1584">
                  <c:v>28391</c:v>
                </c:pt>
                <c:pt idx="1585">
                  <c:v>28392</c:v>
                </c:pt>
                <c:pt idx="1586">
                  <c:v>28393</c:v>
                </c:pt>
                <c:pt idx="1587">
                  <c:v>28394</c:v>
                </c:pt>
                <c:pt idx="1588">
                  <c:v>28395</c:v>
                </c:pt>
                <c:pt idx="1589">
                  <c:v>28396</c:v>
                </c:pt>
                <c:pt idx="1590">
                  <c:v>28397</c:v>
                </c:pt>
                <c:pt idx="1591">
                  <c:v>28398</c:v>
                </c:pt>
                <c:pt idx="1592">
                  <c:v>28399</c:v>
                </c:pt>
                <c:pt idx="1593">
                  <c:v>28400</c:v>
                </c:pt>
                <c:pt idx="1594">
                  <c:v>28401</c:v>
                </c:pt>
                <c:pt idx="1595">
                  <c:v>28402</c:v>
                </c:pt>
                <c:pt idx="1596">
                  <c:v>28403</c:v>
                </c:pt>
                <c:pt idx="1597">
                  <c:v>28404</c:v>
                </c:pt>
                <c:pt idx="1598">
                  <c:v>28405</c:v>
                </c:pt>
                <c:pt idx="1599">
                  <c:v>28406</c:v>
                </c:pt>
                <c:pt idx="1600">
                  <c:v>28407</c:v>
                </c:pt>
                <c:pt idx="1601">
                  <c:v>28408</c:v>
                </c:pt>
                <c:pt idx="1602">
                  <c:v>28409</c:v>
                </c:pt>
                <c:pt idx="1603">
                  <c:v>28410</c:v>
                </c:pt>
                <c:pt idx="1604">
                  <c:v>28411</c:v>
                </c:pt>
                <c:pt idx="1605">
                  <c:v>28412</c:v>
                </c:pt>
                <c:pt idx="1606">
                  <c:v>28413</c:v>
                </c:pt>
                <c:pt idx="1607">
                  <c:v>28414</c:v>
                </c:pt>
                <c:pt idx="1608">
                  <c:v>28415</c:v>
                </c:pt>
                <c:pt idx="1609">
                  <c:v>28416</c:v>
                </c:pt>
                <c:pt idx="1610">
                  <c:v>28417</c:v>
                </c:pt>
                <c:pt idx="1611">
                  <c:v>28418</c:v>
                </c:pt>
                <c:pt idx="1612">
                  <c:v>28419</c:v>
                </c:pt>
                <c:pt idx="1613">
                  <c:v>28420</c:v>
                </c:pt>
                <c:pt idx="1614">
                  <c:v>28421</c:v>
                </c:pt>
                <c:pt idx="1615">
                  <c:v>28422</c:v>
                </c:pt>
                <c:pt idx="1616">
                  <c:v>28423</c:v>
                </c:pt>
                <c:pt idx="1617">
                  <c:v>28424</c:v>
                </c:pt>
                <c:pt idx="1618">
                  <c:v>28425</c:v>
                </c:pt>
                <c:pt idx="1619">
                  <c:v>28426</c:v>
                </c:pt>
                <c:pt idx="1620">
                  <c:v>28427</c:v>
                </c:pt>
                <c:pt idx="1621">
                  <c:v>28428</c:v>
                </c:pt>
                <c:pt idx="1622">
                  <c:v>28429</c:v>
                </c:pt>
                <c:pt idx="1623">
                  <c:v>28430</c:v>
                </c:pt>
                <c:pt idx="1624">
                  <c:v>28431</c:v>
                </c:pt>
                <c:pt idx="1625">
                  <c:v>28432</c:v>
                </c:pt>
                <c:pt idx="1626">
                  <c:v>28433</c:v>
                </c:pt>
                <c:pt idx="1627">
                  <c:v>28434</c:v>
                </c:pt>
                <c:pt idx="1628">
                  <c:v>28435</c:v>
                </c:pt>
                <c:pt idx="1629">
                  <c:v>28436</c:v>
                </c:pt>
                <c:pt idx="1630">
                  <c:v>28437</c:v>
                </c:pt>
                <c:pt idx="1631">
                  <c:v>28438</c:v>
                </c:pt>
                <c:pt idx="1632">
                  <c:v>28439</c:v>
                </c:pt>
                <c:pt idx="1633">
                  <c:v>28440</c:v>
                </c:pt>
                <c:pt idx="1634">
                  <c:v>28441</c:v>
                </c:pt>
                <c:pt idx="1635">
                  <c:v>28442</c:v>
                </c:pt>
                <c:pt idx="1636">
                  <c:v>28443</c:v>
                </c:pt>
                <c:pt idx="1637">
                  <c:v>28444</c:v>
                </c:pt>
                <c:pt idx="1638">
                  <c:v>28445</c:v>
                </c:pt>
                <c:pt idx="1639">
                  <c:v>28446</c:v>
                </c:pt>
                <c:pt idx="1640">
                  <c:v>28447</c:v>
                </c:pt>
                <c:pt idx="1641">
                  <c:v>28448</c:v>
                </c:pt>
                <c:pt idx="1642">
                  <c:v>28449</c:v>
                </c:pt>
                <c:pt idx="1643">
                  <c:v>28450</c:v>
                </c:pt>
                <c:pt idx="1644">
                  <c:v>28451</c:v>
                </c:pt>
                <c:pt idx="1645">
                  <c:v>28452</c:v>
                </c:pt>
                <c:pt idx="1646">
                  <c:v>28453</c:v>
                </c:pt>
                <c:pt idx="1647">
                  <c:v>28454</c:v>
                </c:pt>
                <c:pt idx="1648">
                  <c:v>28455</c:v>
                </c:pt>
                <c:pt idx="1649">
                  <c:v>28456</c:v>
                </c:pt>
                <c:pt idx="1650">
                  <c:v>28457</c:v>
                </c:pt>
                <c:pt idx="1651">
                  <c:v>28458</c:v>
                </c:pt>
                <c:pt idx="1652">
                  <c:v>28459</c:v>
                </c:pt>
                <c:pt idx="1653">
                  <c:v>28460</c:v>
                </c:pt>
                <c:pt idx="1654">
                  <c:v>28461</c:v>
                </c:pt>
                <c:pt idx="1655">
                  <c:v>28462</c:v>
                </c:pt>
                <c:pt idx="1656">
                  <c:v>28463</c:v>
                </c:pt>
                <c:pt idx="1657">
                  <c:v>28464</c:v>
                </c:pt>
                <c:pt idx="1658">
                  <c:v>28465</c:v>
                </c:pt>
                <c:pt idx="1659">
                  <c:v>28466</c:v>
                </c:pt>
                <c:pt idx="1660">
                  <c:v>28467</c:v>
                </c:pt>
                <c:pt idx="1661">
                  <c:v>28468</c:v>
                </c:pt>
                <c:pt idx="1662">
                  <c:v>28469</c:v>
                </c:pt>
                <c:pt idx="1663">
                  <c:v>28470</c:v>
                </c:pt>
                <c:pt idx="1664">
                  <c:v>28471</c:v>
                </c:pt>
                <c:pt idx="1665">
                  <c:v>28472</c:v>
                </c:pt>
                <c:pt idx="1666">
                  <c:v>28473</c:v>
                </c:pt>
                <c:pt idx="1667">
                  <c:v>28474</c:v>
                </c:pt>
                <c:pt idx="1668">
                  <c:v>28475</c:v>
                </c:pt>
                <c:pt idx="1669">
                  <c:v>28476</c:v>
                </c:pt>
                <c:pt idx="1670">
                  <c:v>28477</c:v>
                </c:pt>
                <c:pt idx="1671">
                  <c:v>28478</c:v>
                </c:pt>
                <c:pt idx="1672">
                  <c:v>28479</c:v>
                </c:pt>
                <c:pt idx="1673">
                  <c:v>28480</c:v>
                </c:pt>
                <c:pt idx="1674">
                  <c:v>28481</c:v>
                </c:pt>
                <c:pt idx="1675">
                  <c:v>28482</c:v>
                </c:pt>
                <c:pt idx="1676">
                  <c:v>28483</c:v>
                </c:pt>
                <c:pt idx="1677">
                  <c:v>28484</c:v>
                </c:pt>
                <c:pt idx="1678">
                  <c:v>28485</c:v>
                </c:pt>
                <c:pt idx="1679">
                  <c:v>28486</c:v>
                </c:pt>
                <c:pt idx="1680">
                  <c:v>28487</c:v>
                </c:pt>
                <c:pt idx="1681">
                  <c:v>28488</c:v>
                </c:pt>
                <c:pt idx="1682">
                  <c:v>28489</c:v>
                </c:pt>
                <c:pt idx="1683">
                  <c:v>28490</c:v>
                </c:pt>
                <c:pt idx="1684">
                  <c:v>28491</c:v>
                </c:pt>
                <c:pt idx="1685">
                  <c:v>28492</c:v>
                </c:pt>
                <c:pt idx="1686">
                  <c:v>28493</c:v>
                </c:pt>
                <c:pt idx="1687">
                  <c:v>28494</c:v>
                </c:pt>
                <c:pt idx="1688">
                  <c:v>28495</c:v>
                </c:pt>
                <c:pt idx="1689">
                  <c:v>28496</c:v>
                </c:pt>
                <c:pt idx="1690">
                  <c:v>28497</c:v>
                </c:pt>
                <c:pt idx="1691">
                  <c:v>28498</c:v>
                </c:pt>
                <c:pt idx="1692">
                  <c:v>28499</c:v>
                </c:pt>
                <c:pt idx="1693">
                  <c:v>28500</c:v>
                </c:pt>
                <c:pt idx="1694">
                  <c:v>28501</c:v>
                </c:pt>
                <c:pt idx="1695">
                  <c:v>28502</c:v>
                </c:pt>
                <c:pt idx="1696">
                  <c:v>28503</c:v>
                </c:pt>
                <c:pt idx="1697">
                  <c:v>28504</c:v>
                </c:pt>
                <c:pt idx="1698">
                  <c:v>28505</c:v>
                </c:pt>
                <c:pt idx="1699">
                  <c:v>28506</c:v>
                </c:pt>
                <c:pt idx="1700">
                  <c:v>28507</c:v>
                </c:pt>
                <c:pt idx="1701">
                  <c:v>28508</c:v>
                </c:pt>
                <c:pt idx="1702">
                  <c:v>28509</c:v>
                </c:pt>
                <c:pt idx="1703">
                  <c:v>28510</c:v>
                </c:pt>
                <c:pt idx="1704">
                  <c:v>28511</c:v>
                </c:pt>
                <c:pt idx="1705">
                  <c:v>28512</c:v>
                </c:pt>
                <c:pt idx="1706">
                  <c:v>28513</c:v>
                </c:pt>
                <c:pt idx="1707">
                  <c:v>28514</c:v>
                </c:pt>
                <c:pt idx="1708">
                  <c:v>28515</c:v>
                </c:pt>
                <c:pt idx="1709">
                  <c:v>28516</c:v>
                </c:pt>
                <c:pt idx="1710">
                  <c:v>28517</c:v>
                </c:pt>
                <c:pt idx="1711">
                  <c:v>28518</c:v>
                </c:pt>
                <c:pt idx="1712">
                  <c:v>28519</c:v>
                </c:pt>
                <c:pt idx="1713">
                  <c:v>28520</c:v>
                </c:pt>
                <c:pt idx="1714">
                  <c:v>28521</c:v>
                </c:pt>
                <c:pt idx="1715">
                  <c:v>28522</c:v>
                </c:pt>
                <c:pt idx="1716">
                  <c:v>28523</c:v>
                </c:pt>
                <c:pt idx="1717">
                  <c:v>28524</c:v>
                </c:pt>
                <c:pt idx="1718">
                  <c:v>28525</c:v>
                </c:pt>
                <c:pt idx="1719">
                  <c:v>28526</c:v>
                </c:pt>
                <c:pt idx="1720">
                  <c:v>28527</c:v>
                </c:pt>
                <c:pt idx="1721">
                  <c:v>28528</c:v>
                </c:pt>
                <c:pt idx="1722">
                  <c:v>28529</c:v>
                </c:pt>
                <c:pt idx="1723">
                  <c:v>28530</c:v>
                </c:pt>
                <c:pt idx="1724">
                  <c:v>28531</c:v>
                </c:pt>
                <c:pt idx="1725">
                  <c:v>28532</c:v>
                </c:pt>
                <c:pt idx="1726">
                  <c:v>28533</c:v>
                </c:pt>
                <c:pt idx="1727">
                  <c:v>28534</c:v>
                </c:pt>
                <c:pt idx="1728">
                  <c:v>28535</c:v>
                </c:pt>
                <c:pt idx="1729">
                  <c:v>28536</c:v>
                </c:pt>
                <c:pt idx="1730">
                  <c:v>28537</c:v>
                </c:pt>
                <c:pt idx="1731">
                  <c:v>28538</c:v>
                </c:pt>
                <c:pt idx="1732">
                  <c:v>28539</c:v>
                </c:pt>
                <c:pt idx="1733">
                  <c:v>28540</c:v>
                </c:pt>
                <c:pt idx="1734">
                  <c:v>28541</c:v>
                </c:pt>
                <c:pt idx="1735">
                  <c:v>28542</c:v>
                </c:pt>
                <c:pt idx="1736">
                  <c:v>28543</c:v>
                </c:pt>
                <c:pt idx="1737">
                  <c:v>28544</c:v>
                </c:pt>
                <c:pt idx="1738">
                  <c:v>28545</c:v>
                </c:pt>
                <c:pt idx="1739">
                  <c:v>28546</c:v>
                </c:pt>
                <c:pt idx="1740">
                  <c:v>28547</c:v>
                </c:pt>
                <c:pt idx="1741">
                  <c:v>28548</c:v>
                </c:pt>
                <c:pt idx="1742">
                  <c:v>28549</c:v>
                </c:pt>
                <c:pt idx="1743">
                  <c:v>28550</c:v>
                </c:pt>
                <c:pt idx="1744">
                  <c:v>28551</c:v>
                </c:pt>
                <c:pt idx="1745">
                  <c:v>28552</c:v>
                </c:pt>
                <c:pt idx="1746">
                  <c:v>28553</c:v>
                </c:pt>
                <c:pt idx="1747">
                  <c:v>28554</c:v>
                </c:pt>
                <c:pt idx="1748">
                  <c:v>28555</c:v>
                </c:pt>
                <c:pt idx="1749">
                  <c:v>28556</c:v>
                </c:pt>
                <c:pt idx="1750">
                  <c:v>28557</c:v>
                </c:pt>
                <c:pt idx="1751">
                  <c:v>28558</c:v>
                </c:pt>
                <c:pt idx="1752">
                  <c:v>28559</c:v>
                </c:pt>
                <c:pt idx="1753">
                  <c:v>28560</c:v>
                </c:pt>
                <c:pt idx="1754">
                  <c:v>28561</c:v>
                </c:pt>
                <c:pt idx="1755">
                  <c:v>28562</c:v>
                </c:pt>
                <c:pt idx="1756">
                  <c:v>28563</c:v>
                </c:pt>
                <c:pt idx="1757">
                  <c:v>28564</c:v>
                </c:pt>
                <c:pt idx="1758">
                  <c:v>28565</c:v>
                </c:pt>
                <c:pt idx="1759">
                  <c:v>28566</c:v>
                </c:pt>
                <c:pt idx="1760">
                  <c:v>28567</c:v>
                </c:pt>
                <c:pt idx="1761">
                  <c:v>28568</c:v>
                </c:pt>
                <c:pt idx="1762">
                  <c:v>28569</c:v>
                </c:pt>
                <c:pt idx="1763">
                  <c:v>28570</c:v>
                </c:pt>
                <c:pt idx="1764">
                  <c:v>28571</c:v>
                </c:pt>
                <c:pt idx="1765">
                  <c:v>28572</c:v>
                </c:pt>
                <c:pt idx="1766">
                  <c:v>28573</c:v>
                </c:pt>
                <c:pt idx="1767">
                  <c:v>28574</c:v>
                </c:pt>
                <c:pt idx="1768">
                  <c:v>28575</c:v>
                </c:pt>
                <c:pt idx="1769">
                  <c:v>28576</c:v>
                </c:pt>
                <c:pt idx="1770">
                  <c:v>28577</c:v>
                </c:pt>
                <c:pt idx="1771">
                  <c:v>28578</c:v>
                </c:pt>
                <c:pt idx="1772">
                  <c:v>28579</c:v>
                </c:pt>
                <c:pt idx="1773">
                  <c:v>28580</c:v>
                </c:pt>
                <c:pt idx="1774">
                  <c:v>28581</c:v>
                </c:pt>
                <c:pt idx="1775">
                  <c:v>28582</c:v>
                </c:pt>
                <c:pt idx="1776">
                  <c:v>28583</c:v>
                </c:pt>
                <c:pt idx="1777">
                  <c:v>28584</c:v>
                </c:pt>
                <c:pt idx="1778">
                  <c:v>28585</c:v>
                </c:pt>
                <c:pt idx="1779">
                  <c:v>28586</c:v>
                </c:pt>
                <c:pt idx="1780">
                  <c:v>28587</c:v>
                </c:pt>
                <c:pt idx="1781">
                  <c:v>28588</c:v>
                </c:pt>
                <c:pt idx="1782">
                  <c:v>28589</c:v>
                </c:pt>
                <c:pt idx="1783">
                  <c:v>28590</c:v>
                </c:pt>
                <c:pt idx="1784">
                  <c:v>28591</c:v>
                </c:pt>
                <c:pt idx="1785">
                  <c:v>28592</c:v>
                </c:pt>
                <c:pt idx="1786">
                  <c:v>28593</c:v>
                </c:pt>
                <c:pt idx="1787">
                  <c:v>28594</c:v>
                </c:pt>
                <c:pt idx="1788">
                  <c:v>28595</c:v>
                </c:pt>
                <c:pt idx="1789">
                  <c:v>28596</c:v>
                </c:pt>
                <c:pt idx="1790">
                  <c:v>28597</c:v>
                </c:pt>
                <c:pt idx="1791">
                  <c:v>28598</c:v>
                </c:pt>
                <c:pt idx="1792">
                  <c:v>28599</c:v>
                </c:pt>
                <c:pt idx="1793">
                  <c:v>28600</c:v>
                </c:pt>
                <c:pt idx="1794">
                  <c:v>28601</c:v>
                </c:pt>
                <c:pt idx="1795">
                  <c:v>28602</c:v>
                </c:pt>
                <c:pt idx="1796">
                  <c:v>28603</c:v>
                </c:pt>
                <c:pt idx="1797">
                  <c:v>28604</c:v>
                </c:pt>
                <c:pt idx="1798">
                  <c:v>28605</c:v>
                </c:pt>
                <c:pt idx="1799">
                  <c:v>28606</c:v>
                </c:pt>
                <c:pt idx="1800">
                  <c:v>28607</c:v>
                </c:pt>
                <c:pt idx="1801">
                  <c:v>28608</c:v>
                </c:pt>
                <c:pt idx="1802">
                  <c:v>28609</c:v>
                </c:pt>
                <c:pt idx="1803">
                  <c:v>28610</c:v>
                </c:pt>
                <c:pt idx="1804">
                  <c:v>28611</c:v>
                </c:pt>
                <c:pt idx="1805">
                  <c:v>28612</c:v>
                </c:pt>
                <c:pt idx="1806">
                  <c:v>28613</c:v>
                </c:pt>
                <c:pt idx="1807">
                  <c:v>28614</c:v>
                </c:pt>
                <c:pt idx="1808">
                  <c:v>28615</c:v>
                </c:pt>
                <c:pt idx="1809">
                  <c:v>28616</c:v>
                </c:pt>
                <c:pt idx="1810">
                  <c:v>28617</c:v>
                </c:pt>
                <c:pt idx="1811">
                  <c:v>28618</c:v>
                </c:pt>
                <c:pt idx="1812">
                  <c:v>28619</c:v>
                </c:pt>
                <c:pt idx="1813">
                  <c:v>28620</c:v>
                </c:pt>
                <c:pt idx="1814">
                  <c:v>28621</c:v>
                </c:pt>
                <c:pt idx="1815">
                  <c:v>28622</c:v>
                </c:pt>
                <c:pt idx="1816">
                  <c:v>28623</c:v>
                </c:pt>
                <c:pt idx="1817">
                  <c:v>28624</c:v>
                </c:pt>
                <c:pt idx="1818">
                  <c:v>28625</c:v>
                </c:pt>
                <c:pt idx="1819">
                  <c:v>28626</c:v>
                </c:pt>
                <c:pt idx="1820">
                  <c:v>28627</c:v>
                </c:pt>
                <c:pt idx="1821">
                  <c:v>28628</c:v>
                </c:pt>
                <c:pt idx="1822">
                  <c:v>28629</c:v>
                </c:pt>
                <c:pt idx="1823">
                  <c:v>28630</c:v>
                </c:pt>
                <c:pt idx="1824">
                  <c:v>28631</c:v>
                </c:pt>
                <c:pt idx="1825">
                  <c:v>28632</c:v>
                </c:pt>
                <c:pt idx="1826">
                  <c:v>28633</c:v>
                </c:pt>
                <c:pt idx="1827">
                  <c:v>28634</c:v>
                </c:pt>
                <c:pt idx="1828">
                  <c:v>28635</c:v>
                </c:pt>
                <c:pt idx="1829">
                  <c:v>28636</c:v>
                </c:pt>
                <c:pt idx="1830">
                  <c:v>28637</c:v>
                </c:pt>
                <c:pt idx="1831">
                  <c:v>28638</c:v>
                </c:pt>
                <c:pt idx="1832">
                  <c:v>28639</c:v>
                </c:pt>
                <c:pt idx="1833">
                  <c:v>28640</c:v>
                </c:pt>
                <c:pt idx="1834">
                  <c:v>28641</c:v>
                </c:pt>
                <c:pt idx="1835">
                  <c:v>28642</c:v>
                </c:pt>
                <c:pt idx="1836">
                  <c:v>28643</c:v>
                </c:pt>
                <c:pt idx="1837">
                  <c:v>28644</c:v>
                </c:pt>
                <c:pt idx="1838">
                  <c:v>28645</c:v>
                </c:pt>
                <c:pt idx="1839">
                  <c:v>28646</c:v>
                </c:pt>
                <c:pt idx="1840">
                  <c:v>28647</c:v>
                </c:pt>
                <c:pt idx="1841">
                  <c:v>28648</c:v>
                </c:pt>
                <c:pt idx="1842">
                  <c:v>28649</c:v>
                </c:pt>
                <c:pt idx="1843">
                  <c:v>28650</c:v>
                </c:pt>
                <c:pt idx="1844">
                  <c:v>28651</c:v>
                </c:pt>
                <c:pt idx="1845">
                  <c:v>28652</c:v>
                </c:pt>
                <c:pt idx="1846">
                  <c:v>28653</c:v>
                </c:pt>
                <c:pt idx="1847">
                  <c:v>28654</c:v>
                </c:pt>
                <c:pt idx="1848">
                  <c:v>28655</c:v>
                </c:pt>
                <c:pt idx="1849">
                  <c:v>28656</c:v>
                </c:pt>
                <c:pt idx="1850">
                  <c:v>28657</c:v>
                </c:pt>
                <c:pt idx="1851">
                  <c:v>28658</c:v>
                </c:pt>
                <c:pt idx="1852">
                  <c:v>28659</c:v>
                </c:pt>
                <c:pt idx="1853">
                  <c:v>28660</c:v>
                </c:pt>
                <c:pt idx="1854">
                  <c:v>28661</c:v>
                </c:pt>
                <c:pt idx="1855">
                  <c:v>28662</c:v>
                </c:pt>
                <c:pt idx="1856">
                  <c:v>28663</c:v>
                </c:pt>
                <c:pt idx="1857">
                  <c:v>28664</c:v>
                </c:pt>
                <c:pt idx="1858">
                  <c:v>28665</c:v>
                </c:pt>
                <c:pt idx="1859">
                  <c:v>28666</c:v>
                </c:pt>
                <c:pt idx="1860">
                  <c:v>28667</c:v>
                </c:pt>
                <c:pt idx="1861">
                  <c:v>28668</c:v>
                </c:pt>
                <c:pt idx="1862">
                  <c:v>28669</c:v>
                </c:pt>
                <c:pt idx="1863">
                  <c:v>28670</c:v>
                </c:pt>
                <c:pt idx="1864">
                  <c:v>28671</c:v>
                </c:pt>
                <c:pt idx="1865">
                  <c:v>28672</c:v>
                </c:pt>
                <c:pt idx="1866">
                  <c:v>28673</c:v>
                </c:pt>
                <c:pt idx="1867">
                  <c:v>28674</c:v>
                </c:pt>
                <c:pt idx="1868">
                  <c:v>28675</c:v>
                </c:pt>
                <c:pt idx="1869">
                  <c:v>28676</c:v>
                </c:pt>
                <c:pt idx="1870">
                  <c:v>28677</c:v>
                </c:pt>
                <c:pt idx="1871">
                  <c:v>28678</c:v>
                </c:pt>
                <c:pt idx="1872">
                  <c:v>28679</c:v>
                </c:pt>
                <c:pt idx="1873">
                  <c:v>28680</c:v>
                </c:pt>
                <c:pt idx="1874">
                  <c:v>28681</c:v>
                </c:pt>
                <c:pt idx="1875">
                  <c:v>28682</c:v>
                </c:pt>
                <c:pt idx="1876">
                  <c:v>28683</c:v>
                </c:pt>
                <c:pt idx="1877">
                  <c:v>28684</c:v>
                </c:pt>
                <c:pt idx="1878">
                  <c:v>28685</c:v>
                </c:pt>
                <c:pt idx="1879">
                  <c:v>28686</c:v>
                </c:pt>
                <c:pt idx="1880">
                  <c:v>28687</c:v>
                </c:pt>
                <c:pt idx="1881">
                  <c:v>28688</c:v>
                </c:pt>
                <c:pt idx="1882">
                  <c:v>28689</c:v>
                </c:pt>
                <c:pt idx="1883">
                  <c:v>28690</c:v>
                </c:pt>
                <c:pt idx="1884">
                  <c:v>28691</c:v>
                </c:pt>
                <c:pt idx="1885">
                  <c:v>28692</c:v>
                </c:pt>
                <c:pt idx="1886">
                  <c:v>28693</c:v>
                </c:pt>
                <c:pt idx="1887">
                  <c:v>28694</c:v>
                </c:pt>
                <c:pt idx="1888">
                  <c:v>28695</c:v>
                </c:pt>
                <c:pt idx="1889">
                  <c:v>28696</c:v>
                </c:pt>
                <c:pt idx="1890">
                  <c:v>28697</c:v>
                </c:pt>
                <c:pt idx="1891">
                  <c:v>28698</c:v>
                </c:pt>
                <c:pt idx="1892">
                  <c:v>28699</c:v>
                </c:pt>
                <c:pt idx="1893">
                  <c:v>28700</c:v>
                </c:pt>
                <c:pt idx="1894">
                  <c:v>28701</c:v>
                </c:pt>
                <c:pt idx="1895">
                  <c:v>28702</c:v>
                </c:pt>
                <c:pt idx="1896">
                  <c:v>28703</c:v>
                </c:pt>
                <c:pt idx="1897">
                  <c:v>28704</c:v>
                </c:pt>
                <c:pt idx="1898">
                  <c:v>28705</c:v>
                </c:pt>
                <c:pt idx="1899">
                  <c:v>28706</c:v>
                </c:pt>
                <c:pt idx="1900">
                  <c:v>28707</c:v>
                </c:pt>
                <c:pt idx="1901">
                  <c:v>28708</c:v>
                </c:pt>
                <c:pt idx="1902">
                  <c:v>28709</c:v>
                </c:pt>
                <c:pt idx="1903">
                  <c:v>28710</c:v>
                </c:pt>
                <c:pt idx="1904">
                  <c:v>28711</c:v>
                </c:pt>
                <c:pt idx="1905">
                  <c:v>28712</c:v>
                </c:pt>
                <c:pt idx="1906">
                  <c:v>28713</c:v>
                </c:pt>
                <c:pt idx="1907">
                  <c:v>28714</c:v>
                </c:pt>
                <c:pt idx="1908">
                  <c:v>28715</c:v>
                </c:pt>
                <c:pt idx="1909">
                  <c:v>28716</c:v>
                </c:pt>
                <c:pt idx="1910">
                  <c:v>28717</c:v>
                </c:pt>
                <c:pt idx="1911">
                  <c:v>28718</c:v>
                </c:pt>
                <c:pt idx="1912">
                  <c:v>28719</c:v>
                </c:pt>
                <c:pt idx="1913">
                  <c:v>28720</c:v>
                </c:pt>
                <c:pt idx="1914">
                  <c:v>28721</c:v>
                </c:pt>
                <c:pt idx="1915">
                  <c:v>28722</c:v>
                </c:pt>
                <c:pt idx="1916">
                  <c:v>28723</c:v>
                </c:pt>
                <c:pt idx="1917">
                  <c:v>28724</c:v>
                </c:pt>
                <c:pt idx="1918">
                  <c:v>28725</c:v>
                </c:pt>
                <c:pt idx="1919">
                  <c:v>28726</c:v>
                </c:pt>
                <c:pt idx="1920">
                  <c:v>28727</c:v>
                </c:pt>
                <c:pt idx="1921">
                  <c:v>28728</c:v>
                </c:pt>
                <c:pt idx="1922">
                  <c:v>28729</c:v>
                </c:pt>
                <c:pt idx="1923">
                  <c:v>28730</c:v>
                </c:pt>
                <c:pt idx="1924">
                  <c:v>28731</c:v>
                </c:pt>
                <c:pt idx="1925">
                  <c:v>28732</c:v>
                </c:pt>
                <c:pt idx="1926">
                  <c:v>28733</c:v>
                </c:pt>
                <c:pt idx="1927">
                  <c:v>28734</c:v>
                </c:pt>
                <c:pt idx="1928">
                  <c:v>28735</c:v>
                </c:pt>
                <c:pt idx="1929">
                  <c:v>28736</c:v>
                </c:pt>
                <c:pt idx="1930">
                  <c:v>28737</c:v>
                </c:pt>
                <c:pt idx="1931">
                  <c:v>28738</c:v>
                </c:pt>
                <c:pt idx="1932">
                  <c:v>28739</c:v>
                </c:pt>
                <c:pt idx="1933">
                  <c:v>28740</c:v>
                </c:pt>
                <c:pt idx="1934">
                  <c:v>28741</c:v>
                </c:pt>
                <c:pt idx="1935">
                  <c:v>28742</c:v>
                </c:pt>
                <c:pt idx="1936">
                  <c:v>28743</c:v>
                </c:pt>
                <c:pt idx="1937">
                  <c:v>28744</c:v>
                </c:pt>
                <c:pt idx="1938">
                  <c:v>28745</c:v>
                </c:pt>
                <c:pt idx="1939">
                  <c:v>28746</c:v>
                </c:pt>
                <c:pt idx="1940">
                  <c:v>28747</c:v>
                </c:pt>
                <c:pt idx="1941">
                  <c:v>28748</c:v>
                </c:pt>
                <c:pt idx="1942">
                  <c:v>28749</c:v>
                </c:pt>
                <c:pt idx="1943">
                  <c:v>28750</c:v>
                </c:pt>
                <c:pt idx="1944">
                  <c:v>28751</c:v>
                </c:pt>
                <c:pt idx="1945">
                  <c:v>28752</c:v>
                </c:pt>
                <c:pt idx="1946">
                  <c:v>28753</c:v>
                </c:pt>
                <c:pt idx="1947">
                  <c:v>28754</c:v>
                </c:pt>
                <c:pt idx="1948">
                  <c:v>28755</c:v>
                </c:pt>
                <c:pt idx="1949">
                  <c:v>28756</c:v>
                </c:pt>
                <c:pt idx="1950">
                  <c:v>28757</c:v>
                </c:pt>
                <c:pt idx="1951">
                  <c:v>28758</c:v>
                </c:pt>
                <c:pt idx="1952">
                  <c:v>28759</c:v>
                </c:pt>
                <c:pt idx="1953">
                  <c:v>28760</c:v>
                </c:pt>
                <c:pt idx="1954">
                  <c:v>28761</c:v>
                </c:pt>
                <c:pt idx="1955">
                  <c:v>28762</c:v>
                </c:pt>
                <c:pt idx="1956">
                  <c:v>28763</c:v>
                </c:pt>
                <c:pt idx="1957">
                  <c:v>28764</c:v>
                </c:pt>
                <c:pt idx="1958">
                  <c:v>28765</c:v>
                </c:pt>
                <c:pt idx="1959">
                  <c:v>28766</c:v>
                </c:pt>
                <c:pt idx="1960">
                  <c:v>28767</c:v>
                </c:pt>
                <c:pt idx="1961">
                  <c:v>28768</c:v>
                </c:pt>
                <c:pt idx="1962">
                  <c:v>28769</c:v>
                </c:pt>
                <c:pt idx="1963">
                  <c:v>28770</c:v>
                </c:pt>
                <c:pt idx="1964">
                  <c:v>28771</c:v>
                </c:pt>
                <c:pt idx="1965">
                  <c:v>28772</c:v>
                </c:pt>
                <c:pt idx="1966">
                  <c:v>28773</c:v>
                </c:pt>
                <c:pt idx="1967">
                  <c:v>28774</c:v>
                </c:pt>
                <c:pt idx="1968">
                  <c:v>28775</c:v>
                </c:pt>
                <c:pt idx="1969">
                  <c:v>28776</c:v>
                </c:pt>
                <c:pt idx="1970">
                  <c:v>28777</c:v>
                </c:pt>
                <c:pt idx="1971">
                  <c:v>28778</c:v>
                </c:pt>
                <c:pt idx="1972">
                  <c:v>28779</c:v>
                </c:pt>
                <c:pt idx="1973">
                  <c:v>28780</c:v>
                </c:pt>
                <c:pt idx="1974">
                  <c:v>28781</c:v>
                </c:pt>
                <c:pt idx="1975">
                  <c:v>28782</c:v>
                </c:pt>
                <c:pt idx="1976">
                  <c:v>28783</c:v>
                </c:pt>
                <c:pt idx="1977">
                  <c:v>28784</c:v>
                </c:pt>
                <c:pt idx="1978">
                  <c:v>28785</c:v>
                </c:pt>
                <c:pt idx="1979">
                  <c:v>28786</c:v>
                </c:pt>
                <c:pt idx="1980">
                  <c:v>28787</c:v>
                </c:pt>
                <c:pt idx="1981">
                  <c:v>28788</c:v>
                </c:pt>
                <c:pt idx="1982">
                  <c:v>28789</c:v>
                </c:pt>
                <c:pt idx="1983">
                  <c:v>28790</c:v>
                </c:pt>
                <c:pt idx="1984">
                  <c:v>28791</c:v>
                </c:pt>
                <c:pt idx="1985">
                  <c:v>28792</c:v>
                </c:pt>
                <c:pt idx="1986">
                  <c:v>28793</c:v>
                </c:pt>
                <c:pt idx="1987">
                  <c:v>28794</c:v>
                </c:pt>
                <c:pt idx="1988">
                  <c:v>28795</c:v>
                </c:pt>
                <c:pt idx="1989">
                  <c:v>28796</c:v>
                </c:pt>
                <c:pt idx="1990">
                  <c:v>28797</c:v>
                </c:pt>
                <c:pt idx="1991">
                  <c:v>28798</c:v>
                </c:pt>
                <c:pt idx="1992">
                  <c:v>28799</c:v>
                </c:pt>
                <c:pt idx="1993">
                  <c:v>28800</c:v>
                </c:pt>
                <c:pt idx="1994">
                  <c:v>28801</c:v>
                </c:pt>
                <c:pt idx="1995">
                  <c:v>28802</c:v>
                </c:pt>
                <c:pt idx="1996">
                  <c:v>28803</c:v>
                </c:pt>
                <c:pt idx="1997">
                  <c:v>28804</c:v>
                </c:pt>
                <c:pt idx="1998">
                  <c:v>28805</c:v>
                </c:pt>
                <c:pt idx="1999">
                  <c:v>28806</c:v>
                </c:pt>
                <c:pt idx="2000">
                  <c:v>28807</c:v>
                </c:pt>
                <c:pt idx="2001">
                  <c:v>28808</c:v>
                </c:pt>
                <c:pt idx="2002">
                  <c:v>28809</c:v>
                </c:pt>
                <c:pt idx="2003">
                  <c:v>28810</c:v>
                </c:pt>
                <c:pt idx="2004">
                  <c:v>28811</c:v>
                </c:pt>
                <c:pt idx="2005">
                  <c:v>28812</c:v>
                </c:pt>
                <c:pt idx="2006">
                  <c:v>28813</c:v>
                </c:pt>
                <c:pt idx="2007">
                  <c:v>28814</c:v>
                </c:pt>
                <c:pt idx="2008">
                  <c:v>28815</c:v>
                </c:pt>
                <c:pt idx="2009">
                  <c:v>28816</c:v>
                </c:pt>
                <c:pt idx="2010">
                  <c:v>28817</c:v>
                </c:pt>
                <c:pt idx="2011">
                  <c:v>28818</c:v>
                </c:pt>
                <c:pt idx="2012">
                  <c:v>28819</c:v>
                </c:pt>
                <c:pt idx="2013">
                  <c:v>28820</c:v>
                </c:pt>
                <c:pt idx="2014">
                  <c:v>28821</c:v>
                </c:pt>
                <c:pt idx="2015">
                  <c:v>28822</c:v>
                </c:pt>
                <c:pt idx="2016">
                  <c:v>28823</c:v>
                </c:pt>
                <c:pt idx="2017">
                  <c:v>28824</c:v>
                </c:pt>
                <c:pt idx="2018">
                  <c:v>28825</c:v>
                </c:pt>
                <c:pt idx="2019">
                  <c:v>28826</c:v>
                </c:pt>
                <c:pt idx="2020">
                  <c:v>28827</c:v>
                </c:pt>
                <c:pt idx="2021">
                  <c:v>28828</c:v>
                </c:pt>
                <c:pt idx="2022">
                  <c:v>28829</c:v>
                </c:pt>
                <c:pt idx="2023">
                  <c:v>28830</c:v>
                </c:pt>
                <c:pt idx="2024">
                  <c:v>28831</c:v>
                </c:pt>
                <c:pt idx="2025">
                  <c:v>28832</c:v>
                </c:pt>
                <c:pt idx="2026">
                  <c:v>28833</c:v>
                </c:pt>
                <c:pt idx="2027">
                  <c:v>28834</c:v>
                </c:pt>
                <c:pt idx="2028">
                  <c:v>28835</c:v>
                </c:pt>
                <c:pt idx="2029">
                  <c:v>28836</c:v>
                </c:pt>
                <c:pt idx="2030">
                  <c:v>28837</c:v>
                </c:pt>
                <c:pt idx="2031">
                  <c:v>28838</c:v>
                </c:pt>
                <c:pt idx="2032">
                  <c:v>28839</c:v>
                </c:pt>
                <c:pt idx="2033">
                  <c:v>28840</c:v>
                </c:pt>
                <c:pt idx="2034">
                  <c:v>28841</c:v>
                </c:pt>
                <c:pt idx="2035">
                  <c:v>28842</c:v>
                </c:pt>
                <c:pt idx="2036">
                  <c:v>28843</c:v>
                </c:pt>
                <c:pt idx="2037">
                  <c:v>28844</c:v>
                </c:pt>
                <c:pt idx="2038">
                  <c:v>28845</c:v>
                </c:pt>
                <c:pt idx="2039">
                  <c:v>28846</c:v>
                </c:pt>
                <c:pt idx="2040">
                  <c:v>28847</c:v>
                </c:pt>
                <c:pt idx="2041">
                  <c:v>28848</c:v>
                </c:pt>
                <c:pt idx="2042">
                  <c:v>28849</c:v>
                </c:pt>
                <c:pt idx="2043">
                  <c:v>28850</c:v>
                </c:pt>
                <c:pt idx="2044">
                  <c:v>28851</c:v>
                </c:pt>
                <c:pt idx="2045">
                  <c:v>28852</c:v>
                </c:pt>
                <c:pt idx="2046">
                  <c:v>28853</c:v>
                </c:pt>
                <c:pt idx="2047">
                  <c:v>28854</c:v>
                </c:pt>
                <c:pt idx="2048">
                  <c:v>28855</c:v>
                </c:pt>
                <c:pt idx="2049">
                  <c:v>28856</c:v>
                </c:pt>
                <c:pt idx="2050">
                  <c:v>28857</c:v>
                </c:pt>
                <c:pt idx="2051">
                  <c:v>28858</c:v>
                </c:pt>
                <c:pt idx="2052">
                  <c:v>28859</c:v>
                </c:pt>
                <c:pt idx="2053">
                  <c:v>28860</c:v>
                </c:pt>
                <c:pt idx="2054">
                  <c:v>28861</c:v>
                </c:pt>
                <c:pt idx="2055">
                  <c:v>28862</c:v>
                </c:pt>
                <c:pt idx="2056">
                  <c:v>28863</c:v>
                </c:pt>
                <c:pt idx="2057">
                  <c:v>28864</c:v>
                </c:pt>
                <c:pt idx="2058">
                  <c:v>28865</c:v>
                </c:pt>
                <c:pt idx="2059">
                  <c:v>28866</c:v>
                </c:pt>
                <c:pt idx="2060">
                  <c:v>28867</c:v>
                </c:pt>
                <c:pt idx="2061">
                  <c:v>28868</c:v>
                </c:pt>
                <c:pt idx="2062">
                  <c:v>28869</c:v>
                </c:pt>
                <c:pt idx="2063">
                  <c:v>28870</c:v>
                </c:pt>
                <c:pt idx="2064">
                  <c:v>28871</c:v>
                </c:pt>
                <c:pt idx="2065">
                  <c:v>28872</c:v>
                </c:pt>
                <c:pt idx="2066">
                  <c:v>28873</c:v>
                </c:pt>
                <c:pt idx="2067">
                  <c:v>28874</c:v>
                </c:pt>
                <c:pt idx="2068">
                  <c:v>28875</c:v>
                </c:pt>
                <c:pt idx="2069">
                  <c:v>28876</c:v>
                </c:pt>
                <c:pt idx="2070">
                  <c:v>28877</c:v>
                </c:pt>
                <c:pt idx="2071">
                  <c:v>28878</c:v>
                </c:pt>
                <c:pt idx="2072">
                  <c:v>28879</c:v>
                </c:pt>
                <c:pt idx="2073">
                  <c:v>28880</c:v>
                </c:pt>
                <c:pt idx="2074">
                  <c:v>28881</c:v>
                </c:pt>
                <c:pt idx="2075">
                  <c:v>28882</c:v>
                </c:pt>
                <c:pt idx="2076">
                  <c:v>28883</c:v>
                </c:pt>
                <c:pt idx="2077">
                  <c:v>28884</c:v>
                </c:pt>
                <c:pt idx="2078">
                  <c:v>28885</c:v>
                </c:pt>
                <c:pt idx="2079">
                  <c:v>28886</c:v>
                </c:pt>
                <c:pt idx="2080">
                  <c:v>28887</c:v>
                </c:pt>
                <c:pt idx="2081">
                  <c:v>28888</c:v>
                </c:pt>
                <c:pt idx="2082">
                  <c:v>28889</c:v>
                </c:pt>
                <c:pt idx="2083">
                  <c:v>28890</c:v>
                </c:pt>
                <c:pt idx="2084">
                  <c:v>28891</c:v>
                </c:pt>
                <c:pt idx="2085">
                  <c:v>28892</c:v>
                </c:pt>
                <c:pt idx="2086">
                  <c:v>28893</c:v>
                </c:pt>
                <c:pt idx="2087">
                  <c:v>28894</c:v>
                </c:pt>
                <c:pt idx="2088">
                  <c:v>28895</c:v>
                </c:pt>
                <c:pt idx="2089">
                  <c:v>28896</c:v>
                </c:pt>
                <c:pt idx="2090">
                  <c:v>28897</c:v>
                </c:pt>
                <c:pt idx="2091">
                  <c:v>28898</c:v>
                </c:pt>
                <c:pt idx="2092">
                  <c:v>28899</c:v>
                </c:pt>
                <c:pt idx="2093">
                  <c:v>28900</c:v>
                </c:pt>
                <c:pt idx="2094">
                  <c:v>28901</c:v>
                </c:pt>
                <c:pt idx="2095">
                  <c:v>28902</c:v>
                </c:pt>
                <c:pt idx="2096">
                  <c:v>28903</c:v>
                </c:pt>
                <c:pt idx="2097">
                  <c:v>28904</c:v>
                </c:pt>
                <c:pt idx="2098">
                  <c:v>28905</c:v>
                </c:pt>
                <c:pt idx="2099">
                  <c:v>28906</c:v>
                </c:pt>
                <c:pt idx="2100">
                  <c:v>28907</c:v>
                </c:pt>
                <c:pt idx="2101">
                  <c:v>28908</c:v>
                </c:pt>
                <c:pt idx="2102">
                  <c:v>28909</c:v>
                </c:pt>
                <c:pt idx="2103">
                  <c:v>28910</c:v>
                </c:pt>
                <c:pt idx="2104">
                  <c:v>28911</c:v>
                </c:pt>
                <c:pt idx="2105">
                  <c:v>28912</c:v>
                </c:pt>
                <c:pt idx="2106">
                  <c:v>28913</c:v>
                </c:pt>
                <c:pt idx="2107">
                  <c:v>28914</c:v>
                </c:pt>
                <c:pt idx="2108">
                  <c:v>28915</c:v>
                </c:pt>
                <c:pt idx="2109">
                  <c:v>28916</c:v>
                </c:pt>
                <c:pt idx="2110">
                  <c:v>28917</c:v>
                </c:pt>
                <c:pt idx="2111">
                  <c:v>28918</c:v>
                </c:pt>
                <c:pt idx="2112">
                  <c:v>28919</c:v>
                </c:pt>
                <c:pt idx="2113">
                  <c:v>28920</c:v>
                </c:pt>
                <c:pt idx="2114">
                  <c:v>28921</c:v>
                </c:pt>
                <c:pt idx="2115">
                  <c:v>28922</c:v>
                </c:pt>
                <c:pt idx="2116">
                  <c:v>28923</c:v>
                </c:pt>
                <c:pt idx="2117">
                  <c:v>28924</c:v>
                </c:pt>
                <c:pt idx="2118">
                  <c:v>28925</c:v>
                </c:pt>
                <c:pt idx="2119">
                  <c:v>28926</c:v>
                </c:pt>
                <c:pt idx="2120">
                  <c:v>28927</c:v>
                </c:pt>
                <c:pt idx="2121">
                  <c:v>28928</c:v>
                </c:pt>
                <c:pt idx="2122">
                  <c:v>28929</c:v>
                </c:pt>
                <c:pt idx="2123">
                  <c:v>28930</c:v>
                </c:pt>
                <c:pt idx="2124">
                  <c:v>28931</c:v>
                </c:pt>
                <c:pt idx="2125">
                  <c:v>28932</c:v>
                </c:pt>
                <c:pt idx="2126">
                  <c:v>28933</c:v>
                </c:pt>
                <c:pt idx="2127">
                  <c:v>28934</c:v>
                </c:pt>
                <c:pt idx="2128">
                  <c:v>28935</c:v>
                </c:pt>
                <c:pt idx="2129">
                  <c:v>28936</c:v>
                </c:pt>
                <c:pt idx="2130">
                  <c:v>28937</c:v>
                </c:pt>
                <c:pt idx="2131">
                  <c:v>28938</c:v>
                </c:pt>
                <c:pt idx="2132">
                  <c:v>28939</c:v>
                </c:pt>
                <c:pt idx="2133">
                  <c:v>28940</c:v>
                </c:pt>
                <c:pt idx="2134">
                  <c:v>28941</c:v>
                </c:pt>
                <c:pt idx="2135">
                  <c:v>28942</c:v>
                </c:pt>
                <c:pt idx="2136">
                  <c:v>28943</c:v>
                </c:pt>
                <c:pt idx="2137">
                  <c:v>28944</c:v>
                </c:pt>
                <c:pt idx="2138">
                  <c:v>28945</c:v>
                </c:pt>
                <c:pt idx="2139">
                  <c:v>28946</c:v>
                </c:pt>
                <c:pt idx="2140">
                  <c:v>28947</c:v>
                </c:pt>
                <c:pt idx="2141">
                  <c:v>28948</c:v>
                </c:pt>
                <c:pt idx="2142">
                  <c:v>28949</c:v>
                </c:pt>
                <c:pt idx="2143">
                  <c:v>28950</c:v>
                </c:pt>
                <c:pt idx="2144">
                  <c:v>28951</c:v>
                </c:pt>
                <c:pt idx="2145">
                  <c:v>28952</c:v>
                </c:pt>
                <c:pt idx="2146">
                  <c:v>28953</c:v>
                </c:pt>
                <c:pt idx="2147">
                  <c:v>28954</c:v>
                </c:pt>
                <c:pt idx="2148">
                  <c:v>28955</c:v>
                </c:pt>
                <c:pt idx="2149">
                  <c:v>28956</c:v>
                </c:pt>
                <c:pt idx="2150">
                  <c:v>28957</c:v>
                </c:pt>
                <c:pt idx="2151">
                  <c:v>28958</c:v>
                </c:pt>
                <c:pt idx="2152">
                  <c:v>28959</c:v>
                </c:pt>
                <c:pt idx="2153">
                  <c:v>28960</c:v>
                </c:pt>
                <c:pt idx="2154">
                  <c:v>28961</c:v>
                </c:pt>
                <c:pt idx="2155">
                  <c:v>28962</c:v>
                </c:pt>
                <c:pt idx="2156">
                  <c:v>28963</c:v>
                </c:pt>
                <c:pt idx="2157">
                  <c:v>28964</c:v>
                </c:pt>
                <c:pt idx="2158">
                  <c:v>28965</c:v>
                </c:pt>
                <c:pt idx="2159">
                  <c:v>28966</c:v>
                </c:pt>
                <c:pt idx="2160">
                  <c:v>28967</c:v>
                </c:pt>
                <c:pt idx="2161">
                  <c:v>28968</c:v>
                </c:pt>
                <c:pt idx="2162">
                  <c:v>28969</c:v>
                </c:pt>
                <c:pt idx="2163">
                  <c:v>28970</c:v>
                </c:pt>
                <c:pt idx="2164">
                  <c:v>28971</c:v>
                </c:pt>
                <c:pt idx="2165">
                  <c:v>28972</c:v>
                </c:pt>
                <c:pt idx="2166">
                  <c:v>28973</c:v>
                </c:pt>
                <c:pt idx="2167">
                  <c:v>28974</c:v>
                </c:pt>
                <c:pt idx="2168">
                  <c:v>28975</c:v>
                </c:pt>
                <c:pt idx="2169">
                  <c:v>28976</c:v>
                </c:pt>
                <c:pt idx="2170">
                  <c:v>28977</c:v>
                </c:pt>
                <c:pt idx="2171">
                  <c:v>28978</c:v>
                </c:pt>
                <c:pt idx="2172">
                  <c:v>28979</c:v>
                </c:pt>
                <c:pt idx="2173">
                  <c:v>28980</c:v>
                </c:pt>
                <c:pt idx="2174">
                  <c:v>28981</c:v>
                </c:pt>
                <c:pt idx="2175">
                  <c:v>28982</c:v>
                </c:pt>
                <c:pt idx="2176">
                  <c:v>28983</c:v>
                </c:pt>
                <c:pt idx="2177">
                  <c:v>28984</c:v>
                </c:pt>
                <c:pt idx="2178">
                  <c:v>28985</c:v>
                </c:pt>
                <c:pt idx="2179">
                  <c:v>28986</c:v>
                </c:pt>
                <c:pt idx="2180">
                  <c:v>28987</c:v>
                </c:pt>
                <c:pt idx="2181">
                  <c:v>28988</c:v>
                </c:pt>
                <c:pt idx="2182">
                  <c:v>28989</c:v>
                </c:pt>
                <c:pt idx="2183">
                  <c:v>28990</c:v>
                </c:pt>
                <c:pt idx="2184">
                  <c:v>28991</c:v>
                </c:pt>
                <c:pt idx="2185">
                  <c:v>28992</c:v>
                </c:pt>
                <c:pt idx="2186">
                  <c:v>28993</c:v>
                </c:pt>
                <c:pt idx="2187">
                  <c:v>28994</c:v>
                </c:pt>
                <c:pt idx="2188">
                  <c:v>28995</c:v>
                </c:pt>
                <c:pt idx="2189">
                  <c:v>28996</c:v>
                </c:pt>
                <c:pt idx="2190">
                  <c:v>28997</c:v>
                </c:pt>
                <c:pt idx="2191">
                  <c:v>28998</c:v>
                </c:pt>
                <c:pt idx="2192">
                  <c:v>28999</c:v>
                </c:pt>
                <c:pt idx="2193">
                  <c:v>29000</c:v>
                </c:pt>
                <c:pt idx="2194">
                  <c:v>29001</c:v>
                </c:pt>
                <c:pt idx="2195">
                  <c:v>29002</c:v>
                </c:pt>
                <c:pt idx="2196">
                  <c:v>29003</c:v>
                </c:pt>
                <c:pt idx="2197">
                  <c:v>29004</c:v>
                </c:pt>
                <c:pt idx="2198">
                  <c:v>29005</c:v>
                </c:pt>
                <c:pt idx="2199">
                  <c:v>29006</c:v>
                </c:pt>
                <c:pt idx="2200">
                  <c:v>29007</c:v>
                </c:pt>
                <c:pt idx="2201">
                  <c:v>29008</c:v>
                </c:pt>
                <c:pt idx="2202">
                  <c:v>29009</c:v>
                </c:pt>
                <c:pt idx="2203">
                  <c:v>29010</c:v>
                </c:pt>
                <c:pt idx="2204">
                  <c:v>29011</c:v>
                </c:pt>
                <c:pt idx="2205">
                  <c:v>29012</c:v>
                </c:pt>
                <c:pt idx="2206">
                  <c:v>29013</c:v>
                </c:pt>
                <c:pt idx="2207">
                  <c:v>29014</c:v>
                </c:pt>
                <c:pt idx="2208">
                  <c:v>29015</c:v>
                </c:pt>
                <c:pt idx="2209">
                  <c:v>29016</c:v>
                </c:pt>
                <c:pt idx="2210">
                  <c:v>29017</c:v>
                </c:pt>
                <c:pt idx="2211">
                  <c:v>29018</c:v>
                </c:pt>
                <c:pt idx="2212">
                  <c:v>29019</c:v>
                </c:pt>
                <c:pt idx="2213">
                  <c:v>29020</c:v>
                </c:pt>
                <c:pt idx="2214">
                  <c:v>29021</c:v>
                </c:pt>
                <c:pt idx="2215">
                  <c:v>29022</c:v>
                </c:pt>
                <c:pt idx="2216">
                  <c:v>29023</c:v>
                </c:pt>
                <c:pt idx="2217">
                  <c:v>29024</c:v>
                </c:pt>
                <c:pt idx="2218">
                  <c:v>29025</c:v>
                </c:pt>
                <c:pt idx="2219">
                  <c:v>29026</c:v>
                </c:pt>
                <c:pt idx="2220">
                  <c:v>29027</c:v>
                </c:pt>
                <c:pt idx="2221">
                  <c:v>29028</c:v>
                </c:pt>
                <c:pt idx="2222">
                  <c:v>29029</c:v>
                </c:pt>
                <c:pt idx="2223">
                  <c:v>29030</c:v>
                </c:pt>
                <c:pt idx="2224">
                  <c:v>29031</c:v>
                </c:pt>
                <c:pt idx="2225">
                  <c:v>29032</c:v>
                </c:pt>
                <c:pt idx="2226">
                  <c:v>29033</c:v>
                </c:pt>
                <c:pt idx="2227">
                  <c:v>29034</c:v>
                </c:pt>
                <c:pt idx="2228">
                  <c:v>29035</c:v>
                </c:pt>
                <c:pt idx="2229">
                  <c:v>29036</c:v>
                </c:pt>
                <c:pt idx="2230">
                  <c:v>29037</c:v>
                </c:pt>
                <c:pt idx="2231">
                  <c:v>29038</c:v>
                </c:pt>
                <c:pt idx="2232">
                  <c:v>29039</c:v>
                </c:pt>
                <c:pt idx="2233">
                  <c:v>29040</c:v>
                </c:pt>
                <c:pt idx="2234">
                  <c:v>29041</c:v>
                </c:pt>
                <c:pt idx="2235">
                  <c:v>29042</c:v>
                </c:pt>
                <c:pt idx="2236">
                  <c:v>29043</c:v>
                </c:pt>
                <c:pt idx="2237">
                  <c:v>29044</c:v>
                </c:pt>
                <c:pt idx="2238">
                  <c:v>29045</c:v>
                </c:pt>
                <c:pt idx="2239">
                  <c:v>29046</c:v>
                </c:pt>
                <c:pt idx="2240">
                  <c:v>29047</c:v>
                </c:pt>
                <c:pt idx="2241">
                  <c:v>29048</c:v>
                </c:pt>
                <c:pt idx="2242">
                  <c:v>29049</c:v>
                </c:pt>
                <c:pt idx="2243">
                  <c:v>29050</c:v>
                </c:pt>
                <c:pt idx="2244">
                  <c:v>29051</c:v>
                </c:pt>
                <c:pt idx="2245">
                  <c:v>29052</c:v>
                </c:pt>
                <c:pt idx="2246">
                  <c:v>29053</c:v>
                </c:pt>
                <c:pt idx="2247">
                  <c:v>29054</c:v>
                </c:pt>
                <c:pt idx="2248">
                  <c:v>29055</c:v>
                </c:pt>
                <c:pt idx="2249">
                  <c:v>29056</c:v>
                </c:pt>
                <c:pt idx="2250">
                  <c:v>29057</c:v>
                </c:pt>
                <c:pt idx="2251">
                  <c:v>29058</c:v>
                </c:pt>
                <c:pt idx="2252">
                  <c:v>29059</c:v>
                </c:pt>
                <c:pt idx="2253">
                  <c:v>29060</c:v>
                </c:pt>
                <c:pt idx="2254">
                  <c:v>29061</c:v>
                </c:pt>
                <c:pt idx="2255">
                  <c:v>29062</c:v>
                </c:pt>
                <c:pt idx="2256">
                  <c:v>29063</c:v>
                </c:pt>
                <c:pt idx="2257">
                  <c:v>29064</c:v>
                </c:pt>
                <c:pt idx="2258">
                  <c:v>29065</c:v>
                </c:pt>
                <c:pt idx="2259">
                  <c:v>29066</c:v>
                </c:pt>
                <c:pt idx="2260">
                  <c:v>29067</c:v>
                </c:pt>
                <c:pt idx="2261">
                  <c:v>29068</c:v>
                </c:pt>
                <c:pt idx="2262">
                  <c:v>29069</c:v>
                </c:pt>
                <c:pt idx="2263">
                  <c:v>29070</c:v>
                </c:pt>
                <c:pt idx="2264">
                  <c:v>29071</c:v>
                </c:pt>
                <c:pt idx="2265">
                  <c:v>29072</c:v>
                </c:pt>
                <c:pt idx="2266">
                  <c:v>29073</c:v>
                </c:pt>
                <c:pt idx="2267">
                  <c:v>29074</c:v>
                </c:pt>
                <c:pt idx="2268">
                  <c:v>29075</c:v>
                </c:pt>
                <c:pt idx="2269">
                  <c:v>29076</c:v>
                </c:pt>
                <c:pt idx="2270">
                  <c:v>29077</c:v>
                </c:pt>
                <c:pt idx="2271">
                  <c:v>29078</c:v>
                </c:pt>
                <c:pt idx="2272">
                  <c:v>29079</c:v>
                </c:pt>
                <c:pt idx="2273">
                  <c:v>29080</c:v>
                </c:pt>
                <c:pt idx="2274">
                  <c:v>29081</c:v>
                </c:pt>
                <c:pt idx="2275">
                  <c:v>29082</c:v>
                </c:pt>
                <c:pt idx="2276">
                  <c:v>29083</c:v>
                </c:pt>
                <c:pt idx="2277">
                  <c:v>29084</c:v>
                </c:pt>
                <c:pt idx="2278">
                  <c:v>29085</c:v>
                </c:pt>
                <c:pt idx="2279">
                  <c:v>29086</c:v>
                </c:pt>
                <c:pt idx="2280">
                  <c:v>29087</c:v>
                </c:pt>
                <c:pt idx="2281">
                  <c:v>29088</c:v>
                </c:pt>
                <c:pt idx="2282">
                  <c:v>29089</c:v>
                </c:pt>
                <c:pt idx="2283">
                  <c:v>29090</c:v>
                </c:pt>
                <c:pt idx="2284">
                  <c:v>29091</c:v>
                </c:pt>
                <c:pt idx="2285">
                  <c:v>29092</c:v>
                </c:pt>
                <c:pt idx="2286">
                  <c:v>29093</c:v>
                </c:pt>
                <c:pt idx="2287">
                  <c:v>29094</c:v>
                </c:pt>
                <c:pt idx="2288">
                  <c:v>29095</c:v>
                </c:pt>
                <c:pt idx="2289">
                  <c:v>29096</c:v>
                </c:pt>
                <c:pt idx="2290">
                  <c:v>29097</c:v>
                </c:pt>
                <c:pt idx="2291">
                  <c:v>29098</c:v>
                </c:pt>
                <c:pt idx="2292">
                  <c:v>29099</c:v>
                </c:pt>
                <c:pt idx="2293">
                  <c:v>29100</c:v>
                </c:pt>
                <c:pt idx="2294">
                  <c:v>29101</c:v>
                </c:pt>
                <c:pt idx="2295">
                  <c:v>29102</c:v>
                </c:pt>
                <c:pt idx="2296">
                  <c:v>29103</c:v>
                </c:pt>
                <c:pt idx="2297">
                  <c:v>29104</c:v>
                </c:pt>
                <c:pt idx="2298">
                  <c:v>29105</c:v>
                </c:pt>
                <c:pt idx="2299">
                  <c:v>29106</c:v>
                </c:pt>
                <c:pt idx="2300">
                  <c:v>29107</c:v>
                </c:pt>
                <c:pt idx="2301">
                  <c:v>29108</c:v>
                </c:pt>
                <c:pt idx="2302">
                  <c:v>29109</c:v>
                </c:pt>
                <c:pt idx="2303">
                  <c:v>29110</c:v>
                </c:pt>
                <c:pt idx="2304">
                  <c:v>29111</c:v>
                </c:pt>
                <c:pt idx="2305">
                  <c:v>29112</c:v>
                </c:pt>
                <c:pt idx="2306">
                  <c:v>29113</c:v>
                </c:pt>
                <c:pt idx="2307">
                  <c:v>29114</c:v>
                </c:pt>
                <c:pt idx="2308">
                  <c:v>29115</c:v>
                </c:pt>
                <c:pt idx="2309">
                  <c:v>29116</c:v>
                </c:pt>
                <c:pt idx="2310">
                  <c:v>29117</c:v>
                </c:pt>
                <c:pt idx="2311">
                  <c:v>29118</c:v>
                </c:pt>
                <c:pt idx="2312">
                  <c:v>29119</c:v>
                </c:pt>
                <c:pt idx="2313">
                  <c:v>29120</c:v>
                </c:pt>
                <c:pt idx="2314">
                  <c:v>29121</c:v>
                </c:pt>
                <c:pt idx="2315">
                  <c:v>29122</c:v>
                </c:pt>
                <c:pt idx="2316">
                  <c:v>29123</c:v>
                </c:pt>
                <c:pt idx="2317">
                  <c:v>29124</c:v>
                </c:pt>
                <c:pt idx="2318">
                  <c:v>29125</c:v>
                </c:pt>
                <c:pt idx="2319">
                  <c:v>29126</c:v>
                </c:pt>
                <c:pt idx="2320">
                  <c:v>29127</c:v>
                </c:pt>
                <c:pt idx="2321">
                  <c:v>29128</c:v>
                </c:pt>
                <c:pt idx="2322">
                  <c:v>29129</c:v>
                </c:pt>
                <c:pt idx="2323">
                  <c:v>29130</c:v>
                </c:pt>
                <c:pt idx="2324">
                  <c:v>29131</c:v>
                </c:pt>
                <c:pt idx="2325">
                  <c:v>29132</c:v>
                </c:pt>
                <c:pt idx="2326">
                  <c:v>29133</c:v>
                </c:pt>
                <c:pt idx="2327">
                  <c:v>29134</c:v>
                </c:pt>
                <c:pt idx="2328">
                  <c:v>29135</c:v>
                </c:pt>
                <c:pt idx="2329">
                  <c:v>29136</c:v>
                </c:pt>
                <c:pt idx="2330">
                  <c:v>29137</c:v>
                </c:pt>
                <c:pt idx="2331">
                  <c:v>29138</c:v>
                </c:pt>
                <c:pt idx="2332">
                  <c:v>29139</c:v>
                </c:pt>
                <c:pt idx="2333">
                  <c:v>29140</c:v>
                </c:pt>
                <c:pt idx="2334">
                  <c:v>29141</c:v>
                </c:pt>
                <c:pt idx="2335">
                  <c:v>29142</c:v>
                </c:pt>
                <c:pt idx="2336">
                  <c:v>29143</c:v>
                </c:pt>
                <c:pt idx="2337">
                  <c:v>29144</c:v>
                </c:pt>
                <c:pt idx="2338">
                  <c:v>29145</c:v>
                </c:pt>
                <c:pt idx="2339">
                  <c:v>29146</c:v>
                </c:pt>
                <c:pt idx="2340">
                  <c:v>29147</c:v>
                </c:pt>
                <c:pt idx="2341">
                  <c:v>29148</c:v>
                </c:pt>
                <c:pt idx="2342">
                  <c:v>29149</c:v>
                </c:pt>
                <c:pt idx="2343">
                  <c:v>29150</c:v>
                </c:pt>
                <c:pt idx="2344">
                  <c:v>29151</c:v>
                </c:pt>
                <c:pt idx="2345">
                  <c:v>29152</c:v>
                </c:pt>
                <c:pt idx="2346">
                  <c:v>29153</c:v>
                </c:pt>
                <c:pt idx="2347">
                  <c:v>29154</c:v>
                </c:pt>
                <c:pt idx="2348">
                  <c:v>29155</c:v>
                </c:pt>
                <c:pt idx="2349">
                  <c:v>29156</c:v>
                </c:pt>
                <c:pt idx="2350">
                  <c:v>29157</c:v>
                </c:pt>
                <c:pt idx="2351">
                  <c:v>29158</c:v>
                </c:pt>
                <c:pt idx="2352">
                  <c:v>29159</c:v>
                </c:pt>
                <c:pt idx="2353">
                  <c:v>29160</c:v>
                </c:pt>
                <c:pt idx="2354">
                  <c:v>29161</c:v>
                </c:pt>
                <c:pt idx="2355">
                  <c:v>29162</c:v>
                </c:pt>
                <c:pt idx="2356">
                  <c:v>29163</c:v>
                </c:pt>
                <c:pt idx="2357">
                  <c:v>29164</c:v>
                </c:pt>
                <c:pt idx="2358">
                  <c:v>29165</c:v>
                </c:pt>
                <c:pt idx="2359">
                  <c:v>29166</c:v>
                </c:pt>
                <c:pt idx="2360">
                  <c:v>29167</c:v>
                </c:pt>
                <c:pt idx="2361">
                  <c:v>29168</c:v>
                </c:pt>
                <c:pt idx="2362">
                  <c:v>29169</c:v>
                </c:pt>
                <c:pt idx="2363">
                  <c:v>29170</c:v>
                </c:pt>
                <c:pt idx="2364">
                  <c:v>29171</c:v>
                </c:pt>
                <c:pt idx="2365">
                  <c:v>29172</c:v>
                </c:pt>
                <c:pt idx="2366">
                  <c:v>29173</c:v>
                </c:pt>
                <c:pt idx="2367">
                  <c:v>29174</c:v>
                </c:pt>
                <c:pt idx="2368">
                  <c:v>29175</c:v>
                </c:pt>
                <c:pt idx="2369">
                  <c:v>29176</c:v>
                </c:pt>
                <c:pt idx="2370">
                  <c:v>29177</c:v>
                </c:pt>
                <c:pt idx="2371">
                  <c:v>29178</c:v>
                </c:pt>
                <c:pt idx="2372">
                  <c:v>29179</c:v>
                </c:pt>
                <c:pt idx="2373">
                  <c:v>29180</c:v>
                </c:pt>
                <c:pt idx="2374">
                  <c:v>29181</c:v>
                </c:pt>
                <c:pt idx="2375">
                  <c:v>29182</c:v>
                </c:pt>
                <c:pt idx="2376">
                  <c:v>29183</c:v>
                </c:pt>
                <c:pt idx="2377">
                  <c:v>29184</c:v>
                </c:pt>
                <c:pt idx="2378">
                  <c:v>29185</c:v>
                </c:pt>
                <c:pt idx="2379">
                  <c:v>29186</c:v>
                </c:pt>
                <c:pt idx="2380">
                  <c:v>29187</c:v>
                </c:pt>
                <c:pt idx="2381">
                  <c:v>29188</c:v>
                </c:pt>
                <c:pt idx="2382">
                  <c:v>29189</c:v>
                </c:pt>
                <c:pt idx="2383">
                  <c:v>29190</c:v>
                </c:pt>
                <c:pt idx="2384">
                  <c:v>29191</c:v>
                </c:pt>
                <c:pt idx="2385">
                  <c:v>29192</c:v>
                </c:pt>
                <c:pt idx="2386">
                  <c:v>29193</c:v>
                </c:pt>
                <c:pt idx="2387">
                  <c:v>29194</c:v>
                </c:pt>
                <c:pt idx="2388">
                  <c:v>29195</c:v>
                </c:pt>
                <c:pt idx="2389">
                  <c:v>29196</c:v>
                </c:pt>
                <c:pt idx="2390">
                  <c:v>29197</c:v>
                </c:pt>
                <c:pt idx="2391">
                  <c:v>29198</c:v>
                </c:pt>
                <c:pt idx="2392">
                  <c:v>29199</c:v>
                </c:pt>
                <c:pt idx="2393">
                  <c:v>29200</c:v>
                </c:pt>
                <c:pt idx="2394">
                  <c:v>29201</c:v>
                </c:pt>
                <c:pt idx="2395">
                  <c:v>29202</c:v>
                </c:pt>
                <c:pt idx="2396">
                  <c:v>29203</c:v>
                </c:pt>
                <c:pt idx="2397">
                  <c:v>29204</c:v>
                </c:pt>
                <c:pt idx="2398">
                  <c:v>29205</c:v>
                </c:pt>
                <c:pt idx="2399">
                  <c:v>29206</c:v>
                </c:pt>
                <c:pt idx="2400">
                  <c:v>29207</c:v>
                </c:pt>
                <c:pt idx="2401">
                  <c:v>29208</c:v>
                </c:pt>
                <c:pt idx="2402">
                  <c:v>29209</c:v>
                </c:pt>
                <c:pt idx="2403">
                  <c:v>29210</c:v>
                </c:pt>
                <c:pt idx="2404">
                  <c:v>29211</c:v>
                </c:pt>
                <c:pt idx="2405">
                  <c:v>29212</c:v>
                </c:pt>
                <c:pt idx="2406">
                  <c:v>29213</c:v>
                </c:pt>
                <c:pt idx="2407">
                  <c:v>29214</c:v>
                </c:pt>
                <c:pt idx="2408">
                  <c:v>29215</c:v>
                </c:pt>
                <c:pt idx="2409">
                  <c:v>29216</c:v>
                </c:pt>
                <c:pt idx="2410">
                  <c:v>29217</c:v>
                </c:pt>
                <c:pt idx="2411">
                  <c:v>29218</c:v>
                </c:pt>
                <c:pt idx="2412">
                  <c:v>29219</c:v>
                </c:pt>
                <c:pt idx="2413">
                  <c:v>29220</c:v>
                </c:pt>
                <c:pt idx="2414">
                  <c:v>29221</c:v>
                </c:pt>
                <c:pt idx="2415">
                  <c:v>29222</c:v>
                </c:pt>
                <c:pt idx="2416">
                  <c:v>29223</c:v>
                </c:pt>
                <c:pt idx="2417">
                  <c:v>29224</c:v>
                </c:pt>
                <c:pt idx="2418">
                  <c:v>29225</c:v>
                </c:pt>
                <c:pt idx="2419">
                  <c:v>29226</c:v>
                </c:pt>
                <c:pt idx="2420">
                  <c:v>29227</c:v>
                </c:pt>
                <c:pt idx="2421">
                  <c:v>29228</c:v>
                </c:pt>
                <c:pt idx="2422">
                  <c:v>29229</c:v>
                </c:pt>
                <c:pt idx="2423">
                  <c:v>29230</c:v>
                </c:pt>
                <c:pt idx="2424">
                  <c:v>29231</c:v>
                </c:pt>
                <c:pt idx="2425">
                  <c:v>29232</c:v>
                </c:pt>
                <c:pt idx="2426">
                  <c:v>29233</c:v>
                </c:pt>
                <c:pt idx="2427">
                  <c:v>29234</c:v>
                </c:pt>
                <c:pt idx="2428">
                  <c:v>29235</c:v>
                </c:pt>
                <c:pt idx="2429">
                  <c:v>29236</c:v>
                </c:pt>
                <c:pt idx="2430">
                  <c:v>29237</c:v>
                </c:pt>
                <c:pt idx="2431">
                  <c:v>29238</c:v>
                </c:pt>
                <c:pt idx="2432">
                  <c:v>29239</c:v>
                </c:pt>
                <c:pt idx="2433">
                  <c:v>29240</c:v>
                </c:pt>
                <c:pt idx="2434">
                  <c:v>29241</c:v>
                </c:pt>
                <c:pt idx="2435">
                  <c:v>29242</c:v>
                </c:pt>
                <c:pt idx="2436">
                  <c:v>29243</c:v>
                </c:pt>
                <c:pt idx="2437">
                  <c:v>29244</c:v>
                </c:pt>
                <c:pt idx="2438">
                  <c:v>29245</c:v>
                </c:pt>
                <c:pt idx="2439">
                  <c:v>29246</c:v>
                </c:pt>
                <c:pt idx="2440">
                  <c:v>29247</c:v>
                </c:pt>
                <c:pt idx="2441">
                  <c:v>29248</c:v>
                </c:pt>
                <c:pt idx="2442">
                  <c:v>29249</c:v>
                </c:pt>
                <c:pt idx="2443">
                  <c:v>29250</c:v>
                </c:pt>
                <c:pt idx="2444">
                  <c:v>29251</c:v>
                </c:pt>
                <c:pt idx="2445">
                  <c:v>29252</c:v>
                </c:pt>
                <c:pt idx="2446">
                  <c:v>29253</c:v>
                </c:pt>
                <c:pt idx="2447">
                  <c:v>29254</c:v>
                </c:pt>
                <c:pt idx="2448">
                  <c:v>29255</c:v>
                </c:pt>
                <c:pt idx="2449">
                  <c:v>29256</c:v>
                </c:pt>
                <c:pt idx="2450">
                  <c:v>29257</c:v>
                </c:pt>
                <c:pt idx="2451">
                  <c:v>29258</c:v>
                </c:pt>
                <c:pt idx="2452">
                  <c:v>29259</c:v>
                </c:pt>
                <c:pt idx="2453">
                  <c:v>29260</c:v>
                </c:pt>
                <c:pt idx="2454">
                  <c:v>29261</c:v>
                </c:pt>
                <c:pt idx="2455">
                  <c:v>29262</c:v>
                </c:pt>
                <c:pt idx="2456">
                  <c:v>29263</c:v>
                </c:pt>
                <c:pt idx="2457">
                  <c:v>29264</c:v>
                </c:pt>
                <c:pt idx="2458">
                  <c:v>29265</c:v>
                </c:pt>
                <c:pt idx="2459">
                  <c:v>29266</c:v>
                </c:pt>
                <c:pt idx="2460">
                  <c:v>29267</c:v>
                </c:pt>
                <c:pt idx="2461">
                  <c:v>29268</c:v>
                </c:pt>
                <c:pt idx="2462">
                  <c:v>29269</c:v>
                </c:pt>
                <c:pt idx="2463">
                  <c:v>29270</c:v>
                </c:pt>
                <c:pt idx="2464">
                  <c:v>29271</c:v>
                </c:pt>
                <c:pt idx="2465">
                  <c:v>29272</c:v>
                </c:pt>
                <c:pt idx="2466">
                  <c:v>29273</c:v>
                </c:pt>
                <c:pt idx="2467">
                  <c:v>29274</c:v>
                </c:pt>
                <c:pt idx="2468">
                  <c:v>29275</c:v>
                </c:pt>
                <c:pt idx="2469">
                  <c:v>29276</c:v>
                </c:pt>
                <c:pt idx="2470">
                  <c:v>29277</c:v>
                </c:pt>
                <c:pt idx="2471">
                  <c:v>29278</c:v>
                </c:pt>
                <c:pt idx="2472">
                  <c:v>29279</c:v>
                </c:pt>
                <c:pt idx="2473">
                  <c:v>29280</c:v>
                </c:pt>
                <c:pt idx="2474">
                  <c:v>29281</c:v>
                </c:pt>
                <c:pt idx="2475">
                  <c:v>29282</c:v>
                </c:pt>
                <c:pt idx="2476">
                  <c:v>29283</c:v>
                </c:pt>
                <c:pt idx="2477">
                  <c:v>29284</c:v>
                </c:pt>
                <c:pt idx="2478">
                  <c:v>29285</c:v>
                </c:pt>
                <c:pt idx="2479">
                  <c:v>29286</c:v>
                </c:pt>
                <c:pt idx="2480">
                  <c:v>29287</c:v>
                </c:pt>
                <c:pt idx="2481">
                  <c:v>29288</c:v>
                </c:pt>
                <c:pt idx="2482">
                  <c:v>29289</c:v>
                </c:pt>
                <c:pt idx="2483">
                  <c:v>29290</c:v>
                </c:pt>
                <c:pt idx="2484">
                  <c:v>29291</c:v>
                </c:pt>
                <c:pt idx="2485">
                  <c:v>29292</c:v>
                </c:pt>
                <c:pt idx="2486">
                  <c:v>29293</c:v>
                </c:pt>
                <c:pt idx="2487">
                  <c:v>29294</c:v>
                </c:pt>
                <c:pt idx="2488">
                  <c:v>29295</c:v>
                </c:pt>
                <c:pt idx="2489">
                  <c:v>29296</c:v>
                </c:pt>
                <c:pt idx="2490">
                  <c:v>29297</c:v>
                </c:pt>
                <c:pt idx="2491">
                  <c:v>29298</c:v>
                </c:pt>
                <c:pt idx="2492">
                  <c:v>29299</c:v>
                </c:pt>
                <c:pt idx="2493">
                  <c:v>29300</c:v>
                </c:pt>
                <c:pt idx="2494">
                  <c:v>29301</c:v>
                </c:pt>
                <c:pt idx="2495">
                  <c:v>29302</c:v>
                </c:pt>
                <c:pt idx="2496">
                  <c:v>29303</c:v>
                </c:pt>
                <c:pt idx="2497">
                  <c:v>29304</c:v>
                </c:pt>
                <c:pt idx="2498">
                  <c:v>29305</c:v>
                </c:pt>
                <c:pt idx="2499">
                  <c:v>29306</c:v>
                </c:pt>
                <c:pt idx="2500">
                  <c:v>29307</c:v>
                </c:pt>
                <c:pt idx="2501">
                  <c:v>29308</c:v>
                </c:pt>
                <c:pt idx="2502">
                  <c:v>29309</c:v>
                </c:pt>
                <c:pt idx="2503">
                  <c:v>29310</c:v>
                </c:pt>
                <c:pt idx="2504">
                  <c:v>29311</c:v>
                </c:pt>
                <c:pt idx="2505">
                  <c:v>29312</c:v>
                </c:pt>
                <c:pt idx="2506">
                  <c:v>29313</c:v>
                </c:pt>
                <c:pt idx="2507">
                  <c:v>29314</c:v>
                </c:pt>
                <c:pt idx="2508">
                  <c:v>29315</c:v>
                </c:pt>
                <c:pt idx="2509">
                  <c:v>29316</c:v>
                </c:pt>
                <c:pt idx="2510">
                  <c:v>29317</c:v>
                </c:pt>
                <c:pt idx="2511">
                  <c:v>29318</c:v>
                </c:pt>
                <c:pt idx="2512">
                  <c:v>29319</c:v>
                </c:pt>
                <c:pt idx="2513">
                  <c:v>29320</c:v>
                </c:pt>
                <c:pt idx="2514">
                  <c:v>29321</c:v>
                </c:pt>
                <c:pt idx="2515">
                  <c:v>29322</c:v>
                </c:pt>
                <c:pt idx="2516">
                  <c:v>29323</c:v>
                </c:pt>
                <c:pt idx="2517">
                  <c:v>29324</c:v>
                </c:pt>
                <c:pt idx="2518">
                  <c:v>29325</c:v>
                </c:pt>
                <c:pt idx="2519">
                  <c:v>29326</c:v>
                </c:pt>
                <c:pt idx="2520">
                  <c:v>29327</c:v>
                </c:pt>
                <c:pt idx="2521">
                  <c:v>29328</c:v>
                </c:pt>
                <c:pt idx="2522">
                  <c:v>29329</c:v>
                </c:pt>
                <c:pt idx="2523">
                  <c:v>29330</c:v>
                </c:pt>
                <c:pt idx="2524">
                  <c:v>29331</c:v>
                </c:pt>
                <c:pt idx="2525">
                  <c:v>29332</c:v>
                </c:pt>
                <c:pt idx="2526">
                  <c:v>29333</c:v>
                </c:pt>
                <c:pt idx="2527">
                  <c:v>29334</c:v>
                </c:pt>
                <c:pt idx="2528">
                  <c:v>29335</c:v>
                </c:pt>
                <c:pt idx="2529">
                  <c:v>29336</c:v>
                </c:pt>
                <c:pt idx="2530">
                  <c:v>29337</c:v>
                </c:pt>
                <c:pt idx="2531">
                  <c:v>29338</c:v>
                </c:pt>
                <c:pt idx="2532">
                  <c:v>29339</c:v>
                </c:pt>
                <c:pt idx="2533">
                  <c:v>29340</c:v>
                </c:pt>
                <c:pt idx="2534">
                  <c:v>29341</c:v>
                </c:pt>
                <c:pt idx="2535">
                  <c:v>29342</c:v>
                </c:pt>
                <c:pt idx="2536">
                  <c:v>29343</c:v>
                </c:pt>
                <c:pt idx="2537">
                  <c:v>29344</c:v>
                </c:pt>
                <c:pt idx="2538">
                  <c:v>29345</c:v>
                </c:pt>
                <c:pt idx="2539">
                  <c:v>29346</c:v>
                </c:pt>
                <c:pt idx="2540">
                  <c:v>29347</c:v>
                </c:pt>
                <c:pt idx="2541">
                  <c:v>29348</c:v>
                </c:pt>
                <c:pt idx="2542">
                  <c:v>29349</c:v>
                </c:pt>
                <c:pt idx="2543">
                  <c:v>29350</c:v>
                </c:pt>
                <c:pt idx="2544">
                  <c:v>29351</c:v>
                </c:pt>
                <c:pt idx="2545">
                  <c:v>29352</c:v>
                </c:pt>
                <c:pt idx="2546">
                  <c:v>29353</c:v>
                </c:pt>
                <c:pt idx="2547">
                  <c:v>29354</c:v>
                </c:pt>
                <c:pt idx="2548">
                  <c:v>29355</c:v>
                </c:pt>
                <c:pt idx="2549">
                  <c:v>29356</c:v>
                </c:pt>
                <c:pt idx="2550">
                  <c:v>29357</c:v>
                </c:pt>
                <c:pt idx="2551">
                  <c:v>29358</c:v>
                </c:pt>
                <c:pt idx="2552">
                  <c:v>29359</c:v>
                </c:pt>
                <c:pt idx="2553">
                  <c:v>29360</c:v>
                </c:pt>
                <c:pt idx="2554">
                  <c:v>29361</c:v>
                </c:pt>
                <c:pt idx="2555">
                  <c:v>29362</c:v>
                </c:pt>
                <c:pt idx="2556">
                  <c:v>29363</c:v>
                </c:pt>
                <c:pt idx="2557">
                  <c:v>29364</c:v>
                </c:pt>
                <c:pt idx="2558">
                  <c:v>29365</c:v>
                </c:pt>
                <c:pt idx="2559">
                  <c:v>29366</c:v>
                </c:pt>
                <c:pt idx="2560">
                  <c:v>29367</c:v>
                </c:pt>
                <c:pt idx="2561">
                  <c:v>29368</c:v>
                </c:pt>
                <c:pt idx="2562">
                  <c:v>29369</c:v>
                </c:pt>
                <c:pt idx="2563">
                  <c:v>29370</c:v>
                </c:pt>
                <c:pt idx="2564">
                  <c:v>29371</c:v>
                </c:pt>
                <c:pt idx="2565">
                  <c:v>29372</c:v>
                </c:pt>
                <c:pt idx="2566">
                  <c:v>29373</c:v>
                </c:pt>
                <c:pt idx="2567">
                  <c:v>29374</c:v>
                </c:pt>
                <c:pt idx="2568">
                  <c:v>29375</c:v>
                </c:pt>
                <c:pt idx="2569">
                  <c:v>29376</c:v>
                </c:pt>
                <c:pt idx="2570">
                  <c:v>29377</c:v>
                </c:pt>
                <c:pt idx="2571">
                  <c:v>29378</c:v>
                </c:pt>
                <c:pt idx="2572">
                  <c:v>29379</c:v>
                </c:pt>
                <c:pt idx="2573">
                  <c:v>29380</c:v>
                </c:pt>
                <c:pt idx="2574">
                  <c:v>29381</c:v>
                </c:pt>
                <c:pt idx="2575">
                  <c:v>29382</c:v>
                </c:pt>
                <c:pt idx="2576">
                  <c:v>29383</c:v>
                </c:pt>
                <c:pt idx="2577">
                  <c:v>29384</c:v>
                </c:pt>
                <c:pt idx="2578">
                  <c:v>29385</c:v>
                </c:pt>
                <c:pt idx="2579">
                  <c:v>29386</c:v>
                </c:pt>
                <c:pt idx="2580">
                  <c:v>29387</c:v>
                </c:pt>
                <c:pt idx="2581">
                  <c:v>29388</c:v>
                </c:pt>
                <c:pt idx="2582">
                  <c:v>29389</c:v>
                </c:pt>
                <c:pt idx="2583">
                  <c:v>29390</c:v>
                </c:pt>
                <c:pt idx="2584">
                  <c:v>29391</c:v>
                </c:pt>
                <c:pt idx="2585">
                  <c:v>29392</c:v>
                </c:pt>
                <c:pt idx="2586">
                  <c:v>29393</c:v>
                </c:pt>
                <c:pt idx="2587">
                  <c:v>29394</c:v>
                </c:pt>
                <c:pt idx="2588">
                  <c:v>29395</c:v>
                </c:pt>
                <c:pt idx="2589">
                  <c:v>29396</c:v>
                </c:pt>
                <c:pt idx="2590">
                  <c:v>29397</c:v>
                </c:pt>
                <c:pt idx="2591">
                  <c:v>29398</c:v>
                </c:pt>
                <c:pt idx="2592">
                  <c:v>29399</c:v>
                </c:pt>
                <c:pt idx="2593">
                  <c:v>29400</c:v>
                </c:pt>
                <c:pt idx="2594">
                  <c:v>29401</c:v>
                </c:pt>
                <c:pt idx="2595">
                  <c:v>29402</c:v>
                </c:pt>
                <c:pt idx="2596">
                  <c:v>29403</c:v>
                </c:pt>
                <c:pt idx="2597">
                  <c:v>29404</c:v>
                </c:pt>
                <c:pt idx="2598">
                  <c:v>29405</c:v>
                </c:pt>
                <c:pt idx="2599">
                  <c:v>29406</c:v>
                </c:pt>
                <c:pt idx="2600">
                  <c:v>29407</c:v>
                </c:pt>
                <c:pt idx="2601">
                  <c:v>29408</c:v>
                </c:pt>
                <c:pt idx="2602">
                  <c:v>29409</c:v>
                </c:pt>
                <c:pt idx="2603">
                  <c:v>29410</c:v>
                </c:pt>
                <c:pt idx="2604">
                  <c:v>29411</c:v>
                </c:pt>
                <c:pt idx="2605">
                  <c:v>29412</c:v>
                </c:pt>
                <c:pt idx="2606">
                  <c:v>29413</c:v>
                </c:pt>
                <c:pt idx="2607">
                  <c:v>29414</c:v>
                </c:pt>
                <c:pt idx="2608">
                  <c:v>29415</c:v>
                </c:pt>
                <c:pt idx="2609">
                  <c:v>29416</c:v>
                </c:pt>
                <c:pt idx="2610">
                  <c:v>29417</c:v>
                </c:pt>
                <c:pt idx="2611">
                  <c:v>29418</c:v>
                </c:pt>
                <c:pt idx="2612">
                  <c:v>29419</c:v>
                </c:pt>
                <c:pt idx="2613">
                  <c:v>29420</c:v>
                </c:pt>
                <c:pt idx="2614">
                  <c:v>29421</c:v>
                </c:pt>
                <c:pt idx="2615">
                  <c:v>29422</c:v>
                </c:pt>
                <c:pt idx="2616">
                  <c:v>29423</c:v>
                </c:pt>
                <c:pt idx="2617">
                  <c:v>29424</c:v>
                </c:pt>
                <c:pt idx="2618">
                  <c:v>29425</c:v>
                </c:pt>
                <c:pt idx="2619">
                  <c:v>29426</c:v>
                </c:pt>
                <c:pt idx="2620">
                  <c:v>29427</c:v>
                </c:pt>
                <c:pt idx="2621">
                  <c:v>29428</c:v>
                </c:pt>
                <c:pt idx="2622">
                  <c:v>29429</c:v>
                </c:pt>
                <c:pt idx="2623">
                  <c:v>29430</c:v>
                </c:pt>
                <c:pt idx="2624">
                  <c:v>29431</c:v>
                </c:pt>
                <c:pt idx="2625">
                  <c:v>29432</c:v>
                </c:pt>
                <c:pt idx="2626">
                  <c:v>29433</c:v>
                </c:pt>
                <c:pt idx="2627">
                  <c:v>29434</c:v>
                </c:pt>
                <c:pt idx="2628">
                  <c:v>29435</c:v>
                </c:pt>
                <c:pt idx="2629">
                  <c:v>29436</c:v>
                </c:pt>
                <c:pt idx="2630">
                  <c:v>29437</c:v>
                </c:pt>
                <c:pt idx="2631">
                  <c:v>29438</c:v>
                </c:pt>
                <c:pt idx="2632">
                  <c:v>29439</c:v>
                </c:pt>
                <c:pt idx="2633">
                  <c:v>29440</c:v>
                </c:pt>
                <c:pt idx="2634">
                  <c:v>29441</c:v>
                </c:pt>
                <c:pt idx="2635">
                  <c:v>29442</c:v>
                </c:pt>
                <c:pt idx="2636">
                  <c:v>29443</c:v>
                </c:pt>
                <c:pt idx="2637">
                  <c:v>29444</c:v>
                </c:pt>
                <c:pt idx="2638">
                  <c:v>29445</c:v>
                </c:pt>
                <c:pt idx="2639">
                  <c:v>29446</c:v>
                </c:pt>
                <c:pt idx="2640">
                  <c:v>29447</c:v>
                </c:pt>
                <c:pt idx="2641">
                  <c:v>29448</c:v>
                </c:pt>
                <c:pt idx="2642">
                  <c:v>29449</c:v>
                </c:pt>
                <c:pt idx="2643">
                  <c:v>29450</c:v>
                </c:pt>
                <c:pt idx="2644">
                  <c:v>29451</c:v>
                </c:pt>
                <c:pt idx="2645">
                  <c:v>29452</c:v>
                </c:pt>
                <c:pt idx="2646">
                  <c:v>29453</c:v>
                </c:pt>
                <c:pt idx="2647">
                  <c:v>29454</c:v>
                </c:pt>
                <c:pt idx="2648">
                  <c:v>29455</c:v>
                </c:pt>
                <c:pt idx="2649">
                  <c:v>29456</c:v>
                </c:pt>
                <c:pt idx="2650">
                  <c:v>29457</c:v>
                </c:pt>
                <c:pt idx="2651">
                  <c:v>29458</c:v>
                </c:pt>
                <c:pt idx="2652">
                  <c:v>29459</c:v>
                </c:pt>
                <c:pt idx="2653">
                  <c:v>29460</c:v>
                </c:pt>
                <c:pt idx="2654">
                  <c:v>29461</c:v>
                </c:pt>
                <c:pt idx="2655">
                  <c:v>29462</c:v>
                </c:pt>
                <c:pt idx="2656">
                  <c:v>29463</c:v>
                </c:pt>
                <c:pt idx="2657">
                  <c:v>29464</c:v>
                </c:pt>
                <c:pt idx="2658">
                  <c:v>29465</c:v>
                </c:pt>
                <c:pt idx="2659">
                  <c:v>29466</c:v>
                </c:pt>
                <c:pt idx="2660">
                  <c:v>29467</c:v>
                </c:pt>
                <c:pt idx="2661">
                  <c:v>29468</c:v>
                </c:pt>
                <c:pt idx="2662">
                  <c:v>29469</c:v>
                </c:pt>
                <c:pt idx="2663">
                  <c:v>29470</c:v>
                </c:pt>
                <c:pt idx="2664">
                  <c:v>29471</c:v>
                </c:pt>
                <c:pt idx="2665">
                  <c:v>29472</c:v>
                </c:pt>
                <c:pt idx="2666">
                  <c:v>29473</c:v>
                </c:pt>
                <c:pt idx="2667">
                  <c:v>29474</c:v>
                </c:pt>
                <c:pt idx="2668">
                  <c:v>29475</c:v>
                </c:pt>
                <c:pt idx="2669">
                  <c:v>29476</c:v>
                </c:pt>
                <c:pt idx="2670">
                  <c:v>29477</c:v>
                </c:pt>
                <c:pt idx="2671">
                  <c:v>29478</c:v>
                </c:pt>
                <c:pt idx="2672">
                  <c:v>29479</c:v>
                </c:pt>
                <c:pt idx="2673">
                  <c:v>29480</c:v>
                </c:pt>
                <c:pt idx="2674">
                  <c:v>29481</c:v>
                </c:pt>
                <c:pt idx="2675">
                  <c:v>29482</c:v>
                </c:pt>
                <c:pt idx="2676">
                  <c:v>29483</c:v>
                </c:pt>
                <c:pt idx="2677">
                  <c:v>29484</c:v>
                </c:pt>
                <c:pt idx="2678">
                  <c:v>29485</c:v>
                </c:pt>
                <c:pt idx="2679">
                  <c:v>29486</c:v>
                </c:pt>
                <c:pt idx="2680">
                  <c:v>29487</c:v>
                </c:pt>
                <c:pt idx="2681">
                  <c:v>29488</c:v>
                </c:pt>
                <c:pt idx="2682">
                  <c:v>29489</c:v>
                </c:pt>
                <c:pt idx="2683">
                  <c:v>29490</c:v>
                </c:pt>
                <c:pt idx="2684">
                  <c:v>29491</c:v>
                </c:pt>
                <c:pt idx="2685">
                  <c:v>29492</c:v>
                </c:pt>
                <c:pt idx="2686">
                  <c:v>29493</c:v>
                </c:pt>
                <c:pt idx="2687">
                  <c:v>29494</c:v>
                </c:pt>
                <c:pt idx="2688">
                  <c:v>29495</c:v>
                </c:pt>
                <c:pt idx="2689">
                  <c:v>29496</c:v>
                </c:pt>
                <c:pt idx="2690">
                  <c:v>29497</c:v>
                </c:pt>
                <c:pt idx="2691">
                  <c:v>29498</c:v>
                </c:pt>
                <c:pt idx="2692">
                  <c:v>29499</c:v>
                </c:pt>
                <c:pt idx="2693">
                  <c:v>29500</c:v>
                </c:pt>
                <c:pt idx="2694">
                  <c:v>29501</c:v>
                </c:pt>
                <c:pt idx="2695">
                  <c:v>29502</c:v>
                </c:pt>
                <c:pt idx="2696">
                  <c:v>29503</c:v>
                </c:pt>
                <c:pt idx="2697">
                  <c:v>29504</c:v>
                </c:pt>
                <c:pt idx="2698">
                  <c:v>29505</c:v>
                </c:pt>
                <c:pt idx="2699">
                  <c:v>29506</c:v>
                </c:pt>
                <c:pt idx="2700">
                  <c:v>29507</c:v>
                </c:pt>
                <c:pt idx="2701">
                  <c:v>29508</c:v>
                </c:pt>
                <c:pt idx="2702">
                  <c:v>29509</c:v>
                </c:pt>
                <c:pt idx="2703">
                  <c:v>29510</c:v>
                </c:pt>
                <c:pt idx="2704">
                  <c:v>29511</c:v>
                </c:pt>
                <c:pt idx="2705">
                  <c:v>29512</c:v>
                </c:pt>
                <c:pt idx="2706">
                  <c:v>29513</c:v>
                </c:pt>
                <c:pt idx="2707">
                  <c:v>29514</c:v>
                </c:pt>
                <c:pt idx="2708">
                  <c:v>29515</c:v>
                </c:pt>
                <c:pt idx="2709">
                  <c:v>29516</c:v>
                </c:pt>
                <c:pt idx="2710">
                  <c:v>29517</c:v>
                </c:pt>
                <c:pt idx="2711">
                  <c:v>29518</c:v>
                </c:pt>
                <c:pt idx="2712">
                  <c:v>29519</c:v>
                </c:pt>
                <c:pt idx="2713">
                  <c:v>29520</c:v>
                </c:pt>
                <c:pt idx="2714">
                  <c:v>29521</c:v>
                </c:pt>
                <c:pt idx="2715">
                  <c:v>29522</c:v>
                </c:pt>
                <c:pt idx="2716">
                  <c:v>29523</c:v>
                </c:pt>
                <c:pt idx="2717">
                  <c:v>29524</c:v>
                </c:pt>
                <c:pt idx="2718">
                  <c:v>29525</c:v>
                </c:pt>
                <c:pt idx="2719">
                  <c:v>29526</c:v>
                </c:pt>
                <c:pt idx="2720">
                  <c:v>29527</c:v>
                </c:pt>
                <c:pt idx="2721">
                  <c:v>29528</c:v>
                </c:pt>
                <c:pt idx="2722">
                  <c:v>29529</c:v>
                </c:pt>
                <c:pt idx="2723">
                  <c:v>29530</c:v>
                </c:pt>
                <c:pt idx="2724">
                  <c:v>29531</c:v>
                </c:pt>
                <c:pt idx="2725">
                  <c:v>29532</c:v>
                </c:pt>
                <c:pt idx="2726">
                  <c:v>29533</c:v>
                </c:pt>
                <c:pt idx="2727">
                  <c:v>29534</c:v>
                </c:pt>
                <c:pt idx="2728">
                  <c:v>29535</c:v>
                </c:pt>
                <c:pt idx="2729">
                  <c:v>29536</c:v>
                </c:pt>
                <c:pt idx="2730">
                  <c:v>29537</c:v>
                </c:pt>
                <c:pt idx="2731">
                  <c:v>29538</c:v>
                </c:pt>
                <c:pt idx="2732">
                  <c:v>29539</c:v>
                </c:pt>
                <c:pt idx="2733">
                  <c:v>29540</c:v>
                </c:pt>
                <c:pt idx="2734">
                  <c:v>29541</c:v>
                </c:pt>
                <c:pt idx="2735">
                  <c:v>29542</c:v>
                </c:pt>
                <c:pt idx="2736">
                  <c:v>29543</c:v>
                </c:pt>
                <c:pt idx="2737">
                  <c:v>29544</c:v>
                </c:pt>
                <c:pt idx="2738">
                  <c:v>29545</c:v>
                </c:pt>
                <c:pt idx="2739">
                  <c:v>29546</c:v>
                </c:pt>
                <c:pt idx="2740">
                  <c:v>29547</c:v>
                </c:pt>
                <c:pt idx="2741">
                  <c:v>29548</c:v>
                </c:pt>
                <c:pt idx="2742">
                  <c:v>29549</c:v>
                </c:pt>
                <c:pt idx="2743">
                  <c:v>29550</c:v>
                </c:pt>
                <c:pt idx="2744">
                  <c:v>29551</c:v>
                </c:pt>
                <c:pt idx="2745">
                  <c:v>29552</c:v>
                </c:pt>
                <c:pt idx="2746">
                  <c:v>29553</c:v>
                </c:pt>
                <c:pt idx="2747">
                  <c:v>29554</c:v>
                </c:pt>
                <c:pt idx="2748">
                  <c:v>29555</c:v>
                </c:pt>
                <c:pt idx="2749">
                  <c:v>29556</c:v>
                </c:pt>
                <c:pt idx="2750">
                  <c:v>29557</c:v>
                </c:pt>
                <c:pt idx="2751">
                  <c:v>29558</c:v>
                </c:pt>
                <c:pt idx="2752">
                  <c:v>29559</c:v>
                </c:pt>
                <c:pt idx="2753">
                  <c:v>29560</c:v>
                </c:pt>
                <c:pt idx="2754">
                  <c:v>29561</c:v>
                </c:pt>
                <c:pt idx="2755">
                  <c:v>29562</c:v>
                </c:pt>
                <c:pt idx="2756">
                  <c:v>29563</c:v>
                </c:pt>
                <c:pt idx="2757">
                  <c:v>29564</c:v>
                </c:pt>
                <c:pt idx="2758">
                  <c:v>29565</c:v>
                </c:pt>
                <c:pt idx="2759">
                  <c:v>29566</c:v>
                </c:pt>
                <c:pt idx="2760">
                  <c:v>29567</c:v>
                </c:pt>
                <c:pt idx="2761">
                  <c:v>29568</c:v>
                </c:pt>
                <c:pt idx="2762">
                  <c:v>29569</c:v>
                </c:pt>
                <c:pt idx="2763">
                  <c:v>29570</c:v>
                </c:pt>
                <c:pt idx="2764">
                  <c:v>29571</c:v>
                </c:pt>
                <c:pt idx="2765">
                  <c:v>29572</c:v>
                </c:pt>
                <c:pt idx="2766">
                  <c:v>29573</c:v>
                </c:pt>
                <c:pt idx="2767">
                  <c:v>29574</c:v>
                </c:pt>
                <c:pt idx="2768">
                  <c:v>29575</c:v>
                </c:pt>
                <c:pt idx="2769">
                  <c:v>29576</c:v>
                </c:pt>
                <c:pt idx="2770">
                  <c:v>29577</c:v>
                </c:pt>
                <c:pt idx="2771">
                  <c:v>29578</c:v>
                </c:pt>
                <c:pt idx="2772">
                  <c:v>29579</c:v>
                </c:pt>
                <c:pt idx="2773">
                  <c:v>29580</c:v>
                </c:pt>
                <c:pt idx="2774">
                  <c:v>29581</c:v>
                </c:pt>
                <c:pt idx="2775">
                  <c:v>29582</c:v>
                </c:pt>
                <c:pt idx="2776">
                  <c:v>29583</c:v>
                </c:pt>
                <c:pt idx="2777">
                  <c:v>29584</c:v>
                </c:pt>
                <c:pt idx="2778">
                  <c:v>29585</c:v>
                </c:pt>
                <c:pt idx="2779">
                  <c:v>29586</c:v>
                </c:pt>
              </c:numCache>
            </c:numRef>
          </c:xVal>
          <c:yVal>
            <c:numRef>
              <c:f>'ED-NJB-A6R'!$BX$24:$BX$2803</c:f>
              <c:numCache>
                <c:formatCode>General</c:formatCode>
                <c:ptCount val="2780"/>
                <c:pt idx="0">
                  <c:v>-12.444251918815127</c:v>
                </c:pt>
                <c:pt idx="1">
                  <c:v>-12.444251918815127</c:v>
                </c:pt>
                <c:pt idx="2">
                  <c:v>-12.444251918815127</c:v>
                </c:pt>
                <c:pt idx="3">
                  <c:v>-12.444251918815127</c:v>
                </c:pt>
                <c:pt idx="4">
                  <c:v>-12.444251918815127</c:v>
                </c:pt>
                <c:pt idx="5">
                  <c:v>-12.444251918815127</c:v>
                </c:pt>
                <c:pt idx="6">
                  <c:v>-12.444251918815127</c:v>
                </c:pt>
                <c:pt idx="7">
                  <c:v>-12.444251918815127</c:v>
                </c:pt>
                <c:pt idx="8">
                  <c:v>-12.444251918815127</c:v>
                </c:pt>
                <c:pt idx="9">
                  <c:v>-12.4442519188151</c:v>
                </c:pt>
                <c:pt idx="10">
                  <c:v>-12.4442519188151</c:v>
                </c:pt>
                <c:pt idx="11">
                  <c:v>-12.4442519188151</c:v>
                </c:pt>
                <c:pt idx="12">
                  <c:v>-12.4442519188151</c:v>
                </c:pt>
                <c:pt idx="13">
                  <c:v>-12.4442519188151</c:v>
                </c:pt>
                <c:pt idx="14">
                  <c:v>-12.4442519188151</c:v>
                </c:pt>
                <c:pt idx="15">
                  <c:v>-12.4442519188151</c:v>
                </c:pt>
                <c:pt idx="16">
                  <c:v>-12.047437913972502</c:v>
                </c:pt>
                <c:pt idx="17">
                  <c:v>-12.047437913972502</c:v>
                </c:pt>
                <c:pt idx="18">
                  <c:v>-12.047437913972502</c:v>
                </c:pt>
                <c:pt idx="19">
                  <c:v>-12.047437913972502</c:v>
                </c:pt>
                <c:pt idx="20">
                  <c:v>-12.047437913972502</c:v>
                </c:pt>
                <c:pt idx="21">
                  <c:v>-12.047437913972502</c:v>
                </c:pt>
                <c:pt idx="22">
                  <c:v>-12.047437913972502</c:v>
                </c:pt>
                <c:pt idx="23">
                  <c:v>-12.047437913972502</c:v>
                </c:pt>
                <c:pt idx="24">
                  <c:v>-12.047437913972502</c:v>
                </c:pt>
                <c:pt idx="25">
                  <c:v>-12.047437913972502</c:v>
                </c:pt>
                <c:pt idx="26">
                  <c:v>-12.047437913972502</c:v>
                </c:pt>
                <c:pt idx="27">
                  <c:v>-12.047437913972502</c:v>
                </c:pt>
                <c:pt idx="28">
                  <c:v>-12.047437913972502</c:v>
                </c:pt>
                <c:pt idx="29">
                  <c:v>-12.047437913972502</c:v>
                </c:pt>
                <c:pt idx="30">
                  <c:v>-12.047437913972502</c:v>
                </c:pt>
                <c:pt idx="31">
                  <c:v>-11.432760913792757</c:v>
                </c:pt>
                <c:pt idx="32">
                  <c:v>-11.432760913792757</c:v>
                </c:pt>
                <c:pt idx="33">
                  <c:v>-11.432760913792757</c:v>
                </c:pt>
                <c:pt idx="34">
                  <c:v>-11.432760913792757</c:v>
                </c:pt>
                <c:pt idx="35">
                  <c:v>-11.432760913792757</c:v>
                </c:pt>
                <c:pt idx="36">
                  <c:v>-11.432760913792757</c:v>
                </c:pt>
                <c:pt idx="37">
                  <c:v>-11.432760913792757</c:v>
                </c:pt>
                <c:pt idx="38">
                  <c:v>-11.432760913792757</c:v>
                </c:pt>
                <c:pt idx="39">
                  <c:v>-11.432760913792757</c:v>
                </c:pt>
                <c:pt idx="40">
                  <c:v>-11.432760913792757</c:v>
                </c:pt>
                <c:pt idx="41">
                  <c:v>-11.432760913792757</c:v>
                </c:pt>
                <c:pt idx="42">
                  <c:v>-11.432760913792757</c:v>
                </c:pt>
                <c:pt idx="43">
                  <c:v>-11.432760913792757</c:v>
                </c:pt>
                <c:pt idx="44">
                  <c:v>-11.157889266618454</c:v>
                </c:pt>
                <c:pt idx="45">
                  <c:v>-11.157889266618454</c:v>
                </c:pt>
                <c:pt idx="46">
                  <c:v>-11.157889266618454</c:v>
                </c:pt>
                <c:pt idx="47">
                  <c:v>-11.157889266618454</c:v>
                </c:pt>
                <c:pt idx="48">
                  <c:v>-11.157889266618454</c:v>
                </c:pt>
                <c:pt idx="49">
                  <c:v>-11.157889266618454</c:v>
                </c:pt>
                <c:pt idx="50">
                  <c:v>-11.157889266618454</c:v>
                </c:pt>
                <c:pt idx="51">
                  <c:v>-11.157889266618454</c:v>
                </c:pt>
                <c:pt idx="52">
                  <c:v>-11.157889266618454</c:v>
                </c:pt>
                <c:pt idx="53">
                  <c:v>-11.157889266618454</c:v>
                </c:pt>
                <c:pt idx="54">
                  <c:v>-11.157889266618454</c:v>
                </c:pt>
                <c:pt idx="55">
                  <c:v>-11.157889266618454</c:v>
                </c:pt>
                <c:pt idx="56">
                  <c:v>-11.157889266618454</c:v>
                </c:pt>
                <c:pt idx="57">
                  <c:v>-11.157889266618454</c:v>
                </c:pt>
                <c:pt idx="58">
                  <c:v>-11.157889266618454</c:v>
                </c:pt>
                <c:pt idx="59">
                  <c:v>-11.157889266618454</c:v>
                </c:pt>
                <c:pt idx="60">
                  <c:v>-11.664571360008839</c:v>
                </c:pt>
                <c:pt idx="61">
                  <c:v>-11.664571360008839</c:v>
                </c:pt>
                <c:pt idx="62">
                  <c:v>-11.664571360008839</c:v>
                </c:pt>
                <c:pt idx="63">
                  <c:v>-11.664571360008839</c:v>
                </c:pt>
                <c:pt idx="64">
                  <c:v>-11.664571360008839</c:v>
                </c:pt>
                <c:pt idx="65">
                  <c:v>-11.664571360008839</c:v>
                </c:pt>
                <c:pt idx="66">
                  <c:v>-11.664571360008839</c:v>
                </c:pt>
                <c:pt idx="67">
                  <c:v>-11.664571360008839</c:v>
                </c:pt>
                <c:pt idx="68">
                  <c:v>-11.664571360008839</c:v>
                </c:pt>
                <c:pt idx="69">
                  <c:v>-11.664571360008839</c:v>
                </c:pt>
                <c:pt idx="70">
                  <c:v>-11.664571360008839</c:v>
                </c:pt>
                <c:pt idx="71">
                  <c:v>-11.664571360008839</c:v>
                </c:pt>
                <c:pt idx="72">
                  <c:v>-11.664571360008839</c:v>
                </c:pt>
                <c:pt idx="73">
                  <c:v>-11.664571360008839</c:v>
                </c:pt>
                <c:pt idx="74">
                  <c:v>-11.664571360008839</c:v>
                </c:pt>
                <c:pt idx="75">
                  <c:v>-11.664571360008839</c:v>
                </c:pt>
                <c:pt idx="76">
                  <c:v>-11.664571360008839</c:v>
                </c:pt>
                <c:pt idx="77">
                  <c:v>-11.664571360008839</c:v>
                </c:pt>
                <c:pt idx="78">
                  <c:v>-12.324962963321056</c:v>
                </c:pt>
                <c:pt idx="79">
                  <c:v>-12.324962963321056</c:v>
                </c:pt>
                <c:pt idx="80">
                  <c:v>-12.324962963321056</c:v>
                </c:pt>
                <c:pt idx="81">
                  <c:v>-12.324962963321056</c:v>
                </c:pt>
                <c:pt idx="82">
                  <c:v>-12.324962963321056</c:v>
                </c:pt>
                <c:pt idx="83">
                  <c:v>-12.324962963321056</c:v>
                </c:pt>
                <c:pt idx="84">
                  <c:v>-12.324962963321056</c:v>
                </c:pt>
                <c:pt idx="85">
                  <c:v>-12.324962963321056</c:v>
                </c:pt>
                <c:pt idx="86">
                  <c:v>-12.324962963321056</c:v>
                </c:pt>
                <c:pt idx="87">
                  <c:v>-12.324962963321056</c:v>
                </c:pt>
                <c:pt idx="88">
                  <c:v>-12.324962963321056</c:v>
                </c:pt>
                <c:pt idx="89">
                  <c:v>-12.324962963321056</c:v>
                </c:pt>
                <c:pt idx="90">
                  <c:v>-12.324962963321056</c:v>
                </c:pt>
                <c:pt idx="91">
                  <c:v>-12.324962963321056</c:v>
                </c:pt>
                <c:pt idx="92">
                  <c:v>-12.324962963321056</c:v>
                </c:pt>
                <c:pt idx="93">
                  <c:v>-12.324962963321056</c:v>
                </c:pt>
                <c:pt idx="94">
                  <c:v>-12.324962963321056</c:v>
                </c:pt>
                <c:pt idx="95">
                  <c:v>-13.141226695154723</c:v>
                </c:pt>
                <c:pt idx="96">
                  <c:v>-13.141226695154723</c:v>
                </c:pt>
                <c:pt idx="97">
                  <c:v>-13.141226695154723</c:v>
                </c:pt>
                <c:pt idx="98">
                  <c:v>-13.141226695154723</c:v>
                </c:pt>
                <c:pt idx="99">
                  <c:v>-13.141226695154723</c:v>
                </c:pt>
                <c:pt idx="100">
                  <c:v>-13.141226695154723</c:v>
                </c:pt>
                <c:pt idx="101">
                  <c:v>-13.141226695154723</c:v>
                </c:pt>
                <c:pt idx="102">
                  <c:v>-13.141226695154723</c:v>
                </c:pt>
                <c:pt idx="103">
                  <c:v>-13.141226695154723</c:v>
                </c:pt>
                <c:pt idx="104">
                  <c:v>-13.141226695154723</c:v>
                </c:pt>
                <c:pt idx="105">
                  <c:v>-13.141226695154723</c:v>
                </c:pt>
                <c:pt idx="106">
                  <c:v>-13.141226695154723</c:v>
                </c:pt>
                <c:pt idx="107">
                  <c:v>-13.141226695154723</c:v>
                </c:pt>
                <c:pt idx="108">
                  <c:v>-13.141226695154723</c:v>
                </c:pt>
                <c:pt idx="109">
                  <c:v>-13.141226695154723</c:v>
                </c:pt>
                <c:pt idx="110">
                  <c:v>-13.141226695154723</c:v>
                </c:pt>
                <c:pt idx="111">
                  <c:v>-13.141226695154723</c:v>
                </c:pt>
                <c:pt idx="112">
                  <c:v>-13.141226695154723</c:v>
                </c:pt>
                <c:pt idx="113">
                  <c:v>-13.141226695154723</c:v>
                </c:pt>
                <c:pt idx="114">
                  <c:v>-13.141226695154723</c:v>
                </c:pt>
                <c:pt idx="115">
                  <c:v>-13.141226695154723</c:v>
                </c:pt>
                <c:pt idx="116">
                  <c:v>-13.508059682276903</c:v>
                </c:pt>
                <c:pt idx="117">
                  <c:v>-13.508059682276903</c:v>
                </c:pt>
                <c:pt idx="118">
                  <c:v>-13.508059682276903</c:v>
                </c:pt>
                <c:pt idx="119">
                  <c:v>-13.508059682276903</c:v>
                </c:pt>
                <c:pt idx="120">
                  <c:v>-13.508059682276903</c:v>
                </c:pt>
                <c:pt idx="121">
                  <c:v>-13.508059682276903</c:v>
                </c:pt>
                <c:pt idx="122">
                  <c:v>-13.508059682276903</c:v>
                </c:pt>
                <c:pt idx="123">
                  <c:v>-13.508059682276903</c:v>
                </c:pt>
                <c:pt idx="124">
                  <c:v>-13.508059682276903</c:v>
                </c:pt>
                <c:pt idx="125">
                  <c:v>-13.508059682276903</c:v>
                </c:pt>
                <c:pt idx="126">
                  <c:v>-13.508059682276903</c:v>
                </c:pt>
                <c:pt idx="127">
                  <c:v>-13.508059682276903</c:v>
                </c:pt>
                <c:pt idx="128">
                  <c:v>-13.508059682276903</c:v>
                </c:pt>
                <c:pt idx="129">
                  <c:v>-13.508059682276903</c:v>
                </c:pt>
                <c:pt idx="130">
                  <c:v>-13.508059682276903</c:v>
                </c:pt>
                <c:pt idx="131">
                  <c:v>-13.508059682276903</c:v>
                </c:pt>
                <c:pt idx="132">
                  <c:v>-13.508059682276903</c:v>
                </c:pt>
                <c:pt idx="133">
                  <c:v>-13.508059682276903</c:v>
                </c:pt>
                <c:pt idx="134">
                  <c:v>-13.508059682276903</c:v>
                </c:pt>
                <c:pt idx="135">
                  <c:v>-13.508059682276903</c:v>
                </c:pt>
                <c:pt idx="136">
                  <c:v>-13.508059682276903</c:v>
                </c:pt>
                <c:pt idx="137">
                  <c:v>-13.508059682276903</c:v>
                </c:pt>
                <c:pt idx="138">
                  <c:v>-13.508059682276903</c:v>
                </c:pt>
                <c:pt idx="139">
                  <c:v>-13.508059682276903</c:v>
                </c:pt>
                <c:pt idx="140">
                  <c:v>-13.508059682276903</c:v>
                </c:pt>
                <c:pt idx="141">
                  <c:v>-13.508059682276903</c:v>
                </c:pt>
                <c:pt idx="142">
                  <c:v>-13.508059682276903</c:v>
                </c:pt>
                <c:pt idx="365">
                  <c:v>-12.49324124909718</c:v>
                </c:pt>
                <c:pt idx="366">
                  <c:v>-12.49324124909718</c:v>
                </c:pt>
                <c:pt idx="367">
                  <c:v>-12.49324124909718</c:v>
                </c:pt>
                <c:pt idx="368">
                  <c:v>-12.49324124909718</c:v>
                </c:pt>
                <c:pt idx="369">
                  <c:v>-12.49324124909718</c:v>
                </c:pt>
                <c:pt idx="370">
                  <c:v>-12.49324124909718</c:v>
                </c:pt>
                <c:pt idx="371">
                  <c:v>-12.49324124909718</c:v>
                </c:pt>
                <c:pt idx="372">
                  <c:v>-12.49324124909718</c:v>
                </c:pt>
                <c:pt idx="373">
                  <c:v>-12.49324124909718</c:v>
                </c:pt>
                <c:pt idx="374">
                  <c:v>-12.493241249097199</c:v>
                </c:pt>
                <c:pt idx="375">
                  <c:v>-12.493241249097199</c:v>
                </c:pt>
                <c:pt idx="376">
                  <c:v>-12.493241249097199</c:v>
                </c:pt>
                <c:pt idx="377">
                  <c:v>-12.493241249097199</c:v>
                </c:pt>
                <c:pt idx="378">
                  <c:v>-12.493241249097199</c:v>
                </c:pt>
                <c:pt idx="379">
                  <c:v>-13.017356121098452</c:v>
                </c:pt>
                <c:pt idx="380">
                  <c:v>-13.017356121098452</c:v>
                </c:pt>
                <c:pt idx="381">
                  <c:v>-13.017356121098452</c:v>
                </c:pt>
                <c:pt idx="382">
                  <c:v>-13.017356121098452</c:v>
                </c:pt>
                <c:pt idx="383">
                  <c:v>-13.017356121098452</c:v>
                </c:pt>
                <c:pt idx="384">
                  <c:v>-13.017356121098452</c:v>
                </c:pt>
                <c:pt idx="385">
                  <c:v>-13.017356121098452</c:v>
                </c:pt>
                <c:pt idx="386">
                  <c:v>-13.017356121098452</c:v>
                </c:pt>
                <c:pt idx="387">
                  <c:v>-13.017356121098452</c:v>
                </c:pt>
                <c:pt idx="388">
                  <c:v>-13.017356121098452</c:v>
                </c:pt>
                <c:pt idx="389">
                  <c:v>-13.017356121098452</c:v>
                </c:pt>
                <c:pt idx="390">
                  <c:v>-13.017356121098452</c:v>
                </c:pt>
                <c:pt idx="391">
                  <c:v>-13.017356121098452</c:v>
                </c:pt>
                <c:pt idx="392">
                  <c:v>-13.017356121098452</c:v>
                </c:pt>
                <c:pt idx="393">
                  <c:v>-12.739049370398524</c:v>
                </c:pt>
                <c:pt idx="394">
                  <c:v>-12.739049370398524</c:v>
                </c:pt>
                <c:pt idx="395">
                  <c:v>-12.739049370398524</c:v>
                </c:pt>
                <c:pt idx="396">
                  <c:v>-12.739049370398524</c:v>
                </c:pt>
                <c:pt idx="397">
                  <c:v>-12.739049370398524</c:v>
                </c:pt>
                <c:pt idx="398">
                  <c:v>-12.739049370398524</c:v>
                </c:pt>
                <c:pt idx="399">
                  <c:v>-12.739049370398524</c:v>
                </c:pt>
                <c:pt idx="400">
                  <c:v>-12.739049370398524</c:v>
                </c:pt>
                <c:pt idx="401">
                  <c:v>-12.739049370398524</c:v>
                </c:pt>
                <c:pt idx="402">
                  <c:v>-12.739049370398524</c:v>
                </c:pt>
                <c:pt idx="403">
                  <c:v>-12.739049370398524</c:v>
                </c:pt>
                <c:pt idx="404">
                  <c:v>-12.195729800001679</c:v>
                </c:pt>
                <c:pt idx="405">
                  <c:v>-12.195729800001679</c:v>
                </c:pt>
                <c:pt idx="406">
                  <c:v>-12.195729800001679</c:v>
                </c:pt>
                <c:pt idx="407">
                  <c:v>-12.195729800001679</c:v>
                </c:pt>
                <c:pt idx="408">
                  <c:v>-12.195729800001679</c:v>
                </c:pt>
                <c:pt idx="409">
                  <c:v>-12.195729800001679</c:v>
                </c:pt>
                <c:pt idx="410">
                  <c:v>-12.195729800001679</c:v>
                </c:pt>
                <c:pt idx="411">
                  <c:v>-12.195729800001679</c:v>
                </c:pt>
                <c:pt idx="412">
                  <c:v>-12.195729800001679</c:v>
                </c:pt>
                <c:pt idx="413">
                  <c:v>-12.195729800001679</c:v>
                </c:pt>
                <c:pt idx="414">
                  <c:v>-12.195729800001679</c:v>
                </c:pt>
                <c:pt idx="415">
                  <c:v>-12.195729800001679</c:v>
                </c:pt>
                <c:pt idx="416">
                  <c:v>-12.195729800001679</c:v>
                </c:pt>
                <c:pt idx="417">
                  <c:v>-12.372607961179076</c:v>
                </c:pt>
                <c:pt idx="418">
                  <c:v>-12.372607961179076</c:v>
                </c:pt>
                <c:pt idx="419">
                  <c:v>-12.372607961179076</c:v>
                </c:pt>
                <c:pt idx="420">
                  <c:v>-12.372607961179076</c:v>
                </c:pt>
                <c:pt idx="421">
                  <c:v>-12.372607961179076</c:v>
                </c:pt>
                <c:pt idx="422">
                  <c:v>-12.372607961179076</c:v>
                </c:pt>
                <c:pt idx="423">
                  <c:v>-12.372607961179076</c:v>
                </c:pt>
                <c:pt idx="424">
                  <c:v>-12.372607961179076</c:v>
                </c:pt>
                <c:pt idx="425">
                  <c:v>-12.372607961179076</c:v>
                </c:pt>
                <c:pt idx="426">
                  <c:v>-12.372607961179076</c:v>
                </c:pt>
                <c:pt idx="427">
                  <c:v>-12.372607961179076</c:v>
                </c:pt>
                <c:pt idx="428">
                  <c:v>-12.372607961179076</c:v>
                </c:pt>
                <c:pt idx="429">
                  <c:v>-12.372607961179076</c:v>
                </c:pt>
                <c:pt idx="430">
                  <c:v>-12.372607961179076</c:v>
                </c:pt>
                <c:pt idx="431">
                  <c:v>-12.372607961179076</c:v>
                </c:pt>
                <c:pt idx="432">
                  <c:v>-12.305199100074363</c:v>
                </c:pt>
                <c:pt idx="433">
                  <c:v>-12.305199100074363</c:v>
                </c:pt>
                <c:pt idx="434">
                  <c:v>-12.305199100074363</c:v>
                </c:pt>
                <c:pt idx="435">
                  <c:v>-12.305199100074363</c:v>
                </c:pt>
                <c:pt idx="436">
                  <c:v>-12.305199100074363</c:v>
                </c:pt>
                <c:pt idx="437">
                  <c:v>-12.305199100074363</c:v>
                </c:pt>
                <c:pt idx="438">
                  <c:v>-12.305199100074363</c:v>
                </c:pt>
                <c:pt idx="439">
                  <c:v>-12.305199100074363</c:v>
                </c:pt>
                <c:pt idx="440">
                  <c:v>-12.305199100074363</c:v>
                </c:pt>
                <c:pt idx="441">
                  <c:v>-12.305199100074363</c:v>
                </c:pt>
                <c:pt idx="442">
                  <c:v>-12.305199100074363</c:v>
                </c:pt>
                <c:pt idx="443">
                  <c:v>-12.305199100074363</c:v>
                </c:pt>
                <c:pt idx="444">
                  <c:v>-12.305199100074363</c:v>
                </c:pt>
                <c:pt idx="445">
                  <c:v>-12.305199100074363</c:v>
                </c:pt>
                <c:pt idx="446">
                  <c:v>-12.305199100074363</c:v>
                </c:pt>
                <c:pt idx="447">
                  <c:v>-12.305199100074363</c:v>
                </c:pt>
                <c:pt idx="448">
                  <c:v>-12.305199100074363</c:v>
                </c:pt>
                <c:pt idx="449">
                  <c:v>-12.4713913697154</c:v>
                </c:pt>
                <c:pt idx="450">
                  <c:v>-12.4713913697154</c:v>
                </c:pt>
                <c:pt idx="451">
                  <c:v>-12.4713913697154</c:v>
                </c:pt>
                <c:pt idx="452">
                  <c:v>-12.4713913697154</c:v>
                </c:pt>
                <c:pt idx="453">
                  <c:v>-12.4713913697154</c:v>
                </c:pt>
                <c:pt idx="454">
                  <c:v>-12.4713913697154</c:v>
                </c:pt>
                <c:pt idx="455">
                  <c:v>-12.4713913697154</c:v>
                </c:pt>
                <c:pt idx="456">
                  <c:v>-12.4713913697154</c:v>
                </c:pt>
                <c:pt idx="457">
                  <c:v>-12.4713913697154</c:v>
                </c:pt>
                <c:pt idx="458">
                  <c:v>-12.4713913697154</c:v>
                </c:pt>
                <c:pt idx="459">
                  <c:v>-12.4713913697154</c:v>
                </c:pt>
                <c:pt idx="460">
                  <c:v>-12.4713913697154</c:v>
                </c:pt>
                <c:pt idx="461">
                  <c:v>-12.4713913697154</c:v>
                </c:pt>
                <c:pt idx="462">
                  <c:v>-12.4713913697154</c:v>
                </c:pt>
                <c:pt idx="463">
                  <c:v>-12.4713913697154</c:v>
                </c:pt>
                <c:pt idx="464">
                  <c:v>-12.548556742688966</c:v>
                </c:pt>
                <c:pt idx="465">
                  <c:v>-12.548556742688966</c:v>
                </c:pt>
                <c:pt idx="466">
                  <c:v>-12.548556742688966</c:v>
                </c:pt>
                <c:pt idx="467">
                  <c:v>-12.548556742688966</c:v>
                </c:pt>
                <c:pt idx="468">
                  <c:v>-12.548556742688966</c:v>
                </c:pt>
                <c:pt idx="469">
                  <c:v>-12.548556742688966</c:v>
                </c:pt>
                <c:pt idx="470">
                  <c:v>-12.548556742688966</c:v>
                </c:pt>
                <c:pt idx="471">
                  <c:v>-12.548556742688966</c:v>
                </c:pt>
                <c:pt idx="472">
                  <c:v>-12.548556742688966</c:v>
                </c:pt>
                <c:pt idx="473">
                  <c:v>-12.548556742688966</c:v>
                </c:pt>
                <c:pt idx="474">
                  <c:v>-12.548556742688966</c:v>
                </c:pt>
                <c:pt idx="475">
                  <c:v>-12.548556742688966</c:v>
                </c:pt>
                <c:pt idx="476">
                  <c:v>-12.548556742688966</c:v>
                </c:pt>
                <c:pt idx="477">
                  <c:v>-12.548556742688966</c:v>
                </c:pt>
                <c:pt idx="478">
                  <c:v>-12.548556742688966</c:v>
                </c:pt>
                <c:pt idx="479">
                  <c:v>-12.548556742688966</c:v>
                </c:pt>
                <c:pt idx="480">
                  <c:v>-12.548556742688966</c:v>
                </c:pt>
                <c:pt idx="481">
                  <c:v>-12.548556742688966</c:v>
                </c:pt>
                <c:pt idx="482">
                  <c:v>-12.548556742688966</c:v>
                </c:pt>
                <c:pt idx="483">
                  <c:v>-12.816906362110421</c:v>
                </c:pt>
                <c:pt idx="484">
                  <c:v>-12.816906362110421</c:v>
                </c:pt>
                <c:pt idx="485">
                  <c:v>-12.816906362110421</c:v>
                </c:pt>
                <c:pt idx="486">
                  <c:v>-12.816906362110421</c:v>
                </c:pt>
                <c:pt idx="487">
                  <c:v>-12.816906362110421</c:v>
                </c:pt>
                <c:pt idx="488">
                  <c:v>-12.816906362110421</c:v>
                </c:pt>
                <c:pt idx="489">
                  <c:v>-12.816906362110421</c:v>
                </c:pt>
                <c:pt idx="490">
                  <c:v>-12.816906362110421</c:v>
                </c:pt>
                <c:pt idx="491">
                  <c:v>-12.816906362110421</c:v>
                </c:pt>
                <c:pt idx="492">
                  <c:v>-12.816906362110421</c:v>
                </c:pt>
                <c:pt idx="493">
                  <c:v>-12.816906362110421</c:v>
                </c:pt>
                <c:pt idx="494">
                  <c:v>-12.816906362110421</c:v>
                </c:pt>
                <c:pt idx="495">
                  <c:v>-12.816906362110421</c:v>
                </c:pt>
                <c:pt idx="496">
                  <c:v>-12.816906362110421</c:v>
                </c:pt>
                <c:pt idx="497">
                  <c:v>-12.816906362110421</c:v>
                </c:pt>
                <c:pt idx="498">
                  <c:v>-12.816906362110421</c:v>
                </c:pt>
                <c:pt idx="499">
                  <c:v>-12.816906362110421</c:v>
                </c:pt>
                <c:pt idx="500">
                  <c:v>-12.816906362110421</c:v>
                </c:pt>
                <c:pt idx="501">
                  <c:v>-12.816906362110421</c:v>
                </c:pt>
                <c:pt idx="502">
                  <c:v>-12.816906362110421</c:v>
                </c:pt>
                <c:pt idx="503">
                  <c:v>-12.816906362110421</c:v>
                </c:pt>
                <c:pt idx="504">
                  <c:v>-12.816906362110421</c:v>
                </c:pt>
                <c:pt idx="505">
                  <c:v>-12.816906362110421</c:v>
                </c:pt>
                <c:pt idx="506">
                  <c:v>-12.816906362110421</c:v>
                </c:pt>
                <c:pt idx="507">
                  <c:v>-12.816906362110421</c:v>
                </c:pt>
                <c:pt idx="730">
                  <c:v>-13.224463965797057</c:v>
                </c:pt>
                <c:pt idx="731">
                  <c:v>-13.224463965797057</c:v>
                </c:pt>
                <c:pt idx="732">
                  <c:v>-13.224463965797057</c:v>
                </c:pt>
                <c:pt idx="733">
                  <c:v>-13.224463965797057</c:v>
                </c:pt>
                <c:pt idx="734">
                  <c:v>-13.224463965797057</c:v>
                </c:pt>
                <c:pt idx="735">
                  <c:v>-13.224463965797057</c:v>
                </c:pt>
                <c:pt idx="736">
                  <c:v>-13.224463965797057</c:v>
                </c:pt>
                <c:pt idx="737">
                  <c:v>-13.224463965797099</c:v>
                </c:pt>
                <c:pt idx="738">
                  <c:v>-13.224463965797099</c:v>
                </c:pt>
                <c:pt idx="739">
                  <c:v>-13.224463965797099</c:v>
                </c:pt>
                <c:pt idx="740">
                  <c:v>-13.224463965797099</c:v>
                </c:pt>
                <c:pt idx="741">
                  <c:v>-12.907250656516092</c:v>
                </c:pt>
                <c:pt idx="742">
                  <c:v>-12.907250656516092</c:v>
                </c:pt>
                <c:pt idx="743">
                  <c:v>-12.907250656516092</c:v>
                </c:pt>
                <c:pt idx="744">
                  <c:v>-12.907250656516092</c:v>
                </c:pt>
                <c:pt idx="745">
                  <c:v>-12.907250656516092</c:v>
                </c:pt>
                <c:pt idx="746">
                  <c:v>-12.907250656516092</c:v>
                </c:pt>
                <c:pt idx="747">
                  <c:v>-12.907250656516092</c:v>
                </c:pt>
                <c:pt idx="748">
                  <c:v>-12.907250656516092</c:v>
                </c:pt>
                <c:pt idx="749">
                  <c:v>-12.907250656516092</c:v>
                </c:pt>
                <c:pt idx="750">
                  <c:v>-12.907250656516092</c:v>
                </c:pt>
                <c:pt idx="751">
                  <c:v>-12.805782103132376</c:v>
                </c:pt>
                <c:pt idx="752">
                  <c:v>-12.805782103132376</c:v>
                </c:pt>
                <c:pt idx="753">
                  <c:v>-12.805782103132376</c:v>
                </c:pt>
                <c:pt idx="754">
                  <c:v>-12.805782103132376</c:v>
                </c:pt>
                <c:pt idx="755">
                  <c:v>-12.805782103132376</c:v>
                </c:pt>
                <c:pt idx="756">
                  <c:v>-12.805782103132376</c:v>
                </c:pt>
                <c:pt idx="757">
                  <c:v>-12.805782103132376</c:v>
                </c:pt>
                <c:pt idx="758">
                  <c:v>-12.805782103132376</c:v>
                </c:pt>
                <c:pt idx="759">
                  <c:v>-12.805782103132376</c:v>
                </c:pt>
                <c:pt idx="760">
                  <c:v>-12.805782103132376</c:v>
                </c:pt>
                <c:pt idx="761">
                  <c:v>-12.43327894437766</c:v>
                </c:pt>
                <c:pt idx="762">
                  <c:v>-12.43327894437766</c:v>
                </c:pt>
                <c:pt idx="763">
                  <c:v>-12.43327894437766</c:v>
                </c:pt>
                <c:pt idx="764">
                  <c:v>-12.43327894437766</c:v>
                </c:pt>
                <c:pt idx="765">
                  <c:v>-12.43327894437766</c:v>
                </c:pt>
                <c:pt idx="766">
                  <c:v>-12.43327894437766</c:v>
                </c:pt>
                <c:pt idx="767">
                  <c:v>-12.43327894437766</c:v>
                </c:pt>
                <c:pt idx="768">
                  <c:v>-12.43327894437766</c:v>
                </c:pt>
                <c:pt idx="769">
                  <c:v>-11.393897632498236</c:v>
                </c:pt>
                <c:pt idx="770">
                  <c:v>-11.393897632498236</c:v>
                </c:pt>
                <c:pt idx="771">
                  <c:v>-11.393897632498236</c:v>
                </c:pt>
                <c:pt idx="772">
                  <c:v>-11.393897632498236</c:v>
                </c:pt>
                <c:pt idx="773">
                  <c:v>-11.393897632498236</c:v>
                </c:pt>
                <c:pt idx="774">
                  <c:v>-11.393897632498236</c:v>
                </c:pt>
                <c:pt idx="775">
                  <c:v>-11.393897632498236</c:v>
                </c:pt>
                <c:pt idx="776">
                  <c:v>-11.393897632498236</c:v>
                </c:pt>
                <c:pt idx="777">
                  <c:v>-11.393897632498236</c:v>
                </c:pt>
                <c:pt idx="778">
                  <c:v>-11.393897632498236</c:v>
                </c:pt>
                <c:pt idx="779">
                  <c:v>-11.346608677294761</c:v>
                </c:pt>
                <c:pt idx="780">
                  <c:v>-11.346608677294761</c:v>
                </c:pt>
                <c:pt idx="781">
                  <c:v>-11.346608677294761</c:v>
                </c:pt>
                <c:pt idx="782">
                  <c:v>-11.346608677294761</c:v>
                </c:pt>
                <c:pt idx="783">
                  <c:v>-11.346608677294761</c:v>
                </c:pt>
                <c:pt idx="784">
                  <c:v>-11.346608677294761</c:v>
                </c:pt>
                <c:pt idx="785">
                  <c:v>-11.346608677294761</c:v>
                </c:pt>
                <c:pt idx="786">
                  <c:v>-11.346608677294761</c:v>
                </c:pt>
                <c:pt idx="787">
                  <c:v>-11.346608677294761</c:v>
                </c:pt>
                <c:pt idx="788">
                  <c:v>-11.346608677294761</c:v>
                </c:pt>
                <c:pt idx="789">
                  <c:v>-11.346608677294761</c:v>
                </c:pt>
                <c:pt idx="790">
                  <c:v>-11.581266371246862</c:v>
                </c:pt>
                <c:pt idx="791">
                  <c:v>-11.581266371246862</c:v>
                </c:pt>
                <c:pt idx="792">
                  <c:v>-11.581266371246862</c:v>
                </c:pt>
                <c:pt idx="793">
                  <c:v>-11.581266371246862</c:v>
                </c:pt>
                <c:pt idx="794">
                  <c:v>-11.581266371246862</c:v>
                </c:pt>
                <c:pt idx="795">
                  <c:v>-11.581266371246862</c:v>
                </c:pt>
                <c:pt idx="796">
                  <c:v>-11.581266371246862</c:v>
                </c:pt>
                <c:pt idx="797">
                  <c:v>-11.581266371246862</c:v>
                </c:pt>
                <c:pt idx="798">
                  <c:v>-11.581266371246862</c:v>
                </c:pt>
                <c:pt idx="799">
                  <c:v>-11.581266371246862</c:v>
                </c:pt>
                <c:pt idx="800">
                  <c:v>-11.581266371246862</c:v>
                </c:pt>
                <c:pt idx="801">
                  <c:v>-11.581266371246862</c:v>
                </c:pt>
                <c:pt idx="802">
                  <c:v>-11.924017225664693</c:v>
                </c:pt>
                <c:pt idx="803">
                  <c:v>-11.924017225664693</c:v>
                </c:pt>
                <c:pt idx="804">
                  <c:v>-11.924017225664693</c:v>
                </c:pt>
                <c:pt idx="805">
                  <c:v>-11.924017225664693</c:v>
                </c:pt>
                <c:pt idx="806">
                  <c:v>-11.924017225664693</c:v>
                </c:pt>
                <c:pt idx="807">
                  <c:v>-11.924017225664693</c:v>
                </c:pt>
                <c:pt idx="808">
                  <c:v>-11.924017225664693</c:v>
                </c:pt>
                <c:pt idx="809">
                  <c:v>-11.924017225664693</c:v>
                </c:pt>
                <c:pt idx="810">
                  <c:v>-11.924017225664693</c:v>
                </c:pt>
                <c:pt idx="811">
                  <c:v>-11.924017225664693</c:v>
                </c:pt>
                <c:pt idx="812">
                  <c:v>-11.924017225664693</c:v>
                </c:pt>
                <c:pt idx="813">
                  <c:v>-11.924017225664693</c:v>
                </c:pt>
                <c:pt idx="814">
                  <c:v>-11.943404869985264</c:v>
                </c:pt>
                <c:pt idx="815">
                  <c:v>-11.943404869985264</c:v>
                </c:pt>
                <c:pt idx="816">
                  <c:v>-11.943404869985264</c:v>
                </c:pt>
                <c:pt idx="817">
                  <c:v>-11.943404869985264</c:v>
                </c:pt>
                <c:pt idx="818">
                  <c:v>-11.943404869985264</c:v>
                </c:pt>
                <c:pt idx="819">
                  <c:v>-11.943404869985264</c:v>
                </c:pt>
                <c:pt idx="820">
                  <c:v>-11.943404869985264</c:v>
                </c:pt>
                <c:pt idx="821">
                  <c:v>-11.943404869985264</c:v>
                </c:pt>
                <c:pt idx="822">
                  <c:v>-11.943404869985264</c:v>
                </c:pt>
                <c:pt idx="823">
                  <c:v>-11.943404869985264</c:v>
                </c:pt>
                <c:pt idx="824">
                  <c:v>-11.943404869985264</c:v>
                </c:pt>
                <c:pt idx="825">
                  <c:v>-12.449264587533785</c:v>
                </c:pt>
                <c:pt idx="826">
                  <c:v>-12.449264587533785</c:v>
                </c:pt>
                <c:pt idx="827">
                  <c:v>-12.449264587533785</c:v>
                </c:pt>
                <c:pt idx="828">
                  <c:v>-12.449264587533785</c:v>
                </c:pt>
                <c:pt idx="829">
                  <c:v>-12.449264587533785</c:v>
                </c:pt>
                <c:pt idx="830">
                  <c:v>-12.449264587533785</c:v>
                </c:pt>
                <c:pt idx="831">
                  <c:v>-12.449264587533785</c:v>
                </c:pt>
                <c:pt idx="832">
                  <c:v>-12.449264587533785</c:v>
                </c:pt>
                <c:pt idx="833">
                  <c:v>-12.449264587533785</c:v>
                </c:pt>
                <c:pt idx="834">
                  <c:v>-12.449264587533785</c:v>
                </c:pt>
                <c:pt idx="835">
                  <c:v>-12.449264587533785</c:v>
                </c:pt>
                <c:pt idx="836">
                  <c:v>-12.449264587533785</c:v>
                </c:pt>
                <c:pt idx="837">
                  <c:v>-12.449264587533785</c:v>
                </c:pt>
                <c:pt idx="838">
                  <c:v>-12.449264587533785</c:v>
                </c:pt>
                <c:pt idx="839">
                  <c:v>-12.449264587533785</c:v>
                </c:pt>
                <c:pt idx="840">
                  <c:v>-12.61500086496304</c:v>
                </c:pt>
                <c:pt idx="841">
                  <c:v>-12.61500086496304</c:v>
                </c:pt>
                <c:pt idx="842">
                  <c:v>-12.61500086496304</c:v>
                </c:pt>
                <c:pt idx="843">
                  <c:v>-12.61500086496304</c:v>
                </c:pt>
                <c:pt idx="844">
                  <c:v>-12.61500086496304</c:v>
                </c:pt>
                <c:pt idx="845">
                  <c:v>-12.61500086496304</c:v>
                </c:pt>
                <c:pt idx="846">
                  <c:v>-12.61500086496304</c:v>
                </c:pt>
                <c:pt idx="847">
                  <c:v>-12.61500086496304</c:v>
                </c:pt>
                <c:pt idx="848">
                  <c:v>-12.61500086496304</c:v>
                </c:pt>
                <c:pt idx="849">
                  <c:v>-12.61500086496304</c:v>
                </c:pt>
                <c:pt idx="850">
                  <c:v>-12.61500086496304</c:v>
                </c:pt>
                <c:pt idx="851">
                  <c:v>-12.61500086496304</c:v>
                </c:pt>
                <c:pt idx="852">
                  <c:v>-12.61500086496304</c:v>
                </c:pt>
                <c:pt idx="853">
                  <c:v>-12.227026423399108</c:v>
                </c:pt>
                <c:pt idx="854">
                  <c:v>-12.227026423399108</c:v>
                </c:pt>
                <c:pt idx="855">
                  <c:v>-12.227026423399108</c:v>
                </c:pt>
                <c:pt idx="856">
                  <c:v>-12.227026423399108</c:v>
                </c:pt>
                <c:pt idx="857">
                  <c:v>-12.227026423399108</c:v>
                </c:pt>
                <c:pt idx="858">
                  <c:v>-12.227026423399108</c:v>
                </c:pt>
                <c:pt idx="859">
                  <c:v>-12.227026423399108</c:v>
                </c:pt>
                <c:pt idx="860">
                  <c:v>-12.227026423399108</c:v>
                </c:pt>
                <c:pt idx="861">
                  <c:v>-12.227026423399108</c:v>
                </c:pt>
                <c:pt idx="862">
                  <c:v>-12.227026423399108</c:v>
                </c:pt>
                <c:pt idx="863">
                  <c:v>-12.227026423399108</c:v>
                </c:pt>
                <c:pt idx="864">
                  <c:v>-12.227026423399108</c:v>
                </c:pt>
                <c:pt idx="865">
                  <c:v>-12.227026423399108</c:v>
                </c:pt>
                <c:pt idx="866">
                  <c:v>-12.227026423399108</c:v>
                </c:pt>
                <c:pt idx="867">
                  <c:v>-12.227026423399108</c:v>
                </c:pt>
                <c:pt idx="868">
                  <c:v>-12.227026423399108</c:v>
                </c:pt>
                <c:pt idx="869">
                  <c:v>-12.227026423399108</c:v>
                </c:pt>
                <c:pt idx="870">
                  <c:v>-12.227026423399108</c:v>
                </c:pt>
                <c:pt idx="871">
                  <c:v>-12.227026423399108</c:v>
                </c:pt>
                <c:pt idx="872">
                  <c:v>-12.227026423399108</c:v>
                </c:pt>
                <c:pt idx="1096">
                  <c:v>-11.953962828929063</c:v>
                </c:pt>
                <c:pt idx="1097">
                  <c:v>-11.953962828929063</c:v>
                </c:pt>
                <c:pt idx="1098">
                  <c:v>-11.953962828929063</c:v>
                </c:pt>
                <c:pt idx="1099">
                  <c:v>-11.953962828929063</c:v>
                </c:pt>
                <c:pt idx="1100">
                  <c:v>-11.953962828929063</c:v>
                </c:pt>
                <c:pt idx="1101">
                  <c:v>-11.953962828929063</c:v>
                </c:pt>
                <c:pt idx="1102">
                  <c:v>-11.953962828929063</c:v>
                </c:pt>
                <c:pt idx="1103">
                  <c:v>-11.953962828929063</c:v>
                </c:pt>
                <c:pt idx="1104">
                  <c:v>-11.953962828929063</c:v>
                </c:pt>
                <c:pt idx="1105">
                  <c:v>-11.9539628289291</c:v>
                </c:pt>
                <c:pt idx="1106">
                  <c:v>-11.9539628289291</c:v>
                </c:pt>
                <c:pt idx="1107">
                  <c:v>-11.9539628289291</c:v>
                </c:pt>
                <c:pt idx="1108">
                  <c:v>-11.9539628289291</c:v>
                </c:pt>
                <c:pt idx="1109">
                  <c:v>-11.9539628289291</c:v>
                </c:pt>
                <c:pt idx="1110">
                  <c:v>-11.942637678796325</c:v>
                </c:pt>
                <c:pt idx="1111">
                  <c:v>-11.942637678796325</c:v>
                </c:pt>
                <c:pt idx="1112">
                  <c:v>-11.942637678796325</c:v>
                </c:pt>
                <c:pt idx="1113">
                  <c:v>-11.942637678796325</c:v>
                </c:pt>
                <c:pt idx="1114">
                  <c:v>-11.942637678796325</c:v>
                </c:pt>
                <c:pt idx="1115">
                  <c:v>-11.942637678796325</c:v>
                </c:pt>
                <c:pt idx="1116">
                  <c:v>-11.942637678796325</c:v>
                </c:pt>
                <c:pt idx="1117">
                  <c:v>-11.942637678796325</c:v>
                </c:pt>
                <c:pt idx="1118">
                  <c:v>-11.942637678796325</c:v>
                </c:pt>
                <c:pt idx="1119">
                  <c:v>-11.942637678796325</c:v>
                </c:pt>
                <c:pt idx="1120">
                  <c:v>-11.942637678796325</c:v>
                </c:pt>
                <c:pt idx="1121">
                  <c:v>-11.942637678796325</c:v>
                </c:pt>
                <c:pt idx="1122">
                  <c:v>-11.942637678796325</c:v>
                </c:pt>
                <c:pt idx="1123">
                  <c:v>-11.942637678796325</c:v>
                </c:pt>
                <c:pt idx="1124">
                  <c:v>-11.594833750443648</c:v>
                </c:pt>
                <c:pt idx="1125">
                  <c:v>-11.594833750443648</c:v>
                </c:pt>
                <c:pt idx="1126">
                  <c:v>-11.594833750443648</c:v>
                </c:pt>
                <c:pt idx="1127">
                  <c:v>-11.594833750443648</c:v>
                </c:pt>
                <c:pt idx="1128">
                  <c:v>-11.594833750443648</c:v>
                </c:pt>
                <c:pt idx="1129">
                  <c:v>-11.594833750443648</c:v>
                </c:pt>
                <c:pt idx="1130">
                  <c:v>-11.594833750443648</c:v>
                </c:pt>
                <c:pt idx="1131">
                  <c:v>-11.594833750443648</c:v>
                </c:pt>
                <c:pt idx="1132">
                  <c:v>-11.594833750443648</c:v>
                </c:pt>
                <c:pt idx="1133">
                  <c:v>-11.594833750443648</c:v>
                </c:pt>
                <c:pt idx="1134">
                  <c:v>-11.594833750443648</c:v>
                </c:pt>
                <c:pt idx="1135">
                  <c:v>-11.338116027375637</c:v>
                </c:pt>
                <c:pt idx="1136">
                  <c:v>-11.338116027375637</c:v>
                </c:pt>
                <c:pt idx="1137">
                  <c:v>-11.338116027375637</c:v>
                </c:pt>
                <c:pt idx="1138">
                  <c:v>-11.338116027375637</c:v>
                </c:pt>
                <c:pt idx="1139">
                  <c:v>-11.338116027375637</c:v>
                </c:pt>
                <c:pt idx="1140">
                  <c:v>-11.338116027375637</c:v>
                </c:pt>
                <c:pt idx="1141">
                  <c:v>-11.338116027375637</c:v>
                </c:pt>
                <c:pt idx="1142">
                  <c:v>-11.338116027375637</c:v>
                </c:pt>
                <c:pt idx="1143">
                  <c:v>-11.338116027375637</c:v>
                </c:pt>
                <c:pt idx="1144">
                  <c:v>-11.338116027375637</c:v>
                </c:pt>
                <c:pt idx="1145">
                  <c:v>-11.338116027375637</c:v>
                </c:pt>
                <c:pt idx="1146">
                  <c:v>-11.338116027375637</c:v>
                </c:pt>
                <c:pt idx="1147">
                  <c:v>-11.723210551173104</c:v>
                </c:pt>
                <c:pt idx="1148">
                  <c:v>-11.723210551173104</c:v>
                </c:pt>
                <c:pt idx="1149">
                  <c:v>-11.723210551173104</c:v>
                </c:pt>
                <c:pt idx="1150">
                  <c:v>-11.723210551173104</c:v>
                </c:pt>
                <c:pt idx="1151">
                  <c:v>-11.723210551173104</c:v>
                </c:pt>
                <c:pt idx="1152">
                  <c:v>-11.723210551173104</c:v>
                </c:pt>
                <c:pt idx="1153">
                  <c:v>-11.723210551173104</c:v>
                </c:pt>
                <c:pt idx="1154">
                  <c:v>-11.723210551173104</c:v>
                </c:pt>
                <c:pt idx="1155">
                  <c:v>-11.723210551173104</c:v>
                </c:pt>
                <c:pt idx="1156">
                  <c:v>-11.723210551173104</c:v>
                </c:pt>
                <c:pt idx="1157">
                  <c:v>-11.723210551173104</c:v>
                </c:pt>
                <c:pt idx="1158">
                  <c:v>-11.723210551173104</c:v>
                </c:pt>
                <c:pt idx="1159">
                  <c:v>-11.723210551173104</c:v>
                </c:pt>
                <c:pt idx="1160">
                  <c:v>-11.723210551173104</c:v>
                </c:pt>
                <c:pt idx="1161">
                  <c:v>-11.723210551173104</c:v>
                </c:pt>
                <c:pt idx="1162">
                  <c:v>-11.723210551173104</c:v>
                </c:pt>
                <c:pt idx="1163">
                  <c:v>-11.948405471717978</c:v>
                </c:pt>
                <c:pt idx="1164">
                  <c:v>-11.948405471717978</c:v>
                </c:pt>
                <c:pt idx="1165">
                  <c:v>-11.948405471717978</c:v>
                </c:pt>
                <c:pt idx="1166">
                  <c:v>-11.948405471717978</c:v>
                </c:pt>
                <c:pt idx="1167">
                  <c:v>-11.948405471717978</c:v>
                </c:pt>
                <c:pt idx="1168">
                  <c:v>-11.948405471717978</c:v>
                </c:pt>
                <c:pt idx="1169">
                  <c:v>-11.948405471717978</c:v>
                </c:pt>
                <c:pt idx="1170">
                  <c:v>-11.948405471717978</c:v>
                </c:pt>
                <c:pt idx="1171">
                  <c:v>-11.948405471717978</c:v>
                </c:pt>
                <c:pt idx="1172">
                  <c:v>-11.948405471717978</c:v>
                </c:pt>
                <c:pt idx="1173">
                  <c:v>-11.948405471717978</c:v>
                </c:pt>
                <c:pt idx="1174">
                  <c:v>-11.948405471717978</c:v>
                </c:pt>
                <c:pt idx="1175">
                  <c:v>-11.948405471717978</c:v>
                </c:pt>
                <c:pt idx="1176">
                  <c:v>-11.948405471717978</c:v>
                </c:pt>
                <c:pt idx="1177">
                  <c:v>-11.948405471717978</c:v>
                </c:pt>
                <c:pt idx="1178">
                  <c:v>-11.948405471717978</c:v>
                </c:pt>
                <c:pt idx="1179">
                  <c:v>-11.948405471717978</c:v>
                </c:pt>
                <c:pt idx="1180">
                  <c:v>-12.292504526395428</c:v>
                </c:pt>
                <c:pt idx="1181">
                  <c:v>-12.292504526395428</c:v>
                </c:pt>
                <c:pt idx="1182">
                  <c:v>-12.292504526395428</c:v>
                </c:pt>
                <c:pt idx="1183">
                  <c:v>-12.292504526395428</c:v>
                </c:pt>
                <c:pt idx="1184">
                  <c:v>-12.292504526395428</c:v>
                </c:pt>
                <c:pt idx="1185">
                  <c:v>-12.292504526395428</c:v>
                </c:pt>
                <c:pt idx="1186">
                  <c:v>-12.292504526395428</c:v>
                </c:pt>
                <c:pt idx="1187">
                  <c:v>-12.292504526395428</c:v>
                </c:pt>
                <c:pt idx="1188">
                  <c:v>-12.292504526395428</c:v>
                </c:pt>
                <c:pt idx="1189">
                  <c:v>-12.292504526395428</c:v>
                </c:pt>
                <c:pt idx="1190">
                  <c:v>-12.292504526395428</c:v>
                </c:pt>
                <c:pt idx="1191">
                  <c:v>-12.292504526395428</c:v>
                </c:pt>
                <c:pt idx="1192">
                  <c:v>-12.292504526395428</c:v>
                </c:pt>
                <c:pt idx="1193">
                  <c:v>-12.292504526395428</c:v>
                </c:pt>
                <c:pt idx="1194">
                  <c:v>-12.292504526395428</c:v>
                </c:pt>
                <c:pt idx="1195">
                  <c:v>-13.846705037138349</c:v>
                </c:pt>
                <c:pt idx="1196">
                  <c:v>-13.846705037138349</c:v>
                </c:pt>
                <c:pt idx="1197">
                  <c:v>-13.846705037138349</c:v>
                </c:pt>
                <c:pt idx="1198">
                  <c:v>-13.846705037138349</c:v>
                </c:pt>
                <c:pt idx="1199">
                  <c:v>-13.846705037138349</c:v>
                </c:pt>
                <c:pt idx="1200">
                  <c:v>-13.846705037138349</c:v>
                </c:pt>
                <c:pt idx="1201">
                  <c:v>-13.846705037138349</c:v>
                </c:pt>
                <c:pt idx="1202">
                  <c:v>-13.846705037138349</c:v>
                </c:pt>
                <c:pt idx="1203">
                  <c:v>-13.846705037138349</c:v>
                </c:pt>
                <c:pt idx="1204">
                  <c:v>-13.846705037138349</c:v>
                </c:pt>
                <c:pt idx="1205">
                  <c:v>-13.846705037138349</c:v>
                </c:pt>
                <c:pt idx="1206">
                  <c:v>-13.846705037138349</c:v>
                </c:pt>
                <c:pt idx="1207">
                  <c:v>-13.846705037138349</c:v>
                </c:pt>
                <c:pt idx="1208">
                  <c:v>-13.846705037138349</c:v>
                </c:pt>
                <c:pt idx="1209">
                  <c:v>-13.846705037138349</c:v>
                </c:pt>
                <c:pt idx="1210">
                  <c:v>-13.846705037138349</c:v>
                </c:pt>
                <c:pt idx="1211">
                  <c:v>-13.846705037138349</c:v>
                </c:pt>
                <c:pt idx="1212">
                  <c:v>-13.846705037138349</c:v>
                </c:pt>
                <c:pt idx="1213">
                  <c:v>-13.846705037138349</c:v>
                </c:pt>
                <c:pt idx="1214">
                  <c:v>-13.505893570494139</c:v>
                </c:pt>
                <c:pt idx="1215">
                  <c:v>-13.505893570494139</c:v>
                </c:pt>
                <c:pt idx="1216">
                  <c:v>-13.505893570494139</c:v>
                </c:pt>
                <c:pt idx="1217">
                  <c:v>-13.505893570494139</c:v>
                </c:pt>
                <c:pt idx="1218">
                  <c:v>-13.505893570494139</c:v>
                </c:pt>
                <c:pt idx="1219">
                  <c:v>-13.505893570494139</c:v>
                </c:pt>
                <c:pt idx="1220">
                  <c:v>-13.505893570494139</c:v>
                </c:pt>
                <c:pt idx="1221">
                  <c:v>-13.505893570494139</c:v>
                </c:pt>
                <c:pt idx="1222">
                  <c:v>-13.505893570494139</c:v>
                </c:pt>
                <c:pt idx="1223">
                  <c:v>-13.505893570494139</c:v>
                </c:pt>
                <c:pt idx="1224">
                  <c:v>-13.505893570494139</c:v>
                </c:pt>
                <c:pt idx="1225">
                  <c:v>-13.505893570494139</c:v>
                </c:pt>
                <c:pt idx="1226">
                  <c:v>-13.505893570494139</c:v>
                </c:pt>
                <c:pt idx="1227">
                  <c:v>-13.505893570494139</c:v>
                </c:pt>
                <c:pt idx="1228">
                  <c:v>-13.505893570494139</c:v>
                </c:pt>
                <c:pt idx="1229">
                  <c:v>-13.505893570494139</c:v>
                </c:pt>
                <c:pt idx="1230">
                  <c:v>-13.505893570494139</c:v>
                </c:pt>
                <c:pt idx="1231">
                  <c:v>-13.505893570494139</c:v>
                </c:pt>
                <c:pt idx="1232">
                  <c:v>-13.505893570494139</c:v>
                </c:pt>
                <c:pt idx="1233">
                  <c:v>-13.505893570494139</c:v>
                </c:pt>
                <c:pt idx="1234">
                  <c:v>-13.505893570494139</c:v>
                </c:pt>
                <c:pt idx="1235">
                  <c:v>-13.505893570494139</c:v>
                </c:pt>
                <c:pt idx="1236">
                  <c:v>-13.505893570494139</c:v>
                </c:pt>
                <c:pt idx="1237">
                  <c:v>-13.505893570494139</c:v>
                </c:pt>
                <c:pt idx="1238">
                  <c:v>-13.505893570494139</c:v>
                </c:pt>
                <c:pt idx="1461">
                  <c:v>-13.022646697551416</c:v>
                </c:pt>
                <c:pt idx="1462">
                  <c:v>-13.022646697551416</c:v>
                </c:pt>
                <c:pt idx="1463">
                  <c:v>-13.022646697551416</c:v>
                </c:pt>
                <c:pt idx="1464">
                  <c:v>-13.022646697551416</c:v>
                </c:pt>
                <c:pt idx="1465">
                  <c:v>-13.022646697551416</c:v>
                </c:pt>
                <c:pt idx="1466">
                  <c:v>-13.022646697551416</c:v>
                </c:pt>
                <c:pt idx="1467">
                  <c:v>-13.022646697551416</c:v>
                </c:pt>
                <c:pt idx="1468">
                  <c:v>-13.022646697551416</c:v>
                </c:pt>
                <c:pt idx="1469">
                  <c:v>-13.022646697551416</c:v>
                </c:pt>
                <c:pt idx="1470">
                  <c:v>-13.022646697551416</c:v>
                </c:pt>
                <c:pt idx="1471">
                  <c:v>-13.022646697551416</c:v>
                </c:pt>
                <c:pt idx="1472">
                  <c:v>-13.022646697551416</c:v>
                </c:pt>
                <c:pt idx="1473">
                  <c:v>-13.022646697551416</c:v>
                </c:pt>
                <c:pt idx="1474">
                  <c:v>-12.381761915110205</c:v>
                </c:pt>
                <c:pt idx="1475">
                  <c:v>-12.381761915110205</c:v>
                </c:pt>
                <c:pt idx="1476">
                  <c:v>-12.381761915110205</c:v>
                </c:pt>
                <c:pt idx="1477">
                  <c:v>-12.381761915110205</c:v>
                </c:pt>
                <c:pt idx="1478">
                  <c:v>-12.381761915110205</c:v>
                </c:pt>
                <c:pt idx="1479">
                  <c:v>-12.381761915110205</c:v>
                </c:pt>
                <c:pt idx="1480">
                  <c:v>-12.381761915110205</c:v>
                </c:pt>
                <c:pt idx="1481">
                  <c:v>-12.381761915110205</c:v>
                </c:pt>
                <c:pt idx="1482">
                  <c:v>-12.381761915110205</c:v>
                </c:pt>
                <c:pt idx="1483">
                  <c:v>-12.381761915110205</c:v>
                </c:pt>
                <c:pt idx="1484">
                  <c:v>-12.381761915110205</c:v>
                </c:pt>
                <c:pt idx="1485">
                  <c:v>-12.381761915110205</c:v>
                </c:pt>
                <c:pt idx="1486">
                  <c:v>-12.113124312771378</c:v>
                </c:pt>
                <c:pt idx="1487">
                  <c:v>-12.113124312771378</c:v>
                </c:pt>
                <c:pt idx="1488">
                  <c:v>-12.113124312771378</c:v>
                </c:pt>
                <c:pt idx="1489">
                  <c:v>-12.113124312771378</c:v>
                </c:pt>
                <c:pt idx="1490">
                  <c:v>-12.113124312771378</c:v>
                </c:pt>
                <c:pt idx="1491">
                  <c:v>-12.113124312771378</c:v>
                </c:pt>
                <c:pt idx="1492">
                  <c:v>-12.113124312771378</c:v>
                </c:pt>
                <c:pt idx="1493">
                  <c:v>-12.113124312771378</c:v>
                </c:pt>
                <c:pt idx="1494">
                  <c:v>-12.113124312771378</c:v>
                </c:pt>
                <c:pt idx="1495">
                  <c:v>-12.113124312771378</c:v>
                </c:pt>
                <c:pt idx="1496">
                  <c:v>-12.113124312771378</c:v>
                </c:pt>
                <c:pt idx="1497">
                  <c:v>-12.219388657777571</c:v>
                </c:pt>
                <c:pt idx="1498">
                  <c:v>-12.219388657777571</c:v>
                </c:pt>
                <c:pt idx="1499">
                  <c:v>-12.219388657777571</c:v>
                </c:pt>
                <c:pt idx="1500">
                  <c:v>-12.219388657777571</c:v>
                </c:pt>
                <c:pt idx="1501">
                  <c:v>-12.219388657777571</c:v>
                </c:pt>
                <c:pt idx="1502">
                  <c:v>-12.219388657777571</c:v>
                </c:pt>
                <c:pt idx="1503">
                  <c:v>-12.219388657777571</c:v>
                </c:pt>
                <c:pt idx="1504">
                  <c:v>-12.219388657777571</c:v>
                </c:pt>
                <c:pt idx="1505">
                  <c:v>-12.219388657777571</c:v>
                </c:pt>
                <c:pt idx="1506">
                  <c:v>-12.219388657777571</c:v>
                </c:pt>
                <c:pt idx="1507">
                  <c:v>-12.219388657777571</c:v>
                </c:pt>
                <c:pt idx="1508">
                  <c:v>-12.275978318405677</c:v>
                </c:pt>
                <c:pt idx="1509">
                  <c:v>-12.275978318405677</c:v>
                </c:pt>
                <c:pt idx="1510">
                  <c:v>-12.275978318405677</c:v>
                </c:pt>
                <c:pt idx="1511">
                  <c:v>-12.275978318405677</c:v>
                </c:pt>
                <c:pt idx="1512">
                  <c:v>-12.275978318405677</c:v>
                </c:pt>
                <c:pt idx="1513">
                  <c:v>-12.275978318405677</c:v>
                </c:pt>
                <c:pt idx="1514">
                  <c:v>-12.275978318405677</c:v>
                </c:pt>
                <c:pt idx="1515">
                  <c:v>-12.275978318405677</c:v>
                </c:pt>
                <c:pt idx="1516">
                  <c:v>-12.275978318405677</c:v>
                </c:pt>
                <c:pt idx="1517">
                  <c:v>-12.275978318405677</c:v>
                </c:pt>
                <c:pt idx="1518">
                  <c:v>-12.275978318405677</c:v>
                </c:pt>
                <c:pt idx="1519">
                  <c:v>-12.275978318405677</c:v>
                </c:pt>
                <c:pt idx="1520">
                  <c:v>-12.275978318405677</c:v>
                </c:pt>
                <c:pt idx="1521">
                  <c:v>-12.489531276814951</c:v>
                </c:pt>
                <c:pt idx="1522">
                  <c:v>-12.489531276814951</c:v>
                </c:pt>
                <c:pt idx="1523">
                  <c:v>-12.489531276814951</c:v>
                </c:pt>
                <c:pt idx="1524">
                  <c:v>-12.489531276814951</c:v>
                </c:pt>
                <c:pt idx="1525">
                  <c:v>-12.489531276814951</c:v>
                </c:pt>
                <c:pt idx="1526">
                  <c:v>-12.489531276814951</c:v>
                </c:pt>
                <c:pt idx="1527">
                  <c:v>-12.489531276814951</c:v>
                </c:pt>
                <c:pt idx="1528">
                  <c:v>-12.489531276814951</c:v>
                </c:pt>
                <c:pt idx="1529">
                  <c:v>-12.489531276814951</c:v>
                </c:pt>
                <c:pt idx="1530">
                  <c:v>-12.489531276814951</c:v>
                </c:pt>
                <c:pt idx="1531">
                  <c:v>-12.489531276814951</c:v>
                </c:pt>
                <c:pt idx="1532">
                  <c:v>-12.489531276814951</c:v>
                </c:pt>
                <c:pt idx="1533">
                  <c:v>-12.489531276814951</c:v>
                </c:pt>
                <c:pt idx="1534">
                  <c:v>-12.489531276814951</c:v>
                </c:pt>
                <c:pt idx="1535">
                  <c:v>-12.498524807473419</c:v>
                </c:pt>
                <c:pt idx="1536">
                  <c:v>-12.498524807473419</c:v>
                </c:pt>
                <c:pt idx="1537">
                  <c:v>-12.498524807473419</c:v>
                </c:pt>
                <c:pt idx="1538">
                  <c:v>-12.498524807473419</c:v>
                </c:pt>
                <c:pt idx="1539">
                  <c:v>-12.498524807473419</c:v>
                </c:pt>
                <c:pt idx="1540">
                  <c:v>-12.498524807473419</c:v>
                </c:pt>
                <c:pt idx="1541">
                  <c:v>-12.498524807473419</c:v>
                </c:pt>
                <c:pt idx="1542">
                  <c:v>-12.498524807473419</c:v>
                </c:pt>
                <c:pt idx="1543">
                  <c:v>-12.498524807473419</c:v>
                </c:pt>
                <c:pt idx="1544">
                  <c:v>-12.498524807473419</c:v>
                </c:pt>
                <c:pt idx="1545">
                  <c:v>-12.498524807473419</c:v>
                </c:pt>
                <c:pt idx="1546">
                  <c:v>-12.498524807473419</c:v>
                </c:pt>
                <c:pt idx="1547">
                  <c:v>-12.498524807473419</c:v>
                </c:pt>
                <c:pt idx="1548">
                  <c:v>-12.498524807473419</c:v>
                </c:pt>
                <c:pt idx="1549">
                  <c:v>-12.790152364948417</c:v>
                </c:pt>
                <c:pt idx="1550">
                  <c:v>-12.790152364948417</c:v>
                </c:pt>
                <c:pt idx="1551">
                  <c:v>-12.790152364948417</c:v>
                </c:pt>
                <c:pt idx="1552">
                  <c:v>-12.790152364948417</c:v>
                </c:pt>
                <c:pt idx="1553">
                  <c:v>-12.790152364948417</c:v>
                </c:pt>
                <c:pt idx="1554">
                  <c:v>-12.790152364948417</c:v>
                </c:pt>
                <c:pt idx="1555">
                  <c:v>-12.790152364948417</c:v>
                </c:pt>
                <c:pt idx="1556">
                  <c:v>-12.790152364948417</c:v>
                </c:pt>
                <c:pt idx="1557">
                  <c:v>-12.790152364948417</c:v>
                </c:pt>
                <c:pt idx="1558">
                  <c:v>-12.790152364948417</c:v>
                </c:pt>
                <c:pt idx="1559">
                  <c:v>-12.790152364948417</c:v>
                </c:pt>
                <c:pt idx="1560">
                  <c:v>-12.790152364948417</c:v>
                </c:pt>
                <c:pt idx="1561">
                  <c:v>-12.790152364948417</c:v>
                </c:pt>
                <c:pt idx="1562">
                  <c:v>-12.790152364948417</c:v>
                </c:pt>
                <c:pt idx="1563">
                  <c:v>-12.790152364948417</c:v>
                </c:pt>
                <c:pt idx="1564">
                  <c:v>-13.58680903965543</c:v>
                </c:pt>
                <c:pt idx="1565">
                  <c:v>-13.58680903965543</c:v>
                </c:pt>
                <c:pt idx="1566">
                  <c:v>-13.58680903965543</c:v>
                </c:pt>
                <c:pt idx="1567">
                  <c:v>-13.58680903965543</c:v>
                </c:pt>
                <c:pt idx="1568">
                  <c:v>-13.58680903965543</c:v>
                </c:pt>
                <c:pt idx="1569">
                  <c:v>-13.58680903965543</c:v>
                </c:pt>
                <c:pt idx="1570">
                  <c:v>-13.58680903965543</c:v>
                </c:pt>
                <c:pt idx="1571">
                  <c:v>-13.58680903965543</c:v>
                </c:pt>
                <c:pt idx="1572">
                  <c:v>-13.58680903965543</c:v>
                </c:pt>
                <c:pt idx="1573">
                  <c:v>-13.58680903965543</c:v>
                </c:pt>
                <c:pt idx="1574">
                  <c:v>-13.58680903965543</c:v>
                </c:pt>
                <c:pt idx="1575">
                  <c:v>-13.58680903965543</c:v>
                </c:pt>
                <c:pt idx="1576">
                  <c:v>-13.58680903965543</c:v>
                </c:pt>
                <c:pt idx="1577">
                  <c:v>-13.58680903965543</c:v>
                </c:pt>
                <c:pt idx="1578">
                  <c:v>-13.58680903965543</c:v>
                </c:pt>
                <c:pt idx="1579">
                  <c:v>-13.58680903965543</c:v>
                </c:pt>
                <c:pt idx="1580">
                  <c:v>-13.58680903965543</c:v>
                </c:pt>
                <c:pt idx="1581">
                  <c:v>-13.286986787806464</c:v>
                </c:pt>
                <c:pt idx="1582">
                  <c:v>-13.286986787806464</c:v>
                </c:pt>
                <c:pt idx="1583">
                  <c:v>-13.286986787806464</c:v>
                </c:pt>
                <c:pt idx="1584">
                  <c:v>-13.286986787806464</c:v>
                </c:pt>
                <c:pt idx="1585">
                  <c:v>-13.286986787806464</c:v>
                </c:pt>
                <c:pt idx="1586">
                  <c:v>-13.286986787806464</c:v>
                </c:pt>
                <c:pt idx="1587">
                  <c:v>-13.286986787806464</c:v>
                </c:pt>
                <c:pt idx="1588">
                  <c:v>-13.286986787806464</c:v>
                </c:pt>
                <c:pt idx="1589">
                  <c:v>-13.286986787806464</c:v>
                </c:pt>
                <c:pt idx="1590">
                  <c:v>-13.286986787806464</c:v>
                </c:pt>
                <c:pt idx="1591">
                  <c:v>-13.286986787806464</c:v>
                </c:pt>
                <c:pt idx="1592">
                  <c:v>-13.286986787806464</c:v>
                </c:pt>
                <c:pt idx="1593">
                  <c:v>-13.286986787806464</c:v>
                </c:pt>
                <c:pt idx="1594">
                  <c:v>-13.286986787806464</c:v>
                </c:pt>
                <c:pt idx="1595">
                  <c:v>-13.286986787806464</c:v>
                </c:pt>
                <c:pt idx="1596">
                  <c:v>-13.286986787806464</c:v>
                </c:pt>
                <c:pt idx="1597">
                  <c:v>-13.286986787806464</c:v>
                </c:pt>
                <c:pt idx="1598">
                  <c:v>-13.286986787806464</c:v>
                </c:pt>
                <c:pt idx="1599">
                  <c:v>-13.286986787806464</c:v>
                </c:pt>
                <c:pt idx="1600">
                  <c:v>-13.286986787806464</c:v>
                </c:pt>
                <c:pt idx="1601">
                  <c:v>-13.286986787806464</c:v>
                </c:pt>
                <c:pt idx="1602">
                  <c:v>-13.286986787806464</c:v>
                </c:pt>
                <c:pt idx="1603">
                  <c:v>-13.286986787806464</c:v>
                </c:pt>
                <c:pt idx="1826">
                  <c:v>-13.144341626516143</c:v>
                </c:pt>
                <c:pt idx="1827">
                  <c:v>-13.144341626516143</c:v>
                </c:pt>
                <c:pt idx="1828">
                  <c:v>-13.144341626516143</c:v>
                </c:pt>
                <c:pt idx="1829">
                  <c:v>-13.144341626516143</c:v>
                </c:pt>
                <c:pt idx="1830">
                  <c:v>-13.144341626516143</c:v>
                </c:pt>
                <c:pt idx="1831">
                  <c:v>-13.144341626516143</c:v>
                </c:pt>
                <c:pt idx="1832">
                  <c:v>-13.144341626516143</c:v>
                </c:pt>
                <c:pt idx="1833">
                  <c:v>-13.144341626516143</c:v>
                </c:pt>
                <c:pt idx="1834">
                  <c:v>-13.144341626516143</c:v>
                </c:pt>
                <c:pt idx="1835">
                  <c:v>-13.144341626516143</c:v>
                </c:pt>
                <c:pt idx="1836">
                  <c:v>-13.144341626516143</c:v>
                </c:pt>
                <c:pt idx="1837">
                  <c:v>-12.311338508876521</c:v>
                </c:pt>
                <c:pt idx="1838">
                  <c:v>-12.311338508876521</c:v>
                </c:pt>
                <c:pt idx="1839">
                  <c:v>-12.311338508876521</c:v>
                </c:pt>
                <c:pt idx="1840">
                  <c:v>-12.311338508876521</c:v>
                </c:pt>
                <c:pt idx="1841">
                  <c:v>-12.311338508876521</c:v>
                </c:pt>
                <c:pt idx="1842">
                  <c:v>-12.311338508876521</c:v>
                </c:pt>
                <c:pt idx="1843">
                  <c:v>-12.311338508876521</c:v>
                </c:pt>
                <c:pt idx="1844">
                  <c:v>-12.311338508876521</c:v>
                </c:pt>
                <c:pt idx="1845">
                  <c:v>-12.311338508876521</c:v>
                </c:pt>
                <c:pt idx="1846">
                  <c:v>-12.311338508876521</c:v>
                </c:pt>
                <c:pt idx="1847">
                  <c:v>-12.569734228148306</c:v>
                </c:pt>
                <c:pt idx="1848">
                  <c:v>-12.569734228148306</c:v>
                </c:pt>
                <c:pt idx="1849">
                  <c:v>-12.569734228148306</c:v>
                </c:pt>
                <c:pt idx="1850">
                  <c:v>-12.569734228148306</c:v>
                </c:pt>
                <c:pt idx="1851">
                  <c:v>-12.569734228148306</c:v>
                </c:pt>
                <c:pt idx="1852">
                  <c:v>-12.569734228148306</c:v>
                </c:pt>
                <c:pt idx="1853">
                  <c:v>-12.569734228148306</c:v>
                </c:pt>
                <c:pt idx="1854">
                  <c:v>-12.569734228148306</c:v>
                </c:pt>
                <c:pt idx="1855">
                  <c:v>-12.569734228148306</c:v>
                </c:pt>
                <c:pt idx="1856">
                  <c:v>-12.569734228148306</c:v>
                </c:pt>
                <c:pt idx="1857">
                  <c:v>-12.782279717005345</c:v>
                </c:pt>
                <c:pt idx="1858">
                  <c:v>-12.782279717005345</c:v>
                </c:pt>
                <c:pt idx="1859">
                  <c:v>-12.782279717005345</c:v>
                </c:pt>
                <c:pt idx="1860">
                  <c:v>-12.782279717005345</c:v>
                </c:pt>
                <c:pt idx="1861">
                  <c:v>-12.782279717005345</c:v>
                </c:pt>
                <c:pt idx="1862">
                  <c:v>-12.782279717005345</c:v>
                </c:pt>
                <c:pt idx="1863">
                  <c:v>-12.782279717005345</c:v>
                </c:pt>
                <c:pt idx="1864">
                  <c:v>-12.782279717005345</c:v>
                </c:pt>
                <c:pt idx="1865">
                  <c:v>-12.352227880257006</c:v>
                </c:pt>
                <c:pt idx="1866">
                  <c:v>-12.352227880257006</c:v>
                </c:pt>
                <c:pt idx="1867">
                  <c:v>-12.352227880257006</c:v>
                </c:pt>
                <c:pt idx="1868">
                  <c:v>-12.352227880257006</c:v>
                </c:pt>
                <c:pt idx="1869">
                  <c:v>-12.352227880257006</c:v>
                </c:pt>
                <c:pt idx="1870">
                  <c:v>-12.352227880257006</c:v>
                </c:pt>
                <c:pt idx="1871">
                  <c:v>-12.352227880257006</c:v>
                </c:pt>
                <c:pt idx="1872">
                  <c:v>-12.352227880257006</c:v>
                </c:pt>
                <c:pt idx="1873">
                  <c:v>-12.352227880257006</c:v>
                </c:pt>
                <c:pt idx="1874">
                  <c:v>-12.352227880257006</c:v>
                </c:pt>
                <c:pt idx="1875">
                  <c:v>-12.196248182813571</c:v>
                </c:pt>
                <c:pt idx="1876">
                  <c:v>-12.196248182813571</c:v>
                </c:pt>
                <c:pt idx="1877">
                  <c:v>-12.196248182813571</c:v>
                </c:pt>
                <c:pt idx="1878">
                  <c:v>-12.196248182813571</c:v>
                </c:pt>
                <c:pt idx="1879">
                  <c:v>-12.196248182813571</c:v>
                </c:pt>
                <c:pt idx="1880">
                  <c:v>-12.196248182813571</c:v>
                </c:pt>
                <c:pt idx="1881">
                  <c:v>-12.196248182813571</c:v>
                </c:pt>
                <c:pt idx="1882">
                  <c:v>-12.196248182813571</c:v>
                </c:pt>
                <c:pt idx="1883">
                  <c:v>-12.196248182813571</c:v>
                </c:pt>
                <c:pt idx="1884">
                  <c:v>-12.196248182813571</c:v>
                </c:pt>
                <c:pt idx="1885">
                  <c:v>-12.196248182813571</c:v>
                </c:pt>
                <c:pt idx="1886">
                  <c:v>-12.573366489163879</c:v>
                </c:pt>
                <c:pt idx="1887">
                  <c:v>-12.573366489163879</c:v>
                </c:pt>
                <c:pt idx="1888">
                  <c:v>-12.573366489163879</c:v>
                </c:pt>
                <c:pt idx="1889">
                  <c:v>-12.573366489163879</c:v>
                </c:pt>
                <c:pt idx="1890">
                  <c:v>-12.573366489163879</c:v>
                </c:pt>
                <c:pt idx="1891">
                  <c:v>-12.573366489163879</c:v>
                </c:pt>
                <c:pt idx="1892">
                  <c:v>-12.573366489163879</c:v>
                </c:pt>
                <c:pt idx="1893">
                  <c:v>-12.573366489163879</c:v>
                </c:pt>
                <c:pt idx="1894">
                  <c:v>-12.573366489163879</c:v>
                </c:pt>
                <c:pt idx="1895">
                  <c:v>-12.573366489163879</c:v>
                </c:pt>
                <c:pt idx="1896">
                  <c:v>-12.573366489163879</c:v>
                </c:pt>
                <c:pt idx="1897">
                  <c:v>-12.573366489163879</c:v>
                </c:pt>
                <c:pt idx="1898">
                  <c:v>-12.951348718336659</c:v>
                </c:pt>
                <c:pt idx="1899">
                  <c:v>-12.951348718336659</c:v>
                </c:pt>
                <c:pt idx="1900">
                  <c:v>-12.951348718336659</c:v>
                </c:pt>
                <c:pt idx="1901">
                  <c:v>-12.951348718336659</c:v>
                </c:pt>
                <c:pt idx="1902">
                  <c:v>-12.951348718336659</c:v>
                </c:pt>
                <c:pt idx="1903">
                  <c:v>-12.951348718336659</c:v>
                </c:pt>
                <c:pt idx="1904">
                  <c:v>-12.951348718336659</c:v>
                </c:pt>
                <c:pt idx="1905">
                  <c:v>-12.951348718336659</c:v>
                </c:pt>
                <c:pt idx="1906">
                  <c:v>-12.951348718336659</c:v>
                </c:pt>
                <c:pt idx="1907">
                  <c:v>-12.951348718336659</c:v>
                </c:pt>
                <c:pt idx="1908">
                  <c:v>-12.951348718336659</c:v>
                </c:pt>
                <c:pt idx="1909">
                  <c:v>-12.951348718336659</c:v>
                </c:pt>
                <c:pt idx="1910">
                  <c:v>-12.783117292984191</c:v>
                </c:pt>
                <c:pt idx="1911">
                  <c:v>-12.783117292984191</c:v>
                </c:pt>
                <c:pt idx="1912">
                  <c:v>-12.783117292984191</c:v>
                </c:pt>
                <c:pt idx="1913">
                  <c:v>-12.783117292984191</c:v>
                </c:pt>
                <c:pt idx="1914">
                  <c:v>-12.783117292984191</c:v>
                </c:pt>
                <c:pt idx="1915">
                  <c:v>-12.783117292984191</c:v>
                </c:pt>
                <c:pt idx="1916">
                  <c:v>-12.783117292984191</c:v>
                </c:pt>
                <c:pt idx="1917">
                  <c:v>-12.783117292984191</c:v>
                </c:pt>
                <c:pt idx="1918">
                  <c:v>-12.783117292984191</c:v>
                </c:pt>
                <c:pt idx="1919">
                  <c:v>-12.783117292984191</c:v>
                </c:pt>
                <c:pt idx="1920">
                  <c:v>-12.783117292984191</c:v>
                </c:pt>
                <c:pt idx="1921">
                  <c:v>-13.171374294901357</c:v>
                </c:pt>
                <c:pt idx="1922">
                  <c:v>-13.171374294901357</c:v>
                </c:pt>
                <c:pt idx="1923">
                  <c:v>-13.171374294901357</c:v>
                </c:pt>
                <c:pt idx="1924">
                  <c:v>-13.171374294901357</c:v>
                </c:pt>
                <c:pt idx="1925">
                  <c:v>-13.171374294901357</c:v>
                </c:pt>
                <c:pt idx="1926">
                  <c:v>-13.171374294901357</c:v>
                </c:pt>
                <c:pt idx="1927">
                  <c:v>-13.171374294901357</c:v>
                </c:pt>
                <c:pt idx="1928">
                  <c:v>-13.171374294901357</c:v>
                </c:pt>
                <c:pt idx="1929">
                  <c:v>-13.171374294901357</c:v>
                </c:pt>
                <c:pt idx="1930">
                  <c:v>-13.171374294901357</c:v>
                </c:pt>
                <c:pt idx="1931">
                  <c:v>-13.171374294901357</c:v>
                </c:pt>
                <c:pt idx="1932">
                  <c:v>-13.171374294901357</c:v>
                </c:pt>
                <c:pt idx="1933">
                  <c:v>-13.171374294901357</c:v>
                </c:pt>
                <c:pt idx="1934">
                  <c:v>-13.171374294901357</c:v>
                </c:pt>
                <c:pt idx="1935">
                  <c:v>-13.171374294901357</c:v>
                </c:pt>
                <c:pt idx="1936">
                  <c:v>-13.498559777344413</c:v>
                </c:pt>
                <c:pt idx="1937">
                  <c:v>-13.498559777344413</c:v>
                </c:pt>
                <c:pt idx="1938">
                  <c:v>-13.498559777344413</c:v>
                </c:pt>
                <c:pt idx="1939">
                  <c:v>-13.498559777344413</c:v>
                </c:pt>
                <c:pt idx="1940">
                  <c:v>-13.498559777344413</c:v>
                </c:pt>
                <c:pt idx="1941">
                  <c:v>-13.498559777344413</c:v>
                </c:pt>
                <c:pt idx="1942">
                  <c:v>-13.498559777344413</c:v>
                </c:pt>
                <c:pt idx="1943">
                  <c:v>-13.498559777344413</c:v>
                </c:pt>
                <c:pt idx="1944">
                  <c:v>-13.498559777344413</c:v>
                </c:pt>
                <c:pt idx="1945">
                  <c:v>-13.498559777344413</c:v>
                </c:pt>
                <c:pt idx="1946">
                  <c:v>-13.498559777344413</c:v>
                </c:pt>
                <c:pt idx="1947">
                  <c:v>-13.498559777344413</c:v>
                </c:pt>
                <c:pt idx="1948">
                  <c:v>-13.498559777344413</c:v>
                </c:pt>
                <c:pt idx="1949">
                  <c:v>-12.823945138134526</c:v>
                </c:pt>
                <c:pt idx="1950">
                  <c:v>-12.823945138134526</c:v>
                </c:pt>
                <c:pt idx="1951">
                  <c:v>-12.823945138134526</c:v>
                </c:pt>
                <c:pt idx="1952">
                  <c:v>-12.823945138134526</c:v>
                </c:pt>
                <c:pt idx="1953">
                  <c:v>-12.823945138134526</c:v>
                </c:pt>
                <c:pt idx="1954">
                  <c:v>-12.823945138134526</c:v>
                </c:pt>
                <c:pt idx="1955">
                  <c:v>-12.823945138134526</c:v>
                </c:pt>
                <c:pt idx="1956">
                  <c:v>-12.823945138134526</c:v>
                </c:pt>
                <c:pt idx="1957">
                  <c:v>-12.823945138134526</c:v>
                </c:pt>
                <c:pt idx="1958">
                  <c:v>-12.823945138134526</c:v>
                </c:pt>
                <c:pt idx="1959">
                  <c:v>-12.823945138134526</c:v>
                </c:pt>
                <c:pt idx="1960">
                  <c:v>-12.823945138134526</c:v>
                </c:pt>
                <c:pt idx="1961">
                  <c:v>-12.823945138134526</c:v>
                </c:pt>
                <c:pt idx="1962">
                  <c:v>-12.823945138134526</c:v>
                </c:pt>
                <c:pt idx="1963">
                  <c:v>-12.823945138134526</c:v>
                </c:pt>
                <c:pt idx="1964">
                  <c:v>-12.823945138134526</c:v>
                </c:pt>
                <c:pt idx="1965">
                  <c:v>-12.823945138134526</c:v>
                </c:pt>
                <c:pt idx="1966">
                  <c:v>-12.823945138134526</c:v>
                </c:pt>
                <c:pt idx="1967">
                  <c:v>-12.823945138134526</c:v>
                </c:pt>
                <c:pt idx="1968">
                  <c:v>-12.823945138134526</c:v>
                </c:pt>
                <c:pt idx="2191">
                  <c:v>-12.56459029942485</c:v>
                </c:pt>
                <c:pt idx="2192">
                  <c:v>-12.56459029942485</c:v>
                </c:pt>
                <c:pt idx="2193">
                  <c:v>-12.56459029942485</c:v>
                </c:pt>
                <c:pt idx="2194">
                  <c:v>-12.56459029942485</c:v>
                </c:pt>
                <c:pt idx="2195">
                  <c:v>-12.56459029942485</c:v>
                </c:pt>
                <c:pt idx="2196">
                  <c:v>-12.56459029942485</c:v>
                </c:pt>
                <c:pt idx="2197">
                  <c:v>-12.56459029942485</c:v>
                </c:pt>
                <c:pt idx="2198">
                  <c:v>-12.56459029942485</c:v>
                </c:pt>
                <c:pt idx="2199">
                  <c:v>-12.56459029942485</c:v>
                </c:pt>
                <c:pt idx="2200">
                  <c:v>-12.56459029942485</c:v>
                </c:pt>
                <c:pt idx="2201">
                  <c:v>-11.736827622953591</c:v>
                </c:pt>
                <c:pt idx="2202">
                  <c:v>-11.736827622953591</c:v>
                </c:pt>
                <c:pt idx="2203">
                  <c:v>-11.736827622953591</c:v>
                </c:pt>
                <c:pt idx="2204">
                  <c:v>-11.736827622953591</c:v>
                </c:pt>
                <c:pt idx="2205">
                  <c:v>-11.736827622953591</c:v>
                </c:pt>
                <c:pt idx="2206">
                  <c:v>-11.736827622953591</c:v>
                </c:pt>
                <c:pt idx="2207">
                  <c:v>-11.736827622953591</c:v>
                </c:pt>
                <c:pt idx="2208">
                  <c:v>-11.736827622953591</c:v>
                </c:pt>
                <c:pt idx="2209">
                  <c:v>-11.736827622953591</c:v>
                </c:pt>
                <c:pt idx="2210">
                  <c:v>-12.285125445563484</c:v>
                </c:pt>
                <c:pt idx="2211">
                  <c:v>-12.285125445563484</c:v>
                </c:pt>
                <c:pt idx="2212">
                  <c:v>-12.285125445563484</c:v>
                </c:pt>
                <c:pt idx="2213">
                  <c:v>-12.285125445563484</c:v>
                </c:pt>
                <c:pt idx="2214">
                  <c:v>-12.285125445563484</c:v>
                </c:pt>
                <c:pt idx="2215">
                  <c:v>-12.285125445563484</c:v>
                </c:pt>
                <c:pt idx="2216">
                  <c:v>-12.285125445563484</c:v>
                </c:pt>
                <c:pt idx="2217">
                  <c:v>-12.285125445563484</c:v>
                </c:pt>
                <c:pt idx="2218">
                  <c:v>-12.285125445563484</c:v>
                </c:pt>
                <c:pt idx="2219">
                  <c:v>-12.285125445563484</c:v>
                </c:pt>
                <c:pt idx="2220">
                  <c:v>-12.814272547237316</c:v>
                </c:pt>
                <c:pt idx="2221">
                  <c:v>-12.814272547237316</c:v>
                </c:pt>
                <c:pt idx="2222">
                  <c:v>-12.814272547237316</c:v>
                </c:pt>
                <c:pt idx="2223">
                  <c:v>-12.814272547237316</c:v>
                </c:pt>
                <c:pt idx="2224">
                  <c:v>-12.814272547237316</c:v>
                </c:pt>
                <c:pt idx="2225">
                  <c:v>-12.814272547237316</c:v>
                </c:pt>
                <c:pt idx="2226">
                  <c:v>-12.814272547237316</c:v>
                </c:pt>
                <c:pt idx="2227">
                  <c:v>-12.814272547237316</c:v>
                </c:pt>
                <c:pt idx="2228">
                  <c:v>-12.548318656861758</c:v>
                </c:pt>
                <c:pt idx="2229">
                  <c:v>-12.548318656861758</c:v>
                </c:pt>
                <c:pt idx="2230">
                  <c:v>-12.548318656861758</c:v>
                </c:pt>
                <c:pt idx="2231">
                  <c:v>-12.548318656861758</c:v>
                </c:pt>
                <c:pt idx="2232">
                  <c:v>-12.548318656861758</c:v>
                </c:pt>
                <c:pt idx="2233">
                  <c:v>-12.548318656861758</c:v>
                </c:pt>
                <c:pt idx="2234">
                  <c:v>-12.548318656861758</c:v>
                </c:pt>
                <c:pt idx="2235">
                  <c:v>-12.548318656861758</c:v>
                </c:pt>
                <c:pt idx="2236">
                  <c:v>-12.273708677118977</c:v>
                </c:pt>
                <c:pt idx="2237">
                  <c:v>-12.273708677118977</c:v>
                </c:pt>
                <c:pt idx="2238">
                  <c:v>-12.273708677118977</c:v>
                </c:pt>
                <c:pt idx="2239">
                  <c:v>-12.273708677118977</c:v>
                </c:pt>
                <c:pt idx="2240">
                  <c:v>-12.273708677118977</c:v>
                </c:pt>
                <c:pt idx="2241">
                  <c:v>-12.273708677118977</c:v>
                </c:pt>
                <c:pt idx="2242">
                  <c:v>-12.273708677118977</c:v>
                </c:pt>
                <c:pt idx="2243">
                  <c:v>-12.273708677118977</c:v>
                </c:pt>
                <c:pt idx="2244">
                  <c:v>-12.273708677118977</c:v>
                </c:pt>
                <c:pt idx="2245">
                  <c:v>-12.666989437101231</c:v>
                </c:pt>
                <c:pt idx="2246">
                  <c:v>-12.666989437101231</c:v>
                </c:pt>
                <c:pt idx="2247">
                  <c:v>-12.666989437101231</c:v>
                </c:pt>
                <c:pt idx="2248">
                  <c:v>-12.666989437101231</c:v>
                </c:pt>
                <c:pt idx="2249">
                  <c:v>-12.666989437101231</c:v>
                </c:pt>
                <c:pt idx="2250">
                  <c:v>-12.666989437101231</c:v>
                </c:pt>
                <c:pt idx="2251">
                  <c:v>-12.666989437101231</c:v>
                </c:pt>
                <c:pt idx="2252">
                  <c:v>-12.666989437101231</c:v>
                </c:pt>
                <c:pt idx="2253">
                  <c:v>-12.666989437101231</c:v>
                </c:pt>
                <c:pt idx="2254">
                  <c:v>-12.666989437101231</c:v>
                </c:pt>
                <c:pt idx="2255">
                  <c:v>-12.666989437101231</c:v>
                </c:pt>
                <c:pt idx="2256">
                  <c:v>-12.751877391586262</c:v>
                </c:pt>
                <c:pt idx="2257">
                  <c:v>-12.751877391586262</c:v>
                </c:pt>
                <c:pt idx="2258">
                  <c:v>-12.751877391586262</c:v>
                </c:pt>
                <c:pt idx="2259">
                  <c:v>-12.751877391586262</c:v>
                </c:pt>
                <c:pt idx="2260">
                  <c:v>-12.751877391586262</c:v>
                </c:pt>
                <c:pt idx="2261">
                  <c:v>-12.751877391586262</c:v>
                </c:pt>
                <c:pt idx="2262">
                  <c:v>-12.751877391586262</c:v>
                </c:pt>
                <c:pt idx="2263">
                  <c:v>-12.751877391586262</c:v>
                </c:pt>
                <c:pt idx="2264">
                  <c:v>-12.751877391586262</c:v>
                </c:pt>
                <c:pt idx="2265">
                  <c:v>-12.751877391586262</c:v>
                </c:pt>
                <c:pt idx="2266">
                  <c:v>-12.751877391586262</c:v>
                </c:pt>
                <c:pt idx="2267">
                  <c:v>-12.751877391586262</c:v>
                </c:pt>
                <c:pt idx="2268">
                  <c:v>-12.963316659547912</c:v>
                </c:pt>
                <c:pt idx="2269">
                  <c:v>-12.963316659547912</c:v>
                </c:pt>
                <c:pt idx="2270">
                  <c:v>-12.963316659547912</c:v>
                </c:pt>
                <c:pt idx="2271">
                  <c:v>-12.963316659547912</c:v>
                </c:pt>
                <c:pt idx="2272">
                  <c:v>-12.963316659547912</c:v>
                </c:pt>
                <c:pt idx="2273">
                  <c:v>-12.963316659547912</c:v>
                </c:pt>
                <c:pt idx="2274">
                  <c:v>-12.963316659547912</c:v>
                </c:pt>
                <c:pt idx="2275">
                  <c:v>-12.963316659547912</c:v>
                </c:pt>
                <c:pt idx="2276">
                  <c:v>-12.963316659547912</c:v>
                </c:pt>
                <c:pt idx="2277">
                  <c:v>-12.963316659547912</c:v>
                </c:pt>
                <c:pt idx="2278">
                  <c:v>-12.997697613179573</c:v>
                </c:pt>
                <c:pt idx="2279">
                  <c:v>-12.997697613179573</c:v>
                </c:pt>
                <c:pt idx="2280">
                  <c:v>-12.997697613179573</c:v>
                </c:pt>
                <c:pt idx="2281">
                  <c:v>-12.997697613179573</c:v>
                </c:pt>
                <c:pt idx="2282">
                  <c:v>-12.997697613179573</c:v>
                </c:pt>
                <c:pt idx="2283">
                  <c:v>-12.997697613179573</c:v>
                </c:pt>
                <c:pt idx="2284">
                  <c:v>-12.997697613179573</c:v>
                </c:pt>
                <c:pt idx="2285">
                  <c:v>-12.997697613179573</c:v>
                </c:pt>
                <c:pt idx="2286">
                  <c:v>-12.997697613179573</c:v>
                </c:pt>
                <c:pt idx="2287">
                  <c:v>-12.997697613179573</c:v>
                </c:pt>
                <c:pt idx="2288">
                  <c:v>-12.997697613179573</c:v>
                </c:pt>
                <c:pt idx="2289">
                  <c:v>-13.866182680770427</c:v>
                </c:pt>
                <c:pt idx="2290">
                  <c:v>-13.866182680770427</c:v>
                </c:pt>
                <c:pt idx="2291">
                  <c:v>-13.866182680770427</c:v>
                </c:pt>
                <c:pt idx="2292">
                  <c:v>-13.866182680770427</c:v>
                </c:pt>
                <c:pt idx="2293">
                  <c:v>-13.866182680770427</c:v>
                </c:pt>
                <c:pt idx="2294">
                  <c:v>-13.866182680770427</c:v>
                </c:pt>
                <c:pt idx="2295">
                  <c:v>-13.866182680770427</c:v>
                </c:pt>
                <c:pt idx="2296">
                  <c:v>-13.866182680770427</c:v>
                </c:pt>
                <c:pt idx="2297">
                  <c:v>-13.866182680770427</c:v>
                </c:pt>
                <c:pt idx="2298">
                  <c:v>-13.866182680770427</c:v>
                </c:pt>
                <c:pt idx="2299">
                  <c:v>-13.866182680770427</c:v>
                </c:pt>
                <c:pt idx="2300">
                  <c:v>-13.866182680770427</c:v>
                </c:pt>
                <c:pt idx="2301">
                  <c:v>-13.866182680770427</c:v>
                </c:pt>
                <c:pt idx="2302">
                  <c:v>-13.866182680770427</c:v>
                </c:pt>
                <c:pt idx="2303">
                  <c:v>-13.992015834057174</c:v>
                </c:pt>
                <c:pt idx="2304">
                  <c:v>-13.992015834057174</c:v>
                </c:pt>
                <c:pt idx="2305">
                  <c:v>-13.992015834057174</c:v>
                </c:pt>
                <c:pt idx="2306">
                  <c:v>-13.992015834057174</c:v>
                </c:pt>
                <c:pt idx="2307">
                  <c:v>-13.992015834057174</c:v>
                </c:pt>
                <c:pt idx="2308">
                  <c:v>-13.992015834057174</c:v>
                </c:pt>
                <c:pt idx="2309">
                  <c:v>-13.992015834057174</c:v>
                </c:pt>
                <c:pt idx="2310">
                  <c:v>-13.992015834057174</c:v>
                </c:pt>
                <c:pt idx="2311">
                  <c:v>-13.992015834057174</c:v>
                </c:pt>
                <c:pt idx="2312">
                  <c:v>-13.992015834057174</c:v>
                </c:pt>
                <c:pt idx="2313">
                  <c:v>-13.992015834057174</c:v>
                </c:pt>
                <c:pt idx="2314">
                  <c:v>-13.992015834057174</c:v>
                </c:pt>
                <c:pt idx="2315">
                  <c:v>-13.01779142761017</c:v>
                </c:pt>
                <c:pt idx="2316">
                  <c:v>-13.01779142761017</c:v>
                </c:pt>
                <c:pt idx="2317">
                  <c:v>-13.01779142761017</c:v>
                </c:pt>
                <c:pt idx="2318">
                  <c:v>-13.01779142761017</c:v>
                </c:pt>
                <c:pt idx="2319">
                  <c:v>-13.01779142761017</c:v>
                </c:pt>
                <c:pt idx="2320">
                  <c:v>-13.01779142761017</c:v>
                </c:pt>
                <c:pt idx="2321">
                  <c:v>-13.01779142761017</c:v>
                </c:pt>
                <c:pt idx="2322">
                  <c:v>-13.01779142761017</c:v>
                </c:pt>
                <c:pt idx="2323">
                  <c:v>-13.01779142761017</c:v>
                </c:pt>
                <c:pt idx="2324">
                  <c:v>-13.01779142761017</c:v>
                </c:pt>
                <c:pt idx="2325">
                  <c:v>-13.01779142761017</c:v>
                </c:pt>
                <c:pt idx="2326">
                  <c:v>-13.01779142761017</c:v>
                </c:pt>
                <c:pt idx="2327">
                  <c:v>-13.01779142761017</c:v>
                </c:pt>
                <c:pt idx="2328">
                  <c:v>-13.01779142761017</c:v>
                </c:pt>
                <c:pt idx="2329">
                  <c:v>-13.01779142761017</c:v>
                </c:pt>
                <c:pt idx="2330">
                  <c:v>-13.01779142761017</c:v>
                </c:pt>
                <c:pt idx="2331">
                  <c:v>-13.01779142761017</c:v>
                </c:pt>
                <c:pt idx="2332">
                  <c:v>-13.01779142761017</c:v>
                </c:pt>
                <c:pt idx="2333">
                  <c:v>-13.01779142761017</c:v>
                </c:pt>
                <c:pt idx="2557">
                  <c:v>-13.01779142761017</c:v>
                </c:pt>
                <c:pt idx="2558">
                  <c:v>-13.01779142761017</c:v>
                </c:pt>
                <c:pt idx="2559">
                  <c:v>-13.01779142761017</c:v>
                </c:pt>
                <c:pt idx="2560">
                  <c:v>-13.01779142761017</c:v>
                </c:pt>
                <c:pt idx="2561">
                  <c:v>-13.01779142761017</c:v>
                </c:pt>
                <c:pt idx="2562">
                  <c:v>-13.01779142761017</c:v>
                </c:pt>
                <c:pt idx="2563">
                  <c:v>-13.01779142761017</c:v>
                </c:pt>
                <c:pt idx="2564">
                  <c:v>-13.01779142761017</c:v>
                </c:pt>
                <c:pt idx="2565">
                  <c:v>-11.601355853699872</c:v>
                </c:pt>
                <c:pt idx="2566">
                  <c:v>-11.601355853699872</c:v>
                </c:pt>
                <c:pt idx="2567">
                  <c:v>-11.601355853699872</c:v>
                </c:pt>
                <c:pt idx="2568">
                  <c:v>-11.601355853699872</c:v>
                </c:pt>
                <c:pt idx="2569">
                  <c:v>-11.601355853699872</c:v>
                </c:pt>
                <c:pt idx="2570">
                  <c:v>-11.601355853699872</c:v>
                </c:pt>
                <c:pt idx="2571">
                  <c:v>-11.601355853699872</c:v>
                </c:pt>
                <c:pt idx="2572">
                  <c:v>-11.601355853699872</c:v>
                </c:pt>
                <c:pt idx="2573">
                  <c:v>-11.489135112035299</c:v>
                </c:pt>
                <c:pt idx="2574">
                  <c:v>-11.489135112035299</c:v>
                </c:pt>
                <c:pt idx="2575">
                  <c:v>-11.489135112035299</c:v>
                </c:pt>
                <c:pt idx="2576">
                  <c:v>-11.489135112035299</c:v>
                </c:pt>
                <c:pt idx="2577">
                  <c:v>-11.489135112035299</c:v>
                </c:pt>
                <c:pt idx="2578">
                  <c:v>-11.489135112035299</c:v>
                </c:pt>
                <c:pt idx="2579">
                  <c:v>-11.489135112035299</c:v>
                </c:pt>
                <c:pt idx="2580">
                  <c:v>-11.489135112035299</c:v>
                </c:pt>
                <c:pt idx="2581">
                  <c:v>-11.811562154684008</c:v>
                </c:pt>
                <c:pt idx="2582">
                  <c:v>-11.811562154684008</c:v>
                </c:pt>
                <c:pt idx="2583">
                  <c:v>-11.811562154684008</c:v>
                </c:pt>
                <c:pt idx="2584">
                  <c:v>-11.811562154684008</c:v>
                </c:pt>
                <c:pt idx="2585">
                  <c:v>-11.811562154684008</c:v>
                </c:pt>
                <c:pt idx="2586">
                  <c:v>-11.811562154684008</c:v>
                </c:pt>
                <c:pt idx="2587">
                  <c:v>-11.811562154684008</c:v>
                </c:pt>
                <c:pt idx="2588">
                  <c:v>-11.805061446680696</c:v>
                </c:pt>
                <c:pt idx="2589">
                  <c:v>-11.805061446680696</c:v>
                </c:pt>
                <c:pt idx="2590">
                  <c:v>-11.805061446680696</c:v>
                </c:pt>
                <c:pt idx="2591">
                  <c:v>-11.805061446680696</c:v>
                </c:pt>
                <c:pt idx="2592">
                  <c:v>-11.805061446680696</c:v>
                </c:pt>
                <c:pt idx="2593">
                  <c:v>-11.805061446680696</c:v>
                </c:pt>
                <c:pt idx="2594">
                  <c:v>-12.080748134973062</c:v>
                </c:pt>
                <c:pt idx="2595">
                  <c:v>-12.080748134973062</c:v>
                </c:pt>
                <c:pt idx="2596">
                  <c:v>-12.080748134973062</c:v>
                </c:pt>
                <c:pt idx="2597">
                  <c:v>-12.080748134973062</c:v>
                </c:pt>
                <c:pt idx="2598">
                  <c:v>-12.080748134973062</c:v>
                </c:pt>
                <c:pt idx="2599">
                  <c:v>-12.080748134973062</c:v>
                </c:pt>
                <c:pt idx="2600">
                  <c:v>-12.080748134973062</c:v>
                </c:pt>
                <c:pt idx="2601">
                  <c:v>-11.59922497688132</c:v>
                </c:pt>
                <c:pt idx="2602">
                  <c:v>-11.59922497688132</c:v>
                </c:pt>
                <c:pt idx="2603">
                  <c:v>-11.59922497688132</c:v>
                </c:pt>
                <c:pt idx="2604">
                  <c:v>-11.59922497688132</c:v>
                </c:pt>
                <c:pt idx="2605">
                  <c:v>-11.59922497688132</c:v>
                </c:pt>
                <c:pt idx="2606">
                  <c:v>-11.59922497688132</c:v>
                </c:pt>
                <c:pt idx="2607">
                  <c:v>-11.59922497688132</c:v>
                </c:pt>
                <c:pt idx="2608">
                  <c:v>-11.59922497688132</c:v>
                </c:pt>
                <c:pt idx="2609">
                  <c:v>-10.732591568350614</c:v>
                </c:pt>
                <c:pt idx="2610">
                  <c:v>-10.732591568350614</c:v>
                </c:pt>
                <c:pt idx="2611">
                  <c:v>-10.732591568350614</c:v>
                </c:pt>
                <c:pt idx="2612">
                  <c:v>-10.732591568350614</c:v>
                </c:pt>
                <c:pt idx="2613">
                  <c:v>-10.732591568350614</c:v>
                </c:pt>
                <c:pt idx="2614">
                  <c:v>-10.732591568350614</c:v>
                </c:pt>
                <c:pt idx="2615">
                  <c:v>-10.732591568350614</c:v>
                </c:pt>
                <c:pt idx="2616">
                  <c:v>-10.732591568350614</c:v>
                </c:pt>
                <c:pt idx="2617">
                  <c:v>-11.209960691357118</c:v>
                </c:pt>
                <c:pt idx="2618">
                  <c:v>-11.209960691357118</c:v>
                </c:pt>
                <c:pt idx="2619">
                  <c:v>-11.209960691357118</c:v>
                </c:pt>
                <c:pt idx="2620">
                  <c:v>-11.209960691357118</c:v>
                </c:pt>
                <c:pt idx="2621">
                  <c:v>-11.209960691357118</c:v>
                </c:pt>
                <c:pt idx="2622">
                  <c:v>-11.209960691357118</c:v>
                </c:pt>
                <c:pt idx="2623">
                  <c:v>-11.209960691357118</c:v>
                </c:pt>
                <c:pt idx="2624">
                  <c:v>-11.209960691357118</c:v>
                </c:pt>
                <c:pt idx="2625">
                  <c:v>-11.209960691357118</c:v>
                </c:pt>
                <c:pt idx="2626">
                  <c:v>-11.832331045993623</c:v>
                </c:pt>
                <c:pt idx="2627">
                  <c:v>-11.832331045993623</c:v>
                </c:pt>
                <c:pt idx="2628">
                  <c:v>-11.832331045993623</c:v>
                </c:pt>
                <c:pt idx="2629">
                  <c:v>-11.832331045993623</c:v>
                </c:pt>
                <c:pt idx="2630">
                  <c:v>-11.832331045993623</c:v>
                </c:pt>
                <c:pt idx="2631">
                  <c:v>-11.832331045993623</c:v>
                </c:pt>
                <c:pt idx="2632">
                  <c:v>-11.832331045993623</c:v>
                </c:pt>
                <c:pt idx="2633">
                  <c:v>-12.005880732146137</c:v>
                </c:pt>
                <c:pt idx="2634">
                  <c:v>-12.005880732146137</c:v>
                </c:pt>
                <c:pt idx="2635">
                  <c:v>-12.005880732146137</c:v>
                </c:pt>
                <c:pt idx="2636">
                  <c:v>-12.005880732146137</c:v>
                </c:pt>
                <c:pt idx="2637">
                  <c:v>-12.005880732146137</c:v>
                </c:pt>
                <c:pt idx="2638">
                  <c:v>-12.005880732146137</c:v>
                </c:pt>
                <c:pt idx="2639">
                  <c:v>-12.005880732146137</c:v>
                </c:pt>
                <c:pt idx="2640">
                  <c:v>-12.005880732146137</c:v>
                </c:pt>
                <c:pt idx="2641">
                  <c:v>-12.005880732146137</c:v>
                </c:pt>
                <c:pt idx="2642">
                  <c:v>-12.005880732146137</c:v>
                </c:pt>
                <c:pt idx="2643">
                  <c:v>-12.005880732146137</c:v>
                </c:pt>
                <c:pt idx="2644">
                  <c:v>-12.149464182974715</c:v>
                </c:pt>
                <c:pt idx="2645">
                  <c:v>-12.149464182974715</c:v>
                </c:pt>
                <c:pt idx="2646">
                  <c:v>-12.149464182974715</c:v>
                </c:pt>
                <c:pt idx="2647">
                  <c:v>-12.149464182974715</c:v>
                </c:pt>
                <c:pt idx="2648">
                  <c:v>-12.149464182974715</c:v>
                </c:pt>
                <c:pt idx="2649">
                  <c:v>-12.149464182974715</c:v>
                </c:pt>
                <c:pt idx="2650">
                  <c:v>-12.149464182974715</c:v>
                </c:pt>
                <c:pt idx="2651">
                  <c:v>-12.149464182974715</c:v>
                </c:pt>
                <c:pt idx="2652">
                  <c:v>-12.771001550853988</c:v>
                </c:pt>
                <c:pt idx="2653">
                  <c:v>-12.771001550853988</c:v>
                </c:pt>
                <c:pt idx="2654">
                  <c:v>-12.771001550853988</c:v>
                </c:pt>
                <c:pt idx="2655">
                  <c:v>-12.771001550853988</c:v>
                </c:pt>
                <c:pt idx="2656">
                  <c:v>-12.771001550853988</c:v>
                </c:pt>
                <c:pt idx="2657">
                  <c:v>-12.771001550853988</c:v>
                </c:pt>
                <c:pt idx="2658">
                  <c:v>-12.771001550853988</c:v>
                </c:pt>
                <c:pt idx="2659">
                  <c:v>-12.771001550853988</c:v>
                </c:pt>
                <c:pt idx="2660">
                  <c:v>-12.771001550853988</c:v>
                </c:pt>
                <c:pt idx="2661">
                  <c:v>-12.771001550853988</c:v>
                </c:pt>
                <c:pt idx="2662">
                  <c:v>-12.771001550853988</c:v>
                </c:pt>
                <c:pt idx="2663">
                  <c:v>-12.985917625525108</c:v>
                </c:pt>
                <c:pt idx="2664">
                  <c:v>-12.985917625525108</c:v>
                </c:pt>
                <c:pt idx="2665">
                  <c:v>-12.985917625525108</c:v>
                </c:pt>
                <c:pt idx="2666">
                  <c:v>-12.985917625525108</c:v>
                </c:pt>
                <c:pt idx="2667">
                  <c:v>-12.985917625525108</c:v>
                </c:pt>
                <c:pt idx="2668">
                  <c:v>-12.985917625525108</c:v>
                </c:pt>
                <c:pt idx="2669">
                  <c:v>-12.985917625525108</c:v>
                </c:pt>
                <c:pt idx="2670">
                  <c:v>-12.985917625525108</c:v>
                </c:pt>
                <c:pt idx="2671">
                  <c:v>-12.985917625525108</c:v>
                </c:pt>
                <c:pt idx="2672">
                  <c:v>-12.985917625525108</c:v>
                </c:pt>
                <c:pt idx="2673">
                  <c:v>-12.767998287749398</c:v>
                </c:pt>
                <c:pt idx="2674">
                  <c:v>-12.767998287749398</c:v>
                </c:pt>
                <c:pt idx="2675">
                  <c:v>-12.767998287749398</c:v>
                </c:pt>
                <c:pt idx="2676">
                  <c:v>-12.767998287749398</c:v>
                </c:pt>
                <c:pt idx="2677">
                  <c:v>-12.767998287749398</c:v>
                </c:pt>
                <c:pt idx="2678">
                  <c:v>-12.767998287749398</c:v>
                </c:pt>
                <c:pt idx="2679">
                  <c:v>-12.767998287749398</c:v>
                </c:pt>
                <c:pt idx="2680">
                  <c:v>-12.767998287749398</c:v>
                </c:pt>
                <c:pt idx="2681">
                  <c:v>-12.767998287749398</c:v>
                </c:pt>
                <c:pt idx="2682">
                  <c:v>-12.767998287749398</c:v>
                </c:pt>
                <c:pt idx="2683">
                  <c:v>-12.767998287749398</c:v>
                </c:pt>
                <c:pt idx="2684">
                  <c:v>-12.711810632966257</c:v>
                </c:pt>
                <c:pt idx="2685">
                  <c:v>-12.711810632966257</c:v>
                </c:pt>
                <c:pt idx="2686">
                  <c:v>-12.711810632966257</c:v>
                </c:pt>
                <c:pt idx="2687">
                  <c:v>-12.711810632966257</c:v>
                </c:pt>
                <c:pt idx="2688">
                  <c:v>-12.711810632966257</c:v>
                </c:pt>
                <c:pt idx="2689">
                  <c:v>-12.711810632966257</c:v>
                </c:pt>
                <c:pt idx="2690">
                  <c:v>-12.711810632966257</c:v>
                </c:pt>
                <c:pt idx="2691">
                  <c:v>-12.711810632966257</c:v>
                </c:pt>
                <c:pt idx="2692">
                  <c:v>-12.711810632966257</c:v>
                </c:pt>
                <c:pt idx="2693">
                  <c:v>-12.711810632966257</c:v>
                </c:pt>
                <c:pt idx="2694">
                  <c:v>-12.711810632966257</c:v>
                </c:pt>
                <c:pt idx="2695">
                  <c:v>-12.711810632966257</c:v>
                </c:pt>
                <c:pt idx="2696">
                  <c:v>-12.711810632966257</c:v>
                </c:pt>
                <c:pt idx="2697">
                  <c:v>-12.711810632966257</c:v>
                </c:pt>
                <c:pt idx="2698">
                  <c:v>-12.711810632966257</c:v>
                </c:pt>
                <c:pt idx="2699">
                  <c:v>-12.711810632966257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837-48E8-9E0E-0940A06825EF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'ED-NJB-A6R'!$BW$24:$BW$2803</c:f>
              <c:numCache>
                <c:formatCode>d\-mmm\-yy</c:formatCode>
                <c:ptCount val="2780"/>
                <c:pt idx="0">
                  <c:v>26807</c:v>
                </c:pt>
                <c:pt idx="1">
                  <c:v>26808</c:v>
                </c:pt>
                <c:pt idx="2">
                  <c:v>26809</c:v>
                </c:pt>
                <c:pt idx="3">
                  <c:v>26810</c:v>
                </c:pt>
                <c:pt idx="4">
                  <c:v>26811</c:v>
                </c:pt>
                <c:pt idx="5">
                  <c:v>26812</c:v>
                </c:pt>
                <c:pt idx="6">
                  <c:v>26813</c:v>
                </c:pt>
                <c:pt idx="7">
                  <c:v>26814</c:v>
                </c:pt>
                <c:pt idx="8">
                  <c:v>26815</c:v>
                </c:pt>
                <c:pt idx="9">
                  <c:v>26816</c:v>
                </c:pt>
                <c:pt idx="10">
                  <c:v>26817</c:v>
                </c:pt>
                <c:pt idx="11">
                  <c:v>26818</c:v>
                </c:pt>
                <c:pt idx="12">
                  <c:v>26819</c:v>
                </c:pt>
                <c:pt idx="13">
                  <c:v>26820</c:v>
                </c:pt>
                <c:pt idx="14">
                  <c:v>26821</c:v>
                </c:pt>
                <c:pt idx="15">
                  <c:v>26822</c:v>
                </c:pt>
                <c:pt idx="16">
                  <c:v>26823</c:v>
                </c:pt>
                <c:pt idx="17">
                  <c:v>26824</c:v>
                </c:pt>
                <c:pt idx="18">
                  <c:v>26825</c:v>
                </c:pt>
                <c:pt idx="19">
                  <c:v>26826</c:v>
                </c:pt>
                <c:pt idx="20">
                  <c:v>26827</c:v>
                </c:pt>
                <c:pt idx="21">
                  <c:v>26828</c:v>
                </c:pt>
                <c:pt idx="22">
                  <c:v>26829</c:v>
                </c:pt>
                <c:pt idx="23">
                  <c:v>26830</c:v>
                </c:pt>
                <c:pt idx="24">
                  <c:v>26831</c:v>
                </c:pt>
                <c:pt idx="25">
                  <c:v>26832</c:v>
                </c:pt>
                <c:pt idx="26">
                  <c:v>26833</c:v>
                </c:pt>
                <c:pt idx="27">
                  <c:v>26834</c:v>
                </c:pt>
                <c:pt idx="28">
                  <c:v>26835</c:v>
                </c:pt>
                <c:pt idx="29">
                  <c:v>26836</c:v>
                </c:pt>
                <c:pt idx="30">
                  <c:v>26837</c:v>
                </c:pt>
                <c:pt idx="31">
                  <c:v>26838</c:v>
                </c:pt>
                <c:pt idx="32">
                  <c:v>26839</c:v>
                </c:pt>
                <c:pt idx="33">
                  <c:v>26840</c:v>
                </c:pt>
                <c:pt idx="34">
                  <c:v>26841</c:v>
                </c:pt>
                <c:pt idx="35">
                  <c:v>26842</c:v>
                </c:pt>
                <c:pt idx="36">
                  <c:v>26843</c:v>
                </c:pt>
                <c:pt idx="37">
                  <c:v>26844</c:v>
                </c:pt>
                <c:pt idx="38">
                  <c:v>26845</c:v>
                </c:pt>
                <c:pt idx="39">
                  <c:v>26846</c:v>
                </c:pt>
                <c:pt idx="40">
                  <c:v>26847</c:v>
                </c:pt>
                <c:pt idx="41">
                  <c:v>26848</c:v>
                </c:pt>
                <c:pt idx="42">
                  <c:v>26849</c:v>
                </c:pt>
                <c:pt idx="43">
                  <c:v>26850</c:v>
                </c:pt>
                <c:pt idx="44">
                  <c:v>26851</c:v>
                </c:pt>
                <c:pt idx="45">
                  <c:v>26852</c:v>
                </c:pt>
                <c:pt idx="46">
                  <c:v>26853</c:v>
                </c:pt>
                <c:pt idx="47">
                  <c:v>26854</c:v>
                </c:pt>
                <c:pt idx="48">
                  <c:v>26855</c:v>
                </c:pt>
                <c:pt idx="49">
                  <c:v>26856</c:v>
                </c:pt>
                <c:pt idx="50">
                  <c:v>26857</c:v>
                </c:pt>
                <c:pt idx="51">
                  <c:v>26858</c:v>
                </c:pt>
                <c:pt idx="52">
                  <c:v>26859</c:v>
                </c:pt>
                <c:pt idx="53">
                  <c:v>26860</c:v>
                </c:pt>
                <c:pt idx="54">
                  <c:v>26861</c:v>
                </c:pt>
                <c:pt idx="55">
                  <c:v>26862</c:v>
                </c:pt>
                <c:pt idx="56">
                  <c:v>26863</c:v>
                </c:pt>
                <c:pt idx="57">
                  <c:v>26864</c:v>
                </c:pt>
                <c:pt idx="58">
                  <c:v>26865</c:v>
                </c:pt>
                <c:pt idx="59">
                  <c:v>26866</c:v>
                </c:pt>
                <c:pt idx="60">
                  <c:v>26867</c:v>
                </c:pt>
                <c:pt idx="61">
                  <c:v>26868</c:v>
                </c:pt>
                <c:pt idx="62">
                  <c:v>26869</c:v>
                </c:pt>
                <c:pt idx="63">
                  <c:v>26870</c:v>
                </c:pt>
                <c:pt idx="64">
                  <c:v>26871</c:v>
                </c:pt>
                <c:pt idx="65">
                  <c:v>26872</c:v>
                </c:pt>
                <c:pt idx="66">
                  <c:v>26873</c:v>
                </c:pt>
                <c:pt idx="67">
                  <c:v>26874</c:v>
                </c:pt>
                <c:pt idx="68">
                  <c:v>26875</c:v>
                </c:pt>
                <c:pt idx="69">
                  <c:v>26876</c:v>
                </c:pt>
                <c:pt idx="70">
                  <c:v>26877</c:v>
                </c:pt>
                <c:pt idx="71">
                  <c:v>26878</c:v>
                </c:pt>
                <c:pt idx="72">
                  <c:v>26879</c:v>
                </c:pt>
                <c:pt idx="73">
                  <c:v>26880</c:v>
                </c:pt>
                <c:pt idx="74">
                  <c:v>26881</c:v>
                </c:pt>
                <c:pt idx="75">
                  <c:v>26882</c:v>
                </c:pt>
                <c:pt idx="76">
                  <c:v>26883</c:v>
                </c:pt>
                <c:pt idx="77">
                  <c:v>26884</c:v>
                </c:pt>
                <c:pt idx="78">
                  <c:v>26885</c:v>
                </c:pt>
                <c:pt idx="79">
                  <c:v>26886</c:v>
                </c:pt>
                <c:pt idx="80">
                  <c:v>26887</c:v>
                </c:pt>
                <c:pt idx="81">
                  <c:v>26888</c:v>
                </c:pt>
                <c:pt idx="82">
                  <c:v>26889</c:v>
                </c:pt>
                <c:pt idx="83">
                  <c:v>26890</c:v>
                </c:pt>
                <c:pt idx="84">
                  <c:v>26891</c:v>
                </c:pt>
                <c:pt idx="85">
                  <c:v>26892</c:v>
                </c:pt>
                <c:pt idx="86">
                  <c:v>26893</c:v>
                </c:pt>
                <c:pt idx="87">
                  <c:v>26894</c:v>
                </c:pt>
                <c:pt idx="88">
                  <c:v>26895</c:v>
                </c:pt>
                <c:pt idx="89">
                  <c:v>26896</c:v>
                </c:pt>
                <c:pt idx="90">
                  <c:v>26897</c:v>
                </c:pt>
                <c:pt idx="91">
                  <c:v>26898</c:v>
                </c:pt>
                <c:pt idx="92">
                  <c:v>26899</c:v>
                </c:pt>
                <c:pt idx="93">
                  <c:v>26900</c:v>
                </c:pt>
                <c:pt idx="94">
                  <c:v>26901</c:v>
                </c:pt>
                <c:pt idx="95">
                  <c:v>26902</c:v>
                </c:pt>
                <c:pt idx="96">
                  <c:v>26903</c:v>
                </c:pt>
                <c:pt idx="97">
                  <c:v>26904</c:v>
                </c:pt>
                <c:pt idx="98">
                  <c:v>26905</c:v>
                </c:pt>
                <c:pt idx="99">
                  <c:v>26906</c:v>
                </c:pt>
                <c:pt idx="100">
                  <c:v>26907</c:v>
                </c:pt>
                <c:pt idx="101">
                  <c:v>26908</c:v>
                </c:pt>
                <c:pt idx="102">
                  <c:v>26909</c:v>
                </c:pt>
                <c:pt idx="103">
                  <c:v>26910</c:v>
                </c:pt>
                <c:pt idx="104">
                  <c:v>26911</c:v>
                </c:pt>
                <c:pt idx="105">
                  <c:v>26912</c:v>
                </c:pt>
                <c:pt idx="106">
                  <c:v>26913</c:v>
                </c:pt>
                <c:pt idx="107">
                  <c:v>26914</c:v>
                </c:pt>
                <c:pt idx="108">
                  <c:v>26915</c:v>
                </c:pt>
                <c:pt idx="109">
                  <c:v>26916</c:v>
                </c:pt>
                <c:pt idx="110">
                  <c:v>26917</c:v>
                </c:pt>
                <c:pt idx="111">
                  <c:v>26918</c:v>
                </c:pt>
                <c:pt idx="112">
                  <c:v>26919</c:v>
                </c:pt>
                <c:pt idx="113">
                  <c:v>26920</c:v>
                </c:pt>
                <c:pt idx="114">
                  <c:v>26921</c:v>
                </c:pt>
                <c:pt idx="115">
                  <c:v>26922</c:v>
                </c:pt>
                <c:pt idx="116">
                  <c:v>26923</c:v>
                </c:pt>
                <c:pt idx="117">
                  <c:v>26924</c:v>
                </c:pt>
                <c:pt idx="118">
                  <c:v>26925</c:v>
                </c:pt>
                <c:pt idx="119">
                  <c:v>26926</c:v>
                </c:pt>
                <c:pt idx="120">
                  <c:v>26927</c:v>
                </c:pt>
                <c:pt idx="121">
                  <c:v>26928</c:v>
                </c:pt>
                <c:pt idx="122">
                  <c:v>26929</c:v>
                </c:pt>
                <c:pt idx="123">
                  <c:v>26930</c:v>
                </c:pt>
                <c:pt idx="124">
                  <c:v>26931</c:v>
                </c:pt>
                <c:pt idx="125">
                  <c:v>26932</c:v>
                </c:pt>
                <c:pt idx="126">
                  <c:v>26933</c:v>
                </c:pt>
                <c:pt idx="127">
                  <c:v>26934</c:v>
                </c:pt>
                <c:pt idx="128">
                  <c:v>26935</c:v>
                </c:pt>
                <c:pt idx="129">
                  <c:v>26936</c:v>
                </c:pt>
                <c:pt idx="130">
                  <c:v>26937</c:v>
                </c:pt>
                <c:pt idx="131">
                  <c:v>26938</c:v>
                </c:pt>
                <c:pt idx="132">
                  <c:v>26939</c:v>
                </c:pt>
                <c:pt idx="133">
                  <c:v>26940</c:v>
                </c:pt>
                <c:pt idx="134">
                  <c:v>26941</c:v>
                </c:pt>
                <c:pt idx="135">
                  <c:v>26942</c:v>
                </c:pt>
                <c:pt idx="136">
                  <c:v>26943</c:v>
                </c:pt>
                <c:pt idx="137">
                  <c:v>26944</c:v>
                </c:pt>
                <c:pt idx="138">
                  <c:v>26945</c:v>
                </c:pt>
                <c:pt idx="139">
                  <c:v>26946</c:v>
                </c:pt>
                <c:pt idx="140">
                  <c:v>26947</c:v>
                </c:pt>
                <c:pt idx="141">
                  <c:v>26948</c:v>
                </c:pt>
                <c:pt idx="142">
                  <c:v>26949</c:v>
                </c:pt>
                <c:pt idx="143">
                  <c:v>26950</c:v>
                </c:pt>
                <c:pt idx="144">
                  <c:v>26951</c:v>
                </c:pt>
                <c:pt idx="145">
                  <c:v>26952</c:v>
                </c:pt>
                <c:pt idx="146">
                  <c:v>26953</c:v>
                </c:pt>
                <c:pt idx="147">
                  <c:v>26954</c:v>
                </c:pt>
                <c:pt idx="148">
                  <c:v>26955</c:v>
                </c:pt>
                <c:pt idx="149">
                  <c:v>26956</c:v>
                </c:pt>
                <c:pt idx="150">
                  <c:v>26957</c:v>
                </c:pt>
                <c:pt idx="151">
                  <c:v>26958</c:v>
                </c:pt>
                <c:pt idx="152">
                  <c:v>26959</c:v>
                </c:pt>
                <c:pt idx="153">
                  <c:v>26960</c:v>
                </c:pt>
                <c:pt idx="154">
                  <c:v>26961</c:v>
                </c:pt>
                <c:pt idx="155">
                  <c:v>26962</c:v>
                </c:pt>
                <c:pt idx="156">
                  <c:v>26963</c:v>
                </c:pt>
                <c:pt idx="157">
                  <c:v>26964</c:v>
                </c:pt>
                <c:pt idx="158">
                  <c:v>26965</c:v>
                </c:pt>
                <c:pt idx="159">
                  <c:v>26966</c:v>
                </c:pt>
                <c:pt idx="160">
                  <c:v>26967</c:v>
                </c:pt>
                <c:pt idx="161">
                  <c:v>26968</c:v>
                </c:pt>
                <c:pt idx="162">
                  <c:v>26969</c:v>
                </c:pt>
                <c:pt idx="163">
                  <c:v>26970</c:v>
                </c:pt>
                <c:pt idx="164">
                  <c:v>26971</c:v>
                </c:pt>
                <c:pt idx="165">
                  <c:v>26972</c:v>
                </c:pt>
                <c:pt idx="166">
                  <c:v>26973</c:v>
                </c:pt>
                <c:pt idx="167">
                  <c:v>26974</c:v>
                </c:pt>
                <c:pt idx="168">
                  <c:v>26975</c:v>
                </c:pt>
                <c:pt idx="169">
                  <c:v>26976</c:v>
                </c:pt>
                <c:pt idx="170">
                  <c:v>26977</c:v>
                </c:pt>
                <c:pt idx="171">
                  <c:v>26978</c:v>
                </c:pt>
                <c:pt idx="172">
                  <c:v>26979</c:v>
                </c:pt>
                <c:pt idx="173">
                  <c:v>26980</c:v>
                </c:pt>
                <c:pt idx="174">
                  <c:v>26981</c:v>
                </c:pt>
                <c:pt idx="175">
                  <c:v>26982</c:v>
                </c:pt>
                <c:pt idx="176">
                  <c:v>26983</c:v>
                </c:pt>
                <c:pt idx="177">
                  <c:v>26984</c:v>
                </c:pt>
                <c:pt idx="178">
                  <c:v>26985</c:v>
                </c:pt>
                <c:pt idx="179">
                  <c:v>26986</c:v>
                </c:pt>
                <c:pt idx="180">
                  <c:v>26987</c:v>
                </c:pt>
                <c:pt idx="181">
                  <c:v>26988</c:v>
                </c:pt>
                <c:pt idx="182">
                  <c:v>26989</c:v>
                </c:pt>
                <c:pt idx="183">
                  <c:v>26990</c:v>
                </c:pt>
                <c:pt idx="184">
                  <c:v>26991</c:v>
                </c:pt>
                <c:pt idx="185">
                  <c:v>26992</c:v>
                </c:pt>
                <c:pt idx="186">
                  <c:v>26993</c:v>
                </c:pt>
                <c:pt idx="187">
                  <c:v>26994</c:v>
                </c:pt>
                <c:pt idx="188">
                  <c:v>26995</c:v>
                </c:pt>
                <c:pt idx="189">
                  <c:v>26996</c:v>
                </c:pt>
                <c:pt idx="190">
                  <c:v>26997</c:v>
                </c:pt>
                <c:pt idx="191">
                  <c:v>26998</c:v>
                </c:pt>
                <c:pt idx="192">
                  <c:v>26999</c:v>
                </c:pt>
                <c:pt idx="193">
                  <c:v>27000</c:v>
                </c:pt>
                <c:pt idx="194">
                  <c:v>27001</c:v>
                </c:pt>
                <c:pt idx="195">
                  <c:v>27002</c:v>
                </c:pt>
                <c:pt idx="196">
                  <c:v>27003</c:v>
                </c:pt>
                <c:pt idx="197">
                  <c:v>27004</c:v>
                </c:pt>
                <c:pt idx="198">
                  <c:v>27005</c:v>
                </c:pt>
                <c:pt idx="199">
                  <c:v>27006</c:v>
                </c:pt>
                <c:pt idx="200">
                  <c:v>27007</c:v>
                </c:pt>
                <c:pt idx="201">
                  <c:v>27008</c:v>
                </c:pt>
                <c:pt idx="202">
                  <c:v>27009</c:v>
                </c:pt>
                <c:pt idx="203">
                  <c:v>27010</c:v>
                </c:pt>
                <c:pt idx="204">
                  <c:v>27011</c:v>
                </c:pt>
                <c:pt idx="205">
                  <c:v>27012</c:v>
                </c:pt>
                <c:pt idx="206">
                  <c:v>27013</c:v>
                </c:pt>
                <c:pt idx="207">
                  <c:v>27014</c:v>
                </c:pt>
                <c:pt idx="208">
                  <c:v>27015</c:v>
                </c:pt>
                <c:pt idx="209">
                  <c:v>27016</c:v>
                </c:pt>
                <c:pt idx="210">
                  <c:v>27017</c:v>
                </c:pt>
                <c:pt idx="211">
                  <c:v>27018</c:v>
                </c:pt>
                <c:pt idx="212">
                  <c:v>27019</c:v>
                </c:pt>
                <c:pt idx="213">
                  <c:v>27020</c:v>
                </c:pt>
                <c:pt idx="214">
                  <c:v>27021</c:v>
                </c:pt>
                <c:pt idx="215">
                  <c:v>27022</c:v>
                </c:pt>
                <c:pt idx="216">
                  <c:v>27023</c:v>
                </c:pt>
                <c:pt idx="217">
                  <c:v>27024</c:v>
                </c:pt>
                <c:pt idx="218">
                  <c:v>27025</c:v>
                </c:pt>
                <c:pt idx="219">
                  <c:v>27026</c:v>
                </c:pt>
                <c:pt idx="220">
                  <c:v>27027</c:v>
                </c:pt>
                <c:pt idx="221">
                  <c:v>27028</c:v>
                </c:pt>
                <c:pt idx="222">
                  <c:v>27029</c:v>
                </c:pt>
                <c:pt idx="223">
                  <c:v>27030</c:v>
                </c:pt>
                <c:pt idx="224">
                  <c:v>27031</c:v>
                </c:pt>
                <c:pt idx="225">
                  <c:v>27032</c:v>
                </c:pt>
                <c:pt idx="226">
                  <c:v>27033</c:v>
                </c:pt>
                <c:pt idx="227">
                  <c:v>27034</c:v>
                </c:pt>
                <c:pt idx="228">
                  <c:v>27035</c:v>
                </c:pt>
                <c:pt idx="229">
                  <c:v>27036</c:v>
                </c:pt>
                <c:pt idx="230">
                  <c:v>27037</c:v>
                </c:pt>
                <c:pt idx="231">
                  <c:v>27038</c:v>
                </c:pt>
                <c:pt idx="232">
                  <c:v>27039</c:v>
                </c:pt>
                <c:pt idx="233">
                  <c:v>27040</c:v>
                </c:pt>
                <c:pt idx="234">
                  <c:v>27041</c:v>
                </c:pt>
                <c:pt idx="235">
                  <c:v>27042</c:v>
                </c:pt>
                <c:pt idx="236">
                  <c:v>27043</c:v>
                </c:pt>
                <c:pt idx="237">
                  <c:v>27044</c:v>
                </c:pt>
                <c:pt idx="238">
                  <c:v>27045</c:v>
                </c:pt>
                <c:pt idx="239">
                  <c:v>27046</c:v>
                </c:pt>
                <c:pt idx="240">
                  <c:v>27047</c:v>
                </c:pt>
                <c:pt idx="241">
                  <c:v>27048</c:v>
                </c:pt>
                <c:pt idx="242">
                  <c:v>27049</c:v>
                </c:pt>
                <c:pt idx="243">
                  <c:v>27050</c:v>
                </c:pt>
                <c:pt idx="244">
                  <c:v>27051</c:v>
                </c:pt>
                <c:pt idx="245">
                  <c:v>27052</c:v>
                </c:pt>
                <c:pt idx="246">
                  <c:v>27053</c:v>
                </c:pt>
                <c:pt idx="247">
                  <c:v>27054</c:v>
                </c:pt>
                <c:pt idx="248">
                  <c:v>27055</c:v>
                </c:pt>
                <c:pt idx="249">
                  <c:v>27056</c:v>
                </c:pt>
                <c:pt idx="250">
                  <c:v>27057</c:v>
                </c:pt>
                <c:pt idx="251">
                  <c:v>27058</c:v>
                </c:pt>
                <c:pt idx="252">
                  <c:v>27059</c:v>
                </c:pt>
                <c:pt idx="253">
                  <c:v>27060</c:v>
                </c:pt>
                <c:pt idx="254">
                  <c:v>27061</c:v>
                </c:pt>
                <c:pt idx="255">
                  <c:v>27062</c:v>
                </c:pt>
                <c:pt idx="256">
                  <c:v>27063</c:v>
                </c:pt>
                <c:pt idx="257">
                  <c:v>27064</c:v>
                </c:pt>
                <c:pt idx="258">
                  <c:v>27065</c:v>
                </c:pt>
                <c:pt idx="259">
                  <c:v>27066</c:v>
                </c:pt>
                <c:pt idx="260">
                  <c:v>27067</c:v>
                </c:pt>
                <c:pt idx="261">
                  <c:v>27068</c:v>
                </c:pt>
                <c:pt idx="262">
                  <c:v>27069</c:v>
                </c:pt>
                <c:pt idx="263">
                  <c:v>27070</c:v>
                </c:pt>
                <c:pt idx="264">
                  <c:v>27071</c:v>
                </c:pt>
                <c:pt idx="265">
                  <c:v>27072</c:v>
                </c:pt>
                <c:pt idx="266">
                  <c:v>27073</c:v>
                </c:pt>
                <c:pt idx="267">
                  <c:v>27074</c:v>
                </c:pt>
                <c:pt idx="268">
                  <c:v>27075</c:v>
                </c:pt>
                <c:pt idx="269">
                  <c:v>27076</c:v>
                </c:pt>
                <c:pt idx="270">
                  <c:v>27077</c:v>
                </c:pt>
                <c:pt idx="271">
                  <c:v>27078</c:v>
                </c:pt>
                <c:pt idx="272">
                  <c:v>27079</c:v>
                </c:pt>
                <c:pt idx="273">
                  <c:v>27080</c:v>
                </c:pt>
                <c:pt idx="274">
                  <c:v>27081</c:v>
                </c:pt>
                <c:pt idx="275">
                  <c:v>27082</c:v>
                </c:pt>
                <c:pt idx="276">
                  <c:v>27083</c:v>
                </c:pt>
                <c:pt idx="277">
                  <c:v>27084</c:v>
                </c:pt>
                <c:pt idx="278">
                  <c:v>27085</c:v>
                </c:pt>
                <c:pt idx="279">
                  <c:v>27086</c:v>
                </c:pt>
                <c:pt idx="280">
                  <c:v>27087</c:v>
                </c:pt>
                <c:pt idx="281">
                  <c:v>27088</c:v>
                </c:pt>
                <c:pt idx="282">
                  <c:v>27089</c:v>
                </c:pt>
                <c:pt idx="283">
                  <c:v>27090</c:v>
                </c:pt>
                <c:pt idx="284">
                  <c:v>27091</c:v>
                </c:pt>
                <c:pt idx="285">
                  <c:v>27092</c:v>
                </c:pt>
                <c:pt idx="286">
                  <c:v>27093</c:v>
                </c:pt>
                <c:pt idx="287">
                  <c:v>27094</c:v>
                </c:pt>
                <c:pt idx="288">
                  <c:v>27095</c:v>
                </c:pt>
                <c:pt idx="289">
                  <c:v>27096</c:v>
                </c:pt>
                <c:pt idx="290">
                  <c:v>27097</c:v>
                </c:pt>
                <c:pt idx="291">
                  <c:v>27098</c:v>
                </c:pt>
                <c:pt idx="292">
                  <c:v>27099</c:v>
                </c:pt>
                <c:pt idx="293">
                  <c:v>27100</c:v>
                </c:pt>
                <c:pt idx="294">
                  <c:v>27101</c:v>
                </c:pt>
                <c:pt idx="295">
                  <c:v>27102</c:v>
                </c:pt>
                <c:pt idx="296">
                  <c:v>27103</c:v>
                </c:pt>
                <c:pt idx="297">
                  <c:v>27104</c:v>
                </c:pt>
                <c:pt idx="298">
                  <c:v>27105</c:v>
                </c:pt>
                <c:pt idx="299">
                  <c:v>27106</c:v>
                </c:pt>
                <c:pt idx="300">
                  <c:v>27107</c:v>
                </c:pt>
                <c:pt idx="301">
                  <c:v>27108</c:v>
                </c:pt>
                <c:pt idx="302">
                  <c:v>27109</c:v>
                </c:pt>
                <c:pt idx="303">
                  <c:v>27110</c:v>
                </c:pt>
                <c:pt idx="304">
                  <c:v>27111</c:v>
                </c:pt>
                <c:pt idx="305">
                  <c:v>27112</c:v>
                </c:pt>
                <c:pt idx="306">
                  <c:v>27113</c:v>
                </c:pt>
                <c:pt idx="307">
                  <c:v>27114</c:v>
                </c:pt>
                <c:pt idx="308">
                  <c:v>27115</c:v>
                </c:pt>
                <c:pt idx="309">
                  <c:v>27116</c:v>
                </c:pt>
                <c:pt idx="310">
                  <c:v>27117</c:v>
                </c:pt>
                <c:pt idx="311">
                  <c:v>27118</c:v>
                </c:pt>
                <c:pt idx="312">
                  <c:v>27119</c:v>
                </c:pt>
                <c:pt idx="313">
                  <c:v>27120</c:v>
                </c:pt>
                <c:pt idx="314">
                  <c:v>27121</c:v>
                </c:pt>
                <c:pt idx="315">
                  <c:v>27122</c:v>
                </c:pt>
                <c:pt idx="316">
                  <c:v>27123</c:v>
                </c:pt>
                <c:pt idx="317">
                  <c:v>27124</c:v>
                </c:pt>
                <c:pt idx="318">
                  <c:v>27125</c:v>
                </c:pt>
                <c:pt idx="319">
                  <c:v>27126</c:v>
                </c:pt>
                <c:pt idx="320">
                  <c:v>27127</c:v>
                </c:pt>
                <c:pt idx="321">
                  <c:v>27128</c:v>
                </c:pt>
                <c:pt idx="322">
                  <c:v>27129</c:v>
                </c:pt>
                <c:pt idx="323">
                  <c:v>27130</c:v>
                </c:pt>
                <c:pt idx="324">
                  <c:v>27131</c:v>
                </c:pt>
                <c:pt idx="325">
                  <c:v>27132</c:v>
                </c:pt>
                <c:pt idx="326">
                  <c:v>27133</c:v>
                </c:pt>
                <c:pt idx="327">
                  <c:v>27134</c:v>
                </c:pt>
                <c:pt idx="328">
                  <c:v>27135</c:v>
                </c:pt>
                <c:pt idx="329">
                  <c:v>27136</c:v>
                </c:pt>
                <c:pt idx="330">
                  <c:v>27137</c:v>
                </c:pt>
                <c:pt idx="331">
                  <c:v>27138</c:v>
                </c:pt>
                <c:pt idx="332">
                  <c:v>27139</c:v>
                </c:pt>
                <c:pt idx="333">
                  <c:v>27140</c:v>
                </c:pt>
                <c:pt idx="334">
                  <c:v>27141</c:v>
                </c:pt>
                <c:pt idx="335">
                  <c:v>27142</c:v>
                </c:pt>
                <c:pt idx="336">
                  <c:v>27143</c:v>
                </c:pt>
                <c:pt idx="337">
                  <c:v>27144</c:v>
                </c:pt>
                <c:pt idx="338">
                  <c:v>27145</c:v>
                </c:pt>
                <c:pt idx="339">
                  <c:v>27146</c:v>
                </c:pt>
                <c:pt idx="340">
                  <c:v>27147</c:v>
                </c:pt>
                <c:pt idx="341">
                  <c:v>27148</c:v>
                </c:pt>
                <c:pt idx="342">
                  <c:v>27149</c:v>
                </c:pt>
                <c:pt idx="343">
                  <c:v>27150</c:v>
                </c:pt>
                <c:pt idx="344">
                  <c:v>27151</c:v>
                </c:pt>
                <c:pt idx="345">
                  <c:v>27152</c:v>
                </c:pt>
                <c:pt idx="346">
                  <c:v>27153</c:v>
                </c:pt>
                <c:pt idx="347">
                  <c:v>27154</c:v>
                </c:pt>
                <c:pt idx="348">
                  <c:v>27155</c:v>
                </c:pt>
                <c:pt idx="349">
                  <c:v>27156</c:v>
                </c:pt>
                <c:pt idx="350">
                  <c:v>27157</c:v>
                </c:pt>
                <c:pt idx="351">
                  <c:v>27158</c:v>
                </c:pt>
                <c:pt idx="352">
                  <c:v>27159</c:v>
                </c:pt>
                <c:pt idx="353">
                  <c:v>27160</c:v>
                </c:pt>
                <c:pt idx="354">
                  <c:v>27161</c:v>
                </c:pt>
                <c:pt idx="355">
                  <c:v>27162</c:v>
                </c:pt>
                <c:pt idx="356">
                  <c:v>27163</c:v>
                </c:pt>
                <c:pt idx="357">
                  <c:v>27164</c:v>
                </c:pt>
                <c:pt idx="358">
                  <c:v>27165</c:v>
                </c:pt>
                <c:pt idx="359">
                  <c:v>27166</c:v>
                </c:pt>
                <c:pt idx="360">
                  <c:v>27167</c:v>
                </c:pt>
                <c:pt idx="361">
                  <c:v>27168</c:v>
                </c:pt>
                <c:pt idx="362">
                  <c:v>27169</c:v>
                </c:pt>
                <c:pt idx="363">
                  <c:v>27170</c:v>
                </c:pt>
                <c:pt idx="364">
                  <c:v>27171</c:v>
                </c:pt>
                <c:pt idx="365">
                  <c:v>27172</c:v>
                </c:pt>
                <c:pt idx="366">
                  <c:v>27173</c:v>
                </c:pt>
                <c:pt idx="367">
                  <c:v>27174</c:v>
                </c:pt>
                <c:pt idx="368">
                  <c:v>27175</c:v>
                </c:pt>
                <c:pt idx="369">
                  <c:v>27176</c:v>
                </c:pt>
                <c:pt idx="370">
                  <c:v>27177</c:v>
                </c:pt>
                <c:pt idx="371">
                  <c:v>27178</c:v>
                </c:pt>
                <c:pt idx="372">
                  <c:v>27179</c:v>
                </c:pt>
                <c:pt idx="373">
                  <c:v>27180</c:v>
                </c:pt>
                <c:pt idx="374">
                  <c:v>27181</c:v>
                </c:pt>
                <c:pt idx="375">
                  <c:v>27182</c:v>
                </c:pt>
                <c:pt idx="376">
                  <c:v>27183</c:v>
                </c:pt>
                <c:pt idx="377">
                  <c:v>27184</c:v>
                </c:pt>
                <c:pt idx="378">
                  <c:v>27185</c:v>
                </c:pt>
                <c:pt idx="379">
                  <c:v>27186</c:v>
                </c:pt>
                <c:pt idx="380">
                  <c:v>27187</c:v>
                </c:pt>
                <c:pt idx="381">
                  <c:v>27188</c:v>
                </c:pt>
                <c:pt idx="382">
                  <c:v>27189</c:v>
                </c:pt>
                <c:pt idx="383">
                  <c:v>27190</c:v>
                </c:pt>
                <c:pt idx="384">
                  <c:v>27191</c:v>
                </c:pt>
                <c:pt idx="385">
                  <c:v>27192</c:v>
                </c:pt>
                <c:pt idx="386">
                  <c:v>27193</c:v>
                </c:pt>
                <c:pt idx="387">
                  <c:v>27194</c:v>
                </c:pt>
                <c:pt idx="388">
                  <c:v>27195</c:v>
                </c:pt>
                <c:pt idx="389">
                  <c:v>27196</c:v>
                </c:pt>
                <c:pt idx="390">
                  <c:v>27197</c:v>
                </c:pt>
                <c:pt idx="391">
                  <c:v>27198</c:v>
                </c:pt>
                <c:pt idx="392">
                  <c:v>27199</c:v>
                </c:pt>
                <c:pt idx="393">
                  <c:v>27200</c:v>
                </c:pt>
                <c:pt idx="394">
                  <c:v>27201</c:v>
                </c:pt>
                <c:pt idx="395">
                  <c:v>27202</c:v>
                </c:pt>
                <c:pt idx="396">
                  <c:v>27203</c:v>
                </c:pt>
                <c:pt idx="397">
                  <c:v>27204</c:v>
                </c:pt>
                <c:pt idx="398">
                  <c:v>27205</c:v>
                </c:pt>
                <c:pt idx="399">
                  <c:v>27206</c:v>
                </c:pt>
                <c:pt idx="400">
                  <c:v>27207</c:v>
                </c:pt>
                <c:pt idx="401">
                  <c:v>27208</c:v>
                </c:pt>
                <c:pt idx="402">
                  <c:v>27209</c:v>
                </c:pt>
                <c:pt idx="403">
                  <c:v>27210</c:v>
                </c:pt>
                <c:pt idx="404">
                  <c:v>27211</c:v>
                </c:pt>
                <c:pt idx="405">
                  <c:v>27212</c:v>
                </c:pt>
                <c:pt idx="406">
                  <c:v>27213</c:v>
                </c:pt>
                <c:pt idx="407">
                  <c:v>27214</c:v>
                </c:pt>
                <c:pt idx="408">
                  <c:v>27215</c:v>
                </c:pt>
                <c:pt idx="409">
                  <c:v>27216</c:v>
                </c:pt>
                <c:pt idx="410">
                  <c:v>27217</c:v>
                </c:pt>
                <c:pt idx="411">
                  <c:v>27218</c:v>
                </c:pt>
                <c:pt idx="412">
                  <c:v>27219</c:v>
                </c:pt>
                <c:pt idx="413">
                  <c:v>27220</c:v>
                </c:pt>
                <c:pt idx="414">
                  <c:v>27221</c:v>
                </c:pt>
                <c:pt idx="415">
                  <c:v>27222</c:v>
                </c:pt>
                <c:pt idx="416">
                  <c:v>27223</c:v>
                </c:pt>
                <c:pt idx="417">
                  <c:v>27224</c:v>
                </c:pt>
                <c:pt idx="418">
                  <c:v>27225</c:v>
                </c:pt>
                <c:pt idx="419">
                  <c:v>27226</c:v>
                </c:pt>
                <c:pt idx="420">
                  <c:v>27227</c:v>
                </c:pt>
                <c:pt idx="421">
                  <c:v>27228</c:v>
                </c:pt>
                <c:pt idx="422">
                  <c:v>27229</c:v>
                </c:pt>
                <c:pt idx="423">
                  <c:v>27230</c:v>
                </c:pt>
                <c:pt idx="424">
                  <c:v>27231</c:v>
                </c:pt>
                <c:pt idx="425">
                  <c:v>27232</c:v>
                </c:pt>
                <c:pt idx="426">
                  <c:v>27233</c:v>
                </c:pt>
                <c:pt idx="427">
                  <c:v>27234</c:v>
                </c:pt>
                <c:pt idx="428">
                  <c:v>27235</c:v>
                </c:pt>
                <c:pt idx="429">
                  <c:v>27236</c:v>
                </c:pt>
                <c:pt idx="430">
                  <c:v>27237</c:v>
                </c:pt>
                <c:pt idx="431">
                  <c:v>27238</c:v>
                </c:pt>
                <c:pt idx="432">
                  <c:v>27239</c:v>
                </c:pt>
                <c:pt idx="433">
                  <c:v>27240</c:v>
                </c:pt>
                <c:pt idx="434">
                  <c:v>27241</c:v>
                </c:pt>
                <c:pt idx="435">
                  <c:v>27242</c:v>
                </c:pt>
                <c:pt idx="436">
                  <c:v>27243</c:v>
                </c:pt>
                <c:pt idx="437">
                  <c:v>27244</c:v>
                </c:pt>
                <c:pt idx="438">
                  <c:v>27245</c:v>
                </c:pt>
                <c:pt idx="439">
                  <c:v>27246</c:v>
                </c:pt>
                <c:pt idx="440">
                  <c:v>27247</c:v>
                </c:pt>
                <c:pt idx="441">
                  <c:v>27248</c:v>
                </c:pt>
                <c:pt idx="442">
                  <c:v>27249</c:v>
                </c:pt>
                <c:pt idx="443">
                  <c:v>27250</c:v>
                </c:pt>
                <c:pt idx="444">
                  <c:v>27251</c:v>
                </c:pt>
                <c:pt idx="445">
                  <c:v>27252</c:v>
                </c:pt>
                <c:pt idx="446">
                  <c:v>27253</c:v>
                </c:pt>
                <c:pt idx="447">
                  <c:v>27254</c:v>
                </c:pt>
                <c:pt idx="448">
                  <c:v>27255</c:v>
                </c:pt>
                <c:pt idx="449">
                  <c:v>27256</c:v>
                </c:pt>
                <c:pt idx="450">
                  <c:v>27257</c:v>
                </c:pt>
                <c:pt idx="451">
                  <c:v>27258</c:v>
                </c:pt>
                <c:pt idx="452">
                  <c:v>27259</c:v>
                </c:pt>
                <c:pt idx="453">
                  <c:v>27260</c:v>
                </c:pt>
                <c:pt idx="454">
                  <c:v>27261</c:v>
                </c:pt>
                <c:pt idx="455">
                  <c:v>27262</c:v>
                </c:pt>
                <c:pt idx="456">
                  <c:v>27263</c:v>
                </c:pt>
                <c:pt idx="457">
                  <c:v>27264</c:v>
                </c:pt>
                <c:pt idx="458">
                  <c:v>27265</c:v>
                </c:pt>
                <c:pt idx="459">
                  <c:v>27266</c:v>
                </c:pt>
                <c:pt idx="460">
                  <c:v>27267</c:v>
                </c:pt>
                <c:pt idx="461">
                  <c:v>27268</c:v>
                </c:pt>
                <c:pt idx="462">
                  <c:v>27269</c:v>
                </c:pt>
                <c:pt idx="463">
                  <c:v>27270</c:v>
                </c:pt>
                <c:pt idx="464">
                  <c:v>27271</c:v>
                </c:pt>
                <c:pt idx="465">
                  <c:v>27272</c:v>
                </c:pt>
                <c:pt idx="466">
                  <c:v>27273</c:v>
                </c:pt>
                <c:pt idx="467">
                  <c:v>27274</c:v>
                </c:pt>
                <c:pt idx="468">
                  <c:v>27275</c:v>
                </c:pt>
                <c:pt idx="469">
                  <c:v>27276</c:v>
                </c:pt>
                <c:pt idx="470">
                  <c:v>27277</c:v>
                </c:pt>
                <c:pt idx="471">
                  <c:v>27278</c:v>
                </c:pt>
                <c:pt idx="472">
                  <c:v>27279</c:v>
                </c:pt>
                <c:pt idx="473">
                  <c:v>27280</c:v>
                </c:pt>
                <c:pt idx="474">
                  <c:v>27281</c:v>
                </c:pt>
                <c:pt idx="475">
                  <c:v>27282</c:v>
                </c:pt>
                <c:pt idx="476">
                  <c:v>27283</c:v>
                </c:pt>
                <c:pt idx="477">
                  <c:v>27284</c:v>
                </c:pt>
                <c:pt idx="478">
                  <c:v>27285</c:v>
                </c:pt>
                <c:pt idx="479">
                  <c:v>27286</c:v>
                </c:pt>
                <c:pt idx="480">
                  <c:v>27287</c:v>
                </c:pt>
                <c:pt idx="481">
                  <c:v>27288</c:v>
                </c:pt>
                <c:pt idx="482">
                  <c:v>27289</c:v>
                </c:pt>
                <c:pt idx="483">
                  <c:v>27290</c:v>
                </c:pt>
                <c:pt idx="484">
                  <c:v>27291</c:v>
                </c:pt>
                <c:pt idx="485">
                  <c:v>27292</c:v>
                </c:pt>
                <c:pt idx="486">
                  <c:v>27293</c:v>
                </c:pt>
                <c:pt idx="487">
                  <c:v>27294</c:v>
                </c:pt>
                <c:pt idx="488">
                  <c:v>27295</c:v>
                </c:pt>
                <c:pt idx="489">
                  <c:v>27296</c:v>
                </c:pt>
                <c:pt idx="490">
                  <c:v>27297</c:v>
                </c:pt>
                <c:pt idx="491">
                  <c:v>27298</c:v>
                </c:pt>
                <c:pt idx="492">
                  <c:v>27299</c:v>
                </c:pt>
                <c:pt idx="493">
                  <c:v>27300</c:v>
                </c:pt>
                <c:pt idx="494">
                  <c:v>27301</c:v>
                </c:pt>
                <c:pt idx="495">
                  <c:v>27302</c:v>
                </c:pt>
                <c:pt idx="496">
                  <c:v>27303</c:v>
                </c:pt>
                <c:pt idx="497">
                  <c:v>27304</c:v>
                </c:pt>
                <c:pt idx="498">
                  <c:v>27305</c:v>
                </c:pt>
                <c:pt idx="499">
                  <c:v>27306</c:v>
                </c:pt>
                <c:pt idx="500">
                  <c:v>27307</c:v>
                </c:pt>
                <c:pt idx="501">
                  <c:v>27308</c:v>
                </c:pt>
                <c:pt idx="502">
                  <c:v>27309</c:v>
                </c:pt>
                <c:pt idx="503">
                  <c:v>27310</c:v>
                </c:pt>
                <c:pt idx="504">
                  <c:v>27311</c:v>
                </c:pt>
                <c:pt idx="505">
                  <c:v>27312</c:v>
                </c:pt>
                <c:pt idx="506">
                  <c:v>27313</c:v>
                </c:pt>
                <c:pt idx="507">
                  <c:v>27314</c:v>
                </c:pt>
                <c:pt idx="508">
                  <c:v>27315</c:v>
                </c:pt>
                <c:pt idx="509">
                  <c:v>27316</c:v>
                </c:pt>
                <c:pt idx="510">
                  <c:v>27317</c:v>
                </c:pt>
                <c:pt idx="511">
                  <c:v>27318</c:v>
                </c:pt>
                <c:pt idx="512">
                  <c:v>27319</c:v>
                </c:pt>
                <c:pt idx="513">
                  <c:v>27320</c:v>
                </c:pt>
                <c:pt idx="514">
                  <c:v>27321</c:v>
                </c:pt>
                <c:pt idx="515">
                  <c:v>27322</c:v>
                </c:pt>
                <c:pt idx="516">
                  <c:v>27323</c:v>
                </c:pt>
                <c:pt idx="517">
                  <c:v>27324</c:v>
                </c:pt>
                <c:pt idx="518">
                  <c:v>27325</c:v>
                </c:pt>
                <c:pt idx="519">
                  <c:v>27326</c:v>
                </c:pt>
                <c:pt idx="520">
                  <c:v>27327</c:v>
                </c:pt>
                <c:pt idx="521">
                  <c:v>27328</c:v>
                </c:pt>
                <c:pt idx="522">
                  <c:v>27329</c:v>
                </c:pt>
                <c:pt idx="523">
                  <c:v>27330</c:v>
                </c:pt>
                <c:pt idx="524">
                  <c:v>27331</c:v>
                </c:pt>
                <c:pt idx="525">
                  <c:v>27332</c:v>
                </c:pt>
                <c:pt idx="526">
                  <c:v>27333</c:v>
                </c:pt>
                <c:pt idx="527">
                  <c:v>27334</c:v>
                </c:pt>
                <c:pt idx="528">
                  <c:v>27335</c:v>
                </c:pt>
                <c:pt idx="529">
                  <c:v>27336</c:v>
                </c:pt>
                <c:pt idx="530">
                  <c:v>27337</c:v>
                </c:pt>
                <c:pt idx="531">
                  <c:v>27338</c:v>
                </c:pt>
                <c:pt idx="532">
                  <c:v>27339</c:v>
                </c:pt>
                <c:pt idx="533">
                  <c:v>27340</c:v>
                </c:pt>
                <c:pt idx="534">
                  <c:v>27341</c:v>
                </c:pt>
                <c:pt idx="535">
                  <c:v>27342</c:v>
                </c:pt>
                <c:pt idx="536">
                  <c:v>27343</c:v>
                </c:pt>
                <c:pt idx="537">
                  <c:v>27344</c:v>
                </c:pt>
                <c:pt idx="538">
                  <c:v>27345</c:v>
                </c:pt>
                <c:pt idx="539">
                  <c:v>27346</c:v>
                </c:pt>
                <c:pt idx="540">
                  <c:v>27347</c:v>
                </c:pt>
                <c:pt idx="541">
                  <c:v>27348</c:v>
                </c:pt>
                <c:pt idx="542">
                  <c:v>27349</c:v>
                </c:pt>
                <c:pt idx="543">
                  <c:v>27350</c:v>
                </c:pt>
                <c:pt idx="544">
                  <c:v>27351</c:v>
                </c:pt>
                <c:pt idx="545">
                  <c:v>27352</c:v>
                </c:pt>
                <c:pt idx="546">
                  <c:v>27353</c:v>
                </c:pt>
                <c:pt idx="547">
                  <c:v>27354</c:v>
                </c:pt>
                <c:pt idx="548">
                  <c:v>27355</c:v>
                </c:pt>
                <c:pt idx="549">
                  <c:v>27356</c:v>
                </c:pt>
                <c:pt idx="550">
                  <c:v>27357</c:v>
                </c:pt>
                <c:pt idx="551">
                  <c:v>27358</c:v>
                </c:pt>
                <c:pt idx="552">
                  <c:v>27359</c:v>
                </c:pt>
                <c:pt idx="553">
                  <c:v>27360</c:v>
                </c:pt>
                <c:pt idx="554">
                  <c:v>27361</c:v>
                </c:pt>
                <c:pt idx="555">
                  <c:v>27362</c:v>
                </c:pt>
                <c:pt idx="556">
                  <c:v>27363</c:v>
                </c:pt>
                <c:pt idx="557">
                  <c:v>27364</c:v>
                </c:pt>
                <c:pt idx="558">
                  <c:v>27365</c:v>
                </c:pt>
                <c:pt idx="559">
                  <c:v>27366</c:v>
                </c:pt>
                <c:pt idx="560">
                  <c:v>27367</c:v>
                </c:pt>
                <c:pt idx="561">
                  <c:v>27368</c:v>
                </c:pt>
                <c:pt idx="562">
                  <c:v>27369</c:v>
                </c:pt>
                <c:pt idx="563">
                  <c:v>27370</c:v>
                </c:pt>
                <c:pt idx="564">
                  <c:v>27371</c:v>
                </c:pt>
                <c:pt idx="565">
                  <c:v>27372</c:v>
                </c:pt>
                <c:pt idx="566">
                  <c:v>27373</c:v>
                </c:pt>
                <c:pt idx="567">
                  <c:v>27374</c:v>
                </c:pt>
                <c:pt idx="568">
                  <c:v>27375</c:v>
                </c:pt>
                <c:pt idx="569">
                  <c:v>27376</c:v>
                </c:pt>
                <c:pt idx="570">
                  <c:v>27377</c:v>
                </c:pt>
                <c:pt idx="571">
                  <c:v>27378</c:v>
                </c:pt>
                <c:pt idx="572">
                  <c:v>27379</c:v>
                </c:pt>
                <c:pt idx="573">
                  <c:v>27380</c:v>
                </c:pt>
                <c:pt idx="574">
                  <c:v>27381</c:v>
                </c:pt>
                <c:pt idx="575">
                  <c:v>27382</c:v>
                </c:pt>
                <c:pt idx="576">
                  <c:v>27383</c:v>
                </c:pt>
                <c:pt idx="577">
                  <c:v>27384</c:v>
                </c:pt>
                <c:pt idx="578">
                  <c:v>27385</c:v>
                </c:pt>
                <c:pt idx="579">
                  <c:v>27386</c:v>
                </c:pt>
                <c:pt idx="580">
                  <c:v>27387</c:v>
                </c:pt>
                <c:pt idx="581">
                  <c:v>27388</c:v>
                </c:pt>
                <c:pt idx="582">
                  <c:v>27389</c:v>
                </c:pt>
                <c:pt idx="583">
                  <c:v>27390</c:v>
                </c:pt>
                <c:pt idx="584">
                  <c:v>27391</c:v>
                </c:pt>
                <c:pt idx="585">
                  <c:v>27392</c:v>
                </c:pt>
                <c:pt idx="586">
                  <c:v>27393</c:v>
                </c:pt>
                <c:pt idx="587">
                  <c:v>27394</c:v>
                </c:pt>
                <c:pt idx="588">
                  <c:v>27395</c:v>
                </c:pt>
                <c:pt idx="589">
                  <c:v>27396</c:v>
                </c:pt>
                <c:pt idx="590">
                  <c:v>27397</c:v>
                </c:pt>
                <c:pt idx="591">
                  <c:v>27398</c:v>
                </c:pt>
                <c:pt idx="592">
                  <c:v>27399</c:v>
                </c:pt>
                <c:pt idx="593">
                  <c:v>27400</c:v>
                </c:pt>
                <c:pt idx="594">
                  <c:v>27401</c:v>
                </c:pt>
                <c:pt idx="595">
                  <c:v>27402</c:v>
                </c:pt>
                <c:pt idx="596">
                  <c:v>27403</c:v>
                </c:pt>
                <c:pt idx="597">
                  <c:v>27404</c:v>
                </c:pt>
                <c:pt idx="598">
                  <c:v>27405</c:v>
                </c:pt>
                <c:pt idx="599">
                  <c:v>27406</c:v>
                </c:pt>
                <c:pt idx="600">
                  <c:v>27407</c:v>
                </c:pt>
                <c:pt idx="601">
                  <c:v>27408</c:v>
                </c:pt>
                <c:pt idx="602">
                  <c:v>27409</c:v>
                </c:pt>
                <c:pt idx="603">
                  <c:v>27410</c:v>
                </c:pt>
                <c:pt idx="604">
                  <c:v>27411</c:v>
                </c:pt>
                <c:pt idx="605">
                  <c:v>27412</c:v>
                </c:pt>
                <c:pt idx="606">
                  <c:v>27413</c:v>
                </c:pt>
                <c:pt idx="607">
                  <c:v>27414</c:v>
                </c:pt>
                <c:pt idx="608">
                  <c:v>27415</c:v>
                </c:pt>
                <c:pt idx="609">
                  <c:v>27416</c:v>
                </c:pt>
                <c:pt idx="610">
                  <c:v>27417</c:v>
                </c:pt>
                <c:pt idx="611">
                  <c:v>27418</c:v>
                </c:pt>
                <c:pt idx="612">
                  <c:v>27419</c:v>
                </c:pt>
                <c:pt idx="613">
                  <c:v>27420</c:v>
                </c:pt>
                <c:pt idx="614">
                  <c:v>27421</c:v>
                </c:pt>
                <c:pt idx="615">
                  <c:v>27422</c:v>
                </c:pt>
                <c:pt idx="616">
                  <c:v>27423</c:v>
                </c:pt>
                <c:pt idx="617">
                  <c:v>27424</c:v>
                </c:pt>
                <c:pt idx="618">
                  <c:v>27425</c:v>
                </c:pt>
                <c:pt idx="619">
                  <c:v>27426</c:v>
                </c:pt>
                <c:pt idx="620">
                  <c:v>27427</c:v>
                </c:pt>
                <c:pt idx="621">
                  <c:v>27428</c:v>
                </c:pt>
                <c:pt idx="622">
                  <c:v>27429</c:v>
                </c:pt>
                <c:pt idx="623">
                  <c:v>27430</c:v>
                </c:pt>
                <c:pt idx="624">
                  <c:v>27431</c:v>
                </c:pt>
                <c:pt idx="625">
                  <c:v>27432</c:v>
                </c:pt>
                <c:pt idx="626">
                  <c:v>27433</c:v>
                </c:pt>
                <c:pt idx="627">
                  <c:v>27434</c:v>
                </c:pt>
                <c:pt idx="628">
                  <c:v>27435</c:v>
                </c:pt>
                <c:pt idx="629">
                  <c:v>27436</c:v>
                </c:pt>
                <c:pt idx="630">
                  <c:v>27437</c:v>
                </c:pt>
                <c:pt idx="631">
                  <c:v>27438</c:v>
                </c:pt>
                <c:pt idx="632">
                  <c:v>27439</c:v>
                </c:pt>
                <c:pt idx="633">
                  <c:v>27440</c:v>
                </c:pt>
                <c:pt idx="634">
                  <c:v>27441</c:v>
                </c:pt>
                <c:pt idx="635">
                  <c:v>27442</c:v>
                </c:pt>
                <c:pt idx="636">
                  <c:v>27443</c:v>
                </c:pt>
                <c:pt idx="637">
                  <c:v>27444</c:v>
                </c:pt>
                <c:pt idx="638">
                  <c:v>27445</c:v>
                </c:pt>
                <c:pt idx="639">
                  <c:v>27446</c:v>
                </c:pt>
                <c:pt idx="640">
                  <c:v>27447</c:v>
                </c:pt>
                <c:pt idx="641">
                  <c:v>27448</c:v>
                </c:pt>
                <c:pt idx="642">
                  <c:v>27449</c:v>
                </c:pt>
                <c:pt idx="643">
                  <c:v>27450</c:v>
                </c:pt>
                <c:pt idx="644">
                  <c:v>27451</c:v>
                </c:pt>
                <c:pt idx="645">
                  <c:v>27452</c:v>
                </c:pt>
                <c:pt idx="646">
                  <c:v>27453</c:v>
                </c:pt>
                <c:pt idx="647">
                  <c:v>27454</c:v>
                </c:pt>
                <c:pt idx="648">
                  <c:v>27455</c:v>
                </c:pt>
                <c:pt idx="649">
                  <c:v>27456</c:v>
                </c:pt>
                <c:pt idx="650">
                  <c:v>27457</c:v>
                </c:pt>
                <c:pt idx="651">
                  <c:v>27458</c:v>
                </c:pt>
                <c:pt idx="652">
                  <c:v>27459</c:v>
                </c:pt>
                <c:pt idx="653">
                  <c:v>27460</c:v>
                </c:pt>
                <c:pt idx="654">
                  <c:v>27461</c:v>
                </c:pt>
                <c:pt idx="655">
                  <c:v>27462</c:v>
                </c:pt>
                <c:pt idx="656">
                  <c:v>27463</c:v>
                </c:pt>
                <c:pt idx="657">
                  <c:v>27464</c:v>
                </c:pt>
                <c:pt idx="658">
                  <c:v>27465</c:v>
                </c:pt>
                <c:pt idx="659">
                  <c:v>27466</c:v>
                </c:pt>
                <c:pt idx="660">
                  <c:v>27467</c:v>
                </c:pt>
                <c:pt idx="661">
                  <c:v>27468</c:v>
                </c:pt>
                <c:pt idx="662">
                  <c:v>27469</c:v>
                </c:pt>
                <c:pt idx="663">
                  <c:v>27470</c:v>
                </c:pt>
                <c:pt idx="664">
                  <c:v>27471</c:v>
                </c:pt>
                <c:pt idx="665">
                  <c:v>27472</c:v>
                </c:pt>
                <c:pt idx="666">
                  <c:v>27473</c:v>
                </c:pt>
                <c:pt idx="667">
                  <c:v>27474</c:v>
                </c:pt>
                <c:pt idx="668">
                  <c:v>27475</c:v>
                </c:pt>
                <c:pt idx="669">
                  <c:v>27476</c:v>
                </c:pt>
                <c:pt idx="670">
                  <c:v>27477</c:v>
                </c:pt>
                <c:pt idx="671">
                  <c:v>27478</c:v>
                </c:pt>
                <c:pt idx="672">
                  <c:v>27479</c:v>
                </c:pt>
                <c:pt idx="673">
                  <c:v>27480</c:v>
                </c:pt>
                <c:pt idx="674">
                  <c:v>27481</c:v>
                </c:pt>
                <c:pt idx="675">
                  <c:v>27482</c:v>
                </c:pt>
                <c:pt idx="676">
                  <c:v>27483</c:v>
                </c:pt>
                <c:pt idx="677">
                  <c:v>27484</c:v>
                </c:pt>
                <c:pt idx="678">
                  <c:v>27485</c:v>
                </c:pt>
                <c:pt idx="679">
                  <c:v>27486</c:v>
                </c:pt>
                <c:pt idx="680">
                  <c:v>27487</c:v>
                </c:pt>
                <c:pt idx="681">
                  <c:v>27488</c:v>
                </c:pt>
                <c:pt idx="682">
                  <c:v>27489</c:v>
                </c:pt>
                <c:pt idx="683">
                  <c:v>27490</c:v>
                </c:pt>
                <c:pt idx="684">
                  <c:v>27491</c:v>
                </c:pt>
                <c:pt idx="685">
                  <c:v>27492</c:v>
                </c:pt>
                <c:pt idx="686">
                  <c:v>27493</c:v>
                </c:pt>
                <c:pt idx="687">
                  <c:v>27494</c:v>
                </c:pt>
                <c:pt idx="688">
                  <c:v>27495</c:v>
                </c:pt>
                <c:pt idx="689">
                  <c:v>27496</c:v>
                </c:pt>
                <c:pt idx="690">
                  <c:v>27497</c:v>
                </c:pt>
                <c:pt idx="691">
                  <c:v>27498</c:v>
                </c:pt>
                <c:pt idx="692">
                  <c:v>27499</c:v>
                </c:pt>
                <c:pt idx="693">
                  <c:v>27500</c:v>
                </c:pt>
                <c:pt idx="694">
                  <c:v>27501</c:v>
                </c:pt>
                <c:pt idx="695">
                  <c:v>27502</c:v>
                </c:pt>
                <c:pt idx="696">
                  <c:v>27503</c:v>
                </c:pt>
                <c:pt idx="697">
                  <c:v>27504</c:v>
                </c:pt>
                <c:pt idx="698">
                  <c:v>27505</c:v>
                </c:pt>
                <c:pt idx="699">
                  <c:v>27506</c:v>
                </c:pt>
                <c:pt idx="700">
                  <c:v>27507</c:v>
                </c:pt>
                <c:pt idx="701">
                  <c:v>27508</c:v>
                </c:pt>
                <c:pt idx="702">
                  <c:v>27509</c:v>
                </c:pt>
                <c:pt idx="703">
                  <c:v>27510</c:v>
                </c:pt>
                <c:pt idx="704">
                  <c:v>27511</c:v>
                </c:pt>
                <c:pt idx="705">
                  <c:v>27512</c:v>
                </c:pt>
                <c:pt idx="706">
                  <c:v>27513</c:v>
                </c:pt>
                <c:pt idx="707">
                  <c:v>27514</c:v>
                </c:pt>
                <c:pt idx="708">
                  <c:v>27515</c:v>
                </c:pt>
                <c:pt idx="709">
                  <c:v>27516</c:v>
                </c:pt>
                <c:pt idx="710">
                  <c:v>27517</c:v>
                </c:pt>
                <c:pt idx="711">
                  <c:v>27518</c:v>
                </c:pt>
                <c:pt idx="712">
                  <c:v>27519</c:v>
                </c:pt>
                <c:pt idx="713">
                  <c:v>27520</c:v>
                </c:pt>
                <c:pt idx="714">
                  <c:v>27521</c:v>
                </c:pt>
                <c:pt idx="715">
                  <c:v>27522</c:v>
                </c:pt>
                <c:pt idx="716">
                  <c:v>27523</c:v>
                </c:pt>
                <c:pt idx="717">
                  <c:v>27524</c:v>
                </c:pt>
                <c:pt idx="718">
                  <c:v>27525</c:v>
                </c:pt>
                <c:pt idx="719">
                  <c:v>27526</c:v>
                </c:pt>
                <c:pt idx="720">
                  <c:v>27527</c:v>
                </c:pt>
                <c:pt idx="721">
                  <c:v>27528</c:v>
                </c:pt>
                <c:pt idx="722">
                  <c:v>27529</c:v>
                </c:pt>
                <c:pt idx="723">
                  <c:v>27530</c:v>
                </c:pt>
                <c:pt idx="724">
                  <c:v>27531</c:v>
                </c:pt>
                <c:pt idx="725">
                  <c:v>27532</c:v>
                </c:pt>
                <c:pt idx="726">
                  <c:v>27533</c:v>
                </c:pt>
                <c:pt idx="727">
                  <c:v>27534</c:v>
                </c:pt>
                <c:pt idx="728">
                  <c:v>27535</c:v>
                </c:pt>
                <c:pt idx="729">
                  <c:v>27536</c:v>
                </c:pt>
                <c:pt idx="730">
                  <c:v>27537</c:v>
                </c:pt>
                <c:pt idx="731">
                  <c:v>27538</c:v>
                </c:pt>
                <c:pt idx="732">
                  <c:v>27539</c:v>
                </c:pt>
                <c:pt idx="733">
                  <c:v>27540</c:v>
                </c:pt>
                <c:pt idx="734">
                  <c:v>27541</c:v>
                </c:pt>
                <c:pt idx="735">
                  <c:v>27542</c:v>
                </c:pt>
                <c:pt idx="736">
                  <c:v>27543</c:v>
                </c:pt>
                <c:pt idx="737">
                  <c:v>27544</c:v>
                </c:pt>
                <c:pt idx="738">
                  <c:v>27545</c:v>
                </c:pt>
                <c:pt idx="739">
                  <c:v>27546</c:v>
                </c:pt>
                <c:pt idx="740">
                  <c:v>27547</c:v>
                </c:pt>
                <c:pt idx="741">
                  <c:v>27548</c:v>
                </c:pt>
                <c:pt idx="742">
                  <c:v>27549</c:v>
                </c:pt>
                <c:pt idx="743">
                  <c:v>27550</c:v>
                </c:pt>
                <c:pt idx="744">
                  <c:v>27551</c:v>
                </c:pt>
                <c:pt idx="745">
                  <c:v>27552</c:v>
                </c:pt>
                <c:pt idx="746">
                  <c:v>27553</c:v>
                </c:pt>
                <c:pt idx="747">
                  <c:v>27554</c:v>
                </c:pt>
                <c:pt idx="748">
                  <c:v>27555</c:v>
                </c:pt>
                <c:pt idx="749">
                  <c:v>27556</c:v>
                </c:pt>
                <c:pt idx="750">
                  <c:v>27557</c:v>
                </c:pt>
                <c:pt idx="751">
                  <c:v>27558</c:v>
                </c:pt>
                <c:pt idx="752">
                  <c:v>27559</c:v>
                </c:pt>
                <c:pt idx="753">
                  <c:v>27560</c:v>
                </c:pt>
                <c:pt idx="754">
                  <c:v>27561</c:v>
                </c:pt>
                <c:pt idx="755">
                  <c:v>27562</c:v>
                </c:pt>
                <c:pt idx="756">
                  <c:v>27563</c:v>
                </c:pt>
                <c:pt idx="757">
                  <c:v>27564</c:v>
                </c:pt>
                <c:pt idx="758">
                  <c:v>27565</c:v>
                </c:pt>
                <c:pt idx="759">
                  <c:v>27566</c:v>
                </c:pt>
                <c:pt idx="760">
                  <c:v>27567</c:v>
                </c:pt>
                <c:pt idx="761">
                  <c:v>27568</c:v>
                </c:pt>
                <c:pt idx="762">
                  <c:v>27569</c:v>
                </c:pt>
                <c:pt idx="763">
                  <c:v>27570</c:v>
                </c:pt>
                <c:pt idx="764">
                  <c:v>27571</c:v>
                </c:pt>
                <c:pt idx="765">
                  <c:v>27572</c:v>
                </c:pt>
                <c:pt idx="766">
                  <c:v>27573</c:v>
                </c:pt>
                <c:pt idx="767">
                  <c:v>27574</c:v>
                </c:pt>
                <c:pt idx="768">
                  <c:v>27575</c:v>
                </c:pt>
                <c:pt idx="769">
                  <c:v>27576</c:v>
                </c:pt>
                <c:pt idx="770">
                  <c:v>27577</c:v>
                </c:pt>
                <c:pt idx="771">
                  <c:v>27578</c:v>
                </c:pt>
                <c:pt idx="772">
                  <c:v>27579</c:v>
                </c:pt>
                <c:pt idx="773">
                  <c:v>27580</c:v>
                </c:pt>
                <c:pt idx="774">
                  <c:v>27581</c:v>
                </c:pt>
                <c:pt idx="775">
                  <c:v>27582</c:v>
                </c:pt>
                <c:pt idx="776">
                  <c:v>27583</c:v>
                </c:pt>
                <c:pt idx="777">
                  <c:v>27584</c:v>
                </c:pt>
                <c:pt idx="778">
                  <c:v>27585</c:v>
                </c:pt>
                <c:pt idx="779">
                  <c:v>27586</c:v>
                </c:pt>
                <c:pt idx="780">
                  <c:v>27587</c:v>
                </c:pt>
                <c:pt idx="781">
                  <c:v>27588</c:v>
                </c:pt>
                <c:pt idx="782">
                  <c:v>27589</c:v>
                </c:pt>
                <c:pt idx="783">
                  <c:v>27590</c:v>
                </c:pt>
                <c:pt idx="784">
                  <c:v>27591</c:v>
                </c:pt>
                <c:pt idx="785">
                  <c:v>27592</c:v>
                </c:pt>
                <c:pt idx="786">
                  <c:v>27593</c:v>
                </c:pt>
                <c:pt idx="787">
                  <c:v>27594</c:v>
                </c:pt>
                <c:pt idx="788">
                  <c:v>27595</c:v>
                </c:pt>
                <c:pt idx="789">
                  <c:v>27596</c:v>
                </c:pt>
                <c:pt idx="790">
                  <c:v>27597</c:v>
                </c:pt>
                <c:pt idx="791">
                  <c:v>27598</c:v>
                </c:pt>
                <c:pt idx="792">
                  <c:v>27599</c:v>
                </c:pt>
                <c:pt idx="793">
                  <c:v>27600</c:v>
                </c:pt>
                <c:pt idx="794">
                  <c:v>27601</c:v>
                </c:pt>
                <c:pt idx="795">
                  <c:v>27602</c:v>
                </c:pt>
                <c:pt idx="796">
                  <c:v>27603</c:v>
                </c:pt>
                <c:pt idx="797">
                  <c:v>27604</c:v>
                </c:pt>
                <c:pt idx="798">
                  <c:v>27605</c:v>
                </c:pt>
                <c:pt idx="799">
                  <c:v>27606</c:v>
                </c:pt>
                <c:pt idx="800">
                  <c:v>27607</c:v>
                </c:pt>
                <c:pt idx="801">
                  <c:v>27608</c:v>
                </c:pt>
                <c:pt idx="802">
                  <c:v>27609</c:v>
                </c:pt>
                <c:pt idx="803">
                  <c:v>27610</c:v>
                </c:pt>
                <c:pt idx="804">
                  <c:v>27611</c:v>
                </c:pt>
                <c:pt idx="805">
                  <c:v>27612</c:v>
                </c:pt>
                <c:pt idx="806">
                  <c:v>27613</c:v>
                </c:pt>
                <c:pt idx="807">
                  <c:v>27614</c:v>
                </c:pt>
                <c:pt idx="808">
                  <c:v>27615</c:v>
                </c:pt>
                <c:pt idx="809">
                  <c:v>27616</c:v>
                </c:pt>
                <c:pt idx="810">
                  <c:v>27617</c:v>
                </c:pt>
                <c:pt idx="811">
                  <c:v>27618</c:v>
                </c:pt>
                <c:pt idx="812">
                  <c:v>27619</c:v>
                </c:pt>
                <c:pt idx="813">
                  <c:v>27620</c:v>
                </c:pt>
                <c:pt idx="814">
                  <c:v>27621</c:v>
                </c:pt>
                <c:pt idx="815">
                  <c:v>27622</c:v>
                </c:pt>
                <c:pt idx="816">
                  <c:v>27623</c:v>
                </c:pt>
                <c:pt idx="817">
                  <c:v>27624</c:v>
                </c:pt>
                <c:pt idx="818">
                  <c:v>27625</c:v>
                </c:pt>
                <c:pt idx="819">
                  <c:v>27626</c:v>
                </c:pt>
                <c:pt idx="820">
                  <c:v>27627</c:v>
                </c:pt>
                <c:pt idx="821">
                  <c:v>27628</c:v>
                </c:pt>
                <c:pt idx="822">
                  <c:v>27629</c:v>
                </c:pt>
                <c:pt idx="823">
                  <c:v>27630</c:v>
                </c:pt>
                <c:pt idx="824">
                  <c:v>27631</c:v>
                </c:pt>
                <c:pt idx="825">
                  <c:v>27632</c:v>
                </c:pt>
                <c:pt idx="826">
                  <c:v>27633</c:v>
                </c:pt>
                <c:pt idx="827">
                  <c:v>27634</c:v>
                </c:pt>
                <c:pt idx="828">
                  <c:v>27635</c:v>
                </c:pt>
                <c:pt idx="829">
                  <c:v>27636</c:v>
                </c:pt>
                <c:pt idx="830">
                  <c:v>27637</c:v>
                </c:pt>
                <c:pt idx="831">
                  <c:v>27638</c:v>
                </c:pt>
                <c:pt idx="832">
                  <c:v>27639</c:v>
                </c:pt>
                <c:pt idx="833">
                  <c:v>27640</c:v>
                </c:pt>
                <c:pt idx="834">
                  <c:v>27641</c:v>
                </c:pt>
                <c:pt idx="835">
                  <c:v>27642</c:v>
                </c:pt>
                <c:pt idx="836">
                  <c:v>27643</c:v>
                </c:pt>
                <c:pt idx="837">
                  <c:v>27644</c:v>
                </c:pt>
                <c:pt idx="838">
                  <c:v>27645</c:v>
                </c:pt>
                <c:pt idx="839">
                  <c:v>27646</c:v>
                </c:pt>
                <c:pt idx="840">
                  <c:v>27647</c:v>
                </c:pt>
                <c:pt idx="841">
                  <c:v>27648</c:v>
                </c:pt>
                <c:pt idx="842">
                  <c:v>27649</c:v>
                </c:pt>
                <c:pt idx="843">
                  <c:v>27650</c:v>
                </c:pt>
                <c:pt idx="844">
                  <c:v>27651</c:v>
                </c:pt>
                <c:pt idx="845">
                  <c:v>27652</c:v>
                </c:pt>
                <c:pt idx="846">
                  <c:v>27653</c:v>
                </c:pt>
                <c:pt idx="847">
                  <c:v>27654</c:v>
                </c:pt>
                <c:pt idx="848">
                  <c:v>27655</c:v>
                </c:pt>
                <c:pt idx="849">
                  <c:v>27656</c:v>
                </c:pt>
                <c:pt idx="850">
                  <c:v>27657</c:v>
                </c:pt>
                <c:pt idx="851">
                  <c:v>27658</c:v>
                </c:pt>
                <c:pt idx="852">
                  <c:v>27659</c:v>
                </c:pt>
                <c:pt idx="853">
                  <c:v>27660</c:v>
                </c:pt>
                <c:pt idx="854">
                  <c:v>27661</c:v>
                </c:pt>
                <c:pt idx="855">
                  <c:v>27662</c:v>
                </c:pt>
                <c:pt idx="856">
                  <c:v>27663</c:v>
                </c:pt>
                <c:pt idx="857">
                  <c:v>27664</c:v>
                </c:pt>
                <c:pt idx="858">
                  <c:v>27665</c:v>
                </c:pt>
                <c:pt idx="859">
                  <c:v>27666</c:v>
                </c:pt>
                <c:pt idx="860">
                  <c:v>27667</c:v>
                </c:pt>
                <c:pt idx="861">
                  <c:v>27668</c:v>
                </c:pt>
                <c:pt idx="862">
                  <c:v>27669</c:v>
                </c:pt>
                <c:pt idx="863">
                  <c:v>27670</c:v>
                </c:pt>
                <c:pt idx="864">
                  <c:v>27671</c:v>
                </c:pt>
                <c:pt idx="865">
                  <c:v>27672</c:v>
                </c:pt>
                <c:pt idx="866">
                  <c:v>27673</c:v>
                </c:pt>
                <c:pt idx="867">
                  <c:v>27674</c:v>
                </c:pt>
                <c:pt idx="868">
                  <c:v>27675</c:v>
                </c:pt>
                <c:pt idx="869">
                  <c:v>27676</c:v>
                </c:pt>
                <c:pt idx="870">
                  <c:v>27677</c:v>
                </c:pt>
                <c:pt idx="871">
                  <c:v>27678</c:v>
                </c:pt>
                <c:pt idx="872">
                  <c:v>27679</c:v>
                </c:pt>
                <c:pt idx="873">
                  <c:v>27680</c:v>
                </c:pt>
                <c:pt idx="874">
                  <c:v>27681</c:v>
                </c:pt>
                <c:pt idx="875">
                  <c:v>27682</c:v>
                </c:pt>
                <c:pt idx="876">
                  <c:v>27683</c:v>
                </c:pt>
                <c:pt idx="877">
                  <c:v>27684</c:v>
                </c:pt>
                <c:pt idx="878">
                  <c:v>27685</c:v>
                </c:pt>
                <c:pt idx="879">
                  <c:v>27686</c:v>
                </c:pt>
                <c:pt idx="880">
                  <c:v>27687</c:v>
                </c:pt>
                <c:pt idx="881">
                  <c:v>27688</c:v>
                </c:pt>
                <c:pt idx="882">
                  <c:v>27689</c:v>
                </c:pt>
                <c:pt idx="883">
                  <c:v>27690</c:v>
                </c:pt>
                <c:pt idx="884">
                  <c:v>27691</c:v>
                </c:pt>
                <c:pt idx="885">
                  <c:v>27692</c:v>
                </c:pt>
                <c:pt idx="886">
                  <c:v>27693</c:v>
                </c:pt>
                <c:pt idx="887">
                  <c:v>27694</c:v>
                </c:pt>
                <c:pt idx="888">
                  <c:v>27695</c:v>
                </c:pt>
                <c:pt idx="889">
                  <c:v>27696</c:v>
                </c:pt>
                <c:pt idx="890">
                  <c:v>27697</c:v>
                </c:pt>
                <c:pt idx="891">
                  <c:v>27698</c:v>
                </c:pt>
                <c:pt idx="892">
                  <c:v>27699</c:v>
                </c:pt>
                <c:pt idx="893">
                  <c:v>27700</c:v>
                </c:pt>
                <c:pt idx="894">
                  <c:v>27701</c:v>
                </c:pt>
                <c:pt idx="895">
                  <c:v>27702</c:v>
                </c:pt>
                <c:pt idx="896">
                  <c:v>27703</c:v>
                </c:pt>
                <c:pt idx="897">
                  <c:v>27704</c:v>
                </c:pt>
                <c:pt idx="898">
                  <c:v>27705</c:v>
                </c:pt>
                <c:pt idx="899">
                  <c:v>27706</c:v>
                </c:pt>
                <c:pt idx="900">
                  <c:v>27707</c:v>
                </c:pt>
                <c:pt idx="901">
                  <c:v>27708</c:v>
                </c:pt>
                <c:pt idx="902">
                  <c:v>27709</c:v>
                </c:pt>
                <c:pt idx="903">
                  <c:v>27710</c:v>
                </c:pt>
                <c:pt idx="904">
                  <c:v>27711</c:v>
                </c:pt>
                <c:pt idx="905">
                  <c:v>27712</c:v>
                </c:pt>
                <c:pt idx="906">
                  <c:v>27713</c:v>
                </c:pt>
                <c:pt idx="907">
                  <c:v>27714</c:v>
                </c:pt>
                <c:pt idx="908">
                  <c:v>27715</c:v>
                </c:pt>
                <c:pt idx="909">
                  <c:v>27716</c:v>
                </c:pt>
                <c:pt idx="910">
                  <c:v>27717</c:v>
                </c:pt>
                <c:pt idx="911">
                  <c:v>27718</c:v>
                </c:pt>
                <c:pt idx="912">
                  <c:v>27719</c:v>
                </c:pt>
                <c:pt idx="913">
                  <c:v>27720</c:v>
                </c:pt>
                <c:pt idx="914">
                  <c:v>27721</c:v>
                </c:pt>
                <c:pt idx="915">
                  <c:v>27722</c:v>
                </c:pt>
                <c:pt idx="916">
                  <c:v>27723</c:v>
                </c:pt>
                <c:pt idx="917">
                  <c:v>27724</c:v>
                </c:pt>
                <c:pt idx="918">
                  <c:v>27725</c:v>
                </c:pt>
                <c:pt idx="919">
                  <c:v>27726</c:v>
                </c:pt>
                <c:pt idx="920">
                  <c:v>27727</c:v>
                </c:pt>
                <c:pt idx="921">
                  <c:v>27728</c:v>
                </c:pt>
                <c:pt idx="922">
                  <c:v>27729</c:v>
                </c:pt>
                <c:pt idx="923">
                  <c:v>27730</c:v>
                </c:pt>
                <c:pt idx="924">
                  <c:v>27731</c:v>
                </c:pt>
                <c:pt idx="925">
                  <c:v>27732</c:v>
                </c:pt>
                <c:pt idx="926">
                  <c:v>27733</c:v>
                </c:pt>
                <c:pt idx="927">
                  <c:v>27734</c:v>
                </c:pt>
                <c:pt idx="928">
                  <c:v>27735</c:v>
                </c:pt>
                <c:pt idx="929">
                  <c:v>27736</c:v>
                </c:pt>
                <c:pt idx="930">
                  <c:v>27737</c:v>
                </c:pt>
                <c:pt idx="931">
                  <c:v>27738</c:v>
                </c:pt>
                <c:pt idx="932">
                  <c:v>27739</c:v>
                </c:pt>
                <c:pt idx="933">
                  <c:v>27740</c:v>
                </c:pt>
                <c:pt idx="934">
                  <c:v>27741</c:v>
                </c:pt>
                <c:pt idx="935">
                  <c:v>27742</c:v>
                </c:pt>
                <c:pt idx="936">
                  <c:v>27743</c:v>
                </c:pt>
                <c:pt idx="937">
                  <c:v>27744</c:v>
                </c:pt>
                <c:pt idx="938">
                  <c:v>27745</c:v>
                </c:pt>
                <c:pt idx="939">
                  <c:v>27746</c:v>
                </c:pt>
                <c:pt idx="940">
                  <c:v>27747</c:v>
                </c:pt>
                <c:pt idx="941">
                  <c:v>27748</c:v>
                </c:pt>
                <c:pt idx="942">
                  <c:v>27749</c:v>
                </c:pt>
                <c:pt idx="943">
                  <c:v>27750</c:v>
                </c:pt>
                <c:pt idx="944">
                  <c:v>27751</c:v>
                </c:pt>
                <c:pt idx="945">
                  <c:v>27752</c:v>
                </c:pt>
                <c:pt idx="946">
                  <c:v>27753</c:v>
                </c:pt>
                <c:pt idx="947">
                  <c:v>27754</c:v>
                </c:pt>
                <c:pt idx="948">
                  <c:v>27755</c:v>
                </c:pt>
                <c:pt idx="949">
                  <c:v>27756</c:v>
                </c:pt>
                <c:pt idx="950">
                  <c:v>27757</c:v>
                </c:pt>
                <c:pt idx="951">
                  <c:v>27758</c:v>
                </c:pt>
                <c:pt idx="952">
                  <c:v>27759</c:v>
                </c:pt>
                <c:pt idx="953">
                  <c:v>27760</c:v>
                </c:pt>
                <c:pt idx="954">
                  <c:v>27761</c:v>
                </c:pt>
                <c:pt idx="955">
                  <c:v>27762</c:v>
                </c:pt>
                <c:pt idx="956">
                  <c:v>27763</c:v>
                </c:pt>
                <c:pt idx="957">
                  <c:v>27764</c:v>
                </c:pt>
                <c:pt idx="958">
                  <c:v>27765</c:v>
                </c:pt>
                <c:pt idx="959">
                  <c:v>27766</c:v>
                </c:pt>
                <c:pt idx="960">
                  <c:v>27767</c:v>
                </c:pt>
                <c:pt idx="961">
                  <c:v>27768</c:v>
                </c:pt>
                <c:pt idx="962">
                  <c:v>27769</c:v>
                </c:pt>
                <c:pt idx="963">
                  <c:v>27770</c:v>
                </c:pt>
                <c:pt idx="964">
                  <c:v>27771</c:v>
                </c:pt>
                <c:pt idx="965">
                  <c:v>27772</c:v>
                </c:pt>
                <c:pt idx="966">
                  <c:v>27773</c:v>
                </c:pt>
                <c:pt idx="967">
                  <c:v>27774</c:v>
                </c:pt>
                <c:pt idx="968">
                  <c:v>27775</c:v>
                </c:pt>
                <c:pt idx="969">
                  <c:v>27776</c:v>
                </c:pt>
                <c:pt idx="970">
                  <c:v>27777</c:v>
                </c:pt>
                <c:pt idx="971">
                  <c:v>27778</c:v>
                </c:pt>
                <c:pt idx="972">
                  <c:v>27779</c:v>
                </c:pt>
                <c:pt idx="973">
                  <c:v>27780</c:v>
                </c:pt>
                <c:pt idx="974">
                  <c:v>27781</c:v>
                </c:pt>
                <c:pt idx="975">
                  <c:v>27782</c:v>
                </c:pt>
                <c:pt idx="976">
                  <c:v>27783</c:v>
                </c:pt>
                <c:pt idx="977">
                  <c:v>27784</c:v>
                </c:pt>
                <c:pt idx="978">
                  <c:v>27785</c:v>
                </c:pt>
                <c:pt idx="979">
                  <c:v>27786</c:v>
                </c:pt>
                <c:pt idx="980">
                  <c:v>27787</c:v>
                </c:pt>
                <c:pt idx="981">
                  <c:v>27788</c:v>
                </c:pt>
                <c:pt idx="982">
                  <c:v>27789</c:v>
                </c:pt>
                <c:pt idx="983">
                  <c:v>27790</c:v>
                </c:pt>
                <c:pt idx="984">
                  <c:v>27791</c:v>
                </c:pt>
                <c:pt idx="985">
                  <c:v>27792</c:v>
                </c:pt>
                <c:pt idx="986">
                  <c:v>27793</c:v>
                </c:pt>
                <c:pt idx="987">
                  <c:v>27794</c:v>
                </c:pt>
                <c:pt idx="988">
                  <c:v>27795</c:v>
                </c:pt>
                <c:pt idx="989">
                  <c:v>27796</c:v>
                </c:pt>
                <c:pt idx="990">
                  <c:v>27797</c:v>
                </c:pt>
                <c:pt idx="991">
                  <c:v>27798</c:v>
                </c:pt>
                <c:pt idx="992">
                  <c:v>27799</c:v>
                </c:pt>
                <c:pt idx="993">
                  <c:v>27800</c:v>
                </c:pt>
                <c:pt idx="994">
                  <c:v>27801</c:v>
                </c:pt>
                <c:pt idx="995">
                  <c:v>27802</c:v>
                </c:pt>
                <c:pt idx="996">
                  <c:v>27803</c:v>
                </c:pt>
                <c:pt idx="997">
                  <c:v>27804</c:v>
                </c:pt>
                <c:pt idx="998">
                  <c:v>27805</c:v>
                </c:pt>
                <c:pt idx="999">
                  <c:v>27806</c:v>
                </c:pt>
                <c:pt idx="1000">
                  <c:v>27807</c:v>
                </c:pt>
                <c:pt idx="1001">
                  <c:v>27808</c:v>
                </c:pt>
                <c:pt idx="1002">
                  <c:v>27809</c:v>
                </c:pt>
                <c:pt idx="1003">
                  <c:v>27810</c:v>
                </c:pt>
                <c:pt idx="1004">
                  <c:v>27811</c:v>
                </c:pt>
                <c:pt idx="1005">
                  <c:v>27812</c:v>
                </c:pt>
                <c:pt idx="1006">
                  <c:v>27813</c:v>
                </c:pt>
                <c:pt idx="1007">
                  <c:v>27814</c:v>
                </c:pt>
                <c:pt idx="1008">
                  <c:v>27815</c:v>
                </c:pt>
                <c:pt idx="1009">
                  <c:v>27816</c:v>
                </c:pt>
                <c:pt idx="1010">
                  <c:v>27817</c:v>
                </c:pt>
                <c:pt idx="1011">
                  <c:v>27818</c:v>
                </c:pt>
                <c:pt idx="1012">
                  <c:v>27819</c:v>
                </c:pt>
                <c:pt idx="1013">
                  <c:v>27820</c:v>
                </c:pt>
                <c:pt idx="1014">
                  <c:v>27821</c:v>
                </c:pt>
                <c:pt idx="1015">
                  <c:v>27822</c:v>
                </c:pt>
                <c:pt idx="1016">
                  <c:v>27823</c:v>
                </c:pt>
                <c:pt idx="1017">
                  <c:v>27824</c:v>
                </c:pt>
                <c:pt idx="1018">
                  <c:v>27825</c:v>
                </c:pt>
                <c:pt idx="1019">
                  <c:v>27826</c:v>
                </c:pt>
                <c:pt idx="1020">
                  <c:v>27827</c:v>
                </c:pt>
                <c:pt idx="1021">
                  <c:v>27828</c:v>
                </c:pt>
                <c:pt idx="1022">
                  <c:v>27829</c:v>
                </c:pt>
                <c:pt idx="1023">
                  <c:v>27830</c:v>
                </c:pt>
                <c:pt idx="1024">
                  <c:v>27831</c:v>
                </c:pt>
                <c:pt idx="1025">
                  <c:v>27832</c:v>
                </c:pt>
                <c:pt idx="1026">
                  <c:v>27833</c:v>
                </c:pt>
                <c:pt idx="1027">
                  <c:v>27834</c:v>
                </c:pt>
                <c:pt idx="1028">
                  <c:v>27835</c:v>
                </c:pt>
                <c:pt idx="1029">
                  <c:v>27836</c:v>
                </c:pt>
                <c:pt idx="1030">
                  <c:v>27837</c:v>
                </c:pt>
                <c:pt idx="1031">
                  <c:v>27838</c:v>
                </c:pt>
                <c:pt idx="1032">
                  <c:v>27839</c:v>
                </c:pt>
                <c:pt idx="1033">
                  <c:v>27840</c:v>
                </c:pt>
                <c:pt idx="1034">
                  <c:v>27841</c:v>
                </c:pt>
                <c:pt idx="1035">
                  <c:v>27842</c:v>
                </c:pt>
                <c:pt idx="1036">
                  <c:v>27843</c:v>
                </c:pt>
                <c:pt idx="1037">
                  <c:v>27844</c:v>
                </c:pt>
                <c:pt idx="1038">
                  <c:v>27845</c:v>
                </c:pt>
                <c:pt idx="1039">
                  <c:v>27846</c:v>
                </c:pt>
                <c:pt idx="1040">
                  <c:v>27847</c:v>
                </c:pt>
                <c:pt idx="1041">
                  <c:v>27848</c:v>
                </c:pt>
                <c:pt idx="1042">
                  <c:v>27849</c:v>
                </c:pt>
                <c:pt idx="1043">
                  <c:v>27850</c:v>
                </c:pt>
                <c:pt idx="1044">
                  <c:v>27851</c:v>
                </c:pt>
                <c:pt idx="1045">
                  <c:v>27852</c:v>
                </c:pt>
                <c:pt idx="1046">
                  <c:v>27853</c:v>
                </c:pt>
                <c:pt idx="1047">
                  <c:v>27854</c:v>
                </c:pt>
                <c:pt idx="1048">
                  <c:v>27855</c:v>
                </c:pt>
                <c:pt idx="1049">
                  <c:v>27856</c:v>
                </c:pt>
                <c:pt idx="1050">
                  <c:v>27857</c:v>
                </c:pt>
                <c:pt idx="1051">
                  <c:v>27858</c:v>
                </c:pt>
                <c:pt idx="1052">
                  <c:v>27859</c:v>
                </c:pt>
                <c:pt idx="1053">
                  <c:v>27860</c:v>
                </c:pt>
                <c:pt idx="1054">
                  <c:v>27861</c:v>
                </c:pt>
                <c:pt idx="1055">
                  <c:v>27862</c:v>
                </c:pt>
                <c:pt idx="1056">
                  <c:v>27863</c:v>
                </c:pt>
                <c:pt idx="1057">
                  <c:v>27864</c:v>
                </c:pt>
                <c:pt idx="1058">
                  <c:v>27865</c:v>
                </c:pt>
                <c:pt idx="1059">
                  <c:v>27866</c:v>
                </c:pt>
                <c:pt idx="1060">
                  <c:v>27867</c:v>
                </c:pt>
                <c:pt idx="1061">
                  <c:v>27868</c:v>
                </c:pt>
                <c:pt idx="1062">
                  <c:v>27869</c:v>
                </c:pt>
                <c:pt idx="1063">
                  <c:v>27870</c:v>
                </c:pt>
                <c:pt idx="1064">
                  <c:v>27871</c:v>
                </c:pt>
                <c:pt idx="1065">
                  <c:v>27872</c:v>
                </c:pt>
                <c:pt idx="1066">
                  <c:v>27873</c:v>
                </c:pt>
                <c:pt idx="1067">
                  <c:v>27874</c:v>
                </c:pt>
                <c:pt idx="1068">
                  <c:v>27875</c:v>
                </c:pt>
                <c:pt idx="1069">
                  <c:v>27876</c:v>
                </c:pt>
                <c:pt idx="1070">
                  <c:v>27877</c:v>
                </c:pt>
                <c:pt idx="1071">
                  <c:v>27878</c:v>
                </c:pt>
                <c:pt idx="1072">
                  <c:v>27879</c:v>
                </c:pt>
                <c:pt idx="1073">
                  <c:v>27880</c:v>
                </c:pt>
                <c:pt idx="1074">
                  <c:v>27881</c:v>
                </c:pt>
                <c:pt idx="1075">
                  <c:v>27882</c:v>
                </c:pt>
                <c:pt idx="1076">
                  <c:v>27883</c:v>
                </c:pt>
                <c:pt idx="1077">
                  <c:v>27884</c:v>
                </c:pt>
                <c:pt idx="1078">
                  <c:v>27885</c:v>
                </c:pt>
                <c:pt idx="1079">
                  <c:v>27886</c:v>
                </c:pt>
                <c:pt idx="1080">
                  <c:v>27887</c:v>
                </c:pt>
                <c:pt idx="1081">
                  <c:v>27888</c:v>
                </c:pt>
                <c:pt idx="1082">
                  <c:v>27889</c:v>
                </c:pt>
                <c:pt idx="1083">
                  <c:v>27890</c:v>
                </c:pt>
                <c:pt idx="1084">
                  <c:v>27891</c:v>
                </c:pt>
                <c:pt idx="1085">
                  <c:v>27892</c:v>
                </c:pt>
                <c:pt idx="1086">
                  <c:v>27893</c:v>
                </c:pt>
                <c:pt idx="1087">
                  <c:v>27894</c:v>
                </c:pt>
                <c:pt idx="1088">
                  <c:v>27895</c:v>
                </c:pt>
                <c:pt idx="1089">
                  <c:v>27896</c:v>
                </c:pt>
                <c:pt idx="1090">
                  <c:v>27897</c:v>
                </c:pt>
                <c:pt idx="1091">
                  <c:v>27898</c:v>
                </c:pt>
                <c:pt idx="1092">
                  <c:v>27899</c:v>
                </c:pt>
                <c:pt idx="1093">
                  <c:v>27900</c:v>
                </c:pt>
                <c:pt idx="1094">
                  <c:v>27901</c:v>
                </c:pt>
                <c:pt idx="1095">
                  <c:v>27902</c:v>
                </c:pt>
                <c:pt idx="1096">
                  <c:v>27903</c:v>
                </c:pt>
                <c:pt idx="1097">
                  <c:v>27904</c:v>
                </c:pt>
                <c:pt idx="1098">
                  <c:v>27905</c:v>
                </c:pt>
                <c:pt idx="1099">
                  <c:v>27906</c:v>
                </c:pt>
                <c:pt idx="1100">
                  <c:v>27907</c:v>
                </c:pt>
                <c:pt idx="1101">
                  <c:v>27908</c:v>
                </c:pt>
                <c:pt idx="1102">
                  <c:v>27909</c:v>
                </c:pt>
                <c:pt idx="1103">
                  <c:v>27910</c:v>
                </c:pt>
                <c:pt idx="1104">
                  <c:v>27911</c:v>
                </c:pt>
                <c:pt idx="1105">
                  <c:v>27912</c:v>
                </c:pt>
                <c:pt idx="1106">
                  <c:v>27913</c:v>
                </c:pt>
                <c:pt idx="1107">
                  <c:v>27914</c:v>
                </c:pt>
                <c:pt idx="1108">
                  <c:v>27915</c:v>
                </c:pt>
                <c:pt idx="1109">
                  <c:v>27916</c:v>
                </c:pt>
                <c:pt idx="1110">
                  <c:v>27917</c:v>
                </c:pt>
                <c:pt idx="1111">
                  <c:v>27918</c:v>
                </c:pt>
                <c:pt idx="1112">
                  <c:v>27919</c:v>
                </c:pt>
                <c:pt idx="1113">
                  <c:v>27920</c:v>
                </c:pt>
                <c:pt idx="1114">
                  <c:v>27921</c:v>
                </c:pt>
                <c:pt idx="1115">
                  <c:v>27922</c:v>
                </c:pt>
                <c:pt idx="1116">
                  <c:v>27923</c:v>
                </c:pt>
                <c:pt idx="1117">
                  <c:v>27924</c:v>
                </c:pt>
                <c:pt idx="1118">
                  <c:v>27925</c:v>
                </c:pt>
                <c:pt idx="1119">
                  <c:v>27926</c:v>
                </c:pt>
                <c:pt idx="1120">
                  <c:v>27927</c:v>
                </c:pt>
                <c:pt idx="1121">
                  <c:v>27928</c:v>
                </c:pt>
                <c:pt idx="1122">
                  <c:v>27929</c:v>
                </c:pt>
                <c:pt idx="1123">
                  <c:v>27930</c:v>
                </c:pt>
                <c:pt idx="1124">
                  <c:v>27931</c:v>
                </c:pt>
                <c:pt idx="1125">
                  <c:v>27932</c:v>
                </c:pt>
                <c:pt idx="1126">
                  <c:v>27933</c:v>
                </c:pt>
                <c:pt idx="1127">
                  <c:v>27934</c:v>
                </c:pt>
                <c:pt idx="1128">
                  <c:v>27935</c:v>
                </c:pt>
                <c:pt idx="1129">
                  <c:v>27936</c:v>
                </c:pt>
                <c:pt idx="1130">
                  <c:v>27937</c:v>
                </c:pt>
                <c:pt idx="1131">
                  <c:v>27938</c:v>
                </c:pt>
                <c:pt idx="1132">
                  <c:v>27939</c:v>
                </c:pt>
                <c:pt idx="1133">
                  <c:v>27940</c:v>
                </c:pt>
                <c:pt idx="1134">
                  <c:v>27941</c:v>
                </c:pt>
                <c:pt idx="1135">
                  <c:v>27942</c:v>
                </c:pt>
                <c:pt idx="1136">
                  <c:v>27943</c:v>
                </c:pt>
                <c:pt idx="1137">
                  <c:v>27944</c:v>
                </c:pt>
                <c:pt idx="1138">
                  <c:v>27945</c:v>
                </c:pt>
                <c:pt idx="1139">
                  <c:v>27946</c:v>
                </c:pt>
                <c:pt idx="1140">
                  <c:v>27947</c:v>
                </c:pt>
                <c:pt idx="1141">
                  <c:v>27948</c:v>
                </c:pt>
                <c:pt idx="1142">
                  <c:v>27949</c:v>
                </c:pt>
                <c:pt idx="1143">
                  <c:v>27950</c:v>
                </c:pt>
                <c:pt idx="1144">
                  <c:v>27951</c:v>
                </c:pt>
                <c:pt idx="1145">
                  <c:v>27952</c:v>
                </c:pt>
                <c:pt idx="1146">
                  <c:v>27953</c:v>
                </c:pt>
                <c:pt idx="1147">
                  <c:v>27954</c:v>
                </c:pt>
                <c:pt idx="1148">
                  <c:v>27955</c:v>
                </c:pt>
                <c:pt idx="1149">
                  <c:v>27956</c:v>
                </c:pt>
                <c:pt idx="1150">
                  <c:v>27957</c:v>
                </c:pt>
                <c:pt idx="1151">
                  <c:v>27958</c:v>
                </c:pt>
                <c:pt idx="1152">
                  <c:v>27959</c:v>
                </c:pt>
                <c:pt idx="1153">
                  <c:v>27960</c:v>
                </c:pt>
                <c:pt idx="1154">
                  <c:v>27961</c:v>
                </c:pt>
                <c:pt idx="1155">
                  <c:v>27962</c:v>
                </c:pt>
                <c:pt idx="1156">
                  <c:v>27963</c:v>
                </c:pt>
                <c:pt idx="1157">
                  <c:v>27964</c:v>
                </c:pt>
                <c:pt idx="1158">
                  <c:v>27965</c:v>
                </c:pt>
                <c:pt idx="1159">
                  <c:v>27966</c:v>
                </c:pt>
                <c:pt idx="1160">
                  <c:v>27967</c:v>
                </c:pt>
                <c:pt idx="1161">
                  <c:v>27968</c:v>
                </c:pt>
                <c:pt idx="1162">
                  <c:v>27969</c:v>
                </c:pt>
                <c:pt idx="1163">
                  <c:v>27970</c:v>
                </c:pt>
                <c:pt idx="1164">
                  <c:v>27971</c:v>
                </c:pt>
                <c:pt idx="1165">
                  <c:v>27972</c:v>
                </c:pt>
                <c:pt idx="1166">
                  <c:v>27973</c:v>
                </c:pt>
                <c:pt idx="1167">
                  <c:v>27974</c:v>
                </c:pt>
                <c:pt idx="1168">
                  <c:v>27975</c:v>
                </c:pt>
                <c:pt idx="1169">
                  <c:v>27976</c:v>
                </c:pt>
                <c:pt idx="1170">
                  <c:v>27977</c:v>
                </c:pt>
                <c:pt idx="1171">
                  <c:v>27978</c:v>
                </c:pt>
                <c:pt idx="1172">
                  <c:v>27979</c:v>
                </c:pt>
                <c:pt idx="1173">
                  <c:v>27980</c:v>
                </c:pt>
                <c:pt idx="1174">
                  <c:v>27981</c:v>
                </c:pt>
                <c:pt idx="1175">
                  <c:v>27982</c:v>
                </c:pt>
                <c:pt idx="1176">
                  <c:v>27983</c:v>
                </c:pt>
                <c:pt idx="1177">
                  <c:v>27984</c:v>
                </c:pt>
                <c:pt idx="1178">
                  <c:v>27985</c:v>
                </c:pt>
                <c:pt idx="1179">
                  <c:v>27986</c:v>
                </c:pt>
                <c:pt idx="1180">
                  <c:v>27987</c:v>
                </c:pt>
                <c:pt idx="1181">
                  <c:v>27988</c:v>
                </c:pt>
                <c:pt idx="1182">
                  <c:v>27989</c:v>
                </c:pt>
                <c:pt idx="1183">
                  <c:v>27990</c:v>
                </c:pt>
                <c:pt idx="1184">
                  <c:v>27991</c:v>
                </c:pt>
                <c:pt idx="1185">
                  <c:v>27992</c:v>
                </c:pt>
                <c:pt idx="1186">
                  <c:v>27993</c:v>
                </c:pt>
                <c:pt idx="1187">
                  <c:v>27994</c:v>
                </c:pt>
                <c:pt idx="1188">
                  <c:v>27995</c:v>
                </c:pt>
                <c:pt idx="1189">
                  <c:v>27996</c:v>
                </c:pt>
                <c:pt idx="1190">
                  <c:v>27997</c:v>
                </c:pt>
                <c:pt idx="1191">
                  <c:v>27998</c:v>
                </c:pt>
                <c:pt idx="1192">
                  <c:v>27999</c:v>
                </c:pt>
                <c:pt idx="1193">
                  <c:v>28000</c:v>
                </c:pt>
                <c:pt idx="1194">
                  <c:v>28001</c:v>
                </c:pt>
                <c:pt idx="1195">
                  <c:v>28002</c:v>
                </c:pt>
                <c:pt idx="1196">
                  <c:v>28003</c:v>
                </c:pt>
                <c:pt idx="1197">
                  <c:v>28004</c:v>
                </c:pt>
                <c:pt idx="1198">
                  <c:v>28005</c:v>
                </c:pt>
                <c:pt idx="1199">
                  <c:v>28006</c:v>
                </c:pt>
                <c:pt idx="1200">
                  <c:v>28007</c:v>
                </c:pt>
                <c:pt idx="1201">
                  <c:v>28008</c:v>
                </c:pt>
                <c:pt idx="1202">
                  <c:v>28009</c:v>
                </c:pt>
                <c:pt idx="1203">
                  <c:v>28010</c:v>
                </c:pt>
                <c:pt idx="1204">
                  <c:v>28011</c:v>
                </c:pt>
                <c:pt idx="1205">
                  <c:v>28012</c:v>
                </c:pt>
                <c:pt idx="1206">
                  <c:v>28013</c:v>
                </c:pt>
                <c:pt idx="1207">
                  <c:v>28014</c:v>
                </c:pt>
                <c:pt idx="1208">
                  <c:v>28015</c:v>
                </c:pt>
                <c:pt idx="1209">
                  <c:v>28016</c:v>
                </c:pt>
                <c:pt idx="1210">
                  <c:v>28017</c:v>
                </c:pt>
                <c:pt idx="1211">
                  <c:v>28018</c:v>
                </c:pt>
                <c:pt idx="1212">
                  <c:v>28019</c:v>
                </c:pt>
                <c:pt idx="1213">
                  <c:v>28020</c:v>
                </c:pt>
                <c:pt idx="1214">
                  <c:v>28021</c:v>
                </c:pt>
                <c:pt idx="1215">
                  <c:v>28022</c:v>
                </c:pt>
                <c:pt idx="1216">
                  <c:v>28023</c:v>
                </c:pt>
                <c:pt idx="1217">
                  <c:v>28024</c:v>
                </c:pt>
                <c:pt idx="1218">
                  <c:v>28025</c:v>
                </c:pt>
                <c:pt idx="1219">
                  <c:v>28026</c:v>
                </c:pt>
                <c:pt idx="1220">
                  <c:v>28027</c:v>
                </c:pt>
                <c:pt idx="1221">
                  <c:v>28028</c:v>
                </c:pt>
                <c:pt idx="1222">
                  <c:v>28029</c:v>
                </c:pt>
                <c:pt idx="1223">
                  <c:v>28030</c:v>
                </c:pt>
                <c:pt idx="1224">
                  <c:v>28031</c:v>
                </c:pt>
                <c:pt idx="1225">
                  <c:v>28032</c:v>
                </c:pt>
                <c:pt idx="1226">
                  <c:v>28033</c:v>
                </c:pt>
                <c:pt idx="1227">
                  <c:v>28034</c:v>
                </c:pt>
                <c:pt idx="1228">
                  <c:v>28035</c:v>
                </c:pt>
                <c:pt idx="1229">
                  <c:v>28036</c:v>
                </c:pt>
                <c:pt idx="1230">
                  <c:v>28037</c:v>
                </c:pt>
                <c:pt idx="1231">
                  <c:v>28038</c:v>
                </c:pt>
                <c:pt idx="1232">
                  <c:v>28039</c:v>
                </c:pt>
                <c:pt idx="1233">
                  <c:v>28040</c:v>
                </c:pt>
                <c:pt idx="1234">
                  <c:v>28041</c:v>
                </c:pt>
                <c:pt idx="1235">
                  <c:v>28042</c:v>
                </c:pt>
                <c:pt idx="1236">
                  <c:v>28043</c:v>
                </c:pt>
                <c:pt idx="1237">
                  <c:v>28044</c:v>
                </c:pt>
                <c:pt idx="1238">
                  <c:v>28045</c:v>
                </c:pt>
                <c:pt idx="1239">
                  <c:v>28046</c:v>
                </c:pt>
                <c:pt idx="1240">
                  <c:v>28047</c:v>
                </c:pt>
                <c:pt idx="1241">
                  <c:v>28048</c:v>
                </c:pt>
                <c:pt idx="1242">
                  <c:v>28049</c:v>
                </c:pt>
                <c:pt idx="1243">
                  <c:v>28050</c:v>
                </c:pt>
                <c:pt idx="1244">
                  <c:v>28051</c:v>
                </c:pt>
                <c:pt idx="1245">
                  <c:v>28052</c:v>
                </c:pt>
                <c:pt idx="1246">
                  <c:v>28053</c:v>
                </c:pt>
                <c:pt idx="1247">
                  <c:v>28054</c:v>
                </c:pt>
                <c:pt idx="1248">
                  <c:v>28055</c:v>
                </c:pt>
                <c:pt idx="1249">
                  <c:v>28056</c:v>
                </c:pt>
                <c:pt idx="1250">
                  <c:v>28057</c:v>
                </c:pt>
                <c:pt idx="1251">
                  <c:v>28058</c:v>
                </c:pt>
                <c:pt idx="1252">
                  <c:v>28059</c:v>
                </c:pt>
                <c:pt idx="1253">
                  <c:v>28060</c:v>
                </c:pt>
                <c:pt idx="1254">
                  <c:v>28061</c:v>
                </c:pt>
                <c:pt idx="1255">
                  <c:v>28062</c:v>
                </c:pt>
                <c:pt idx="1256">
                  <c:v>28063</c:v>
                </c:pt>
                <c:pt idx="1257">
                  <c:v>28064</c:v>
                </c:pt>
                <c:pt idx="1258">
                  <c:v>28065</c:v>
                </c:pt>
                <c:pt idx="1259">
                  <c:v>28066</c:v>
                </c:pt>
                <c:pt idx="1260">
                  <c:v>28067</c:v>
                </c:pt>
                <c:pt idx="1261">
                  <c:v>28068</c:v>
                </c:pt>
                <c:pt idx="1262">
                  <c:v>28069</c:v>
                </c:pt>
                <c:pt idx="1263">
                  <c:v>28070</c:v>
                </c:pt>
                <c:pt idx="1264">
                  <c:v>28071</c:v>
                </c:pt>
                <c:pt idx="1265">
                  <c:v>28072</c:v>
                </c:pt>
                <c:pt idx="1266">
                  <c:v>28073</c:v>
                </c:pt>
                <c:pt idx="1267">
                  <c:v>28074</c:v>
                </c:pt>
                <c:pt idx="1268">
                  <c:v>28075</c:v>
                </c:pt>
                <c:pt idx="1269">
                  <c:v>28076</c:v>
                </c:pt>
                <c:pt idx="1270">
                  <c:v>28077</c:v>
                </c:pt>
                <c:pt idx="1271">
                  <c:v>28078</c:v>
                </c:pt>
                <c:pt idx="1272">
                  <c:v>28079</c:v>
                </c:pt>
                <c:pt idx="1273">
                  <c:v>28080</c:v>
                </c:pt>
                <c:pt idx="1274">
                  <c:v>28081</c:v>
                </c:pt>
                <c:pt idx="1275">
                  <c:v>28082</c:v>
                </c:pt>
                <c:pt idx="1276">
                  <c:v>28083</c:v>
                </c:pt>
                <c:pt idx="1277">
                  <c:v>28084</c:v>
                </c:pt>
                <c:pt idx="1278">
                  <c:v>28085</c:v>
                </c:pt>
                <c:pt idx="1279">
                  <c:v>28086</c:v>
                </c:pt>
                <c:pt idx="1280">
                  <c:v>28087</c:v>
                </c:pt>
                <c:pt idx="1281">
                  <c:v>28088</c:v>
                </c:pt>
                <c:pt idx="1282">
                  <c:v>28089</c:v>
                </c:pt>
                <c:pt idx="1283">
                  <c:v>28090</c:v>
                </c:pt>
                <c:pt idx="1284">
                  <c:v>28091</c:v>
                </c:pt>
                <c:pt idx="1285">
                  <c:v>28092</c:v>
                </c:pt>
                <c:pt idx="1286">
                  <c:v>28093</c:v>
                </c:pt>
                <c:pt idx="1287">
                  <c:v>28094</c:v>
                </c:pt>
                <c:pt idx="1288">
                  <c:v>28095</c:v>
                </c:pt>
                <c:pt idx="1289">
                  <c:v>28096</c:v>
                </c:pt>
                <c:pt idx="1290">
                  <c:v>28097</c:v>
                </c:pt>
                <c:pt idx="1291">
                  <c:v>28098</c:v>
                </c:pt>
                <c:pt idx="1292">
                  <c:v>28099</c:v>
                </c:pt>
                <c:pt idx="1293">
                  <c:v>28100</c:v>
                </c:pt>
                <c:pt idx="1294">
                  <c:v>28101</c:v>
                </c:pt>
                <c:pt idx="1295">
                  <c:v>28102</c:v>
                </c:pt>
                <c:pt idx="1296">
                  <c:v>28103</c:v>
                </c:pt>
                <c:pt idx="1297">
                  <c:v>28104</c:v>
                </c:pt>
                <c:pt idx="1298">
                  <c:v>28105</c:v>
                </c:pt>
                <c:pt idx="1299">
                  <c:v>28106</c:v>
                </c:pt>
                <c:pt idx="1300">
                  <c:v>28107</c:v>
                </c:pt>
                <c:pt idx="1301">
                  <c:v>28108</c:v>
                </c:pt>
                <c:pt idx="1302">
                  <c:v>28109</c:v>
                </c:pt>
                <c:pt idx="1303">
                  <c:v>28110</c:v>
                </c:pt>
                <c:pt idx="1304">
                  <c:v>28111</c:v>
                </c:pt>
                <c:pt idx="1305">
                  <c:v>28112</c:v>
                </c:pt>
                <c:pt idx="1306">
                  <c:v>28113</c:v>
                </c:pt>
                <c:pt idx="1307">
                  <c:v>28114</c:v>
                </c:pt>
                <c:pt idx="1308">
                  <c:v>28115</c:v>
                </c:pt>
                <c:pt idx="1309">
                  <c:v>28116</c:v>
                </c:pt>
                <c:pt idx="1310">
                  <c:v>28117</c:v>
                </c:pt>
                <c:pt idx="1311">
                  <c:v>28118</c:v>
                </c:pt>
                <c:pt idx="1312">
                  <c:v>28119</c:v>
                </c:pt>
                <c:pt idx="1313">
                  <c:v>28120</c:v>
                </c:pt>
                <c:pt idx="1314">
                  <c:v>28121</c:v>
                </c:pt>
                <c:pt idx="1315">
                  <c:v>28122</c:v>
                </c:pt>
                <c:pt idx="1316">
                  <c:v>28123</c:v>
                </c:pt>
                <c:pt idx="1317">
                  <c:v>28124</c:v>
                </c:pt>
                <c:pt idx="1318">
                  <c:v>28125</c:v>
                </c:pt>
                <c:pt idx="1319">
                  <c:v>28126</c:v>
                </c:pt>
                <c:pt idx="1320">
                  <c:v>28127</c:v>
                </c:pt>
                <c:pt idx="1321">
                  <c:v>28128</c:v>
                </c:pt>
                <c:pt idx="1322">
                  <c:v>28129</c:v>
                </c:pt>
                <c:pt idx="1323">
                  <c:v>28130</c:v>
                </c:pt>
                <c:pt idx="1324">
                  <c:v>28131</c:v>
                </c:pt>
                <c:pt idx="1325">
                  <c:v>28132</c:v>
                </c:pt>
                <c:pt idx="1326">
                  <c:v>28133</c:v>
                </c:pt>
                <c:pt idx="1327">
                  <c:v>28134</c:v>
                </c:pt>
                <c:pt idx="1328">
                  <c:v>28135</c:v>
                </c:pt>
                <c:pt idx="1329">
                  <c:v>28136</c:v>
                </c:pt>
                <c:pt idx="1330">
                  <c:v>28137</c:v>
                </c:pt>
                <c:pt idx="1331">
                  <c:v>28138</c:v>
                </c:pt>
                <c:pt idx="1332">
                  <c:v>28139</c:v>
                </c:pt>
                <c:pt idx="1333">
                  <c:v>28140</c:v>
                </c:pt>
                <c:pt idx="1334">
                  <c:v>28141</c:v>
                </c:pt>
                <c:pt idx="1335">
                  <c:v>28142</c:v>
                </c:pt>
                <c:pt idx="1336">
                  <c:v>28143</c:v>
                </c:pt>
                <c:pt idx="1337">
                  <c:v>28144</c:v>
                </c:pt>
                <c:pt idx="1338">
                  <c:v>28145</c:v>
                </c:pt>
                <c:pt idx="1339">
                  <c:v>28146</c:v>
                </c:pt>
                <c:pt idx="1340">
                  <c:v>28147</c:v>
                </c:pt>
                <c:pt idx="1341">
                  <c:v>28148</c:v>
                </c:pt>
                <c:pt idx="1342">
                  <c:v>28149</c:v>
                </c:pt>
                <c:pt idx="1343">
                  <c:v>28150</c:v>
                </c:pt>
                <c:pt idx="1344">
                  <c:v>28151</c:v>
                </c:pt>
                <c:pt idx="1345">
                  <c:v>28152</c:v>
                </c:pt>
                <c:pt idx="1346">
                  <c:v>28153</c:v>
                </c:pt>
                <c:pt idx="1347">
                  <c:v>28154</c:v>
                </c:pt>
                <c:pt idx="1348">
                  <c:v>28155</c:v>
                </c:pt>
                <c:pt idx="1349">
                  <c:v>28156</c:v>
                </c:pt>
                <c:pt idx="1350">
                  <c:v>28157</c:v>
                </c:pt>
                <c:pt idx="1351">
                  <c:v>28158</c:v>
                </c:pt>
                <c:pt idx="1352">
                  <c:v>28159</c:v>
                </c:pt>
                <c:pt idx="1353">
                  <c:v>28160</c:v>
                </c:pt>
                <c:pt idx="1354">
                  <c:v>28161</c:v>
                </c:pt>
                <c:pt idx="1355">
                  <c:v>28162</c:v>
                </c:pt>
                <c:pt idx="1356">
                  <c:v>28163</c:v>
                </c:pt>
                <c:pt idx="1357">
                  <c:v>28164</c:v>
                </c:pt>
                <c:pt idx="1358">
                  <c:v>28165</c:v>
                </c:pt>
                <c:pt idx="1359">
                  <c:v>28166</c:v>
                </c:pt>
                <c:pt idx="1360">
                  <c:v>28167</c:v>
                </c:pt>
                <c:pt idx="1361">
                  <c:v>28168</c:v>
                </c:pt>
                <c:pt idx="1362">
                  <c:v>28169</c:v>
                </c:pt>
                <c:pt idx="1363">
                  <c:v>28170</c:v>
                </c:pt>
                <c:pt idx="1364">
                  <c:v>28171</c:v>
                </c:pt>
                <c:pt idx="1365">
                  <c:v>28172</c:v>
                </c:pt>
                <c:pt idx="1366">
                  <c:v>28173</c:v>
                </c:pt>
                <c:pt idx="1367">
                  <c:v>28174</c:v>
                </c:pt>
                <c:pt idx="1368">
                  <c:v>28175</c:v>
                </c:pt>
                <c:pt idx="1369">
                  <c:v>28176</c:v>
                </c:pt>
                <c:pt idx="1370">
                  <c:v>28177</c:v>
                </c:pt>
                <c:pt idx="1371">
                  <c:v>28178</c:v>
                </c:pt>
                <c:pt idx="1372">
                  <c:v>28179</c:v>
                </c:pt>
                <c:pt idx="1373">
                  <c:v>28180</c:v>
                </c:pt>
                <c:pt idx="1374">
                  <c:v>28181</c:v>
                </c:pt>
                <c:pt idx="1375">
                  <c:v>28182</c:v>
                </c:pt>
                <c:pt idx="1376">
                  <c:v>28183</c:v>
                </c:pt>
                <c:pt idx="1377">
                  <c:v>28184</c:v>
                </c:pt>
                <c:pt idx="1378">
                  <c:v>28185</c:v>
                </c:pt>
                <c:pt idx="1379">
                  <c:v>28186</c:v>
                </c:pt>
                <c:pt idx="1380">
                  <c:v>28187</c:v>
                </c:pt>
                <c:pt idx="1381">
                  <c:v>28188</c:v>
                </c:pt>
                <c:pt idx="1382">
                  <c:v>28189</c:v>
                </c:pt>
                <c:pt idx="1383">
                  <c:v>28190</c:v>
                </c:pt>
                <c:pt idx="1384">
                  <c:v>28191</c:v>
                </c:pt>
                <c:pt idx="1385">
                  <c:v>28192</c:v>
                </c:pt>
                <c:pt idx="1386">
                  <c:v>28193</c:v>
                </c:pt>
                <c:pt idx="1387">
                  <c:v>28194</c:v>
                </c:pt>
                <c:pt idx="1388">
                  <c:v>28195</c:v>
                </c:pt>
                <c:pt idx="1389">
                  <c:v>28196</c:v>
                </c:pt>
                <c:pt idx="1390">
                  <c:v>28197</c:v>
                </c:pt>
                <c:pt idx="1391">
                  <c:v>28198</c:v>
                </c:pt>
                <c:pt idx="1392">
                  <c:v>28199</c:v>
                </c:pt>
                <c:pt idx="1393">
                  <c:v>28200</c:v>
                </c:pt>
                <c:pt idx="1394">
                  <c:v>28201</c:v>
                </c:pt>
                <c:pt idx="1395">
                  <c:v>28202</c:v>
                </c:pt>
                <c:pt idx="1396">
                  <c:v>28203</c:v>
                </c:pt>
                <c:pt idx="1397">
                  <c:v>28204</c:v>
                </c:pt>
                <c:pt idx="1398">
                  <c:v>28205</c:v>
                </c:pt>
                <c:pt idx="1399">
                  <c:v>28206</c:v>
                </c:pt>
                <c:pt idx="1400">
                  <c:v>28207</c:v>
                </c:pt>
                <c:pt idx="1401">
                  <c:v>28208</c:v>
                </c:pt>
                <c:pt idx="1402">
                  <c:v>28209</c:v>
                </c:pt>
                <c:pt idx="1403">
                  <c:v>28210</c:v>
                </c:pt>
                <c:pt idx="1404">
                  <c:v>28211</c:v>
                </c:pt>
                <c:pt idx="1405">
                  <c:v>28212</c:v>
                </c:pt>
                <c:pt idx="1406">
                  <c:v>28213</c:v>
                </c:pt>
                <c:pt idx="1407">
                  <c:v>28214</c:v>
                </c:pt>
                <c:pt idx="1408">
                  <c:v>28215</c:v>
                </c:pt>
                <c:pt idx="1409">
                  <c:v>28216</c:v>
                </c:pt>
                <c:pt idx="1410">
                  <c:v>28217</c:v>
                </c:pt>
                <c:pt idx="1411">
                  <c:v>28218</c:v>
                </c:pt>
                <c:pt idx="1412">
                  <c:v>28219</c:v>
                </c:pt>
                <c:pt idx="1413">
                  <c:v>28220</c:v>
                </c:pt>
                <c:pt idx="1414">
                  <c:v>28221</c:v>
                </c:pt>
                <c:pt idx="1415">
                  <c:v>28222</c:v>
                </c:pt>
                <c:pt idx="1416">
                  <c:v>28223</c:v>
                </c:pt>
                <c:pt idx="1417">
                  <c:v>28224</c:v>
                </c:pt>
                <c:pt idx="1418">
                  <c:v>28225</c:v>
                </c:pt>
                <c:pt idx="1419">
                  <c:v>28226</c:v>
                </c:pt>
                <c:pt idx="1420">
                  <c:v>28227</c:v>
                </c:pt>
                <c:pt idx="1421">
                  <c:v>28228</c:v>
                </c:pt>
                <c:pt idx="1422">
                  <c:v>28229</c:v>
                </c:pt>
                <c:pt idx="1423">
                  <c:v>28230</c:v>
                </c:pt>
                <c:pt idx="1424">
                  <c:v>28231</c:v>
                </c:pt>
                <c:pt idx="1425">
                  <c:v>28232</c:v>
                </c:pt>
                <c:pt idx="1426">
                  <c:v>28233</c:v>
                </c:pt>
                <c:pt idx="1427">
                  <c:v>28234</c:v>
                </c:pt>
                <c:pt idx="1428">
                  <c:v>28235</c:v>
                </c:pt>
                <c:pt idx="1429">
                  <c:v>28236</c:v>
                </c:pt>
                <c:pt idx="1430">
                  <c:v>28237</c:v>
                </c:pt>
                <c:pt idx="1431">
                  <c:v>28238</c:v>
                </c:pt>
                <c:pt idx="1432">
                  <c:v>28239</c:v>
                </c:pt>
                <c:pt idx="1433">
                  <c:v>28240</c:v>
                </c:pt>
                <c:pt idx="1434">
                  <c:v>28241</c:v>
                </c:pt>
                <c:pt idx="1435">
                  <c:v>28242</c:v>
                </c:pt>
                <c:pt idx="1436">
                  <c:v>28243</c:v>
                </c:pt>
                <c:pt idx="1437">
                  <c:v>28244</c:v>
                </c:pt>
                <c:pt idx="1438">
                  <c:v>28245</c:v>
                </c:pt>
                <c:pt idx="1439">
                  <c:v>28246</c:v>
                </c:pt>
                <c:pt idx="1440">
                  <c:v>28247</c:v>
                </c:pt>
                <c:pt idx="1441">
                  <c:v>28248</c:v>
                </c:pt>
                <c:pt idx="1442">
                  <c:v>28249</c:v>
                </c:pt>
                <c:pt idx="1443">
                  <c:v>28250</c:v>
                </c:pt>
                <c:pt idx="1444">
                  <c:v>28251</c:v>
                </c:pt>
                <c:pt idx="1445">
                  <c:v>28252</c:v>
                </c:pt>
                <c:pt idx="1446">
                  <c:v>28253</c:v>
                </c:pt>
                <c:pt idx="1447">
                  <c:v>28254</c:v>
                </c:pt>
                <c:pt idx="1448">
                  <c:v>28255</c:v>
                </c:pt>
                <c:pt idx="1449">
                  <c:v>28256</c:v>
                </c:pt>
                <c:pt idx="1450">
                  <c:v>28257</c:v>
                </c:pt>
                <c:pt idx="1451">
                  <c:v>28258</c:v>
                </c:pt>
                <c:pt idx="1452">
                  <c:v>28259</c:v>
                </c:pt>
                <c:pt idx="1453">
                  <c:v>28260</c:v>
                </c:pt>
                <c:pt idx="1454">
                  <c:v>28261</c:v>
                </c:pt>
                <c:pt idx="1455">
                  <c:v>28262</c:v>
                </c:pt>
                <c:pt idx="1456">
                  <c:v>28263</c:v>
                </c:pt>
                <c:pt idx="1457">
                  <c:v>28264</c:v>
                </c:pt>
                <c:pt idx="1458">
                  <c:v>28265</c:v>
                </c:pt>
                <c:pt idx="1459">
                  <c:v>28266</c:v>
                </c:pt>
                <c:pt idx="1460">
                  <c:v>28267</c:v>
                </c:pt>
                <c:pt idx="1461">
                  <c:v>28268</c:v>
                </c:pt>
                <c:pt idx="1462">
                  <c:v>28269</c:v>
                </c:pt>
                <c:pt idx="1463">
                  <c:v>28270</c:v>
                </c:pt>
                <c:pt idx="1464">
                  <c:v>28271</c:v>
                </c:pt>
                <c:pt idx="1465">
                  <c:v>28272</c:v>
                </c:pt>
                <c:pt idx="1466">
                  <c:v>28273</c:v>
                </c:pt>
                <c:pt idx="1467">
                  <c:v>28274</c:v>
                </c:pt>
                <c:pt idx="1468">
                  <c:v>28275</c:v>
                </c:pt>
                <c:pt idx="1469">
                  <c:v>28276</c:v>
                </c:pt>
                <c:pt idx="1470">
                  <c:v>28277</c:v>
                </c:pt>
                <c:pt idx="1471">
                  <c:v>28278</c:v>
                </c:pt>
                <c:pt idx="1472">
                  <c:v>28279</c:v>
                </c:pt>
                <c:pt idx="1473">
                  <c:v>28280</c:v>
                </c:pt>
                <c:pt idx="1474">
                  <c:v>28281</c:v>
                </c:pt>
                <c:pt idx="1475">
                  <c:v>28282</c:v>
                </c:pt>
                <c:pt idx="1476">
                  <c:v>28283</c:v>
                </c:pt>
                <c:pt idx="1477">
                  <c:v>28284</c:v>
                </c:pt>
                <c:pt idx="1478">
                  <c:v>28285</c:v>
                </c:pt>
                <c:pt idx="1479">
                  <c:v>28286</c:v>
                </c:pt>
                <c:pt idx="1480">
                  <c:v>28287</c:v>
                </c:pt>
                <c:pt idx="1481">
                  <c:v>28288</c:v>
                </c:pt>
                <c:pt idx="1482">
                  <c:v>28289</c:v>
                </c:pt>
                <c:pt idx="1483">
                  <c:v>28290</c:v>
                </c:pt>
                <c:pt idx="1484">
                  <c:v>28291</c:v>
                </c:pt>
                <c:pt idx="1485">
                  <c:v>28292</c:v>
                </c:pt>
                <c:pt idx="1486">
                  <c:v>28293</c:v>
                </c:pt>
                <c:pt idx="1487">
                  <c:v>28294</c:v>
                </c:pt>
                <c:pt idx="1488">
                  <c:v>28295</c:v>
                </c:pt>
                <c:pt idx="1489">
                  <c:v>28296</c:v>
                </c:pt>
                <c:pt idx="1490">
                  <c:v>28297</c:v>
                </c:pt>
                <c:pt idx="1491">
                  <c:v>28298</c:v>
                </c:pt>
                <c:pt idx="1492">
                  <c:v>28299</c:v>
                </c:pt>
                <c:pt idx="1493">
                  <c:v>28300</c:v>
                </c:pt>
                <c:pt idx="1494">
                  <c:v>28301</c:v>
                </c:pt>
                <c:pt idx="1495">
                  <c:v>28302</c:v>
                </c:pt>
                <c:pt idx="1496">
                  <c:v>28303</c:v>
                </c:pt>
                <c:pt idx="1497">
                  <c:v>28304</c:v>
                </c:pt>
                <c:pt idx="1498">
                  <c:v>28305</c:v>
                </c:pt>
                <c:pt idx="1499">
                  <c:v>28306</c:v>
                </c:pt>
                <c:pt idx="1500">
                  <c:v>28307</c:v>
                </c:pt>
                <c:pt idx="1501">
                  <c:v>28308</c:v>
                </c:pt>
                <c:pt idx="1502">
                  <c:v>28309</c:v>
                </c:pt>
                <c:pt idx="1503">
                  <c:v>28310</c:v>
                </c:pt>
                <c:pt idx="1504">
                  <c:v>28311</c:v>
                </c:pt>
                <c:pt idx="1505">
                  <c:v>28312</c:v>
                </c:pt>
                <c:pt idx="1506">
                  <c:v>28313</c:v>
                </c:pt>
                <c:pt idx="1507">
                  <c:v>28314</c:v>
                </c:pt>
                <c:pt idx="1508">
                  <c:v>28315</c:v>
                </c:pt>
                <c:pt idx="1509">
                  <c:v>28316</c:v>
                </c:pt>
                <c:pt idx="1510">
                  <c:v>28317</c:v>
                </c:pt>
                <c:pt idx="1511">
                  <c:v>28318</c:v>
                </c:pt>
                <c:pt idx="1512">
                  <c:v>28319</c:v>
                </c:pt>
                <c:pt idx="1513">
                  <c:v>28320</c:v>
                </c:pt>
                <c:pt idx="1514">
                  <c:v>28321</c:v>
                </c:pt>
                <c:pt idx="1515">
                  <c:v>28322</c:v>
                </c:pt>
                <c:pt idx="1516">
                  <c:v>28323</c:v>
                </c:pt>
                <c:pt idx="1517">
                  <c:v>28324</c:v>
                </c:pt>
                <c:pt idx="1518">
                  <c:v>28325</c:v>
                </c:pt>
                <c:pt idx="1519">
                  <c:v>28326</c:v>
                </c:pt>
                <c:pt idx="1520">
                  <c:v>28327</c:v>
                </c:pt>
                <c:pt idx="1521">
                  <c:v>28328</c:v>
                </c:pt>
                <c:pt idx="1522">
                  <c:v>28329</c:v>
                </c:pt>
                <c:pt idx="1523">
                  <c:v>28330</c:v>
                </c:pt>
                <c:pt idx="1524">
                  <c:v>28331</c:v>
                </c:pt>
                <c:pt idx="1525">
                  <c:v>28332</c:v>
                </c:pt>
                <c:pt idx="1526">
                  <c:v>28333</c:v>
                </c:pt>
                <c:pt idx="1527">
                  <c:v>28334</c:v>
                </c:pt>
                <c:pt idx="1528">
                  <c:v>28335</c:v>
                </c:pt>
                <c:pt idx="1529">
                  <c:v>28336</c:v>
                </c:pt>
                <c:pt idx="1530">
                  <c:v>28337</c:v>
                </c:pt>
                <c:pt idx="1531">
                  <c:v>28338</c:v>
                </c:pt>
                <c:pt idx="1532">
                  <c:v>28339</c:v>
                </c:pt>
                <c:pt idx="1533">
                  <c:v>28340</c:v>
                </c:pt>
                <c:pt idx="1534">
                  <c:v>28341</c:v>
                </c:pt>
                <c:pt idx="1535">
                  <c:v>28342</c:v>
                </c:pt>
                <c:pt idx="1536">
                  <c:v>28343</c:v>
                </c:pt>
                <c:pt idx="1537">
                  <c:v>28344</c:v>
                </c:pt>
                <c:pt idx="1538">
                  <c:v>28345</c:v>
                </c:pt>
                <c:pt idx="1539">
                  <c:v>28346</c:v>
                </c:pt>
                <c:pt idx="1540">
                  <c:v>28347</c:v>
                </c:pt>
                <c:pt idx="1541">
                  <c:v>28348</c:v>
                </c:pt>
                <c:pt idx="1542">
                  <c:v>28349</c:v>
                </c:pt>
                <c:pt idx="1543">
                  <c:v>28350</c:v>
                </c:pt>
                <c:pt idx="1544">
                  <c:v>28351</c:v>
                </c:pt>
                <c:pt idx="1545">
                  <c:v>28352</c:v>
                </c:pt>
                <c:pt idx="1546">
                  <c:v>28353</c:v>
                </c:pt>
                <c:pt idx="1547">
                  <c:v>28354</c:v>
                </c:pt>
                <c:pt idx="1548">
                  <c:v>28355</c:v>
                </c:pt>
                <c:pt idx="1549">
                  <c:v>28356</c:v>
                </c:pt>
                <c:pt idx="1550">
                  <c:v>28357</c:v>
                </c:pt>
                <c:pt idx="1551">
                  <c:v>28358</c:v>
                </c:pt>
                <c:pt idx="1552">
                  <c:v>28359</c:v>
                </c:pt>
                <c:pt idx="1553">
                  <c:v>28360</c:v>
                </c:pt>
                <c:pt idx="1554">
                  <c:v>28361</c:v>
                </c:pt>
                <c:pt idx="1555">
                  <c:v>28362</c:v>
                </c:pt>
                <c:pt idx="1556">
                  <c:v>28363</c:v>
                </c:pt>
                <c:pt idx="1557">
                  <c:v>28364</c:v>
                </c:pt>
                <c:pt idx="1558">
                  <c:v>28365</c:v>
                </c:pt>
                <c:pt idx="1559">
                  <c:v>28366</c:v>
                </c:pt>
                <c:pt idx="1560">
                  <c:v>28367</c:v>
                </c:pt>
                <c:pt idx="1561">
                  <c:v>28368</c:v>
                </c:pt>
                <c:pt idx="1562">
                  <c:v>28369</c:v>
                </c:pt>
                <c:pt idx="1563">
                  <c:v>28370</c:v>
                </c:pt>
                <c:pt idx="1564">
                  <c:v>28371</c:v>
                </c:pt>
                <c:pt idx="1565">
                  <c:v>28372</c:v>
                </c:pt>
                <c:pt idx="1566">
                  <c:v>28373</c:v>
                </c:pt>
                <c:pt idx="1567">
                  <c:v>28374</c:v>
                </c:pt>
                <c:pt idx="1568">
                  <c:v>28375</c:v>
                </c:pt>
                <c:pt idx="1569">
                  <c:v>28376</c:v>
                </c:pt>
                <c:pt idx="1570">
                  <c:v>28377</c:v>
                </c:pt>
                <c:pt idx="1571">
                  <c:v>28378</c:v>
                </c:pt>
                <c:pt idx="1572">
                  <c:v>28379</c:v>
                </c:pt>
                <c:pt idx="1573">
                  <c:v>28380</c:v>
                </c:pt>
                <c:pt idx="1574">
                  <c:v>28381</c:v>
                </c:pt>
                <c:pt idx="1575">
                  <c:v>28382</c:v>
                </c:pt>
                <c:pt idx="1576">
                  <c:v>28383</c:v>
                </c:pt>
                <c:pt idx="1577">
                  <c:v>28384</c:v>
                </c:pt>
                <c:pt idx="1578">
                  <c:v>28385</c:v>
                </c:pt>
                <c:pt idx="1579">
                  <c:v>28386</c:v>
                </c:pt>
                <c:pt idx="1580">
                  <c:v>28387</c:v>
                </c:pt>
                <c:pt idx="1581">
                  <c:v>28388</c:v>
                </c:pt>
                <c:pt idx="1582">
                  <c:v>28389</c:v>
                </c:pt>
                <c:pt idx="1583">
                  <c:v>28390</c:v>
                </c:pt>
                <c:pt idx="1584">
                  <c:v>28391</c:v>
                </c:pt>
                <c:pt idx="1585">
                  <c:v>28392</c:v>
                </c:pt>
                <c:pt idx="1586">
                  <c:v>28393</c:v>
                </c:pt>
                <c:pt idx="1587">
                  <c:v>28394</c:v>
                </c:pt>
                <c:pt idx="1588">
                  <c:v>28395</c:v>
                </c:pt>
                <c:pt idx="1589">
                  <c:v>28396</c:v>
                </c:pt>
                <c:pt idx="1590">
                  <c:v>28397</c:v>
                </c:pt>
                <c:pt idx="1591">
                  <c:v>28398</c:v>
                </c:pt>
                <c:pt idx="1592">
                  <c:v>28399</c:v>
                </c:pt>
                <c:pt idx="1593">
                  <c:v>28400</c:v>
                </c:pt>
                <c:pt idx="1594">
                  <c:v>28401</c:v>
                </c:pt>
                <c:pt idx="1595">
                  <c:v>28402</c:v>
                </c:pt>
                <c:pt idx="1596">
                  <c:v>28403</c:v>
                </c:pt>
                <c:pt idx="1597">
                  <c:v>28404</c:v>
                </c:pt>
                <c:pt idx="1598">
                  <c:v>28405</c:v>
                </c:pt>
                <c:pt idx="1599">
                  <c:v>28406</c:v>
                </c:pt>
                <c:pt idx="1600">
                  <c:v>28407</c:v>
                </c:pt>
                <c:pt idx="1601">
                  <c:v>28408</c:v>
                </c:pt>
                <c:pt idx="1602">
                  <c:v>28409</c:v>
                </c:pt>
                <c:pt idx="1603">
                  <c:v>28410</c:v>
                </c:pt>
                <c:pt idx="1604">
                  <c:v>28411</c:v>
                </c:pt>
                <c:pt idx="1605">
                  <c:v>28412</c:v>
                </c:pt>
                <c:pt idx="1606">
                  <c:v>28413</c:v>
                </c:pt>
                <c:pt idx="1607">
                  <c:v>28414</c:v>
                </c:pt>
                <c:pt idx="1608">
                  <c:v>28415</c:v>
                </c:pt>
                <c:pt idx="1609">
                  <c:v>28416</c:v>
                </c:pt>
                <c:pt idx="1610">
                  <c:v>28417</c:v>
                </c:pt>
                <c:pt idx="1611">
                  <c:v>28418</c:v>
                </c:pt>
                <c:pt idx="1612">
                  <c:v>28419</c:v>
                </c:pt>
                <c:pt idx="1613">
                  <c:v>28420</c:v>
                </c:pt>
                <c:pt idx="1614">
                  <c:v>28421</c:v>
                </c:pt>
                <c:pt idx="1615">
                  <c:v>28422</c:v>
                </c:pt>
                <c:pt idx="1616">
                  <c:v>28423</c:v>
                </c:pt>
                <c:pt idx="1617">
                  <c:v>28424</c:v>
                </c:pt>
                <c:pt idx="1618">
                  <c:v>28425</c:v>
                </c:pt>
                <c:pt idx="1619">
                  <c:v>28426</c:v>
                </c:pt>
                <c:pt idx="1620">
                  <c:v>28427</c:v>
                </c:pt>
                <c:pt idx="1621">
                  <c:v>28428</c:v>
                </c:pt>
                <c:pt idx="1622">
                  <c:v>28429</c:v>
                </c:pt>
                <c:pt idx="1623">
                  <c:v>28430</c:v>
                </c:pt>
                <c:pt idx="1624">
                  <c:v>28431</c:v>
                </c:pt>
                <c:pt idx="1625">
                  <c:v>28432</c:v>
                </c:pt>
                <c:pt idx="1626">
                  <c:v>28433</c:v>
                </c:pt>
                <c:pt idx="1627">
                  <c:v>28434</c:v>
                </c:pt>
                <c:pt idx="1628">
                  <c:v>28435</c:v>
                </c:pt>
                <c:pt idx="1629">
                  <c:v>28436</c:v>
                </c:pt>
                <c:pt idx="1630">
                  <c:v>28437</c:v>
                </c:pt>
                <c:pt idx="1631">
                  <c:v>28438</c:v>
                </c:pt>
                <c:pt idx="1632">
                  <c:v>28439</c:v>
                </c:pt>
                <c:pt idx="1633">
                  <c:v>28440</c:v>
                </c:pt>
                <c:pt idx="1634">
                  <c:v>28441</c:v>
                </c:pt>
                <c:pt idx="1635">
                  <c:v>28442</c:v>
                </c:pt>
                <c:pt idx="1636">
                  <c:v>28443</c:v>
                </c:pt>
                <c:pt idx="1637">
                  <c:v>28444</c:v>
                </c:pt>
                <c:pt idx="1638">
                  <c:v>28445</c:v>
                </c:pt>
                <c:pt idx="1639">
                  <c:v>28446</c:v>
                </c:pt>
                <c:pt idx="1640">
                  <c:v>28447</c:v>
                </c:pt>
                <c:pt idx="1641">
                  <c:v>28448</c:v>
                </c:pt>
                <c:pt idx="1642">
                  <c:v>28449</c:v>
                </c:pt>
                <c:pt idx="1643">
                  <c:v>28450</c:v>
                </c:pt>
                <c:pt idx="1644">
                  <c:v>28451</c:v>
                </c:pt>
                <c:pt idx="1645">
                  <c:v>28452</c:v>
                </c:pt>
                <c:pt idx="1646">
                  <c:v>28453</c:v>
                </c:pt>
                <c:pt idx="1647">
                  <c:v>28454</c:v>
                </c:pt>
                <c:pt idx="1648">
                  <c:v>28455</c:v>
                </c:pt>
                <c:pt idx="1649">
                  <c:v>28456</c:v>
                </c:pt>
                <c:pt idx="1650">
                  <c:v>28457</c:v>
                </c:pt>
                <c:pt idx="1651">
                  <c:v>28458</c:v>
                </c:pt>
                <c:pt idx="1652">
                  <c:v>28459</c:v>
                </c:pt>
                <c:pt idx="1653">
                  <c:v>28460</c:v>
                </c:pt>
                <c:pt idx="1654">
                  <c:v>28461</c:v>
                </c:pt>
                <c:pt idx="1655">
                  <c:v>28462</c:v>
                </c:pt>
                <c:pt idx="1656">
                  <c:v>28463</c:v>
                </c:pt>
                <c:pt idx="1657">
                  <c:v>28464</c:v>
                </c:pt>
                <c:pt idx="1658">
                  <c:v>28465</c:v>
                </c:pt>
                <c:pt idx="1659">
                  <c:v>28466</c:v>
                </c:pt>
                <c:pt idx="1660">
                  <c:v>28467</c:v>
                </c:pt>
                <c:pt idx="1661">
                  <c:v>28468</c:v>
                </c:pt>
                <c:pt idx="1662">
                  <c:v>28469</c:v>
                </c:pt>
                <c:pt idx="1663">
                  <c:v>28470</c:v>
                </c:pt>
                <c:pt idx="1664">
                  <c:v>28471</c:v>
                </c:pt>
                <c:pt idx="1665">
                  <c:v>28472</c:v>
                </c:pt>
                <c:pt idx="1666">
                  <c:v>28473</c:v>
                </c:pt>
                <c:pt idx="1667">
                  <c:v>28474</c:v>
                </c:pt>
                <c:pt idx="1668">
                  <c:v>28475</c:v>
                </c:pt>
                <c:pt idx="1669">
                  <c:v>28476</c:v>
                </c:pt>
                <c:pt idx="1670">
                  <c:v>28477</c:v>
                </c:pt>
                <c:pt idx="1671">
                  <c:v>28478</c:v>
                </c:pt>
                <c:pt idx="1672">
                  <c:v>28479</c:v>
                </c:pt>
                <c:pt idx="1673">
                  <c:v>28480</c:v>
                </c:pt>
                <c:pt idx="1674">
                  <c:v>28481</c:v>
                </c:pt>
                <c:pt idx="1675">
                  <c:v>28482</c:v>
                </c:pt>
                <c:pt idx="1676">
                  <c:v>28483</c:v>
                </c:pt>
                <c:pt idx="1677">
                  <c:v>28484</c:v>
                </c:pt>
                <c:pt idx="1678">
                  <c:v>28485</c:v>
                </c:pt>
                <c:pt idx="1679">
                  <c:v>28486</c:v>
                </c:pt>
                <c:pt idx="1680">
                  <c:v>28487</c:v>
                </c:pt>
                <c:pt idx="1681">
                  <c:v>28488</c:v>
                </c:pt>
                <c:pt idx="1682">
                  <c:v>28489</c:v>
                </c:pt>
                <c:pt idx="1683">
                  <c:v>28490</c:v>
                </c:pt>
                <c:pt idx="1684">
                  <c:v>28491</c:v>
                </c:pt>
                <c:pt idx="1685">
                  <c:v>28492</c:v>
                </c:pt>
                <c:pt idx="1686">
                  <c:v>28493</c:v>
                </c:pt>
                <c:pt idx="1687">
                  <c:v>28494</c:v>
                </c:pt>
                <c:pt idx="1688">
                  <c:v>28495</c:v>
                </c:pt>
                <c:pt idx="1689">
                  <c:v>28496</c:v>
                </c:pt>
                <c:pt idx="1690">
                  <c:v>28497</c:v>
                </c:pt>
                <c:pt idx="1691">
                  <c:v>28498</c:v>
                </c:pt>
                <c:pt idx="1692">
                  <c:v>28499</c:v>
                </c:pt>
                <c:pt idx="1693">
                  <c:v>28500</c:v>
                </c:pt>
                <c:pt idx="1694">
                  <c:v>28501</c:v>
                </c:pt>
                <c:pt idx="1695">
                  <c:v>28502</c:v>
                </c:pt>
                <c:pt idx="1696">
                  <c:v>28503</c:v>
                </c:pt>
                <c:pt idx="1697">
                  <c:v>28504</c:v>
                </c:pt>
                <c:pt idx="1698">
                  <c:v>28505</c:v>
                </c:pt>
                <c:pt idx="1699">
                  <c:v>28506</c:v>
                </c:pt>
                <c:pt idx="1700">
                  <c:v>28507</c:v>
                </c:pt>
                <c:pt idx="1701">
                  <c:v>28508</c:v>
                </c:pt>
                <c:pt idx="1702">
                  <c:v>28509</c:v>
                </c:pt>
                <c:pt idx="1703">
                  <c:v>28510</c:v>
                </c:pt>
                <c:pt idx="1704">
                  <c:v>28511</c:v>
                </c:pt>
                <c:pt idx="1705">
                  <c:v>28512</c:v>
                </c:pt>
                <c:pt idx="1706">
                  <c:v>28513</c:v>
                </c:pt>
                <c:pt idx="1707">
                  <c:v>28514</c:v>
                </c:pt>
                <c:pt idx="1708">
                  <c:v>28515</c:v>
                </c:pt>
                <c:pt idx="1709">
                  <c:v>28516</c:v>
                </c:pt>
                <c:pt idx="1710">
                  <c:v>28517</c:v>
                </c:pt>
                <c:pt idx="1711">
                  <c:v>28518</c:v>
                </c:pt>
                <c:pt idx="1712">
                  <c:v>28519</c:v>
                </c:pt>
                <c:pt idx="1713">
                  <c:v>28520</c:v>
                </c:pt>
                <c:pt idx="1714">
                  <c:v>28521</c:v>
                </c:pt>
                <c:pt idx="1715">
                  <c:v>28522</c:v>
                </c:pt>
                <c:pt idx="1716">
                  <c:v>28523</c:v>
                </c:pt>
                <c:pt idx="1717">
                  <c:v>28524</c:v>
                </c:pt>
                <c:pt idx="1718">
                  <c:v>28525</c:v>
                </c:pt>
                <c:pt idx="1719">
                  <c:v>28526</c:v>
                </c:pt>
                <c:pt idx="1720">
                  <c:v>28527</c:v>
                </c:pt>
                <c:pt idx="1721">
                  <c:v>28528</c:v>
                </c:pt>
                <c:pt idx="1722">
                  <c:v>28529</c:v>
                </c:pt>
                <c:pt idx="1723">
                  <c:v>28530</c:v>
                </c:pt>
                <c:pt idx="1724">
                  <c:v>28531</c:v>
                </c:pt>
                <c:pt idx="1725">
                  <c:v>28532</c:v>
                </c:pt>
                <c:pt idx="1726">
                  <c:v>28533</c:v>
                </c:pt>
                <c:pt idx="1727">
                  <c:v>28534</c:v>
                </c:pt>
                <c:pt idx="1728">
                  <c:v>28535</c:v>
                </c:pt>
                <c:pt idx="1729">
                  <c:v>28536</c:v>
                </c:pt>
                <c:pt idx="1730">
                  <c:v>28537</c:v>
                </c:pt>
                <c:pt idx="1731">
                  <c:v>28538</c:v>
                </c:pt>
                <c:pt idx="1732">
                  <c:v>28539</c:v>
                </c:pt>
                <c:pt idx="1733">
                  <c:v>28540</c:v>
                </c:pt>
                <c:pt idx="1734">
                  <c:v>28541</c:v>
                </c:pt>
                <c:pt idx="1735">
                  <c:v>28542</c:v>
                </c:pt>
                <c:pt idx="1736">
                  <c:v>28543</c:v>
                </c:pt>
                <c:pt idx="1737">
                  <c:v>28544</c:v>
                </c:pt>
                <c:pt idx="1738">
                  <c:v>28545</c:v>
                </c:pt>
                <c:pt idx="1739">
                  <c:v>28546</c:v>
                </c:pt>
                <c:pt idx="1740">
                  <c:v>28547</c:v>
                </c:pt>
                <c:pt idx="1741">
                  <c:v>28548</c:v>
                </c:pt>
                <c:pt idx="1742">
                  <c:v>28549</c:v>
                </c:pt>
                <c:pt idx="1743">
                  <c:v>28550</c:v>
                </c:pt>
                <c:pt idx="1744">
                  <c:v>28551</c:v>
                </c:pt>
                <c:pt idx="1745">
                  <c:v>28552</c:v>
                </c:pt>
                <c:pt idx="1746">
                  <c:v>28553</c:v>
                </c:pt>
                <c:pt idx="1747">
                  <c:v>28554</c:v>
                </c:pt>
                <c:pt idx="1748">
                  <c:v>28555</c:v>
                </c:pt>
                <c:pt idx="1749">
                  <c:v>28556</c:v>
                </c:pt>
                <c:pt idx="1750">
                  <c:v>28557</c:v>
                </c:pt>
                <c:pt idx="1751">
                  <c:v>28558</c:v>
                </c:pt>
                <c:pt idx="1752">
                  <c:v>28559</c:v>
                </c:pt>
                <c:pt idx="1753">
                  <c:v>28560</c:v>
                </c:pt>
                <c:pt idx="1754">
                  <c:v>28561</c:v>
                </c:pt>
                <c:pt idx="1755">
                  <c:v>28562</c:v>
                </c:pt>
                <c:pt idx="1756">
                  <c:v>28563</c:v>
                </c:pt>
                <c:pt idx="1757">
                  <c:v>28564</c:v>
                </c:pt>
                <c:pt idx="1758">
                  <c:v>28565</c:v>
                </c:pt>
                <c:pt idx="1759">
                  <c:v>28566</c:v>
                </c:pt>
                <c:pt idx="1760">
                  <c:v>28567</c:v>
                </c:pt>
                <c:pt idx="1761">
                  <c:v>28568</c:v>
                </c:pt>
                <c:pt idx="1762">
                  <c:v>28569</c:v>
                </c:pt>
                <c:pt idx="1763">
                  <c:v>28570</c:v>
                </c:pt>
                <c:pt idx="1764">
                  <c:v>28571</c:v>
                </c:pt>
                <c:pt idx="1765">
                  <c:v>28572</c:v>
                </c:pt>
                <c:pt idx="1766">
                  <c:v>28573</c:v>
                </c:pt>
                <c:pt idx="1767">
                  <c:v>28574</c:v>
                </c:pt>
                <c:pt idx="1768">
                  <c:v>28575</c:v>
                </c:pt>
                <c:pt idx="1769">
                  <c:v>28576</c:v>
                </c:pt>
                <c:pt idx="1770">
                  <c:v>28577</c:v>
                </c:pt>
                <c:pt idx="1771">
                  <c:v>28578</c:v>
                </c:pt>
                <c:pt idx="1772">
                  <c:v>28579</c:v>
                </c:pt>
                <c:pt idx="1773">
                  <c:v>28580</c:v>
                </c:pt>
                <c:pt idx="1774">
                  <c:v>28581</c:v>
                </c:pt>
                <c:pt idx="1775">
                  <c:v>28582</c:v>
                </c:pt>
                <c:pt idx="1776">
                  <c:v>28583</c:v>
                </c:pt>
                <c:pt idx="1777">
                  <c:v>28584</c:v>
                </c:pt>
                <c:pt idx="1778">
                  <c:v>28585</c:v>
                </c:pt>
                <c:pt idx="1779">
                  <c:v>28586</c:v>
                </c:pt>
                <c:pt idx="1780">
                  <c:v>28587</c:v>
                </c:pt>
                <c:pt idx="1781">
                  <c:v>28588</c:v>
                </c:pt>
                <c:pt idx="1782">
                  <c:v>28589</c:v>
                </c:pt>
                <c:pt idx="1783">
                  <c:v>28590</c:v>
                </c:pt>
                <c:pt idx="1784">
                  <c:v>28591</c:v>
                </c:pt>
                <c:pt idx="1785">
                  <c:v>28592</c:v>
                </c:pt>
                <c:pt idx="1786">
                  <c:v>28593</c:v>
                </c:pt>
                <c:pt idx="1787">
                  <c:v>28594</c:v>
                </c:pt>
                <c:pt idx="1788">
                  <c:v>28595</c:v>
                </c:pt>
                <c:pt idx="1789">
                  <c:v>28596</c:v>
                </c:pt>
                <c:pt idx="1790">
                  <c:v>28597</c:v>
                </c:pt>
                <c:pt idx="1791">
                  <c:v>28598</c:v>
                </c:pt>
                <c:pt idx="1792">
                  <c:v>28599</c:v>
                </c:pt>
                <c:pt idx="1793">
                  <c:v>28600</c:v>
                </c:pt>
                <c:pt idx="1794">
                  <c:v>28601</c:v>
                </c:pt>
                <c:pt idx="1795">
                  <c:v>28602</c:v>
                </c:pt>
                <c:pt idx="1796">
                  <c:v>28603</c:v>
                </c:pt>
                <c:pt idx="1797">
                  <c:v>28604</c:v>
                </c:pt>
                <c:pt idx="1798">
                  <c:v>28605</c:v>
                </c:pt>
                <c:pt idx="1799">
                  <c:v>28606</c:v>
                </c:pt>
                <c:pt idx="1800">
                  <c:v>28607</c:v>
                </c:pt>
                <c:pt idx="1801">
                  <c:v>28608</c:v>
                </c:pt>
                <c:pt idx="1802">
                  <c:v>28609</c:v>
                </c:pt>
                <c:pt idx="1803">
                  <c:v>28610</c:v>
                </c:pt>
                <c:pt idx="1804">
                  <c:v>28611</c:v>
                </c:pt>
                <c:pt idx="1805">
                  <c:v>28612</c:v>
                </c:pt>
                <c:pt idx="1806">
                  <c:v>28613</c:v>
                </c:pt>
                <c:pt idx="1807">
                  <c:v>28614</c:v>
                </c:pt>
                <c:pt idx="1808">
                  <c:v>28615</c:v>
                </c:pt>
                <c:pt idx="1809">
                  <c:v>28616</c:v>
                </c:pt>
                <c:pt idx="1810">
                  <c:v>28617</c:v>
                </c:pt>
                <c:pt idx="1811">
                  <c:v>28618</c:v>
                </c:pt>
                <c:pt idx="1812">
                  <c:v>28619</c:v>
                </c:pt>
                <c:pt idx="1813">
                  <c:v>28620</c:v>
                </c:pt>
                <c:pt idx="1814">
                  <c:v>28621</c:v>
                </c:pt>
                <c:pt idx="1815">
                  <c:v>28622</c:v>
                </c:pt>
                <c:pt idx="1816">
                  <c:v>28623</c:v>
                </c:pt>
                <c:pt idx="1817">
                  <c:v>28624</c:v>
                </c:pt>
                <c:pt idx="1818">
                  <c:v>28625</c:v>
                </c:pt>
                <c:pt idx="1819">
                  <c:v>28626</c:v>
                </c:pt>
                <c:pt idx="1820">
                  <c:v>28627</c:v>
                </c:pt>
                <c:pt idx="1821">
                  <c:v>28628</c:v>
                </c:pt>
                <c:pt idx="1822">
                  <c:v>28629</c:v>
                </c:pt>
                <c:pt idx="1823">
                  <c:v>28630</c:v>
                </c:pt>
                <c:pt idx="1824">
                  <c:v>28631</c:v>
                </c:pt>
                <c:pt idx="1825">
                  <c:v>28632</c:v>
                </c:pt>
                <c:pt idx="1826">
                  <c:v>28633</c:v>
                </c:pt>
                <c:pt idx="1827">
                  <c:v>28634</c:v>
                </c:pt>
                <c:pt idx="1828">
                  <c:v>28635</c:v>
                </c:pt>
                <c:pt idx="1829">
                  <c:v>28636</c:v>
                </c:pt>
                <c:pt idx="1830">
                  <c:v>28637</c:v>
                </c:pt>
                <c:pt idx="1831">
                  <c:v>28638</c:v>
                </c:pt>
                <c:pt idx="1832">
                  <c:v>28639</c:v>
                </c:pt>
                <c:pt idx="1833">
                  <c:v>28640</c:v>
                </c:pt>
                <c:pt idx="1834">
                  <c:v>28641</c:v>
                </c:pt>
                <c:pt idx="1835">
                  <c:v>28642</c:v>
                </c:pt>
                <c:pt idx="1836">
                  <c:v>28643</c:v>
                </c:pt>
                <c:pt idx="1837">
                  <c:v>28644</c:v>
                </c:pt>
                <c:pt idx="1838">
                  <c:v>28645</c:v>
                </c:pt>
                <c:pt idx="1839">
                  <c:v>28646</c:v>
                </c:pt>
                <c:pt idx="1840">
                  <c:v>28647</c:v>
                </c:pt>
                <c:pt idx="1841">
                  <c:v>28648</c:v>
                </c:pt>
                <c:pt idx="1842">
                  <c:v>28649</c:v>
                </c:pt>
                <c:pt idx="1843">
                  <c:v>28650</c:v>
                </c:pt>
                <c:pt idx="1844">
                  <c:v>28651</c:v>
                </c:pt>
                <c:pt idx="1845">
                  <c:v>28652</c:v>
                </c:pt>
                <c:pt idx="1846">
                  <c:v>28653</c:v>
                </c:pt>
                <c:pt idx="1847">
                  <c:v>28654</c:v>
                </c:pt>
                <c:pt idx="1848">
                  <c:v>28655</c:v>
                </c:pt>
                <c:pt idx="1849">
                  <c:v>28656</c:v>
                </c:pt>
                <c:pt idx="1850">
                  <c:v>28657</c:v>
                </c:pt>
                <c:pt idx="1851">
                  <c:v>28658</c:v>
                </c:pt>
                <c:pt idx="1852">
                  <c:v>28659</c:v>
                </c:pt>
                <c:pt idx="1853">
                  <c:v>28660</c:v>
                </c:pt>
                <c:pt idx="1854">
                  <c:v>28661</c:v>
                </c:pt>
                <c:pt idx="1855">
                  <c:v>28662</c:v>
                </c:pt>
                <c:pt idx="1856">
                  <c:v>28663</c:v>
                </c:pt>
                <c:pt idx="1857">
                  <c:v>28664</c:v>
                </c:pt>
                <c:pt idx="1858">
                  <c:v>28665</c:v>
                </c:pt>
                <c:pt idx="1859">
                  <c:v>28666</c:v>
                </c:pt>
                <c:pt idx="1860">
                  <c:v>28667</c:v>
                </c:pt>
                <c:pt idx="1861">
                  <c:v>28668</c:v>
                </c:pt>
                <c:pt idx="1862">
                  <c:v>28669</c:v>
                </c:pt>
                <c:pt idx="1863">
                  <c:v>28670</c:v>
                </c:pt>
                <c:pt idx="1864">
                  <c:v>28671</c:v>
                </c:pt>
                <c:pt idx="1865">
                  <c:v>28672</c:v>
                </c:pt>
                <c:pt idx="1866">
                  <c:v>28673</c:v>
                </c:pt>
                <c:pt idx="1867">
                  <c:v>28674</c:v>
                </c:pt>
                <c:pt idx="1868">
                  <c:v>28675</c:v>
                </c:pt>
                <c:pt idx="1869">
                  <c:v>28676</c:v>
                </c:pt>
                <c:pt idx="1870">
                  <c:v>28677</c:v>
                </c:pt>
                <c:pt idx="1871">
                  <c:v>28678</c:v>
                </c:pt>
                <c:pt idx="1872">
                  <c:v>28679</c:v>
                </c:pt>
                <c:pt idx="1873">
                  <c:v>28680</c:v>
                </c:pt>
                <c:pt idx="1874">
                  <c:v>28681</c:v>
                </c:pt>
                <c:pt idx="1875">
                  <c:v>28682</c:v>
                </c:pt>
                <c:pt idx="1876">
                  <c:v>28683</c:v>
                </c:pt>
                <c:pt idx="1877">
                  <c:v>28684</c:v>
                </c:pt>
                <c:pt idx="1878">
                  <c:v>28685</c:v>
                </c:pt>
                <c:pt idx="1879">
                  <c:v>28686</c:v>
                </c:pt>
                <c:pt idx="1880">
                  <c:v>28687</c:v>
                </c:pt>
                <c:pt idx="1881">
                  <c:v>28688</c:v>
                </c:pt>
                <c:pt idx="1882">
                  <c:v>28689</c:v>
                </c:pt>
                <c:pt idx="1883">
                  <c:v>28690</c:v>
                </c:pt>
                <c:pt idx="1884">
                  <c:v>28691</c:v>
                </c:pt>
                <c:pt idx="1885">
                  <c:v>28692</c:v>
                </c:pt>
                <c:pt idx="1886">
                  <c:v>28693</c:v>
                </c:pt>
                <c:pt idx="1887">
                  <c:v>28694</c:v>
                </c:pt>
                <c:pt idx="1888">
                  <c:v>28695</c:v>
                </c:pt>
                <c:pt idx="1889">
                  <c:v>28696</c:v>
                </c:pt>
                <c:pt idx="1890">
                  <c:v>28697</c:v>
                </c:pt>
                <c:pt idx="1891">
                  <c:v>28698</c:v>
                </c:pt>
                <c:pt idx="1892">
                  <c:v>28699</c:v>
                </c:pt>
                <c:pt idx="1893">
                  <c:v>28700</c:v>
                </c:pt>
                <c:pt idx="1894">
                  <c:v>28701</c:v>
                </c:pt>
                <c:pt idx="1895">
                  <c:v>28702</c:v>
                </c:pt>
                <c:pt idx="1896">
                  <c:v>28703</c:v>
                </c:pt>
                <c:pt idx="1897">
                  <c:v>28704</c:v>
                </c:pt>
                <c:pt idx="1898">
                  <c:v>28705</c:v>
                </c:pt>
                <c:pt idx="1899">
                  <c:v>28706</c:v>
                </c:pt>
                <c:pt idx="1900">
                  <c:v>28707</c:v>
                </c:pt>
                <c:pt idx="1901">
                  <c:v>28708</c:v>
                </c:pt>
                <c:pt idx="1902">
                  <c:v>28709</c:v>
                </c:pt>
                <c:pt idx="1903">
                  <c:v>28710</c:v>
                </c:pt>
                <c:pt idx="1904">
                  <c:v>28711</c:v>
                </c:pt>
                <c:pt idx="1905">
                  <c:v>28712</c:v>
                </c:pt>
                <c:pt idx="1906">
                  <c:v>28713</c:v>
                </c:pt>
                <c:pt idx="1907">
                  <c:v>28714</c:v>
                </c:pt>
                <c:pt idx="1908">
                  <c:v>28715</c:v>
                </c:pt>
                <c:pt idx="1909">
                  <c:v>28716</c:v>
                </c:pt>
                <c:pt idx="1910">
                  <c:v>28717</c:v>
                </c:pt>
                <c:pt idx="1911">
                  <c:v>28718</c:v>
                </c:pt>
                <c:pt idx="1912">
                  <c:v>28719</c:v>
                </c:pt>
                <c:pt idx="1913">
                  <c:v>28720</c:v>
                </c:pt>
                <c:pt idx="1914">
                  <c:v>28721</c:v>
                </c:pt>
                <c:pt idx="1915">
                  <c:v>28722</c:v>
                </c:pt>
                <c:pt idx="1916">
                  <c:v>28723</c:v>
                </c:pt>
                <c:pt idx="1917">
                  <c:v>28724</c:v>
                </c:pt>
                <c:pt idx="1918">
                  <c:v>28725</c:v>
                </c:pt>
                <c:pt idx="1919">
                  <c:v>28726</c:v>
                </c:pt>
                <c:pt idx="1920">
                  <c:v>28727</c:v>
                </c:pt>
                <c:pt idx="1921">
                  <c:v>28728</c:v>
                </c:pt>
                <c:pt idx="1922">
                  <c:v>28729</c:v>
                </c:pt>
                <c:pt idx="1923">
                  <c:v>28730</c:v>
                </c:pt>
                <c:pt idx="1924">
                  <c:v>28731</c:v>
                </c:pt>
                <c:pt idx="1925">
                  <c:v>28732</c:v>
                </c:pt>
                <c:pt idx="1926">
                  <c:v>28733</c:v>
                </c:pt>
                <c:pt idx="1927">
                  <c:v>28734</c:v>
                </c:pt>
                <c:pt idx="1928">
                  <c:v>28735</c:v>
                </c:pt>
                <c:pt idx="1929">
                  <c:v>28736</c:v>
                </c:pt>
                <c:pt idx="1930">
                  <c:v>28737</c:v>
                </c:pt>
                <c:pt idx="1931">
                  <c:v>28738</c:v>
                </c:pt>
                <c:pt idx="1932">
                  <c:v>28739</c:v>
                </c:pt>
                <c:pt idx="1933">
                  <c:v>28740</c:v>
                </c:pt>
                <c:pt idx="1934">
                  <c:v>28741</c:v>
                </c:pt>
                <c:pt idx="1935">
                  <c:v>28742</c:v>
                </c:pt>
                <c:pt idx="1936">
                  <c:v>28743</c:v>
                </c:pt>
                <c:pt idx="1937">
                  <c:v>28744</c:v>
                </c:pt>
                <c:pt idx="1938">
                  <c:v>28745</c:v>
                </c:pt>
                <c:pt idx="1939">
                  <c:v>28746</c:v>
                </c:pt>
                <c:pt idx="1940">
                  <c:v>28747</c:v>
                </c:pt>
                <c:pt idx="1941">
                  <c:v>28748</c:v>
                </c:pt>
                <c:pt idx="1942">
                  <c:v>28749</c:v>
                </c:pt>
                <c:pt idx="1943">
                  <c:v>28750</c:v>
                </c:pt>
                <c:pt idx="1944">
                  <c:v>28751</c:v>
                </c:pt>
                <c:pt idx="1945">
                  <c:v>28752</c:v>
                </c:pt>
                <c:pt idx="1946">
                  <c:v>28753</c:v>
                </c:pt>
                <c:pt idx="1947">
                  <c:v>28754</c:v>
                </c:pt>
                <c:pt idx="1948">
                  <c:v>28755</c:v>
                </c:pt>
                <c:pt idx="1949">
                  <c:v>28756</c:v>
                </c:pt>
                <c:pt idx="1950">
                  <c:v>28757</c:v>
                </c:pt>
                <c:pt idx="1951">
                  <c:v>28758</c:v>
                </c:pt>
                <c:pt idx="1952">
                  <c:v>28759</c:v>
                </c:pt>
                <c:pt idx="1953">
                  <c:v>28760</c:v>
                </c:pt>
                <c:pt idx="1954">
                  <c:v>28761</c:v>
                </c:pt>
                <c:pt idx="1955">
                  <c:v>28762</c:v>
                </c:pt>
                <c:pt idx="1956">
                  <c:v>28763</c:v>
                </c:pt>
                <c:pt idx="1957">
                  <c:v>28764</c:v>
                </c:pt>
                <c:pt idx="1958">
                  <c:v>28765</c:v>
                </c:pt>
                <c:pt idx="1959">
                  <c:v>28766</c:v>
                </c:pt>
                <c:pt idx="1960">
                  <c:v>28767</c:v>
                </c:pt>
                <c:pt idx="1961">
                  <c:v>28768</c:v>
                </c:pt>
                <c:pt idx="1962">
                  <c:v>28769</c:v>
                </c:pt>
                <c:pt idx="1963">
                  <c:v>28770</c:v>
                </c:pt>
                <c:pt idx="1964">
                  <c:v>28771</c:v>
                </c:pt>
                <c:pt idx="1965">
                  <c:v>28772</c:v>
                </c:pt>
                <c:pt idx="1966">
                  <c:v>28773</c:v>
                </c:pt>
                <c:pt idx="1967">
                  <c:v>28774</c:v>
                </c:pt>
                <c:pt idx="1968">
                  <c:v>28775</c:v>
                </c:pt>
                <c:pt idx="1969">
                  <c:v>28776</c:v>
                </c:pt>
                <c:pt idx="1970">
                  <c:v>28777</c:v>
                </c:pt>
                <c:pt idx="1971">
                  <c:v>28778</c:v>
                </c:pt>
                <c:pt idx="1972">
                  <c:v>28779</c:v>
                </c:pt>
                <c:pt idx="1973">
                  <c:v>28780</c:v>
                </c:pt>
                <c:pt idx="1974">
                  <c:v>28781</c:v>
                </c:pt>
                <c:pt idx="1975">
                  <c:v>28782</c:v>
                </c:pt>
                <c:pt idx="1976">
                  <c:v>28783</c:v>
                </c:pt>
                <c:pt idx="1977">
                  <c:v>28784</c:v>
                </c:pt>
                <c:pt idx="1978">
                  <c:v>28785</c:v>
                </c:pt>
                <c:pt idx="1979">
                  <c:v>28786</c:v>
                </c:pt>
                <c:pt idx="1980">
                  <c:v>28787</c:v>
                </c:pt>
                <c:pt idx="1981">
                  <c:v>28788</c:v>
                </c:pt>
                <c:pt idx="1982">
                  <c:v>28789</c:v>
                </c:pt>
                <c:pt idx="1983">
                  <c:v>28790</c:v>
                </c:pt>
                <c:pt idx="1984">
                  <c:v>28791</c:v>
                </c:pt>
                <c:pt idx="1985">
                  <c:v>28792</c:v>
                </c:pt>
                <c:pt idx="1986">
                  <c:v>28793</c:v>
                </c:pt>
                <c:pt idx="1987">
                  <c:v>28794</c:v>
                </c:pt>
                <c:pt idx="1988">
                  <c:v>28795</c:v>
                </c:pt>
                <c:pt idx="1989">
                  <c:v>28796</c:v>
                </c:pt>
                <c:pt idx="1990">
                  <c:v>28797</c:v>
                </c:pt>
                <c:pt idx="1991">
                  <c:v>28798</c:v>
                </c:pt>
                <c:pt idx="1992">
                  <c:v>28799</c:v>
                </c:pt>
                <c:pt idx="1993">
                  <c:v>28800</c:v>
                </c:pt>
                <c:pt idx="1994">
                  <c:v>28801</c:v>
                </c:pt>
                <c:pt idx="1995">
                  <c:v>28802</c:v>
                </c:pt>
                <c:pt idx="1996">
                  <c:v>28803</c:v>
                </c:pt>
                <c:pt idx="1997">
                  <c:v>28804</c:v>
                </c:pt>
                <c:pt idx="1998">
                  <c:v>28805</c:v>
                </c:pt>
                <c:pt idx="1999">
                  <c:v>28806</c:v>
                </c:pt>
                <c:pt idx="2000">
                  <c:v>28807</c:v>
                </c:pt>
                <c:pt idx="2001">
                  <c:v>28808</c:v>
                </c:pt>
                <c:pt idx="2002">
                  <c:v>28809</c:v>
                </c:pt>
                <c:pt idx="2003">
                  <c:v>28810</c:v>
                </c:pt>
                <c:pt idx="2004">
                  <c:v>28811</c:v>
                </c:pt>
                <c:pt idx="2005">
                  <c:v>28812</c:v>
                </c:pt>
                <c:pt idx="2006">
                  <c:v>28813</c:v>
                </c:pt>
                <c:pt idx="2007">
                  <c:v>28814</c:v>
                </c:pt>
                <c:pt idx="2008">
                  <c:v>28815</c:v>
                </c:pt>
                <c:pt idx="2009">
                  <c:v>28816</c:v>
                </c:pt>
                <c:pt idx="2010">
                  <c:v>28817</c:v>
                </c:pt>
                <c:pt idx="2011">
                  <c:v>28818</c:v>
                </c:pt>
                <c:pt idx="2012">
                  <c:v>28819</c:v>
                </c:pt>
                <c:pt idx="2013">
                  <c:v>28820</c:v>
                </c:pt>
                <c:pt idx="2014">
                  <c:v>28821</c:v>
                </c:pt>
                <c:pt idx="2015">
                  <c:v>28822</c:v>
                </c:pt>
                <c:pt idx="2016">
                  <c:v>28823</c:v>
                </c:pt>
                <c:pt idx="2017">
                  <c:v>28824</c:v>
                </c:pt>
                <c:pt idx="2018">
                  <c:v>28825</c:v>
                </c:pt>
                <c:pt idx="2019">
                  <c:v>28826</c:v>
                </c:pt>
                <c:pt idx="2020">
                  <c:v>28827</c:v>
                </c:pt>
                <c:pt idx="2021">
                  <c:v>28828</c:v>
                </c:pt>
                <c:pt idx="2022">
                  <c:v>28829</c:v>
                </c:pt>
                <c:pt idx="2023">
                  <c:v>28830</c:v>
                </c:pt>
                <c:pt idx="2024">
                  <c:v>28831</c:v>
                </c:pt>
                <c:pt idx="2025">
                  <c:v>28832</c:v>
                </c:pt>
                <c:pt idx="2026">
                  <c:v>28833</c:v>
                </c:pt>
                <c:pt idx="2027">
                  <c:v>28834</c:v>
                </c:pt>
                <c:pt idx="2028">
                  <c:v>28835</c:v>
                </c:pt>
                <c:pt idx="2029">
                  <c:v>28836</c:v>
                </c:pt>
                <c:pt idx="2030">
                  <c:v>28837</c:v>
                </c:pt>
                <c:pt idx="2031">
                  <c:v>28838</c:v>
                </c:pt>
                <c:pt idx="2032">
                  <c:v>28839</c:v>
                </c:pt>
                <c:pt idx="2033">
                  <c:v>28840</c:v>
                </c:pt>
                <c:pt idx="2034">
                  <c:v>28841</c:v>
                </c:pt>
                <c:pt idx="2035">
                  <c:v>28842</c:v>
                </c:pt>
                <c:pt idx="2036">
                  <c:v>28843</c:v>
                </c:pt>
                <c:pt idx="2037">
                  <c:v>28844</c:v>
                </c:pt>
                <c:pt idx="2038">
                  <c:v>28845</c:v>
                </c:pt>
                <c:pt idx="2039">
                  <c:v>28846</c:v>
                </c:pt>
                <c:pt idx="2040">
                  <c:v>28847</c:v>
                </c:pt>
                <c:pt idx="2041">
                  <c:v>28848</c:v>
                </c:pt>
                <c:pt idx="2042">
                  <c:v>28849</c:v>
                </c:pt>
                <c:pt idx="2043">
                  <c:v>28850</c:v>
                </c:pt>
                <c:pt idx="2044">
                  <c:v>28851</c:v>
                </c:pt>
                <c:pt idx="2045">
                  <c:v>28852</c:v>
                </c:pt>
                <c:pt idx="2046">
                  <c:v>28853</c:v>
                </c:pt>
                <c:pt idx="2047">
                  <c:v>28854</c:v>
                </c:pt>
                <c:pt idx="2048">
                  <c:v>28855</c:v>
                </c:pt>
                <c:pt idx="2049">
                  <c:v>28856</c:v>
                </c:pt>
                <c:pt idx="2050">
                  <c:v>28857</c:v>
                </c:pt>
                <c:pt idx="2051">
                  <c:v>28858</c:v>
                </c:pt>
                <c:pt idx="2052">
                  <c:v>28859</c:v>
                </c:pt>
                <c:pt idx="2053">
                  <c:v>28860</c:v>
                </c:pt>
                <c:pt idx="2054">
                  <c:v>28861</c:v>
                </c:pt>
                <c:pt idx="2055">
                  <c:v>28862</c:v>
                </c:pt>
                <c:pt idx="2056">
                  <c:v>28863</c:v>
                </c:pt>
                <c:pt idx="2057">
                  <c:v>28864</c:v>
                </c:pt>
                <c:pt idx="2058">
                  <c:v>28865</c:v>
                </c:pt>
                <c:pt idx="2059">
                  <c:v>28866</c:v>
                </c:pt>
                <c:pt idx="2060">
                  <c:v>28867</c:v>
                </c:pt>
                <c:pt idx="2061">
                  <c:v>28868</c:v>
                </c:pt>
                <c:pt idx="2062">
                  <c:v>28869</c:v>
                </c:pt>
                <c:pt idx="2063">
                  <c:v>28870</c:v>
                </c:pt>
                <c:pt idx="2064">
                  <c:v>28871</c:v>
                </c:pt>
                <c:pt idx="2065">
                  <c:v>28872</c:v>
                </c:pt>
                <c:pt idx="2066">
                  <c:v>28873</c:v>
                </c:pt>
                <c:pt idx="2067">
                  <c:v>28874</c:v>
                </c:pt>
                <c:pt idx="2068">
                  <c:v>28875</c:v>
                </c:pt>
                <c:pt idx="2069">
                  <c:v>28876</c:v>
                </c:pt>
                <c:pt idx="2070">
                  <c:v>28877</c:v>
                </c:pt>
                <c:pt idx="2071">
                  <c:v>28878</c:v>
                </c:pt>
                <c:pt idx="2072">
                  <c:v>28879</c:v>
                </c:pt>
                <c:pt idx="2073">
                  <c:v>28880</c:v>
                </c:pt>
                <c:pt idx="2074">
                  <c:v>28881</c:v>
                </c:pt>
                <c:pt idx="2075">
                  <c:v>28882</c:v>
                </c:pt>
                <c:pt idx="2076">
                  <c:v>28883</c:v>
                </c:pt>
                <c:pt idx="2077">
                  <c:v>28884</c:v>
                </c:pt>
                <c:pt idx="2078">
                  <c:v>28885</c:v>
                </c:pt>
                <c:pt idx="2079">
                  <c:v>28886</c:v>
                </c:pt>
                <c:pt idx="2080">
                  <c:v>28887</c:v>
                </c:pt>
                <c:pt idx="2081">
                  <c:v>28888</c:v>
                </c:pt>
                <c:pt idx="2082">
                  <c:v>28889</c:v>
                </c:pt>
                <c:pt idx="2083">
                  <c:v>28890</c:v>
                </c:pt>
                <c:pt idx="2084">
                  <c:v>28891</c:v>
                </c:pt>
                <c:pt idx="2085">
                  <c:v>28892</c:v>
                </c:pt>
                <c:pt idx="2086">
                  <c:v>28893</c:v>
                </c:pt>
                <c:pt idx="2087">
                  <c:v>28894</c:v>
                </c:pt>
                <c:pt idx="2088">
                  <c:v>28895</c:v>
                </c:pt>
                <c:pt idx="2089">
                  <c:v>28896</c:v>
                </c:pt>
                <c:pt idx="2090">
                  <c:v>28897</c:v>
                </c:pt>
                <c:pt idx="2091">
                  <c:v>28898</c:v>
                </c:pt>
                <c:pt idx="2092">
                  <c:v>28899</c:v>
                </c:pt>
                <c:pt idx="2093">
                  <c:v>28900</c:v>
                </c:pt>
                <c:pt idx="2094">
                  <c:v>28901</c:v>
                </c:pt>
                <c:pt idx="2095">
                  <c:v>28902</c:v>
                </c:pt>
                <c:pt idx="2096">
                  <c:v>28903</c:v>
                </c:pt>
                <c:pt idx="2097">
                  <c:v>28904</c:v>
                </c:pt>
                <c:pt idx="2098">
                  <c:v>28905</c:v>
                </c:pt>
                <c:pt idx="2099">
                  <c:v>28906</c:v>
                </c:pt>
                <c:pt idx="2100">
                  <c:v>28907</c:v>
                </c:pt>
                <c:pt idx="2101">
                  <c:v>28908</c:v>
                </c:pt>
                <c:pt idx="2102">
                  <c:v>28909</c:v>
                </c:pt>
                <c:pt idx="2103">
                  <c:v>28910</c:v>
                </c:pt>
                <c:pt idx="2104">
                  <c:v>28911</c:v>
                </c:pt>
                <c:pt idx="2105">
                  <c:v>28912</c:v>
                </c:pt>
                <c:pt idx="2106">
                  <c:v>28913</c:v>
                </c:pt>
                <c:pt idx="2107">
                  <c:v>28914</c:v>
                </c:pt>
                <c:pt idx="2108">
                  <c:v>28915</c:v>
                </c:pt>
                <c:pt idx="2109">
                  <c:v>28916</c:v>
                </c:pt>
                <c:pt idx="2110">
                  <c:v>28917</c:v>
                </c:pt>
                <c:pt idx="2111">
                  <c:v>28918</c:v>
                </c:pt>
                <c:pt idx="2112">
                  <c:v>28919</c:v>
                </c:pt>
                <c:pt idx="2113">
                  <c:v>28920</c:v>
                </c:pt>
                <c:pt idx="2114">
                  <c:v>28921</c:v>
                </c:pt>
                <c:pt idx="2115">
                  <c:v>28922</c:v>
                </c:pt>
                <c:pt idx="2116">
                  <c:v>28923</c:v>
                </c:pt>
                <c:pt idx="2117">
                  <c:v>28924</c:v>
                </c:pt>
                <c:pt idx="2118">
                  <c:v>28925</c:v>
                </c:pt>
                <c:pt idx="2119">
                  <c:v>28926</c:v>
                </c:pt>
                <c:pt idx="2120">
                  <c:v>28927</c:v>
                </c:pt>
                <c:pt idx="2121">
                  <c:v>28928</c:v>
                </c:pt>
                <c:pt idx="2122">
                  <c:v>28929</c:v>
                </c:pt>
                <c:pt idx="2123">
                  <c:v>28930</c:v>
                </c:pt>
                <c:pt idx="2124">
                  <c:v>28931</c:v>
                </c:pt>
                <c:pt idx="2125">
                  <c:v>28932</c:v>
                </c:pt>
                <c:pt idx="2126">
                  <c:v>28933</c:v>
                </c:pt>
                <c:pt idx="2127">
                  <c:v>28934</c:v>
                </c:pt>
                <c:pt idx="2128">
                  <c:v>28935</c:v>
                </c:pt>
                <c:pt idx="2129">
                  <c:v>28936</c:v>
                </c:pt>
                <c:pt idx="2130">
                  <c:v>28937</c:v>
                </c:pt>
                <c:pt idx="2131">
                  <c:v>28938</c:v>
                </c:pt>
                <c:pt idx="2132">
                  <c:v>28939</c:v>
                </c:pt>
                <c:pt idx="2133">
                  <c:v>28940</c:v>
                </c:pt>
                <c:pt idx="2134">
                  <c:v>28941</c:v>
                </c:pt>
                <c:pt idx="2135">
                  <c:v>28942</c:v>
                </c:pt>
                <c:pt idx="2136">
                  <c:v>28943</c:v>
                </c:pt>
                <c:pt idx="2137">
                  <c:v>28944</c:v>
                </c:pt>
                <c:pt idx="2138">
                  <c:v>28945</c:v>
                </c:pt>
                <c:pt idx="2139">
                  <c:v>28946</c:v>
                </c:pt>
                <c:pt idx="2140">
                  <c:v>28947</c:v>
                </c:pt>
                <c:pt idx="2141">
                  <c:v>28948</c:v>
                </c:pt>
                <c:pt idx="2142">
                  <c:v>28949</c:v>
                </c:pt>
                <c:pt idx="2143">
                  <c:v>28950</c:v>
                </c:pt>
                <c:pt idx="2144">
                  <c:v>28951</c:v>
                </c:pt>
                <c:pt idx="2145">
                  <c:v>28952</c:v>
                </c:pt>
                <c:pt idx="2146">
                  <c:v>28953</c:v>
                </c:pt>
                <c:pt idx="2147">
                  <c:v>28954</c:v>
                </c:pt>
                <c:pt idx="2148">
                  <c:v>28955</c:v>
                </c:pt>
                <c:pt idx="2149">
                  <c:v>28956</c:v>
                </c:pt>
                <c:pt idx="2150">
                  <c:v>28957</c:v>
                </c:pt>
                <c:pt idx="2151">
                  <c:v>28958</c:v>
                </c:pt>
                <c:pt idx="2152">
                  <c:v>28959</c:v>
                </c:pt>
                <c:pt idx="2153">
                  <c:v>28960</c:v>
                </c:pt>
                <c:pt idx="2154">
                  <c:v>28961</c:v>
                </c:pt>
                <c:pt idx="2155">
                  <c:v>28962</c:v>
                </c:pt>
                <c:pt idx="2156">
                  <c:v>28963</c:v>
                </c:pt>
                <c:pt idx="2157">
                  <c:v>28964</c:v>
                </c:pt>
                <c:pt idx="2158">
                  <c:v>28965</c:v>
                </c:pt>
                <c:pt idx="2159">
                  <c:v>28966</c:v>
                </c:pt>
                <c:pt idx="2160">
                  <c:v>28967</c:v>
                </c:pt>
                <c:pt idx="2161">
                  <c:v>28968</c:v>
                </c:pt>
                <c:pt idx="2162">
                  <c:v>28969</c:v>
                </c:pt>
                <c:pt idx="2163">
                  <c:v>28970</c:v>
                </c:pt>
                <c:pt idx="2164">
                  <c:v>28971</c:v>
                </c:pt>
                <c:pt idx="2165">
                  <c:v>28972</c:v>
                </c:pt>
                <c:pt idx="2166">
                  <c:v>28973</c:v>
                </c:pt>
                <c:pt idx="2167">
                  <c:v>28974</c:v>
                </c:pt>
                <c:pt idx="2168">
                  <c:v>28975</c:v>
                </c:pt>
                <c:pt idx="2169">
                  <c:v>28976</c:v>
                </c:pt>
                <c:pt idx="2170">
                  <c:v>28977</c:v>
                </c:pt>
                <c:pt idx="2171">
                  <c:v>28978</c:v>
                </c:pt>
                <c:pt idx="2172">
                  <c:v>28979</c:v>
                </c:pt>
                <c:pt idx="2173">
                  <c:v>28980</c:v>
                </c:pt>
                <c:pt idx="2174">
                  <c:v>28981</c:v>
                </c:pt>
                <c:pt idx="2175">
                  <c:v>28982</c:v>
                </c:pt>
                <c:pt idx="2176">
                  <c:v>28983</c:v>
                </c:pt>
                <c:pt idx="2177">
                  <c:v>28984</c:v>
                </c:pt>
                <c:pt idx="2178">
                  <c:v>28985</c:v>
                </c:pt>
                <c:pt idx="2179">
                  <c:v>28986</c:v>
                </c:pt>
                <c:pt idx="2180">
                  <c:v>28987</c:v>
                </c:pt>
                <c:pt idx="2181">
                  <c:v>28988</c:v>
                </c:pt>
                <c:pt idx="2182">
                  <c:v>28989</c:v>
                </c:pt>
                <c:pt idx="2183">
                  <c:v>28990</c:v>
                </c:pt>
                <c:pt idx="2184">
                  <c:v>28991</c:v>
                </c:pt>
                <c:pt idx="2185">
                  <c:v>28992</c:v>
                </c:pt>
                <c:pt idx="2186">
                  <c:v>28993</c:v>
                </c:pt>
                <c:pt idx="2187">
                  <c:v>28994</c:v>
                </c:pt>
                <c:pt idx="2188">
                  <c:v>28995</c:v>
                </c:pt>
                <c:pt idx="2189">
                  <c:v>28996</c:v>
                </c:pt>
                <c:pt idx="2190">
                  <c:v>28997</c:v>
                </c:pt>
                <c:pt idx="2191">
                  <c:v>28998</c:v>
                </c:pt>
                <c:pt idx="2192">
                  <c:v>28999</c:v>
                </c:pt>
                <c:pt idx="2193">
                  <c:v>29000</c:v>
                </c:pt>
                <c:pt idx="2194">
                  <c:v>29001</c:v>
                </c:pt>
                <c:pt idx="2195">
                  <c:v>29002</c:v>
                </c:pt>
                <c:pt idx="2196">
                  <c:v>29003</c:v>
                </c:pt>
                <c:pt idx="2197">
                  <c:v>29004</c:v>
                </c:pt>
                <c:pt idx="2198">
                  <c:v>29005</c:v>
                </c:pt>
                <c:pt idx="2199">
                  <c:v>29006</c:v>
                </c:pt>
                <c:pt idx="2200">
                  <c:v>29007</c:v>
                </c:pt>
                <c:pt idx="2201">
                  <c:v>29008</c:v>
                </c:pt>
                <c:pt idx="2202">
                  <c:v>29009</c:v>
                </c:pt>
                <c:pt idx="2203">
                  <c:v>29010</c:v>
                </c:pt>
                <c:pt idx="2204">
                  <c:v>29011</c:v>
                </c:pt>
                <c:pt idx="2205">
                  <c:v>29012</c:v>
                </c:pt>
                <c:pt idx="2206">
                  <c:v>29013</c:v>
                </c:pt>
                <c:pt idx="2207">
                  <c:v>29014</c:v>
                </c:pt>
                <c:pt idx="2208">
                  <c:v>29015</c:v>
                </c:pt>
                <c:pt idx="2209">
                  <c:v>29016</c:v>
                </c:pt>
                <c:pt idx="2210">
                  <c:v>29017</c:v>
                </c:pt>
                <c:pt idx="2211">
                  <c:v>29018</c:v>
                </c:pt>
                <c:pt idx="2212">
                  <c:v>29019</c:v>
                </c:pt>
                <c:pt idx="2213">
                  <c:v>29020</c:v>
                </c:pt>
                <c:pt idx="2214">
                  <c:v>29021</c:v>
                </c:pt>
                <c:pt idx="2215">
                  <c:v>29022</c:v>
                </c:pt>
                <c:pt idx="2216">
                  <c:v>29023</c:v>
                </c:pt>
                <c:pt idx="2217">
                  <c:v>29024</c:v>
                </c:pt>
                <c:pt idx="2218">
                  <c:v>29025</c:v>
                </c:pt>
                <c:pt idx="2219">
                  <c:v>29026</c:v>
                </c:pt>
                <c:pt idx="2220">
                  <c:v>29027</c:v>
                </c:pt>
                <c:pt idx="2221">
                  <c:v>29028</c:v>
                </c:pt>
                <c:pt idx="2222">
                  <c:v>29029</c:v>
                </c:pt>
                <c:pt idx="2223">
                  <c:v>29030</c:v>
                </c:pt>
                <c:pt idx="2224">
                  <c:v>29031</c:v>
                </c:pt>
                <c:pt idx="2225">
                  <c:v>29032</c:v>
                </c:pt>
                <c:pt idx="2226">
                  <c:v>29033</c:v>
                </c:pt>
                <c:pt idx="2227">
                  <c:v>29034</c:v>
                </c:pt>
                <c:pt idx="2228">
                  <c:v>29035</c:v>
                </c:pt>
                <c:pt idx="2229">
                  <c:v>29036</c:v>
                </c:pt>
                <c:pt idx="2230">
                  <c:v>29037</c:v>
                </c:pt>
                <c:pt idx="2231">
                  <c:v>29038</c:v>
                </c:pt>
                <c:pt idx="2232">
                  <c:v>29039</c:v>
                </c:pt>
                <c:pt idx="2233">
                  <c:v>29040</c:v>
                </c:pt>
                <c:pt idx="2234">
                  <c:v>29041</c:v>
                </c:pt>
                <c:pt idx="2235">
                  <c:v>29042</c:v>
                </c:pt>
                <c:pt idx="2236">
                  <c:v>29043</c:v>
                </c:pt>
                <c:pt idx="2237">
                  <c:v>29044</c:v>
                </c:pt>
                <c:pt idx="2238">
                  <c:v>29045</c:v>
                </c:pt>
                <c:pt idx="2239">
                  <c:v>29046</c:v>
                </c:pt>
                <c:pt idx="2240">
                  <c:v>29047</c:v>
                </c:pt>
                <c:pt idx="2241">
                  <c:v>29048</c:v>
                </c:pt>
                <c:pt idx="2242">
                  <c:v>29049</c:v>
                </c:pt>
                <c:pt idx="2243">
                  <c:v>29050</c:v>
                </c:pt>
                <c:pt idx="2244">
                  <c:v>29051</c:v>
                </c:pt>
                <c:pt idx="2245">
                  <c:v>29052</c:v>
                </c:pt>
                <c:pt idx="2246">
                  <c:v>29053</c:v>
                </c:pt>
                <c:pt idx="2247">
                  <c:v>29054</c:v>
                </c:pt>
                <c:pt idx="2248">
                  <c:v>29055</c:v>
                </c:pt>
                <c:pt idx="2249">
                  <c:v>29056</c:v>
                </c:pt>
                <c:pt idx="2250">
                  <c:v>29057</c:v>
                </c:pt>
                <c:pt idx="2251">
                  <c:v>29058</c:v>
                </c:pt>
                <c:pt idx="2252">
                  <c:v>29059</c:v>
                </c:pt>
                <c:pt idx="2253">
                  <c:v>29060</c:v>
                </c:pt>
                <c:pt idx="2254">
                  <c:v>29061</c:v>
                </c:pt>
                <c:pt idx="2255">
                  <c:v>29062</c:v>
                </c:pt>
                <c:pt idx="2256">
                  <c:v>29063</c:v>
                </c:pt>
                <c:pt idx="2257">
                  <c:v>29064</c:v>
                </c:pt>
                <c:pt idx="2258">
                  <c:v>29065</c:v>
                </c:pt>
                <c:pt idx="2259">
                  <c:v>29066</c:v>
                </c:pt>
                <c:pt idx="2260">
                  <c:v>29067</c:v>
                </c:pt>
                <c:pt idx="2261">
                  <c:v>29068</c:v>
                </c:pt>
                <c:pt idx="2262">
                  <c:v>29069</c:v>
                </c:pt>
                <c:pt idx="2263">
                  <c:v>29070</c:v>
                </c:pt>
                <c:pt idx="2264">
                  <c:v>29071</c:v>
                </c:pt>
                <c:pt idx="2265">
                  <c:v>29072</c:v>
                </c:pt>
                <c:pt idx="2266">
                  <c:v>29073</c:v>
                </c:pt>
                <c:pt idx="2267">
                  <c:v>29074</c:v>
                </c:pt>
                <c:pt idx="2268">
                  <c:v>29075</c:v>
                </c:pt>
                <c:pt idx="2269">
                  <c:v>29076</c:v>
                </c:pt>
                <c:pt idx="2270">
                  <c:v>29077</c:v>
                </c:pt>
                <c:pt idx="2271">
                  <c:v>29078</c:v>
                </c:pt>
                <c:pt idx="2272">
                  <c:v>29079</c:v>
                </c:pt>
                <c:pt idx="2273">
                  <c:v>29080</c:v>
                </c:pt>
                <c:pt idx="2274">
                  <c:v>29081</c:v>
                </c:pt>
                <c:pt idx="2275">
                  <c:v>29082</c:v>
                </c:pt>
                <c:pt idx="2276">
                  <c:v>29083</c:v>
                </c:pt>
                <c:pt idx="2277">
                  <c:v>29084</c:v>
                </c:pt>
                <c:pt idx="2278">
                  <c:v>29085</c:v>
                </c:pt>
                <c:pt idx="2279">
                  <c:v>29086</c:v>
                </c:pt>
                <c:pt idx="2280">
                  <c:v>29087</c:v>
                </c:pt>
                <c:pt idx="2281">
                  <c:v>29088</c:v>
                </c:pt>
                <c:pt idx="2282">
                  <c:v>29089</c:v>
                </c:pt>
                <c:pt idx="2283">
                  <c:v>29090</c:v>
                </c:pt>
                <c:pt idx="2284">
                  <c:v>29091</c:v>
                </c:pt>
                <c:pt idx="2285">
                  <c:v>29092</c:v>
                </c:pt>
                <c:pt idx="2286">
                  <c:v>29093</c:v>
                </c:pt>
                <c:pt idx="2287">
                  <c:v>29094</c:v>
                </c:pt>
                <c:pt idx="2288">
                  <c:v>29095</c:v>
                </c:pt>
                <c:pt idx="2289">
                  <c:v>29096</c:v>
                </c:pt>
                <c:pt idx="2290">
                  <c:v>29097</c:v>
                </c:pt>
                <c:pt idx="2291">
                  <c:v>29098</c:v>
                </c:pt>
                <c:pt idx="2292">
                  <c:v>29099</c:v>
                </c:pt>
                <c:pt idx="2293">
                  <c:v>29100</c:v>
                </c:pt>
                <c:pt idx="2294">
                  <c:v>29101</c:v>
                </c:pt>
                <c:pt idx="2295">
                  <c:v>29102</c:v>
                </c:pt>
                <c:pt idx="2296">
                  <c:v>29103</c:v>
                </c:pt>
                <c:pt idx="2297">
                  <c:v>29104</c:v>
                </c:pt>
                <c:pt idx="2298">
                  <c:v>29105</c:v>
                </c:pt>
                <c:pt idx="2299">
                  <c:v>29106</c:v>
                </c:pt>
                <c:pt idx="2300">
                  <c:v>29107</c:v>
                </c:pt>
                <c:pt idx="2301">
                  <c:v>29108</c:v>
                </c:pt>
                <c:pt idx="2302">
                  <c:v>29109</c:v>
                </c:pt>
                <c:pt idx="2303">
                  <c:v>29110</c:v>
                </c:pt>
                <c:pt idx="2304">
                  <c:v>29111</c:v>
                </c:pt>
                <c:pt idx="2305">
                  <c:v>29112</c:v>
                </c:pt>
                <c:pt idx="2306">
                  <c:v>29113</c:v>
                </c:pt>
                <c:pt idx="2307">
                  <c:v>29114</c:v>
                </c:pt>
                <c:pt idx="2308">
                  <c:v>29115</c:v>
                </c:pt>
                <c:pt idx="2309">
                  <c:v>29116</c:v>
                </c:pt>
                <c:pt idx="2310">
                  <c:v>29117</c:v>
                </c:pt>
                <c:pt idx="2311">
                  <c:v>29118</c:v>
                </c:pt>
                <c:pt idx="2312">
                  <c:v>29119</c:v>
                </c:pt>
                <c:pt idx="2313">
                  <c:v>29120</c:v>
                </c:pt>
                <c:pt idx="2314">
                  <c:v>29121</c:v>
                </c:pt>
                <c:pt idx="2315">
                  <c:v>29122</c:v>
                </c:pt>
                <c:pt idx="2316">
                  <c:v>29123</c:v>
                </c:pt>
                <c:pt idx="2317">
                  <c:v>29124</c:v>
                </c:pt>
                <c:pt idx="2318">
                  <c:v>29125</c:v>
                </c:pt>
                <c:pt idx="2319">
                  <c:v>29126</c:v>
                </c:pt>
                <c:pt idx="2320">
                  <c:v>29127</c:v>
                </c:pt>
                <c:pt idx="2321">
                  <c:v>29128</c:v>
                </c:pt>
                <c:pt idx="2322">
                  <c:v>29129</c:v>
                </c:pt>
                <c:pt idx="2323">
                  <c:v>29130</c:v>
                </c:pt>
                <c:pt idx="2324">
                  <c:v>29131</c:v>
                </c:pt>
                <c:pt idx="2325">
                  <c:v>29132</c:v>
                </c:pt>
                <c:pt idx="2326">
                  <c:v>29133</c:v>
                </c:pt>
                <c:pt idx="2327">
                  <c:v>29134</c:v>
                </c:pt>
                <c:pt idx="2328">
                  <c:v>29135</c:v>
                </c:pt>
                <c:pt idx="2329">
                  <c:v>29136</c:v>
                </c:pt>
                <c:pt idx="2330">
                  <c:v>29137</c:v>
                </c:pt>
                <c:pt idx="2331">
                  <c:v>29138</c:v>
                </c:pt>
                <c:pt idx="2332">
                  <c:v>29139</c:v>
                </c:pt>
                <c:pt idx="2333">
                  <c:v>29140</c:v>
                </c:pt>
                <c:pt idx="2334">
                  <c:v>29141</c:v>
                </c:pt>
                <c:pt idx="2335">
                  <c:v>29142</c:v>
                </c:pt>
                <c:pt idx="2336">
                  <c:v>29143</c:v>
                </c:pt>
                <c:pt idx="2337">
                  <c:v>29144</c:v>
                </c:pt>
                <c:pt idx="2338">
                  <c:v>29145</c:v>
                </c:pt>
                <c:pt idx="2339">
                  <c:v>29146</c:v>
                </c:pt>
                <c:pt idx="2340">
                  <c:v>29147</c:v>
                </c:pt>
                <c:pt idx="2341">
                  <c:v>29148</c:v>
                </c:pt>
                <c:pt idx="2342">
                  <c:v>29149</c:v>
                </c:pt>
                <c:pt idx="2343">
                  <c:v>29150</c:v>
                </c:pt>
                <c:pt idx="2344">
                  <c:v>29151</c:v>
                </c:pt>
                <c:pt idx="2345">
                  <c:v>29152</c:v>
                </c:pt>
                <c:pt idx="2346">
                  <c:v>29153</c:v>
                </c:pt>
                <c:pt idx="2347">
                  <c:v>29154</c:v>
                </c:pt>
                <c:pt idx="2348">
                  <c:v>29155</c:v>
                </c:pt>
                <c:pt idx="2349">
                  <c:v>29156</c:v>
                </c:pt>
                <c:pt idx="2350">
                  <c:v>29157</c:v>
                </c:pt>
                <c:pt idx="2351">
                  <c:v>29158</c:v>
                </c:pt>
                <c:pt idx="2352">
                  <c:v>29159</c:v>
                </c:pt>
                <c:pt idx="2353">
                  <c:v>29160</c:v>
                </c:pt>
                <c:pt idx="2354">
                  <c:v>29161</c:v>
                </c:pt>
                <c:pt idx="2355">
                  <c:v>29162</c:v>
                </c:pt>
                <c:pt idx="2356">
                  <c:v>29163</c:v>
                </c:pt>
                <c:pt idx="2357">
                  <c:v>29164</c:v>
                </c:pt>
                <c:pt idx="2358">
                  <c:v>29165</c:v>
                </c:pt>
                <c:pt idx="2359">
                  <c:v>29166</c:v>
                </c:pt>
                <c:pt idx="2360">
                  <c:v>29167</c:v>
                </c:pt>
                <c:pt idx="2361">
                  <c:v>29168</c:v>
                </c:pt>
                <c:pt idx="2362">
                  <c:v>29169</c:v>
                </c:pt>
                <c:pt idx="2363">
                  <c:v>29170</c:v>
                </c:pt>
                <c:pt idx="2364">
                  <c:v>29171</c:v>
                </c:pt>
                <c:pt idx="2365">
                  <c:v>29172</c:v>
                </c:pt>
                <c:pt idx="2366">
                  <c:v>29173</c:v>
                </c:pt>
                <c:pt idx="2367">
                  <c:v>29174</c:v>
                </c:pt>
                <c:pt idx="2368">
                  <c:v>29175</c:v>
                </c:pt>
                <c:pt idx="2369">
                  <c:v>29176</c:v>
                </c:pt>
                <c:pt idx="2370">
                  <c:v>29177</c:v>
                </c:pt>
                <c:pt idx="2371">
                  <c:v>29178</c:v>
                </c:pt>
                <c:pt idx="2372">
                  <c:v>29179</c:v>
                </c:pt>
                <c:pt idx="2373">
                  <c:v>29180</c:v>
                </c:pt>
                <c:pt idx="2374">
                  <c:v>29181</c:v>
                </c:pt>
                <c:pt idx="2375">
                  <c:v>29182</c:v>
                </c:pt>
                <c:pt idx="2376">
                  <c:v>29183</c:v>
                </c:pt>
                <c:pt idx="2377">
                  <c:v>29184</c:v>
                </c:pt>
                <c:pt idx="2378">
                  <c:v>29185</c:v>
                </c:pt>
                <c:pt idx="2379">
                  <c:v>29186</c:v>
                </c:pt>
                <c:pt idx="2380">
                  <c:v>29187</c:v>
                </c:pt>
                <c:pt idx="2381">
                  <c:v>29188</c:v>
                </c:pt>
                <c:pt idx="2382">
                  <c:v>29189</c:v>
                </c:pt>
                <c:pt idx="2383">
                  <c:v>29190</c:v>
                </c:pt>
                <c:pt idx="2384">
                  <c:v>29191</c:v>
                </c:pt>
                <c:pt idx="2385">
                  <c:v>29192</c:v>
                </c:pt>
                <c:pt idx="2386">
                  <c:v>29193</c:v>
                </c:pt>
                <c:pt idx="2387">
                  <c:v>29194</c:v>
                </c:pt>
                <c:pt idx="2388">
                  <c:v>29195</c:v>
                </c:pt>
                <c:pt idx="2389">
                  <c:v>29196</c:v>
                </c:pt>
                <c:pt idx="2390">
                  <c:v>29197</c:v>
                </c:pt>
                <c:pt idx="2391">
                  <c:v>29198</c:v>
                </c:pt>
                <c:pt idx="2392">
                  <c:v>29199</c:v>
                </c:pt>
                <c:pt idx="2393">
                  <c:v>29200</c:v>
                </c:pt>
                <c:pt idx="2394">
                  <c:v>29201</c:v>
                </c:pt>
                <c:pt idx="2395">
                  <c:v>29202</c:v>
                </c:pt>
                <c:pt idx="2396">
                  <c:v>29203</c:v>
                </c:pt>
                <c:pt idx="2397">
                  <c:v>29204</c:v>
                </c:pt>
                <c:pt idx="2398">
                  <c:v>29205</c:v>
                </c:pt>
                <c:pt idx="2399">
                  <c:v>29206</c:v>
                </c:pt>
                <c:pt idx="2400">
                  <c:v>29207</c:v>
                </c:pt>
                <c:pt idx="2401">
                  <c:v>29208</c:v>
                </c:pt>
                <c:pt idx="2402">
                  <c:v>29209</c:v>
                </c:pt>
                <c:pt idx="2403">
                  <c:v>29210</c:v>
                </c:pt>
                <c:pt idx="2404">
                  <c:v>29211</c:v>
                </c:pt>
                <c:pt idx="2405">
                  <c:v>29212</c:v>
                </c:pt>
                <c:pt idx="2406">
                  <c:v>29213</c:v>
                </c:pt>
                <c:pt idx="2407">
                  <c:v>29214</c:v>
                </c:pt>
                <c:pt idx="2408">
                  <c:v>29215</c:v>
                </c:pt>
                <c:pt idx="2409">
                  <c:v>29216</c:v>
                </c:pt>
                <c:pt idx="2410">
                  <c:v>29217</c:v>
                </c:pt>
                <c:pt idx="2411">
                  <c:v>29218</c:v>
                </c:pt>
                <c:pt idx="2412">
                  <c:v>29219</c:v>
                </c:pt>
                <c:pt idx="2413">
                  <c:v>29220</c:v>
                </c:pt>
                <c:pt idx="2414">
                  <c:v>29221</c:v>
                </c:pt>
                <c:pt idx="2415">
                  <c:v>29222</c:v>
                </c:pt>
                <c:pt idx="2416">
                  <c:v>29223</c:v>
                </c:pt>
                <c:pt idx="2417">
                  <c:v>29224</c:v>
                </c:pt>
                <c:pt idx="2418">
                  <c:v>29225</c:v>
                </c:pt>
                <c:pt idx="2419">
                  <c:v>29226</c:v>
                </c:pt>
                <c:pt idx="2420">
                  <c:v>29227</c:v>
                </c:pt>
                <c:pt idx="2421">
                  <c:v>29228</c:v>
                </c:pt>
                <c:pt idx="2422">
                  <c:v>29229</c:v>
                </c:pt>
                <c:pt idx="2423">
                  <c:v>29230</c:v>
                </c:pt>
                <c:pt idx="2424">
                  <c:v>29231</c:v>
                </c:pt>
                <c:pt idx="2425">
                  <c:v>29232</c:v>
                </c:pt>
                <c:pt idx="2426">
                  <c:v>29233</c:v>
                </c:pt>
                <c:pt idx="2427">
                  <c:v>29234</c:v>
                </c:pt>
                <c:pt idx="2428">
                  <c:v>29235</c:v>
                </c:pt>
                <c:pt idx="2429">
                  <c:v>29236</c:v>
                </c:pt>
                <c:pt idx="2430">
                  <c:v>29237</c:v>
                </c:pt>
                <c:pt idx="2431">
                  <c:v>29238</c:v>
                </c:pt>
                <c:pt idx="2432">
                  <c:v>29239</c:v>
                </c:pt>
                <c:pt idx="2433">
                  <c:v>29240</c:v>
                </c:pt>
                <c:pt idx="2434">
                  <c:v>29241</c:v>
                </c:pt>
                <c:pt idx="2435">
                  <c:v>29242</c:v>
                </c:pt>
                <c:pt idx="2436">
                  <c:v>29243</c:v>
                </c:pt>
                <c:pt idx="2437">
                  <c:v>29244</c:v>
                </c:pt>
                <c:pt idx="2438">
                  <c:v>29245</c:v>
                </c:pt>
                <c:pt idx="2439">
                  <c:v>29246</c:v>
                </c:pt>
                <c:pt idx="2440">
                  <c:v>29247</c:v>
                </c:pt>
                <c:pt idx="2441">
                  <c:v>29248</c:v>
                </c:pt>
                <c:pt idx="2442">
                  <c:v>29249</c:v>
                </c:pt>
                <c:pt idx="2443">
                  <c:v>29250</c:v>
                </c:pt>
                <c:pt idx="2444">
                  <c:v>29251</c:v>
                </c:pt>
                <c:pt idx="2445">
                  <c:v>29252</c:v>
                </c:pt>
                <c:pt idx="2446">
                  <c:v>29253</c:v>
                </c:pt>
                <c:pt idx="2447">
                  <c:v>29254</c:v>
                </c:pt>
                <c:pt idx="2448">
                  <c:v>29255</c:v>
                </c:pt>
                <c:pt idx="2449">
                  <c:v>29256</c:v>
                </c:pt>
                <c:pt idx="2450">
                  <c:v>29257</c:v>
                </c:pt>
                <c:pt idx="2451">
                  <c:v>29258</c:v>
                </c:pt>
                <c:pt idx="2452">
                  <c:v>29259</c:v>
                </c:pt>
                <c:pt idx="2453">
                  <c:v>29260</c:v>
                </c:pt>
                <c:pt idx="2454">
                  <c:v>29261</c:v>
                </c:pt>
                <c:pt idx="2455">
                  <c:v>29262</c:v>
                </c:pt>
                <c:pt idx="2456">
                  <c:v>29263</c:v>
                </c:pt>
                <c:pt idx="2457">
                  <c:v>29264</c:v>
                </c:pt>
                <c:pt idx="2458">
                  <c:v>29265</c:v>
                </c:pt>
                <c:pt idx="2459">
                  <c:v>29266</c:v>
                </c:pt>
                <c:pt idx="2460">
                  <c:v>29267</c:v>
                </c:pt>
                <c:pt idx="2461">
                  <c:v>29268</c:v>
                </c:pt>
                <c:pt idx="2462">
                  <c:v>29269</c:v>
                </c:pt>
                <c:pt idx="2463">
                  <c:v>29270</c:v>
                </c:pt>
                <c:pt idx="2464">
                  <c:v>29271</c:v>
                </c:pt>
                <c:pt idx="2465">
                  <c:v>29272</c:v>
                </c:pt>
                <c:pt idx="2466">
                  <c:v>29273</c:v>
                </c:pt>
                <c:pt idx="2467">
                  <c:v>29274</c:v>
                </c:pt>
                <c:pt idx="2468">
                  <c:v>29275</c:v>
                </c:pt>
                <c:pt idx="2469">
                  <c:v>29276</c:v>
                </c:pt>
                <c:pt idx="2470">
                  <c:v>29277</c:v>
                </c:pt>
                <c:pt idx="2471">
                  <c:v>29278</c:v>
                </c:pt>
                <c:pt idx="2472">
                  <c:v>29279</c:v>
                </c:pt>
                <c:pt idx="2473">
                  <c:v>29280</c:v>
                </c:pt>
                <c:pt idx="2474">
                  <c:v>29281</c:v>
                </c:pt>
                <c:pt idx="2475">
                  <c:v>29282</c:v>
                </c:pt>
                <c:pt idx="2476">
                  <c:v>29283</c:v>
                </c:pt>
                <c:pt idx="2477">
                  <c:v>29284</c:v>
                </c:pt>
                <c:pt idx="2478">
                  <c:v>29285</c:v>
                </c:pt>
                <c:pt idx="2479">
                  <c:v>29286</c:v>
                </c:pt>
                <c:pt idx="2480">
                  <c:v>29287</c:v>
                </c:pt>
                <c:pt idx="2481">
                  <c:v>29288</c:v>
                </c:pt>
                <c:pt idx="2482">
                  <c:v>29289</c:v>
                </c:pt>
                <c:pt idx="2483">
                  <c:v>29290</c:v>
                </c:pt>
                <c:pt idx="2484">
                  <c:v>29291</c:v>
                </c:pt>
                <c:pt idx="2485">
                  <c:v>29292</c:v>
                </c:pt>
                <c:pt idx="2486">
                  <c:v>29293</c:v>
                </c:pt>
                <c:pt idx="2487">
                  <c:v>29294</c:v>
                </c:pt>
                <c:pt idx="2488">
                  <c:v>29295</c:v>
                </c:pt>
                <c:pt idx="2489">
                  <c:v>29296</c:v>
                </c:pt>
                <c:pt idx="2490">
                  <c:v>29297</c:v>
                </c:pt>
                <c:pt idx="2491">
                  <c:v>29298</c:v>
                </c:pt>
                <c:pt idx="2492">
                  <c:v>29299</c:v>
                </c:pt>
                <c:pt idx="2493">
                  <c:v>29300</c:v>
                </c:pt>
                <c:pt idx="2494">
                  <c:v>29301</c:v>
                </c:pt>
                <c:pt idx="2495">
                  <c:v>29302</c:v>
                </c:pt>
                <c:pt idx="2496">
                  <c:v>29303</c:v>
                </c:pt>
                <c:pt idx="2497">
                  <c:v>29304</c:v>
                </c:pt>
                <c:pt idx="2498">
                  <c:v>29305</c:v>
                </c:pt>
                <c:pt idx="2499">
                  <c:v>29306</c:v>
                </c:pt>
                <c:pt idx="2500">
                  <c:v>29307</c:v>
                </c:pt>
                <c:pt idx="2501">
                  <c:v>29308</c:v>
                </c:pt>
                <c:pt idx="2502">
                  <c:v>29309</c:v>
                </c:pt>
                <c:pt idx="2503">
                  <c:v>29310</c:v>
                </c:pt>
                <c:pt idx="2504">
                  <c:v>29311</c:v>
                </c:pt>
                <c:pt idx="2505">
                  <c:v>29312</c:v>
                </c:pt>
                <c:pt idx="2506">
                  <c:v>29313</c:v>
                </c:pt>
                <c:pt idx="2507">
                  <c:v>29314</c:v>
                </c:pt>
                <c:pt idx="2508">
                  <c:v>29315</c:v>
                </c:pt>
                <c:pt idx="2509">
                  <c:v>29316</c:v>
                </c:pt>
                <c:pt idx="2510">
                  <c:v>29317</c:v>
                </c:pt>
                <c:pt idx="2511">
                  <c:v>29318</c:v>
                </c:pt>
                <c:pt idx="2512">
                  <c:v>29319</c:v>
                </c:pt>
                <c:pt idx="2513">
                  <c:v>29320</c:v>
                </c:pt>
                <c:pt idx="2514">
                  <c:v>29321</c:v>
                </c:pt>
                <c:pt idx="2515">
                  <c:v>29322</c:v>
                </c:pt>
                <c:pt idx="2516">
                  <c:v>29323</c:v>
                </c:pt>
                <c:pt idx="2517">
                  <c:v>29324</c:v>
                </c:pt>
                <c:pt idx="2518">
                  <c:v>29325</c:v>
                </c:pt>
                <c:pt idx="2519">
                  <c:v>29326</c:v>
                </c:pt>
                <c:pt idx="2520">
                  <c:v>29327</c:v>
                </c:pt>
                <c:pt idx="2521">
                  <c:v>29328</c:v>
                </c:pt>
                <c:pt idx="2522">
                  <c:v>29329</c:v>
                </c:pt>
                <c:pt idx="2523">
                  <c:v>29330</c:v>
                </c:pt>
                <c:pt idx="2524">
                  <c:v>29331</c:v>
                </c:pt>
                <c:pt idx="2525">
                  <c:v>29332</c:v>
                </c:pt>
                <c:pt idx="2526">
                  <c:v>29333</c:v>
                </c:pt>
                <c:pt idx="2527">
                  <c:v>29334</c:v>
                </c:pt>
                <c:pt idx="2528">
                  <c:v>29335</c:v>
                </c:pt>
                <c:pt idx="2529">
                  <c:v>29336</c:v>
                </c:pt>
                <c:pt idx="2530">
                  <c:v>29337</c:v>
                </c:pt>
                <c:pt idx="2531">
                  <c:v>29338</c:v>
                </c:pt>
                <c:pt idx="2532">
                  <c:v>29339</c:v>
                </c:pt>
                <c:pt idx="2533">
                  <c:v>29340</c:v>
                </c:pt>
                <c:pt idx="2534">
                  <c:v>29341</c:v>
                </c:pt>
                <c:pt idx="2535">
                  <c:v>29342</c:v>
                </c:pt>
                <c:pt idx="2536">
                  <c:v>29343</c:v>
                </c:pt>
                <c:pt idx="2537">
                  <c:v>29344</c:v>
                </c:pt>
                <c:pt idx="2538">
                  <c:v>29345</c:v>
                </c:pt>
                <c:pt idx="2539">
                  <c:v>29346</c:v>
                </c:pt>
                <c:pt idx="2540">
                  <c:v>29347</c:v>
                </c:pt>
                <c:pt idx="2541">
                  <c:v>29348</c:v>
                </c:pt>
                <c:pt idx="2542">
                  <c:v>29349</c:v>
                </c:pt>
                <c:pt idx="2543">
                  <c:v>29350</c:v>
                </c:pt>
                <c:pt idx="2544">
                  <c:v>29351</c:v>
                </c:pt>
                <c:pt idx="2545">
                  <c:v>29352</c:v>
                </c:pt>
                <c:pt idx="2546">
                  <c:v>29353</c:v>
                </c:pt>
                <c:pt idx="2547">
                  <c:v>29354</c:v>
                </c:pt>
                <c:pt idx="2548">
                  <c:v>29355</c:v>
                </c:pt>
                <c:pt idx="2549">
                  <c:v>29356</c:v>
                </c:pt>
                <c:pt idx="2550">
                  <c:v>29357</c:v>
                </c:pt>
                <c:pt idx="2551">
                  <c:v>29358</c:v>
                </c:pt>
                <c:pt idx="2552">
                  <c:v>29359</c:v>
                </c:pt>
                <c:pt idx="2553">
                  <c:v>29360</c:v>
                </c:pt>
                <c:pt idx="2554">
                  <c:v>29361</c:v>
                </c:pt>
                <c:pt idx="2555">
                  <c:v>29362</c:v>
                </c:pt>
                <c:pt idx="2556">
                  <c:v>29363</c:v>
                </c:pt>
                <c:pt idx="2557">
                  <c:v>29364</c:v>
                </c:pt>
                <c:pt idx="2558">
                  <c:v>29365</c:v>
                </c:pt>
                <c:pt idx="2559">
                  <c:v>29366</c:v>
                </c:pt>
                <c:pt idx="2560">
                  <c:v>29367</c:v>
                </c:pt>
                <c:pt idx="2561">
                  <c:v>29368</c:v>
                </c:pt>
                <c:pt idx="2562">
                  <c:v>29369</c:v>
                </c:pt>
                <c:pt idx="2563">
                  <c:v>29370</c:v>
                </c:pt>
                <c:pt idx="2564">
                  <c:v>29371</c:v>
                </c:pt>
                <c:pt idx="2565">
                  <c:v>29372</c:v>
                </c:pt>
                <c:pt idx="2566">
                  <c:v>29373</c:v>
                </c:pt>
                <c:pt idx="2567">
                  <c:v>29374</c:v>
                </c:pt>
                <c:pt idx="2568">
                  <c:v>29375</c:v>
                </c:pt>
                <c:pt idx="2569">
                  <c:v>29376</c:v>
                </c:pt>
                <c:pt idx="2570">
                  <c:v>29377</c:v>
                </c:pt>
                <c:pt idx="2571">
                  <c:v>29378</c:v>
                </c:pt>
                <c:pt idx="2572">
                  <c:v>29379</c:v>
                </c:pt>
                <c:pt idx="2573">
                  <c:v>29380</c:v>
                </c:pt>
                <c:pt idx="2574">
                  <c:v>29381</c:v>
                </c:pt>
                <c:pt idx="2575">
                  <c:v>29382</c:v>
                </c:pt>
                <c:pt idx="2576">
                  <c:v>29383</c:v>
                </c:pt>
                <c:pt idx="2577">
                  <c:v>29384</c:v>
                </c:pt>
                <c:pt idx="2578">
                  <c:v>29385</c:v>
                </c:pt>
                <c:pt idx="2579">
                  <c:v>29386</c:v>
                </c:pt>
                <c:pt idx="2580">
                  <c:v>29387</c:v>
                </c:pt>
                <c:pt idx="2581">
                  <c:v>29388</c:v>
                </c:pt>
                <c:pt idx="2582">
                  <c:v>29389</c:v>
                </c:pt>
                <c:pt idx="2583">
                  <c:v>29390</c:v>
                </c:pt>
                <c:pt idx="2584">
                  <c:v>29391</c:v>
                </c:pt>
                <c:pt idx="2585">
                  <c:v>29392</c:v>
                </c:pt>
                <c:pt idx="2586">
                  <c:v>29393</c:v>
                </c:pt>
                <c:pt idx="2587">
                  <c:v>29394</c:v>
                </c:pt>
                <c:pt idx="2588">
                  <c:v>29395</c:v>
                </c:pt>
                <c:pt idx="2589">
                  <c:v>29396</c:v>
                </c:pt>
                <c:pt idx="2590">
                  <c:v>29397</c:v>
                </c:pt>
                <c:pt idx="2591">
                  <c:v>29398</c:v>
                </c:pt>
                <c:pt idx="2592">
                  <c:v>29399</c:v>
                </c:pt>
                <c:pt idx="2593">
                  <c:v>29400</c:v>
                </c:pt>
                <c:pt idx="2594">
                  <c:v>29401</c:v>
                </c:pt>
                <c:pt idx="2595">
                  <c:v>29402</c:v>
                </c:pt>
                <c:pt idx="2596">
                  <c:v>29403</c:v>
                </c:pt>
                <c:pt idx="2597">
                  <c:v>29404</c:v>
                </c:pt>
                <c:pt idx="2598">
                  <c:v>29405</c:v>
                </c:pt>
                <c:pt idx="2599">
                  <c:v>29406</c:v>
                </c:pt>
                <c:pt idx="2600">
                  <c:v>29407</c:v>
                </c:pt>
                <c:pt idx="2601">
                  <c:v>29408</c:v>
                </c:pt>
                <c:pt idx="2602">
                  <c:v>29409</c:v>
                </c:pt>
                <c:pt idx="2603">
                  <c:v>29410</c:v>
                </c:pt>
                <c:pt idx="2604">
                  <c:v>29411</c:v>
                </c:pt>
                <c:pt idx="2605">
                  <c:v>29412</c:v>
                </c:pt>
                <c:pt idx="2606">
                  <c:v>29413</c:v>
                </c:pt>
                <c:pt idx="2607">
                  <c:v>29414</c:v>
                </c:pt>
                <c:pt idx="2608">
                  <c:v>29415</c:v>
                </c:pt>
                <c:pt idx="2609">
                  <c:v>29416</c:v>
                </c:pt>
                <c:pt idx="2610">
                  <c:v>29417</c:v>
                </c:pt>
                <c:pt idx="2611">
                  <c:v>29418</c:v>
                </c:pt>
                <c:pt idx="2612">
                  <c:v>29419</c:v>
                </c:pt>
                <c:pt idx="2613">
                  <c:v>29420</c:v>
                </c:pt>
                <c:pt idx="2614">
                  <c:v>29421</c:v>
                </c:pt>
                <c:pt idx="2615">
                  <c:v>29422</c:v>
                </c:pt>
                <c:pt idx="2616">
                  <c:v>29423</c:v>
                </c:pt>
                <c:pt idx="2617">
                  <c:v>29424</c:v>
                </c:pt>
                <c:pt idx="2618">
                  <c:v>29425</c:v>
                </c:pt>
                <c:pt idx="2619">
                  <c:v>29426</c:v>
                </c:pt>
                <c:pt idx="2620">
                  <c:v>29427</c:v>
                </c:pt>
                <c:pt idx="2621">
                  <c:v>29428</c:v>
                </c:pt>
                <c:pt idx="2622">
                  <c:v>29429</c:v>
                </c:pt>
                <c:pt idx="2623">
                  <c:v>29430</c:v>
                </c:pt>
                <c:pt idx="2624">
                  <c:v>29431</c:v>
                </c:pt>
                <c:pt idx="2625">
                  <c:v>29432</c:v>
                </c:pt>
                <c:pt idx="2626">
                  <c:v>29433</c:v>
                </c:pt>
                <c:pt idx="2627">
                  <c:v>29434</c:v>
                </c:pt>
                <c:pt idx="2628">
                  <c:v>29435</c:v>
                </c:pt>
                <c:pt idx="2629">
                  <c:v>29436</c:v>
                </c:pt>
                <c:pt idx="2630">
                  <c:v>29437</c:v>
                </c:pt>
                <c:pt idx="2631">
                  <c:v>29438</c:v>
                </c:pt>
                <c:pt idx="2632">
                  <c:v>29439</c:v>
                </c:pt>
                <c:pt idx="2633">
                  <c:v>29440</c:v>
                </c:pt>
                <c:pt idx="2634">
                  <c:v>29441</c:v>
                </c:pt>
                <c:pt idx="2635">
                  <c:v>29442</c:v>
                </c:pt>
                <c:pt idx="2636">
                  <c:v>29443</c:v>
                </c:pt>
                <c:pt idx="2637">
                  <c:v>29444</c:v>
                </c:pt>
                <c:pt idx="2638">
                  <c:v>29445</c:v>
                </c:pt>
                <c:pt idx="2639">
                  <c:v>29446</c:v>
                </c:pt>
                <c:pt idx="2640">
                  <c:v>29447</c:v>
                </c:pt>
                <c:pt idx="2641">
                  <c:v>29448</c:v>
                </c:pt>
                <c:pt idx="2642">
                  <c:v>29449</c:v>
                </c:pt>
                <c:pt idx="2643">
                  <c:v>29450</c:v>
                </c:pt>
                <c:pt idx="2644">
                  <c:v>29451</c:v>
                </c:pt>
                <c:pt idx="2645">
                  <c:v>29452</c:v>
                </c:pt>
                <c:pt idx="2646">
                  <c:v>29453</c:v>
                </c:pt>
                <c:pt idx="2647">
                  <c:v>29454</c:v>
                </c:pt>
                <c:pt idx="2648">
                  <c:v>29455</c:v>
                </c:pt>
                <c:pt idx="2649">
                  <c:v>29456</c:v>
                </c:pt>
                <c:pt idx="2650">
                  <c:v>29457</c:v>
                </c:pt>
                <c:pt idx="2651">
                  <c:v>29458</c:v>
                </c:pt>
                <c:pt idx="2652">
                  <c:v>29459</c:v>
                </c:pt>
                <c:pt idx="2653">
                  <c:v>29460</c:v>
                </c:pt>
                <c:pt idx="2654">
                  <c:v>29461</c:v>
                </c:pt>
                <c:pt idx="2655">
                  <c:v>29462</c:v>
                </c:pt>
                <c:pt idx="2656">
                  <c:v>29463</c:v>
                </c:pt>
                <c:pt idx="2657">
                  <c:v>29464</c:v>
                </c:pt>
                <c:pt idx="2658">
                  <c:v>29465</c:v>
                </c:pt>
                <c:pt idx="2659">
                  <c:v>29466</c:v>
                </c:pt>
                <c:pt idx="2660">
                  <c:v>29467</c:v>
                </c:pt>
                <c:pt idx="2661">
                  <c:v>29468</c:v>
                </c:pt>
                <c:pt idx="2662">
                  <c:v>29469</c:v>
                </c:pt>
                <c:pt idx="2663">
                  <c:v>29470</c:v>
                </c:pt>
                <c:pt idx="2664">
                  <c:v>29471</c:v>
                </c:pt>
                <c:pt idx="2665">
                  <c:v>29472</c:v>
                </c:pt>
                <c:pt idx="2666">
                  <c:v>29473</c:v>
                </c:pt>
                <c:pt idx="2667">
                  <c:v>29474</c:v>
                </c:pt>
                <c:pt idx="2668">
                  <c:v>29475</c:v>
                </c:pt>
                <c:pt idx="2669">
                  <c:v>29476</c:v>
                </c:pt>
                <c:pt idx="2670">
                  <c:v>29477</c:v>
                </c:pt>
                <c:pt idx="2671">
                  <c:v>29478</c:v>
                </c:pt>
                <c:pt idx="2672">
                  <c:v>29479</c:v>
                </c:pt>
                <c:pt idx="2673">
                  <c:v>29480</c:v>
                </c:pt>
                <c:pt idx="2674">
                  <c:v>29481</c:v>
                </c:pt>
                <c:pt idx="2675">
                  <c:v>29482</c:v>
                </c:pt>
                <c:pt idx="2676">
                  <c:v>29483</c:v>
                </c:pt>
                <c:pt idx="2677">
                  <c:v>29484</c:v>
                </c:pt>
                <c:pt idx="2678">
                  <c:v>29485</c:v>
                </c:pt>
                <c:pt idx="2679">
                  <c:v>29486</c:v>
                </c:pt>
                <c:pt idx="2680">
                  <c:v>29487</c:v>
                </c:pt>
                <c:pt idx="2681">
                  <c:v>29488</c:v>
                </c:pt>
                <c:pt idx="2682">
                  <c:v>29489</c:v>
                </c:pt>
                <c:pt idx="2683">
                  <c:v>29490</c:v>
                </c:pt>
                <c:pt idx="2684">
                  <c:v>29491</c:v>
                </c:pt>
                <c:pt idx="2685">
                  <c:v>29492</c:v>
                </c:pt>
                <c:pt idx="2686">
                  <c:v>29493</c:v>
                </c:pt>
                <c:pt idx="2687">
                  <c:v>29494</c:v>
                </c:pt>
                <c:pt idx="2688">
                  <c:v>29495</c:v>
                </c:pt>
                <c:pt idx="2689">
                  <c:v>29496</c:v>
                </c:pt>
                <c:pt idx="2690">
                  <c:v>29497</c:v>
                </c:pt>
                <c:pt idx="2691">
                  <c:v>29498</c:v>
                </c:pt>
                <c:pt idx="2692">
                  <c:v>29499</c:v>
                </c:pt>
                <c:pt idx="2693">
                  <c:v>29500</c:v>
                </c:pt>
                <c:pt idx="2694">
                  <c:v>29501</c:v>
                </c:pt>
                <c:pt idx="2695">
                  <c:v>29502</c:v>
                </c:pt>
                <c:pt idx="2696">
                  <c:v>29503</c:v>
                </c:pt>
                <c:pt idx="2697">
                  <c:v>29504</c:v>
                </c:pt>
                <c:pt idx="2698">
                  <c:v>29505</c:v>
                </c:pt>
                <c:pt idx="2699">
                  <c:v>29506</c:v>
                </c:pt>
                <c:pt idx="2700">
                  <c:v>29507</c:v>
                </c:pt>
                <c:pt idx="2701">
                  <c:v>29508</c:v>
                </c:pt>
                <c:pt idx="2702">
                  <c:v>29509</c:v>
                </c:pt>
                <c:pt idx="2703">
                  <c:v>29510</c:v>
                </c:pt>
                <c:pt idx="2704">
                  <c:v>29511</c:v>
                </c:pt>
                <c:pt idx="2705">
                  <c:v>29512</c:v>
                </c:pt>
                <c:pt idx="2706">
                  <c:v>29513</c:v>
                </c:pt>
                <c:pt idx="2707">
                  <c:v>29514</c:v>
                </c:pt>
                <c:pt idx="2708">
                  <c:v>29515</c:v>
                </c:pt>
                <c:pt idx="2709">
                  <c:v>29516</c:v>
                </c:pt>
                <c:pt idx="2710">
                  <c:v>29517</c:v>
                </c:pt>
                <c:pt idx="2711">
                  <c:v>29518</c:v>
                </c:pt>
                <c:pt idx="2712">
                  <c:v>29519</c:v>
                </c:pt>
                <c:pt idx="2713">
                  <c:v>29520</c:v>
                </c:pt>
                <c:pt idx="2714">
                  <c:v>29521</c:v>
                </c:pt>
                <c:pt idx="2715">
                  <c:v>29522</c:v>
                </c:pt>
                <c:pt idx="2716">
                  <c:v>29523</c:v>
                </c:pt>
                <c:pt idx="2717">
                  <c:v>29524</c:v>
                </c:pt>
                <c:pt idx="2718">
                  <c:v>29525</c:v>
                </c:pt>
                <c:pt idx="2719">
                  <c:v>29526</c:v>
                </c:pt>
                <c:pt idx="2720">
                  <c:v>29527</c:v>
                </c:pt>
                <c:pt idx="2721">
                  <c:v>29528</c:v>
                </c:pt>
                <c:pt idx="2722">
                  <c:v>29529</c:v>
                </c:pt>
                <c:pt idx="2723">
                  <c:v>29530</c:v>
                </c:pt>
                <c:pt idx="2724">
                  <c:v>29531</c:v>
                </c:pt>
                <c:pt idx="2725">
                  <c:v>29532</c:v>
                </c:pt>
                <c:pt idx="2726">
                  <c:v>29533</c:v>
                </c:pt>
                <c:pt idx="2727">
                  <c:v>29534</c:v>
                </c:pt>
                <c:pt idx="2728">
                  <c:v>29535</c:v>
                </c:pt>
                <c:pt idx="2729">
                  <c:v>29536</c:v>
                </c:pt>
                <c:pt idx="2730">
                  <c:v>29537</c:v>
                </c:pt>
                <c:pt idx="2731">
                  <c:v>29538</c:v>
                </c:pt>
                <c:pt idx="2732">
                  <c:v>29539</c:v>
                </c:pt>
                <c:pt idx="2733">
                  <c:v>29540</c:v>
                </c:pt>
                <c:pt idx="2734">
                  <c:v>29541</c:v>
                </c:pt>
                <c:pt idx="2735">
                  <c:v>29542</c:v>
                </c:pt>
                <c:pt idx="2736">
                  <c:v>29543</c:v>
                </c:pt>
                <c:pt idx="2737">
                  <c:v>29544</c:v>
                </c:pt>
                <c:pt idx="2738">
                  <c:v>29545</c:v>
                </c:pt>
                <c:pt idx="2739">
                  <c:v>29546</c:v>
                </c:pt>
                <c:pt idx="2740">
                  <c:v>29547</c:v>
                </c:pt>
                <c:pt idx="2741">
                  <c:v>29548</c:v>
                </c:pt>
                <c:pt idx="2742">
                  <c:v>29549</c:v>
                </c:pt>
                <c:pt idx="2743">
                  <c:v>29550</c:v>
                </c:pt>
                <c:pt idx="2744">
                  <c:v>29551</c:v>
                </c:pt>
                <c:pt idx="2745">
                  <c:v>29552</c:v>
                </c:pt>
                <c:pt idx="2746">
                  <c:v>29553</c:v>
                </c:pt>
                <c:pt idx="2747">
                  <c:v>29554</c:v>
                </c:pt>
                <c:pt idx="2748">
                  <c:v>29555</c:v>
                </c:pt>
                <c:pt idx="2749">
                  <c:v>29556</c:v>
                </c:pt>
                <c:pt idx="2750">
                  <c:v>29557</c:v>
                </c:pt>
                <c:pt idx="2751">
                  <c:v>29558</c:v>
                </c:pt>
                <c:pt idx="2752">
                  <c:v>29559</c:v>
                </c:pt>
                <c:pt idx="2753">
                  <c:v>29560</c:v>
                </c:pt>
                <c:pt idx="2754">
                  <c:v>29561</c:v>
                </c:pt>
                <c:pt idx="2755">
                  <c:v>29562</c:v>
                </c:pt>
                <c:pt idx="2756">
                  <c:v>29563</c:v>
                </c:pt>
                <c:pt idx="2757">
                  <c:v>29564</c:v>
                </c:pt>
                <c:pt idx="2758">
                  <c:v>29565</c:v>
                </c:pt>
                <c:pt idx="2759">
                  <c:v>29566</c:v>
                </c:pt>
                <c:pt idx="2760">
                  <c:v>29567</c:v>
                </c:pt>
                <c:pt idx="2761">
                  <c:v>29568</c:v>
                </c:pt>
                <c:pt idx="2762">
                  <c:v>29569</c:v>
                </c:pt>
                <c:pt idx="2763">
                  <c:v>29570</c:v>
                </c:pt>
                <c:pt idx="2764">
                  <c:v>29571</c:v>
                </c:pt>
                <c:pt idx="2765">
                  <c:v>29572</c:v>
                </c:pt>
                <c:pt idx="2766">
                  <c:v>29573</c:v>
                </c:pt>
                <c:pt idx="2767">
                  <c:v>29574</c:v>
                </c:pt>
                <c:pt idx="2768">
                  <c:v>29575</c:v>
                </c:pt>
                <c:pt idx="2769">
                  <c:v>29576</c:v>
                </c:pt>
                <c:pt idx="2770">
                  <c:v>29577</c:v>
                </c:pt>
                <c:pt idx="2771">
                  <c:v>29578</c:v>
                </c:pt>
                <c:pt idx="2772">
                  <c:v>29579</c:v>
                </c:pt>
                <c:pt idx="2773">
                  <c:v>29580</c:v>
                </c:pt>
                <c:pt idx="2774">
                  <c:v>29581</c:v>
                </c:pt>
                <c:pt idx="2775">
                  <c:v>29582</c:v>
                </c:pt>
                <c:pt idx="2776">
                  <c:v>29583</c:v>
                </c:pt>
                <c:pt idx="2777">
                  <c:v>29584</c:v>
                </c:pt>
                <c:pt idx="2778">
                  <c:v>29585</c:v>
                </c:pt>
                <c:pt idx="2779">
                  <c:v>29586</c:v>
                </c:pt>
              </c:numCache>
            </c:numRef>
          </c:xVal>
          <c:yVal>
            <c:numRef>
              <c:f>'ED-NJB-A6R'!$BY$24:$BY$2803</c:f>
              <c:numCache>
                <c:formatCode>d\-mmm\-yy</c:formatCode>
                <c:ptCount val="2780"/>
                <c:pt idx="39" formatCode="General">
                  <c:v>-12.6</c:v>
                </c:pt>
                <c:pt idx="40" formatCode="General">
                  <c:v>-12.6</c:v>
                </c:pt>
                <c:pt idx="41" formatCode="General">
                  <c:v>-12.6</c:v>
                </c:pt>
                <c:pt idx="42" formatCode="General">
                  <c:v>-12.6</c:v>
                </c:pt>
                <c:pt idx="43" formatCode="General">
                  <c:v>-12.6</c:v>
                </c:pt>
                <c:pt idx="44" formatCode="General">
                  <c:v>-12.6</c:v>
                </c:pt>
                <c:pt idx="45" formatCode="General">
                  <c:v>-12.6</c:v>
                </c:pt>
                <c:pt idx="46" formatCode="General">
                  <c:v>-12.6</c:v>
                </c:pt>
                <c:pt idx="47" formatCode="General">
                  <c:v>-12.6</c:v>
                </c:pt>
                <c:pt idx="48" formatCode="General">
                  <c:v>-12.6</c:v>
                </c:pt>
                <c:pt idx="49" formatCode="General">
                  <c:v>-12.6</c:v>
                </c:pt>
                <c:pt idx="50" formatCode="General">
                  <c:v>-12.6</c:v>
                </c:pt>
                <c:pt idx="51" formatCode="General">
                  <c:v>-12.6</c:v>
                </c:pt>
                <c:pt idx="52" formatCode="General">
                  <c:v>-12.6</c:v>
                </c:pt>
                <c:pt idx="53" formatCode="General">
                  <c:v>-12.6</c:v>
                </c:pt>
                <c:pt idx="54" formatCode="General">
                  <c:v>-12.6</c:v>
                </c:pt>
                <c:pt idx="55" formatCode="General">
                  <c:v>-12.6</c:v>
                </c:pt>
                <c:pt idx="56" formatCode="General">
                  <c:v>-12.6</c:v>
                </c:pt>
                <c:pt idx="57" formatCode="General">
                  <c:v>-12.6</c:v>
                </c:pt>
                <c:pt idx="58" formatCode="General">
                  <c:v>-12.6</c:v>
                </c:pt>
                <c:pt idx="59" formatCode="General">
                  <c:v>-12.6</c:v>
                </c:pt>
                <c:pt idx="60" formatCode="General">
                  <c:v>-12.6</c:v>
                </c:pt>
                <c:pt idx="61" formatCode="General">
                  <c:v>-12.6</c:v>
                </c:pt>
                <c:pt idx="62" formatCode="General">
                  <c:v>-12.6</c:v>
                </c:pt>
                <c:pt idx="63" formatCode="General">
                  <c:v>-12.6</c:v>
                </c:pt>
                <c:pt idx="64" formatCode="General">
                  <c:v>-12.6</c:v>
                </c:pt>
                <c:pt idx="65" formatCode="General">
                  <c:v>-12.6</c:v>
                </c:pt>
                <c:pt idx="66" formatCode="General">
                  <c:v>-12.6</c:v>
                </c:pt>
                <c:pt idx="67" formatCode="General">
                  <c:v>-12.6</c:v>
                </c:pt>
                <c:pt idx="68" formatCode="General">
                  <c:v>-12.6</c:v>
                </c:pt>
                <c:pt idx="69" formatCode="General">
                  <c:v>-12.6</c:v>
                </c:pt>
                <c:pt idx="70" formatCode="General">
                  <c:v>-10.199999999999999</c:v>
                </c:pt>
                <c:pt idx="71" formatCode="General">
                  <c:v>-10.199999999999999</c:v>
                </c:pt>
                <c:pt idx="72" formatCode="General">
                  <c:v>-10.199999999999999</c:v>
                </c:pt>
                <c:pt idx="73" formatCode="General">
                  <c:v>-10.199999999999999</c:v>
                </c:pt>
                <c:pt idx="74" formatCode="General">
                  <c:v>-10.199999999999999</c:v>
                </c:pt>
                <c:pt idx="75" formatCode="General">
                  <c:v>-10.199999999999999</c:v>
                </c:pt>
                <c:pt idx="76" formatCode="General">
                  <c:v>-10.199999999999999</c:v>
                </c:pt>
                <c:pt idx="77" formatCode="General">
                  <c:v>-10.199999999999999</c:v>
                </c:pt>
                <c:pt idx="78" formatCode="General">
                  <c:v>-10.199999999999999</c:v>
                </c:pt>
                <c:pt idx="79" formatCode="General">
                  <c:v>-10.199999999999999</c:v>
                </c:pt>
                <c:pt idx="80" formatCode="General">
                  <c:v>-10.199999999999999</c:v>
                </c:pt>
                <c:pt idx="81" formatCode="General">
                  <c:v>-10.199999999999999</c:v>
                </c:pt>
                <c:pt idx="82" formatCode="General">
                  <c:v>-10.199999999999999</c:v>
                </c:pt>
                <c:pt idx="83" formatCode="General">
                  <c:v>-10.199999999999999</c:v>
                </c:pt>
                <c:pt idx="84" formatCode="General">
                  <c:v>-10.199999999999999</c:v>
                </c:pt>
                <c:pt idx="85" formatCode="General">
                  <c:v>-10.199999999999999</c:v>
                </c:pt>
                <c:pt idx="86" formatCode="General">
                  <c:v>-10.199999999999999</c:v>
                </c:pt>
                <c:pt idx="87" formatCode="General">
                  <c:v>-10.199999999999999</c:v>
                </c:pt>
                <c:pt idx="88" formatCode="General">
                  <c:v>-10.199999999999999</c:v>
                </c:pt>
                <c:pt idx="89" formatCode="General">
                  <c:v>-10.199999999999999</c:v>
                </c:pt>
                <c:pt idx="90" formatCode="General">
                  <c:v>-10.199999999999999</c:v>
                </c:pt>
                <c:pt idx="91" formatCode="General">
                  <c:v>-10.199999999999999</c:v>
                </c:pt>
                <c:pt idx="92" formatCode="General">
                  <c:v>-10.199999999999999</c:v>
                </c:pt>
                <c:pt idx="93" formatCode="General">
                  <c:v>-10.199999999999999</c:v>
                </c:pt>
                <c:pt idx="94" formatCode="General">
                  <c:v>-10.199999999999999</c:v>
                </c:pt>
                <c:pt idx="95" formatCode="General">
                  <c:v>-10.199999999999999</c:v>
                </c:pt>
                <c:pt idx="96" formatCode="General">
                  <c:v>-10.199999999999999</c:v>
                </c:pt>
                <c:pt idx="97" formatCode="General">
                  <c:v>-10.199999999999999</c:v>
                </c:pt>
                <c:pt idx="98" formatCode="General">
                  <c:v>-10.199999999999999</c:v>
                </c:pt>
                <c:pt idx="99" formatCode="General">
                  <c:v>-10.199999999999999</c:v>
                </c:pt>
                <c:pt idx="100" formatCode="General">
                  <c:v>-10.199999999999999</c:v>
                </c:pt>
                <c:pt idx="131" formatCode="General">
                  <c:v>-11.8</c:v>
                </c:pt>
                <c:pt idx="132" formatCode="General">
                  <c:v>-11.8</c:v>
                </c:pt>
                <c:pt idx="133" formatCode="General">
                  <c:v>-11.8</c:v>
                </c:pt>
                <c:pt idx="134" formatCode="General">
                  <c:v>-11.8</c:v>
                </c:pt>
                <c:pt idx="135" formatCode="General">
                  <c:v>-11.8</c:v>
                </c:pt>
                <c:pt idx="136" formatCode="General">
                  <c:v>-11.8</c:v>
                </c:pt>
                <c:pt idx="137" formatCode="General">
                  <c:v>-11.8</c:v>
                </c:pt>
                <c:pt idx="138" formatCode="General">
                  <c:v>-11.8</c:v>
                </c:pt>
                <c:pt idx="139" formatCode="General">
                  <c:v>-11.8</c:v>
                </c:pt>
                <c:pt idx="140" formatCode="General">
                  <c:v>-11.8</c:v>
                </c:pt>
                <c:pt idx="141" formatCode="General">
                  <c:v>-11.8</c:v>
                </c:pt>
                <c:pt idx="142" formatCode="General">
                  <c:v>-11.8</c:v>
                </c:pt>
                <c:pt idx="143" formatCode="General">
                  <c:v>-11.8</c:v>
                </c:pt>
                <c:pt idx="144" formatCode="General">
                  <c:v>-11.8</c:v>
                </c:pt>
                <c:pt idx="145" formatCode="General">
                  <c:v>-11.8</c:v>
                </c:pt>
                <c:pt idx="146" formatCode="General">
                  <c:v>-11.8</c:v>
                </c:pt>
                <c:pt idx="147" formatCode="General">
                  <c:v>-11.8</c:v>
                </c:pt>
                <c:pt idx="148" formatCode="General">
                  <c:v>-11.8</c:v>
                </c:pt>
                <c:pt idx="149" formatCode="General">
                  <c:v>-11.8</c:v>
                </c:pt>
                <c:pt idx="150" formatCode="General">
                  <c:v>-11.8</c:v>
                </c:pt>
                <c:pt idx="151" formatCode="General">
                  <c:v>-11.8</c:v>
                </c:pt>
                <c:pt idx="152" formatCode="General">
                  <c:v>-11.8</c:v>
                </c:pt>
                <c:pt idx="153" formatCode="General">
                  <c:v>-11.8</c:v>
                </c:pt>
                <c:pt idx="154" formatCode="General">
                  <c:v>-11.8</c:v>
                </c:pt>
                <c:pt idx="155" formatCode="General">
                  <c:v>-11.8</c:v>
                </c:pt>
                <c:pt idx="156" formatCode="General">
                  <c:v>-11.8</c:v>
                </c:pt>
                <c:pt idx="157" formatCode="General">
                  <c:v>-11.8</c:v>
                </c:pt>
                <c:pt idx="158" formatCode="General">
                  <c:v>-11.8</c:v>
                </c:pt>
                <c:pt idx="159" formatCode="General">
                  <c:v>-11.8</c:v>
                </c:pt>
                <c:pt idx="160" formatCode="General">
                  <c:v>-11.8</c:v>
                </c:pt>
                <c:pt idx="161" formatCode="General">
                  <c:v>-11.8</c:v>
                </c:pt>
                <c:pt idx="357" formatCode="General">
                  <c:v>-13.4</c:v>
                </c:pt>
                <c:pt idx="358" formatCode="General">
                  <c:v>-13.4</c:v>
                </c:pt>
                <c:pt idx="359" formatCode="General">
                  <c:v>-13.4</c:v>
                </c:pt>
                <c:pt idx="360" formatCode="General">
                  <c:v>-13.4</c:v>
                </c:pt>
                <c:pt idx="361" formatCode="General">
                  <c:v>-13.4</c:v>
                </c:pt>
                <c:pt idx="362" formatCode="General">
                  <c:v>-13.4</c:v>
                </c:pt>
                <c:pt idx="363" formatCode="General">
                  <c:v>-13.4</c:v>
                </c:pt>
                <c:pt idx="364" formatCode="General">
                  <c:v>-13.4</c:v>
                </c:pt>
                <c:pt idx="365" formatCode="General">
                  <c:v>-13.4</c:v>
                </c:pt>
                <c:pt idx="366" formatCode="General">
                  <c:v>-13.4</c:v>
                </c:pt>
                <c:pt idx="367" formatCode="General">
                  <c:v>-13.4</c:v>
                </c:pt>
                <c:pt idx="368" formatCode="General">
                  <c:v>-13.4</c:v>
                </c:pt>
                <c:pt idx="369" formatCode="General">
                  <c:v>-13.4</c:v>
                </c:pt>
                <c:pt idx="370" formatCode="General">
                  <c:v>-13.4</c:v>
                </c:pt>
                <c:pt idx="371" formatCode="General">
                  <c:v>-13.4</c:v>
                </c:pt>
                <c:pt idx="372" formatCode="General">
                  <c:v>-13.4</c:v>
                </c:pt>
                <c:pt idx="373" formatCode="General">
                  <c:v>-13.4</c:v>
                </c:pt>
                <c:pt idx="374" formatCode="General">
                  <c:v>-12.9</c:v>
                </c:pt>
                <c:pt idx="375" formatCode="General">
                  <c:v>-12.9</c:v>
                </c:pt>
                <c:pt idx="376" formatCode="General">
                  <c:v>-12.9</c:v>
                </c:pt>
                <c:pt idx="377" formatCode="General">
                  <c:v>-12.9</c:v>
                </c:pt>
                <c:pt idx="378" formatCode="General">
                  <c:v>-12.9</c:v>
                </c:pt>
                <c:pt idx="379" formatCode="General">
                  <c:v>-12.9</c:v>
                </c:pt>
                <c:pt idx="380" formatCode="General">
                  <c:v>-12.9</c:v>
                </c:pt>
                <c:pt idx="381" formatCode="General">
                  <c:v>-12.9</c:v>
                </c:pt>
                <c:pt idx="382" formatCode="General">
                  <c:v>-12.9</c:v>
                </c:pt>
                <c:pt idx="383" formatCode="General">
                  <c:v>-12.9</c:v>
                </c:pt>
                <c:pt idx="384" formatCode="General">
                  <c:v>-12.9</c:v>
                </c:pt>
                <c:pt idx="385" formatCode="General">
                  <c:v>-12.9</c:v>
                </c:pt>
                <c:pt idx="386" formatCode="General">
                  <c:v>-12.9</c:v>
                </c:pt>
                <c:pt idx="387" formatCode="General">
                  <c:v>-12.9</c:v>
                </c:pt>
                <c:pt idx="388" formatCode="General">
                  <c:v>-12.9</c:v>
                </c:pt>
                <c:pt idx="389" formatCode="General">
                  <c:v>-12.9</c:v>
                </c:pt>
                <c:pt idx="390" formatCode="General">
                  <c:v>-12.9</c:v>
                </c:pt>
                <c:pt idx="391" formatCode="General">
                  <c:v>-12.9</c:v>
                </c:pt>
                <c:pt idx="392" formatCode="General">
                  <c:v>-12.9</c:v>
                </c:pt>
                <c:pt idx="393" formatCode="General">
                  <c:v>-12.9</c:v>
                </c:pt>
                <c:pt idx="394" formatCode="General">
                  <c:v>-12.9</c:v>
                </c:pt>
                <c:pt idx="395" formatCode="General">
                  <c:v>-12.9</c:v>
                </c:pt>
                <c:pt idx="396" formatCode="General">
                  <c:v>-12.9</c:v>
                </c:pt>
                <c:pt idx="397" formatCode="General">
                  <c:v>-12.9</c:v>
                </c:pt>
                <c:pt idx="398" formatCode="General">
                  <c:v>-12.9</c:v>
                </c:pt>
                <c:pt idx="399" formatCode="General">
                  <c:v>-12.9</c:v>
                </c:pt>
                <c:pt idx="400" formatCode="General">
                  <c:v>-12.9</c:v>
                </c:pt>
                <c:pt idx="401" formatCode="General">
                  <c:v>-12.9</c:v>
                </c:pt>
                <c:pt idx="402" formatCode="General">
                  <c:v>-12.9</c:v>
                </c:pt>
                <c:pt idx="403" formatCode="General">
                  <c:v>-12.9</c:v>
                </c:pt>
                <c:pt idx="496" formatCode="General">
                  <c:v>-11</c:v>
                </c:pt>
                <c:pt idx="497" formatCode="General">
                  <c:v>-11</c:v>
                </c:pt>
                <c:pt idx="498" formatCode="General">
                  <c:v>-11</c:v>
                </c:pt>
                <c:pt idx="499" formatCode="General">
                  <c:v>-11</c:v>
                </c:pt>
                <c:pt idx="500" formatCode="General">
                  <c:v>-11</c:v>
                </c:pt>
                <c:pt idx="501" formatCode="General">
                  <c:v>-11</c:v>
                </c:pt>
                <c:pt idx="502" formatCode="General">
                  <c:v>-11</c:v>
                </c:pt>
                <c:pt idx="503" formatCode="General">
                  <c:v>-11</c:v>
                </c:pt>
                <c:pt idx="504" formatCode="General">
                  <c:v>-11</c:v>
                </c:pt>
                <c:pt idx="505" formatCode="General">
                  <c:v>-11</c:v>
                </c:pt>
                <c:pt idx="506" formatCode="General">
                  <c:v>-11</c:v>
                </c:pt>
                <c:pt idx="507" formatCode="General">
                  <c:v>-11</c:v>
                </c:pt>
                <c:pt idx="508" formatCode="General">
                  <c:v>-11</c:v>
                </c:pt>
                <c:pt idx="509" formatCode="General">
                  <c:v>-11</c:v>
                </c:pt>
                <c:pt idx="510" formatCode="General">
                  <c:v>-11</c:v>
                </c:pt>
                <c:pt idx="511" formatCode="General">
                  <c:v>-11</c:v>
                </c:pt>
                <c:pt idx="512" formatCode="General">
                  <c:v>-11</c:v>
                </c:pt>
                <c:pt idx="513" formatCode="General">
                  <c:v>-11</c:v>
                </c:pt>
                <c:pt idx="514" formatCode="General">
                  <c:v>-11</c:v>
                </c:pt>
                <c:pt idx="515" formatCode="General">
                  <c:v>-11</c:v>
                </c:pt>
                <c:pt idx="516" formatCode="General">
                  <c:v>-11</c:v>
                </c:pt>
                <c:pt idx="517" formatCode="General">
                  <c:v>-11</c:v>
                </c:pt>
                <c:pt idx="518" formatCode="General">
                  <c:v>-11</c:v>
                </c:pt>
                <c:pt idx="519" formatCode="General">
                  <c:v>-11</c:v>
                </c:pt>
                <c:pt idx="520" formatCode="General">
                  <c:v>-11</c:v>
                </c:pt>
                <c:pt idx="521" formatCode="General">
                  <c:v>-11</c:v>
                </c:pt>
                <c:pt idx="522" formatCode="General">
                  <c:v>-11</c:v>
                </c:pt>
                <c:pt idx="523" formatCode="General">
                  <c:v>-11</c:v>
                </c:pt>
                <c:pt idx="524" formatCode="General">
                  <c:v>-11</c:v>
                </c:pt>
                <c:pt idx="525" formatCode="General">
                  <c:v>-11</c:v>
                </c:pt>
                <c:pt idx="526" formatCode="General">
                  <c:v>-11</c:v>
                </c:pt>
                <c:pt idx="739" formatCode="General">
                  <c:v>-13.1</c:v>
                </c:pt>
                <c:pt idx="740" formatCode="General">
                  <c:v>-13.1</c:v>
                </c:pt>
                <c:pt idx="741" formatCode="General">
                  <c:v>-13.1</c:v>
                </c:pt>
                <c:pt idx="742" formatCode="General">
                  <c:v>-13.1</c:v>
                </c:pt>
                <c:pt idx="743" formatCode="General">
                  <c:v>-13.1</c:v>
                </c:pt>
                <c:pt idx="744" formatCode="General">
                  <c:v>-13.1</c:v>
                </c:pt>
                <c:pt idx="745" formatCode="General">
                  <c:v>-13.1</c:v>
                </c:pt>
                <c:pt idx="746" formatCode="General">
                  <c:v>-13.1</c:v>
                </c:pt>
                <c:pt idx="747" formatCode="General">
                  <c:v>-13.1</c:v>
                </c:pt>
                <c:pt idx="748" formatCode="General">
                  <c:v>-13.1</c:v>
                </c:pt>
                <c:pt idx="749" formatCode="General">
                  <c:v>-13.1</c:v>
                </c:pt>
                <c:pt idx="750" formatCode="General">
                  <c:v>-13.1</c:v>
                </c:pt>
                <c:pt idx="751" formatCode="General">
                  <c:v>-13.1</c:v>
                </c:pt>
                <c:pt idx="752" formatCode="General">
                  <c:v>-13.1</c:v>
                </c:pt>
                <c:pt idx="753" formatCode="General">
                  <c:v>-13.1</c:v>
                </c:pt>
                <c:pt idx="754" formatCode="General">
                  <c:v>-13.1</c:v>
                </c:pt>
                <c:pt idx="755" formatCode="General">
                  <c:v>-13.1</c:v>
                </c:pt>
                <c:pt idx="756" formatCode="General">
                  <c:v>-13.1</c:v>
                </c:pt>
                <c:pt idx="757" formatCode="General">
                  <c:v>-13.1</c:v>
                </c:pt>
                <c:pt idx="758" formatCode="General">
                  <c:v>-13.1</c:v>
                </c:pt>
                <c:pt idx="759" formatCode="General">
                  <c:v>-13.1</c:v>
                </c:pt>
                <c:pt idx="760" formatCode="General">
                  <c:v>-13.1</c:v>
                </c:pt>
                <c:pt idx="761" formatCode="General">
                  <c:v>-13.1</c:v>
                </c:pt>
                <c:pt idx="762" formatCode="General">
                  <c:v>-13.1</c:v>
                </c:pt>
                <c:pt idx="763" formatCode="General">
                  <c:v>-13.1</c:v>
                </c:pt>
                <c:pt idx="764" formatCode="General">
                  <c:v>-13.1</c:v>
                </c:pt>
                <c:pt idx="765" formatCode="General">
                  <c:v>-13.1</c:v>
                </c:pt>
                <c:pt idx="766" formatCode="General">
                  <c:v>-13.1</c:v>
                </c:pt>
                <c:pt idx="767" formatCode="General">
                  <c:v>-13.1</c:v>
                </c:pt>
                <c:pt idx="768" formatCode="General">
                  <c:v>-13.1</c:v>
                </c:pt>
                <c:pt idx="769" formatCode="General">
                  <c:v>-12.5</c:v>
                </c:pt>
                <c:pt idx="770" formatCode="General">
                  <c:v>-12.5</c:v>
                </c:pt>
                <c:pt idx="771" formatCode="General">
                  <c:v>-12.5</c:v>
                </c:pt>
                <c:pt idx="772" formatCode="General">
                  <c:v>-12.5</c:v>
                </c:pt>
                <c:pt idx="773" formatCode="General">
                  <c:v>-12.5</c:v>
                </c:pt>
                <c:pt idx="774" formatCode="General">
                  <c:v>-12.5</c:v>
                </c:pt>
                <c:pt idx="775" formatCode="General">
                  <c:v>-12.5</c:v>
                </c:pt>
                <c:pt idx="776" formatCode="General">
                  <c:v>-12.5</c:v>
                </c:pt>
                <c:pt idx="777" formatCode="General">
                  <c:v>-12.5</c:v>
                </c:pt>
                <c:pt idx="778" formatCode="General">
                  <c:v>-12.5</c:v>
                </c:pt>
                <c:pt idx="779" formatCode="General">
                  <c:v>-12.5</c:v>
                </c:pt>
                <c:pt idx="780" formatCode="General">
                  <c:v>-12.5</c:v>
                </c:pt>
                <c:pt idx="781" formatCode="General">
                  <c:v>-12.5</c:v>
                </c:pt>
                <c:pt idx="782" formatCode="General">
                  <c:v>-12.5</c:v>
                </c:pt>
                <c:pt idx="783" formatCode="General">
                  <c:v>-12.5</c:v>
                </c:pt>
                <c:pt idx="784" formatCode="General">
                  <c:v>-12.5</c:v>
                </c:pt>
                <c:pt idx="785" formatCode="General">
                  <c:v>-12.5</c:v>
                </c:pt>
                <c:pt idx="786" formatCode="General">
                  <c:v>-12.5</c:v>
                </c:pt>
                <c:pt idx="787" formatCode="General">
                  <c:v>-12.5</c:v>
                </c:pt>
                <c:pt idx="788" formatCode="General">
                  <c:v>-12.5</c:v>
                </c:pt>
                <c:pt idx="789" formatCode="General">
                  <c:v>-12.5</c:v>
                </c:pt>
                <c:pt idx="790" formatCode="General">
                  <c:v>-12.5</c:v>
                </c:pt>
                <c:pt idx="791" formatCode="General">
                  <c:v>-12.5</c:v>
                </c:pt>
                <c:pt idx="792" formatCode="General">
                  <c:v>-12.5</c:v>
                </c:pt>
                <c:pt idx="793" formatCode="General">
                  <c:v>-12.5</c:v>
                </c:pt>
                <c:pt idx="794" formatCode="General">
                  <c:v>-12.5</c:v>
                </c:pt>
                <c:pt idx="795" formatCode="General">
                  <c:v>-12.5</c:v>
                </c:pt>
                <c:pt idx="796" formatCode="General">
                  <c:v>-12.5</c:v>
                </c:pt>
                <c:pt idx="797" formatCode="General">
                  <c:v>-12.5</c:v>
                </c:pt>
                <c:pt idx="798" formatCode="General">
                  <c:v>-12.5</c:v>
                </c:pt>
                <c:pt idx="799" formatCode="General">
                  <c:v>-12.5</c:v>
                </c:pt>
                <c:pt idx="800" formatCode="General">
                  <c:v>-12.6</c:v>
                </c:pt>
                <c:pt idx="801" formatCode="General">
                  <c:v>-12.6</c:v>
                </c:pt>
                <c:pt idx="802" formatCode="General">
                  <c:v>-12.6</c:v>
                </c:pt>
                <c:pt idx="803" formatCode="General">
                  <c:v>-12.6</c:v>
                </c:pt>
                <c:pt idx="804" formatCode="General">
                  <c:v>-12.6</c:v>
                </c:pt>
                <c:pt idx="805" formatCode="General">
                  <c:v>-12.6</c:v>
                </c:pt>
                <c:pt idx="806" formatCode="General">
                  <c:v>-12.6</c:v>
                </c:pt>
                <c:pt idx="807" formatCode="General">
                  <c:v>-12.6</c:v>
                </c:pt>
                <c:pt idx="808" formatCode="General">
                  <c:v>-12.6</c:v>
                </c:pt>
                <c:pt idx="809" formatCode="General">
                  <c:v>-12.6</c:v>
                </c:pt>
                <c:pt idx="810" formatCode="General">
                  <c:v>-12.6</c:v>
                </c:pt>
                <c:pt idx="811" formatCode="General">
                  <c:v>-12.6</c:v>
                </c:pt>
                <c:pt idx="812" formatCode="General">
                  <c:v>-12.6</c:v>
                </c:pt>
                <c:pt idx="813" formatCode="General">
                  <c:v>-12.6</c:v>
                </c:pt>
                <c:pt idx="814" formatCode="General">
                  <c:v>-12.6</c:v>
                </c:pt>
                <c:pt idx="815" formatCode="General">
                  <c:v>-12.6</c:v>
                </c:pt>
                <c:pt idx="816" formatCode="General">
                  <c:v>-12.6</c:v>
                </c:pt>
                <c:pt idx="817" formatCode="General">
                  <c:v>-12.6</c:v>
                </c:pt>
                <c:pt idx="818" formatCode="General">
                  <c:v>-12.6</c:v>
                </c:pt>
                <c:pt idx="819" formatCode="General">
                  <c:v>-12.6</c:v>
                </c:pt>
                <c:pt idx="820" formatCode="General">
                  <c:v>-12.6</c:v>
                </c:pt>
                <c:pt idx="821" formatCode="General">
                  <c:v>-12.6</c:v>
                </c:pt>
                <c:pt idx="822" formatCode="General">
                  <c:v>-12.6</c:v>
                </c:pt>
                <c:pt idx="823" formatCode="General">
                  <c:v>-12.6</c:v>
                </c:pt>
                <c:pt idx="824" formatCode="General">
                  <c:v>-12.6</c:v>
                </c:pt>
                <c:pt idx="825" formatCode="General">
                  <c:v>-12.6</c:v>
                </c:pt>
                <c:pt idx="826" formatCode="General">
                  <c:v>-12.6</c:v>
                </c:pt>
                <c:pt idx="827" formatCode="General">
                  <c:v>-12.6</c:v>
                </c:pt>
                <c:pt idx="828" formatCode="General">
                  <c:v>-12.6</c:v>
                </c:pt>
                <c:pt idx="829" formatCode="General">
                  <c:v>-12.6</c:v>
                </c:pt>
                <c:pt idx="830" formatCode="General">
                  <c:v>-12.6</c:v>
                </c:pt>
                <c:pt idx="831" formatCode="General">
                  <c:v>-11.2</c:v>
                </c:pt>
                <c:pt idx="832" formatCode="General">
                  <c:v>-11.2</c:v>
                </c:pt>
                <c:pt idx="833" formatCode="General">
                  <c:v>-11.2</c:v>
                </c:pt>
                <c:pt idx="834" formatCode="General">
                  <c:v>-11.2</c:v>
                </c:pt>
                <c:pt idx="835" formatCode="General">
                  <c:v>-11.2</c:v>
                </c:pt>
                <c:pt idx="836" formatCode="General">
                  <c:v>-11.2</c:v>
                </c:pt>
                <c:pt idx="837" formatCode="General">
                  <c:v>-11.2</c:v>
                </c:pt>
                <c:pt idx="838" formatCode="General">
                  <c:v>-11.2</c:v>
                </c:pt>
                <c:pt idx="839" formatCode="General">
                  <c:v>-11.2</c:v>
                </c:pt>
                <c:pt idx="840" formatCode="General">
                  <c:v>-11.2</c:v>
                </c:pt>
                <c:pt idx="841" formatCode="General">
                  <c:v>-11.2</c:v>
                </c:pt>
                <c:pt idx="842" formatCode="General">
                  <c:v>-11.2</c:v>
                </c:pt>
                <c:pt idx="843" formatCode="General">
                  <c:v>-11.2</c:v>
                </c:pt>
                <c:pt idx="844" formatCode="General">
                  <c:v>-11.2</c:v>
                </c:pt>
                <c:pt idx="845" formatCode="General">
                  <c:v>-11.2</c:v>
                </c:pt>
                <c:pt idx="846" formatCode="General">
                  <c:v>-11.2</c:v>
                </c:pt>
                <c:pt idx="847" formatCode="General">
                  <c:v>-11.2</c:v>
                </c:pt>
                <c:pt idx="848" formatCode="General">
                  <c:v>-11.2</c:v>
                </c:pt>
                <c:pt idx="849" formatCode="General">
                  <c:v>-11.2</c:v>
                </c:pt>
                <c:pt idx="850" formatCode="General">
                  <c:v>-11.2</c:v>
                </c:pt>
                <c:pt idx="851" formatCode="General">
                  <c:v>-11.2</c:v>
                </c:pt>
                <c:pt idx="852" formatCode="General">
                  <c:v>-11.2</c:v>
                </c:pt>
                <c:pt idx="853" formatCode="General">
                  <c:v>-11.2</c:v>
                </c:pt>
                <c:pt idx="854" formatCode="General">
                  <c:v>-11.2</c:v>
                </c:pt>
                <c:pt idx="855" formatCode="General">
                  <c:v>-11.2</c:v>
                </c:pt>
                <c:pt idx="856" formatCode="General">
                  <c:v>-11.2</c:v>
                </c:pt>
                <c:pt idx="857" formatCode="General">
                  <c:v>-11.2</c:v>
                </c:pt>
                <c:pt idx="858" formatCode="General">
                  <c:v>-11.2</c:v>
                </c:pt>
                <c:pt idx="859" formatCode="General">
                  <c:v>-11.2</c:v>
                </c:pt>
                <c:pt idx="860" formatCode="General">
                  <c:v>-11.2</c:v>
                </c:pt>
                <c:pt idx="861" formatCode="General">
                  <c:v>-11</c:v>
                </c:pt>
                <c:pt idx="862" formatCode="General">
                  <c:v>-11</c:v>
                </c:pt>
                <c:pt idx="863" formatCode="General">
                  <c:v>-11</c:v>
                </c:pt>
                <c:pt idx="864" formatCode="General">
                  <c:v>-11</c:v>
                </c:pt>
                <c:pt idx="865" formatCode="General">
                  <c:v>-11</c:v>
                </c:pt>
                <c:pt idx="866" formatCode="General">
                  <c:v>-11</c:v>
                </c:pt>
                <c:pt idx="867" formatCode="General">
                  <c:v>-11</c:v>
                </c:pt>
                <c:pt idx="868" formatCode="General">
                  <c:v>-11</c:v>
                </c:pt>
                <c:pt idx="869" formatCode="General">
                  <c:v>-11</c:v>
                </c:pt>
                <c:pt idx="870" formatCode="General">
                  <c:v>-11</c:v>
                </c:pt>
                <c:pt idx="871" formatCode="General">
                  <c:v>-11</c:v>
                </c:pt>
                <c:pt idx="872" formatCode="General">
                  <c:v>-11</c:v>
                </c:pt>
                <c:pt idx="873" formatCode="General">
                  <c:v>-11</c:v>
                </c:pt>
                <c:pt idx="874" formatCode="General">
                  <c:v>-11</c:v>
                </c:pt>
                <c:pt idx="875" formatCode="General">
                  <c:v>-11</c:v>
                </c:pt>
                <c:pt idx="876" formatCode="General">
                  <c:v>-11</c:v>
                </c:pt>
                <c:pt idx="877" formatCode="General">
                  <c:v>-11</c:v>
                </c:pt>
                <c:pt idx="878" formatCode="General">
                  <c:v>-11</c:v>
                </c:pt>
                <c:pt idx="879" formatCode="General">
                  <c:v>-11</c:v>
                </c:pt>
                <c:pt idx="880" formatCode="General">
                  <c:v>-11</c:v>
                </c:pt>
                <c:pt idx="881" formatCode="General">
                  <c:v>-11</c:v>
                </c:pt>
                <c:pt idx="882" formatCode="General">
                  <c:v>-11</c:v>
                </c:pt>
                <c:pt idx="883" formatCode="General">
                  <c:v>-11</c:v>
                </c:pt>
                <c:pt idx="884" formatCode="General">
                  <c:v>-11</c:v>
                </c:pt>
                <c:pt idx="885" formatCode="General">
                  <c:v>-11</c:v>
                </c:pt>
                <c:pt idx="886" formatCode="General">
                  <c:v>-11</c:v>
                </c:pt>
                <c:pt idx="887" formatCode="General">
                  <c:v>-11</c:v>
                </c:pt>
                <c:pt idx="888" formatCode="General">
                  <c:v>-11</c:v>
                </c:pt>
                <c:pt idx="889" formatCode="General">
                  <c:v>-11</c:v>
                </c:pt>
                <c:pt idx="890" formatCode="General">
                  <c:v>-11</c:v>
                </c:pt>
                <c:pt idx="891" formatCode="General">
                  <c:v>-11</c:v>
                </c:pt>
                <c:pt idx="1074" formatCode="General">
                  <c:v>-13.4</c:v>
                </c:pt>
                <c:pt idx="1075" formatCode="General">
                  <c:v>-13.4</c:v>
                </c:pt>
                <c:pt idx="1076" formatCode="General">
                  <c:v>-13.4</c:v>
                </c:pt>
                <c:pt idx="1077" formatCode="General">
                  <c:v>-13.4</c:v>
                </c:pt>
                <c:pt idx="1078" formatCode="General">
                  <c:v>-13.4</c:v>
                </c:pt>
                <c:pt idx="1079" formatCode="General">
                  <c:v>-13.4</c:v>
                </c:pt>
                <c:pt idx="1080" formatCode="General">
                  <c:v>-13.4</c:v>
                </c:pt>
                <c:pt idx="1081" formatCode="General">
                  <c:v>-13.4</c:v>
                </c:pt>
                <c:pt idx="1082" formatCode="General">
                  <c:v>-13.4</c:v>
                </c:pt>
                <c:pt idx="1083" formatCode="General">
                  <c:v>-13.4</c:v>
                </c:pt>
                <c:pt idx="1084" formatCode="General">
                  <c:v>-13.4</c:v>
                </c:pt>
                <c:pt idx="1085" formatCode="General">
                  <c:v>-13.4</c:v>
                </c:pt>
                <c:pt idx="1086" formatCode="General">
                  <c:v>-13.4</c:v>
                </c:pt>
                <c:pt idx="1087" formatCode="General">
                  <c:v>-13.4</c:v>
                </c:pt>
                <c:pt idx="1088" formatCode="General">
                  <c:v>-13.4</c:v>
                </c:pt>
                <c:pt idx="1089" formatCode="General">
                  <c:v>-13.4</c:v>
                </c:pt>
                <c:pt idx="1090" formatCode="General">
                  <c:v>-13.4</c:v>
                </c:pt>
                <c:pt idx="1091" formatCode="General">
                  <c:v>-13.4</c:v>
                </c:pt>
                <c:pt idx="1092" formatCode="General">
                  <c:v>-13.4</c:v>
                </c:pt>
                <c:pt idx="1093" formatCode="General">
                  <c:v>-13.4</c:v>
                </c:pt>
                <c:pt idx="1094" formatCode="General">
                  <c:v>-13.4</c:v>
                </c:pt>
                <c:pt idx="1095" formatCode="General">
                  <c:v>-13.4</c:v>
                </c:pt>
                <c:pt idx="1096" formatCode="General">
                  <c:v>-13.4</c:v>
                </c:pt>
                <c:pt idx="1097" formatCode="General">
                  <c:v>-13.4</c:v>
                </c:pt>
                <c:pt idx="1098" formatCode="General">
                  <c:v>-13.4</c:v>
                </c:pt>
                <c:pt idx="1099" formatCode="General">
                  <c:v>-13.4</c:v>
                </c:pt>
                <c:pt idx="1100" formatCode="General">
                  <c:v>-13.4</c:v>
                </c:pt>
                <c:pt idx="1101" formatCode="General">
                  <c:v>-13.4</c:v>
                </c:pt>
                <c:pt idx="1102" formatCode="General">
                  <c:v>-13.4</c:v>
                </c:pt>
                <c:pt idx="1103" formatCode="General">
                  <c:v>-13.4</c:v>
                </c:pt>
                <c:pt idx="1104" formatCode="General">
                  <c:v>-13.4</c:v>
                </c:pt>
                <c:pt idx="1105" formatCode="General">
                  <c:v>-12.3</c:v>
                </c:pt>
                <c:pt idx="1106" formatCode="General">
                  <c:v>-12.3</c:v>
                </c:pt>
                <c:pt idx="1107" formatCode="General">
                  <c:v>-12.3</c:v>
                </c:pt>
                <c:pt idx="1108" formatCode="General">
                  <c:v>-12.3</c:v>
                </c:pt>
                <c:pt idx="1109" formatCode="General">
                  <c:v>-12.3</c:v>
                </c:pt>
                <c:pt idx="1110" formatCode="General">
                  <c:v>-12.3</c:v>
                </c:pt>
                <c:pt idx="1111" formatCode="General">
                  <c:v>-12.3</c:v>
                </c:pt>
                <c:pt idx="1112" formatCode="General">
                  <c:v>-12.3</c:v>
                </c:pt>
                <c:pt idx="1113" formatCode="General">
                  <c:v>-12.3</c:v>
                </c:pt>
                <c:pt idx="1114" formatCode="General">
                  <c:v>-12.3</c:v>
                </c:pt>
                <c:pt idx="1115" formatCode="General">
                  <c:v>-12.3</c:v>
                </c:pt>
                <c:pt idx="1116" formatCode="General">
                  <c:v>-12.3</c:v>
                </c:pt>
                <c:pt idx="1117" formatCode="General">
                  <c:v>-12.3</c:v>
                </c:pt>
                <c:pt idx="1118" formatCode="General">
                  <c:v>-12.3</c:v>
                </c:pt>
                <c:pt idx="1119" formatCode="General">
                  <c:v>-12.3</c:v>
                </c:pt>
                <c:pt idx="1120" formatCode="General">
                  <c:v>-12.3</c:v>
                </c:pt>
                <c:pt idx="1121" formatCode="General">
                  <c:v>-12.3</c:v>
                </c:pt>
                <c:pt idx="1122" formatCode="General">
                  <c:v>-12.3</c:v>
                </c:pt>
                <c:pt idx="1123" formatCode="General">
                  <c:v>-12.3</c:v>
                </c:pt>
                <c:pt idx="1124" formatCode="General">
                  <c:v>-12.3</c:v>
                </c:pt>
                <c:pt idx="1125" formatCode="General">
                  <c:v>-12.3</c:v>
                </c:pt>
                <c:pt idx="1126" formatCode="General">
                  <c:v>-12.3</c:v>
                </c:pt>
                <c:pt idx="1127" formatCode="General">
                  <c:v>-12.3</c:v>
                </c:pt>
                <c:pt idx="1128" formatCode="General">
                  <c:v>-12.3</c:v>
                </c:pt>
                <c:pt idx="1129" formatCode="General">
                  <c:v>-12.3</c:v>
                </c:pt>
                <c:pt idx="1130" formatCode="General">
                  <c:v>-12.3</c:v>
                </c:pt>
                <c:pt idx="1131" formatCode="General">
                  <c:v>-12.3</c:v>
                </c:pt>
                <c:pt idx="1132" formatCode="General">
                  <c:v>-12.3</c:v>
                </c:pt>
                <c:pt idx="1133" formatCode="General">
                  <c:v>-12.3</c:v>
                </c:pt>
                <c:pt idx="1134" formatCode="General">
                  <c:v>-12.3</c:v>
                </c:pt>
                <c:pt idx="1135" formatCode="General">
                  <c:v>-12.3</c:v>
                </c:pt>
                <c:pt idx="1136" formatCode="General">
                  <c:v>-12.3</c:v>
                </c:pt>
                <c:pt idx="1137" formatCode="General">
                  <c:v>-12.3</c:v>
                </c:pt>
                <c:pt idx="1138" formatCode="General">
                  <c:v>-12.3</c:v>
                </c:pt>
                <c:pt idx="1139" formatCode="General">
                  <c:v>-12.3</c:v>
                </c:pt>
                <c:pt idx="1140" formatCode="General">
                  <c:v>-12.3</c:v>
                </c:pt>
                <c:pt idx="1141" formatCode="General">
                  <c:v>-12.3</c:v>
                </c:pt>
                <c:pt idx="1142" formatCode="General">
                  <c:v>-12.3</c:v>
                </c:pt>
                <c:pt idx="1143" formatCode="General">
                  <c:v>-12.3</c:v>
                </c:pt>
                <c:pt idx="1144" formatCode="General">
                  <c:v>-12.3</c:v>
                </c:pt>
                <c:pt idx="1145" formatCode="General">
                  <c:v>-12.3</c:v>
                </c:pt>
                <c:pt idx="1146" formatCode="General">
                  <c:v>-12.3</c:v>
                </c:pt>
                <c:pt idx="1147" formatCode="General">
                  <c:v>-12.3</c:v>
                </c:pt>
                <c:pt idx="1148" formatCode="General">
                  <c:v>-12.3</c:v>
                </c:pt>
                <c:pt idx="1149" formatCode="General">
                  <c:v>-12.3</c:v>
                </c:pt>
                <c:pt idx="1150" formatCode="General">
                  <c:v>-12.3</c:v>
                </c:pt>
                <c:pt idx="1151" formatCode="General">
                  <c:v>-12.3</c:v>
                </c:pt>
                <c:pt idx="1152" formatCode="General">
                  <c:v>-12.3</c:v>
                </c:pt>
                <c:pt idx="1153" formatCode="General">
                  <c:v>-12.3</c:v>
                </c:pt>
                <c:pt idx="1154" formatCode="General">
                  <c:v>-12.3</c:v>
                </c:pt>
                <c:pt idx="1155" formatCode="General">
                  <c:v>-12.3</c:v>
                </c:pt>
                <c:pt idx="1156" formatCode="General">
                  <c:v>-12.3</c:v>
                </c:pt>
                <c:pt idx="1157" formatCode="General">
                  <c:v>-12.3</c:v>
                </c:pt>
                <c:pt idx="1158" formatCode="General">
                  <c:v>-12.3</c:v>
                </c:pt>
                <c:pt idx="1159" formatCode="General">
                  <c:v>-12.3</c:v>
                </c:pt>
                <c:pt idx="1160" formatCode="General">
                  <c:v>-12.3</c:v>
                </c:pt>
                <c:pt idx="1161" formatCode="General">
                  <c:v>-12.3</c:v>
                </c:pt>
                <c:pt idx="1162" formatCode="General">
                  <c:v>-12.3</c:v>
                </c:pt>
                <c:pt idx="1163" formatCode="General">
                  <c:v>-12.3</c:v>
                </c:pt>
                <c:pt idx="1164" formatCode="General">
                  <c:v>-12.3</c:v>
                </c:pt>
                <c:pt idx="1165" formatCode="General">
                  <c:v>-12.3</c:v>
                </c:pt>
                <c:pt idx="1166" formatCode="General">
                  <c:v>-12</c:v>
                </c:pt>
                <c:pt idx="1167" formatCode="General">
                  <c:v>-12</c:v>
                </c:pt>
                <c:pt idx="1168" formatCode="General">
                  <c:v>-12</c:v>
                </c:pt>
                <c:pt idx="1169" formatCode="General">
                  <c:v>-12</c:v>
                </c:pt>
                <c:pt idx="1170" formatCode="General">
                  <c:v>-12</c:v>
                </c:pt>
                <c:pt idx="1171" formatCode="General">
                  <c:v>-12</c:v>
                </c:pt>
                <c:pt idx="1172" formatCode="General">
                  <c:v>-12</c:v>
                </c:pt>
                <c:pt idx="1173" formatCode="General">
                  <c:v>-12</c:v>
                </c:pt>
                <c:pt idx="1174" formatCode="General">
                  <c:v>-12</c:v>
                </c:pt>
                <c:pt idx="1175" formatCode="General">
                  <c:v>-12</c:v>
                </c:pt>
                <c:pt idx="1176" formatCode="General">
                  <c:v>-12</c:v>
                </c:pt>
                <c:pt idx="1177" formatCode="General">
                  <c:v>-12</c:v>
                </c:pt>
                <c:pt idx="1178" formatCode="General">
                  <c:v>-12</c:v>
                </c:pt>
                <c:pt idx="1179" formatCode="General">
                  <c:v>-12</c:v>
                </c:pt>
                <c:pt idx="1180" formatCode="General">
                  <c:v>-12</c:v>
                </c:pt>
                <c:pt idx="1181" formatCode="General">
                  <c:v>-12</c:v>
                </c:pt>
                <c:pt idx="1182" formatCode="General">
                  <c:v>-12</c:v>
                </c:pt>
                <c:pt idx="1183" formatCode="General">
                  <c:v>-12</c:v>
                </c:pt>
                <c:pt idx="1184" formatCode="General">
                  <c:v>-12</c:v>
                </c:pt>
                <c:pt idx="1185" formatCode="General">
                  <c:v>-12</c:v>
                </c:pt>
                <c:pt idx="1186" formatCode="General">
                  <c:v>-12</c:v>
                </c:pt>
                <c:pt idx="1187" formatCode="General">
                  <c:v>-12</c:v>
                </c:pt>
                <c:pt idx="1188" formatCode="General">
                  <c:v>-12</c:v>
                </c:pt>
                <c:pt idx="1189" formatCode="General">
                  <c:v>-12</c:v>
                </c:pt>
                <c:pt idx="1190" formatCode="General">
                  <c:v>-12</c:v>
                </c:pt>
                <c:pt idx="1191" formatCode="General">
                  <c:v>-12</c:v>
                </c:pt>
                <c:pt idx="1192" formatCode="General">
                  <c:v>-12</c:v>
                </c:pt>
                <c:pt idx="1193" formatCode="General">
                  <c:v>-12</c:v>
                </c:pt>
                <c:pt idx="1194" formatCode="General">
                  <c:v>-12</c:v>
                </c:pt>
                <c:pt idx="1195" formatCode="General">
                  <c:v>-12</c:v>
                </c:pt>
                <c:pt idx="1196" formatCode="General">
                  <c:v>-12</c:v>
                </c:pt>
                <c:pt idx="1197" formatCode="General">
                  <c:v>-11.1</c:v>
                </c:pt>
                <c:pt idx="1198" formatCode="General">
                  <c:v>-11.1</c:v>
                </c:pt>
                <c:pt idx="1199" formatCode="General">
                  <c:v>-11.1</c:v>
                </c:pt>
                <c:pt idx="1200" formatCode="General">
                  <c:v>-11.1</c:v>
                </c:pt>
                <c:pt idx="1201" formatCode="General">
                  <c:v>-11.1</c:v>
                </c:pt>
                <c:pt idx="1202" formatCode="General">
                  <c:v>-11.1</c:v>
                </c:pt>
                <c:pt idx="1203" formatCode="General">
                  <c:v>-11.1</c:v>
                </c:pt>
                <c:pt idx="1204" formatCode="General">
                  <c:v>-11.1</c:v>
                </c:pt>
                <c:pt idx="1205" formatCode="General">
                  <c:v>-11.1</c:v>
                </c:pt>
                <c:pt idx="1206" formatCode="General">
                  <c:v>-11.1</c:v>
                </c:pt>
                <c:pt idx="1207" formatCode="General">
                  <c:v>-11.1</c:v>
                </c:pt>
                <c:pt idx="1208" formatCode="General">
                  <c:v>-11.1</c:v>
                </c:pt>
                <c:pt idx="1209" formatCode="General">
                  <c:v>-11.1</c:v>
                </c:pt>
                <c:pt idx="1210" formatCode="General">
                  <c:v>-11.1</c:v>
                </c:pt>
                <c:pt idx="1211" formatCode="General">
                  <c:v>-11.1</c:v>
                </c:pt>
                <c:pt idx="1212" formatCode="General">
                  <c:v>-11.1</c:v>
                </c:pt>
                <c:pt idx="1213" formatCode="General">
                  <c:v>-11.1</c:v>
                </c:pt>
                <c:pt idx="1214" formatCode="General">
                  <c:v>-11.1</c:v>
                </c:pt>
                <c:pt idx="1215" formatCode="General">
                  <c:v>-11.1</c:v>
                </c:pt>
                <c:pt idx="1216" formatCode="General">
                  <c:v>-11.1</c:v>
                </c:pt>
                <c:pt idx="1217" formatCode="General">
                  <c:v>-11.1</c:v>
                </c:pt>
                <c:pt idx="1218" formatCode="General">
                  <c:v>-11.1</c:v>
                </c:pt>
                <c:pt idx="1219" formatCode="General">
                  <c:v>-11.1</c:v>
                </c:pt>
                <c:pt idx="1220" formatCode="General">
                  <c:v>-11.1</c:v>
                </c:pt>
                <c:pt idx="1221" formatCode="General">
                  <c:v>-11.1</c:v>
                </c:pt>
                <c:pt idx="1222" formatCode="General">
                  <c:v>-11.1</c:v>
                </c:pt>
                <c:pt idx="1223" formatCode="General">
                  <c:v>-11.1</c:v>
                </c:pt>
                <c:pt idx="1224" formatCode="General">
                  <c:v>-11.1</c:v>
                </c:pt>
                <c:pt idx="1225" formatCode="General">
                  <c:v>-11.1</c:v>
                </c:pt>
                <c:pt idx="1226" formatCode="General">
                  <c:v>-11.1</c:v>
                </c:pt>
                <c:pt idx="1227" formatCode="General">
                  <c:v>-11.8</c:v>
                </c:pt>
                <c:pt idx="1228" formatCode="General">
                  <c:v>-11.8</c:v>
                </c:pt>
                <c:pt idx="1229" formatCode="General">
                  <c:v>-11.8</c:v>
                </c:pt>
                <c:pt idx="1230" formatCode="General">
                  <c:v>-11.8</c:v>
                </c:pt>
                <c:pt idx="1231" formatCode="General">
                  <c:v>-11.8</c:v>
                </c:pt>
                <c:pt idx="1232" formatCode="General">
                  <c:v>-11.8</c:v>
                </c:pt>
                <c:pt idx="1233" formatCode="General">
                  <c:v>-11.8</c:v>
                </c:pt>
                <c:pt idx="1234" formatCode="General">
                  <c:v>-11.8</c:v>
                </c:pt>
                <c:pt idx="1235" formatCode="General">
                  <c:v>-11.8</c:v>
                </c:pt>
                <c:pt idx="1236" formatCode="General">
                  <c:v>-11.8</c:v>
                </c:pt>
                <c:pt idx="1237" formatCode="General">
                  <c:v>-11.8</c:v>
                </c:pt>
                <c:pt idx="1238" formatCode="General">
                  <c:v>-11.8</c:v>
                </c:pt>
                <c:pt idx="1239" formatCode="General">
                  <c:v>-11.8</c:v>
                </c:pt>
                <c:pt idx="1240" formatCode="General">
                  <c:v>-11.8</c:v>
                </c:pt>
                <c:pt idx="1241" formatCode="General">
                  <c:v>-11.8</c:v>
                </c:pt>
                <c:pt idx="1242" formatCode="General">
                  <c:v>-11.8</c:v>
                </c:pt>
                <c:pt idx="1243" formatCode="General">
                  <c:v>-11.8</c:v>
                </c:pt>
                <c:pt idx="1244" formatCode="General">
                  <c:v>-11.8</c:v>
                </c:pt>
                <c:pt idx="1245" formatCode="General">
                  <c:v>-11.8</c:v>
                </c:pt>
                <c:pt idx="1246" formatCode="General">
                  <c:v>-11.8</c:v>
                </c:pt>
                <c:pt idx="1247" formatCode="General">
                  <c:v>-11.8</c:v>
                </c:pt>
                <c:pt idx="1248" formatCode="General">
                  <c:v>-11.8</c:v>
                </c:pt>
                <c:pt idx="1249" formatCode="General">
                  <c:v>-11.8</c:v>
                </c:pt>
                <c:pt idx="1250" formatCode="General">
                  <c:v>-11.8</c:v>
                </c:pt>
                <c:pt idx="1251" formatCode="General">
                  <c:v>-11.8</c:v>
                </c:pt>
                <c:pt idx="1252" formatCode="General">
                  <c:v>-11.8</c:v>
                </c:pt>
                <c:pt idx="1253" formatCode="General">
                  <c:v>-11.8</c:v>
                </c:pt>
                <c:pt idx="1254" formatCode="General">
                  <c:v>-11.8</c:v>
                </c:pt>
                <c:pt idx="1255" formatCode="General">
                  <c:v>-11.8</c:v>
                </c:pt>
                <c:pt idx="1256" formatCode="General">
                  <c:v>-11.8</c:v>
                </c:pt>
                <c:pt idx="1257" formatCode="General">
                  <c:v>-11.8</c:v>
                </c:pt>
                <c:pt idx="1439" formatCode="General">
                  <c:v>-13.1</c:v>
                </c:pt>
                <c:pt idx="1440" formatCode="General">
                  <c:v>-13.1</c:v>
                </c:pt>
                <c:pt idx="1441" formatCode="General">
                  <c:v>-13.1</c:v>
                </c:pt>
                <c:pt idx="1442" formatCode="General">
                  <c:v>-13.1</c:v>
                </c:pt>
                <c:pt idx="1443" formatCode="General">
                  <c:v>-13.1</c:v>
                </c:pt>
                <c:pt idx="1444" formatCode="General">
                  <c:v>-13.1</c:v>
                </c:pt>
                <c:pt idx="1445" formatCode="General">
                  <c:v>-13.1</c:v>
                </c:pt>
                <c:pt idx="1446" formatCode="General">
                  <c:v>-13.1</c:v>
                </c:pt>
                <c:pt idx="1447" formatCode="General">
                  <c:v>-13.1</c:v>
                </c:pt>
                <c:pt idx="1448" formatCode="General">
                  <c:v>-13.1</c:v>
                </c:pt>
                <c:pt idx="1449" formatCode="General">
                  <c:v>-13.1</c:v>
                </c:pt>
                <c:pt idx="1450" formatCode="General">
                  <c:v>-13.1</c:v>
                </c:pt>
                <c:pt idx="1451" formatCode="General">
                  <c:v>-13.1</c:v>
                </c:pt>
                <c:pt idx="1452" formatCode="General">
                  <c:v>-13.1</c:v>
                </c:pt>
                <c:pt idx="1453" formatCode="General">
                  <c:v>-13.1</c:v>
                </c:pt>
                <c:pt idx="1454" formatCode="General">
                  <c:v>-13.1</c:v>
                </c:pt>
                <c:pt idx="1455" formatCode="General">
                  <c:v>-13.1</c:v>
                </c:pt>
                <c:pt idx="1456" formatCode="General">
                  <c:v>-13.1</c:v>
                </c:pt>
                <c:pt idx="1457" formatCode="General">
                  <c:v>-13.1</c:v>
                </c:pt>
                <c:pt idx="1458" formatCode="General">
                  <c:v>-13.1</c:v>
                </c:pt>
                <c:pt idx="1459" formatCode="General">
                  <c:v>-13.1</c:v>
                </c:pt>
                <c:pt idx="1460" formatCode="General">
                  <c:v>-13.1</c:v>
                </c:pt>
                <c:pt idx="1461" formatCode="General">
                  <c:v>-13.1</c:v>
                </c:pt>
                <c:pt idx="1462" formatCode="General">
                  <c:v>-13.1</c:v>
                </c:pt>
                <c:pt idx="1463" formatCode="General">
                  <c:v>-13.1</c:v>
                </c:pt>
                <c:pt idx="1464" formatCode="General">
                  <c:v>-13.1</c:v>
                </c:pt>
                <c:pt idx="1465" formatCode="General">
                  <c:v>-13.1</c:v>
                </c:pt>
                <c:pt idx="1466" formatCode="General">
                  <c:v>-13.1</c:v>
                </c:pt>
                <c:pt idx="1467" formatCode="General">
                  <c:v>-13.1</c:v>
                </c:pt>
                <c:pt idx="1468" formatCode="General">
                  <c:v>-13.1</c:v>
                </c:pt>
                <c:pt idx="1469" formatCode="General">
                  <c:v>-13.1</c:v>
                </c:pt>
                <c:pt idx="1500" formatCode="General">
                  <c:v>-13</c:v>
                </c:pt>
                <c:pt idx="1501" formatCode="General">
                  <c:v>-13</c:v>
                </c:pt>
                <c:pt idx="1502" formatCode="General">
                  <c:v>-13</c:v>
                </c:pt>
                <c:pt idx="1503" formatCode="General">
                  <c:v>-13</c:v>
                </c:pt>
                <c:pt idx="1504" formatCode="General">
                  <c:v>-13</c:v>
                </c:pt>
                <c:pt idx="1505" formatCode="General">
                  <c:v>-13</c:v>
                </c:pt>
                <c:pt idx="1506" formatCode="General">
                  <c:v>-13</c:v>
                </c:pt>
                <c:pt idx="1507" formatCode="General">
                  <c:v>-13</c:v>
                </c:pt>
                <c:pt idx="1508" formatCode="General">
                  <c:v>-13</c:v>
                </c:pt>
                <c:pt idx="1509" formatCode="General">
                  <c:v>-13</c:v>
                </c:pt>
                <c:pt idx="1510" formatCode="General">
                  <c:v>-13</c:v>
                </c:pt>
                <c:pt idx="1511" formatCode="General">
                  <c:v>-13</c:v>
                </c:pt>
                <c:pt idx="1512" formatCode="General">
                  <c:v>-13</c:v>
                </c:pt>
                <c:pt idx="1513" formatCode="General">
                  <c:v>-13</c:v>
                </c:pt>
                <c:pt idx="1514" formatCode="General">
                  <c:v>-13</c:v>
                </c:pt>
                <c:pt idx="1515" formatCode="General">
                  <c:v>-13</c:v>
                </c:pt>
                <c:pt idx="1516" formatCode="General">
                  <c:v>-13</c:v>
                </c:pt>
                <c:pt idx="1517" formatCode="General">
                  <c:v>-13</c:v>
                </c:pt>
                <c:pt idx="1518" formatCode="General">
                  <c:v>-13</c:v>
                </c:pt>
                <c:pt idx="1519" formatCode="General">
                  <c:v>-13</c:v>
                </c:pt>
                <c:pt idx="1520" formatCode="General">
                  <c:v>-13</c:v>
                </c:pt>
                <c:pt idx="1521" formatCode="General">
                  <c:v>-13</c:v>
                </c:pt>
                <c:pt idx="1522" formatCode="General">
                  <c:v>-13</c:v>
                </c:pt>
                <c:pt idx="1523" formatCode="General">
                  <c:v>-13</c:v>
                </c:pt>
                <c:pt idx="1524" formatCode="General">
                  <c:v>-13</c:v>
                </c:pt>
                <c:pt idx="1525" formatCode="General">
                  <c:v>-13</c:v>
                </c:pt>
                <c:pt idx="1526" formatCode="General">
                  <c:v>-13</c:v>
                </c:pt>
                <c:pt idx="1527" formatCode="General">
                  <c:v>-13</c:v>
                </c:pt>
                <c:pt idx="1528" formatCode="General">
                  <c:v>-13</c:v>
                </c:pt>
                <c:pt idx="1529" formatCode="General">
                  <c:v>-13</c:v>
                </c:pt>
                <c:pt idx="1530" formatCode="General">
                  <c:v>-13</c:v>
                </c:pt>
                <c:pt idx="1804" formatCode="General">
                  <c:v>-13.4</c:v>
                </c:pt>
                <c:pt idx="1805" formatCode="General">
                  <c:v>-13.4</c:v>
                </c:pt>
                <c:pt idx="1806" formatCode="General">
                  <c:v>-13.4</c:v>
                </c:pt>
                <c:pt idx="1807" formatCode="General">
                  <c:v>-13.4</c:v>
                </c:pt>
                <c:pt idx="1808" formatCode="General">
                  <c:v>-13.4</c:v>
                </c:pt>
                <c:pt idx="1809" formatCode="General">
                  <c:v>-13.4</c:v>
                </c:pt>
                <c:pt idx="1810" formatCode="General">
                  <c:v>-13.4</c:v>
                </c:pt>
                <c:pt idx="1811" formatCode="General">
                  <c:v>-13.4</c:v>
                </c:pt>
                <c:pt idx="1812" formatCode="General">
                  <c:v>-13.4</c:v>
                </c:pt>
                <c:pt idx="1813" formatCode="General">
                  <c:v>-13.4</c:v>
                </c:pt>
                <c:pt idx="1814" formatCode="General">
                  <c:v>-13.4</c:v>
                </c:pt>
                <c:pt idx="1815" formatCode="General">
                  <c:v>-13.4</c:v>
                </c:pt>
                <c:pt idx="1816" formatCode="General">
                  <c:v>-13.4</c:v>
                </c:pt>
                <c:pt idx="1817" formatCode="General">
                  <c:v>-13.4</c:v>
                </c:pt>
                <c:pt idx="1818" formatCode="General">
                  <c:v>-13.4</c:v>
                </c:pt>
                <c:pt idx="1819" formatCode="General">
                  <c:v>-13.4</c:v>
                </c:pt>
                <c:pt idx="1820" formatCode="General">
                  <c:v>-13.4</c:v>
                </c:pt>
                <c:pt idx="1821" formatCode="General">
                  <c:v>-13.4</c:v>
                </c:pt>
                <c:pt idx="1822" formatCode="General">
                  <c:v>-13.4</c:v>
                </c:pt>
                <c:pt idx="1823" formatCode="General">
                  <c:v>-13.4</c:v>
                </c:pt>
                <c:pt idx="1824" formatCode="General">
                  <c:v>-13.4</c:v>
                </c:pt>
                <c:pt idx="1825" formatCode="General">
                  <c:v>-13.4</c:v>
                </c:pt>
                <c:pt idx="1826" formatCode="General">
                  <c:v>-13.4</c:v>
                </c:pt>
                <c:pt idx="1827" formatCode="General">
                  <c:v>-13.4</c:v>
                </c:pt>
                <c:pt idx="1828" formatCode="General">
                  <c:v>-13.4</c:v>
                </c:pt>
                <c:pt idx="1829" formatCode="General">
                  <c:v>-13.4</c:v>
                </c:pt>
                <c:pt idx="1830" formatCode="General">
                  <c:v>-13.4</c:v>
                </c:pt>
                <c:pt idx="1831" formatCode="General">
                  <c:v>-13.4</c:v>
                </c:pt>
                <c:pt idx="1832" formatCode="General">
                  <c:v>-13.4</c:v>
                </c:pt>
                <c:pt idx="1833" formatCode="General">
                  <c:v>-13.4</c:v>
                </c:pt>
                <c:pt idx="1834" formatCode="General">
                  <c:v>-13.4</c:v>
                </c:pt>
                <c:pt idx="1835" formatCode="General">
                  <c:v>-12.8</c:v>
                </c:pt>
                <c:pt idx="1836" formatCode="General">
                  <c:v>-12.8</c:v>
                </c:pt>
                <c:pt idx="1837" formatCode="General">
                  <c:v>-12.8</c:v>
                </c:pt>
                <c:pt idx="1838" formatCode="General">
                  <c:v>-12.8</c:v>
                </c:pt>
                <c:pt idx="1839" formatCode="General">
                  <c:v>-12.8</c:v>
                </c:pt>
                <c:pt idx="1840" formatCode="General">
                  <c:v>-12.8</c:v>
                </c:pt>
                <c:pt idx="1841" formatCode="General">
                  <c:v>-12.8</c:v>
                </c:pt>
                <c:pt idx="1842" formatCode="General">
                  <c:v>-12.8</c:v>
                </c:pt>
                <c:pt idx="1843" formatCode="General">
                  <c:v>-12.8</c:v>
                </c:pt>
                <c:pt idx="1844" formatCode="General">
                  <c:v>-12.8</c:v>
                </c:pt>
                <c:pt idx="1845" formatCode="General">
                  <c:v>-12.8</c:v>
                </c:pt>
                <c:pt idx="1846" formatCode="General">
                  <c:v>-12.8</c:v>
                </c:pt>
                <c:pt idx="1847" formatCode="General">
                  <c:v>-12.8</c:v>
                </c:pt>
                <c:pt idx="1848" formatCode="General">
                  <c:v>-12.8</c:v>
                </c:pt>
                <c:pt idx="1849" formatCode="General">
                  <c:v>-12.8</c:v>
                </c:pt>
                <c:pt idx="1850" formatCode="General">
                  <c:v>-12.8</c:v>
                </c:pt>
                <c:pt idx="1851" formatCode="General">
                  <c:v>-12.8</c:v>
                </c:pt>
                <c:pt idx="1852" formatCode="General">
                  <c:v>-12.8</c:v>
                </c:pt>
                <c:pt idx="1853" formatCode="General">
                  <c:v>-12.8</c:v>
                </c:pt>
                <c:pt idx="1854" formatCode="General">
                  <c:v>-12.8</c:v>
                </c:pt>
                <c:pt idx="1855" formatCode="General">
                  <c:v>-12.8</c:v>
                </c:pt>
                <c:pt idx="1856" formatCode="General">
                  <c:v>-12.8</c:v>
                </c:pt>
                <c:pt idx="1857" formatCode="General">
                  <c:v>-12.8</c:v>
                </c:pt>
                <c:pt idx="1858" formatCode="General">
                  <c:v>-12.8</c:v>
                </c:pt>
                <c:pt idx="1859" formatCode="General">
                  <c:v>-12.8</c:v>
                </c:pt>
                <c:pt idx="1860" formatCode="General">
                  <c:v>-12.8</c:v>
                </c:pt>
                <c:pt idx="1861" formatCode="General">
                  <c:v>-12.8</c:v>
                </c:pt>
                <c:pt idx="1862" formatCode="General">
                  <c:v>-12.8</c:v>
                </c:pt>
                <c:pt idx="1863" formatCode="General">
                  <c:v>-12.8</c:v>
                </c:pt>
                <c:pt idx="1864" formatCode="General">
                  <c:v>-12.8</c:v>
                </c:pt>
                <c:pt idx="1865" formatCode="General">
                  <c:v>-12.6</c:v>
                </c:pt>
                <c:pt idx="1866" formatCode="General">
                  <c:v>-12.6</c:v>
                </c:pt>
                <c:pt idx="1867" formatCode="General">
                  <c:v>-12.6</c:v>
                </c:pt>
                <c:pt idx="1868" formatCode="General">
                  <c:v>-12.6</c:v>
                </c:pt>
                <c:pt idx="1869" formatCode="General">
                  <c:v>-12.6</c:v>
                </c:pt>
                <c:pt idx="1870" formatCode="General">
                  <c:v>-12.6</c:v>
                </c:pt>
                <c:pt idx="1871" formatCode="General">
                  <c:v>-12.6</c:v>
                </c:pt>
                <c:pt idx="1872" formatCode="General">
                  <c:v>-12.6</c:v>
                </c:pt>
                <c:pt idx="1873" formatCode="General">
                  <c:v>-12.6</c:v>
                </c:pt>
                <c:pt idx="1874" formatCode="General">
                  <c:v>-12.6</c:v>
                </c:pt>
                <c:pt idx="1875" formatCode="General">
                  <c:v>-12.6</c:v>
                </c:pt>
                <c:pt idx="1876" formatCode="General">
                  <c:v>-12.6</c:v>
                </c:pt>
                <c:pt idx="1877" formatCode="General">
                  <c:v>-12.6</c:v>
                </c:pt>
                <c:pt idx="1878" formatCode="General">
                  <c:v>-12.6</c:v>
                </c:pt>
                <c:pt idx="1879" formatCode="General">
                  <c:v>-12.6</c:v>
                </c:pt>
                <c:pt idx="1880" formatCode="General">
                  <c:v>-12.6</c:v>
                </c:pt>
                <c:pt idx="1881" formatCode="General">
                  <c:v>-12.6</c:v>
                </c:pt>
                <c:pt idx="1882" formatCode="General">
                  <c:v>-12.6</c:v>
                </c:pt>
                <c:pt idx="1883" formatCode="General">
                  <c:v>-12.6</c:v>
                </c:pt>
                <c:pt idx="1884" formatCode="General">
                  <c:v>-12.6</c:v>
                </c:pt>
                <c:pt idx="1885" formatCode="General">
                  <c:v>-12.6</c:v>
                </c:pt>
                <c:pt idx="1886" formatCode="General">
                  <c:v>-12.6</c:v>
                </c:pt>
                <c:pt idx="1887" formatCode="General">
                  <c:v>-12.6</c:v>
                </c:pt>
                <c:pt idx="1888" formatCode="General">
                  <c:v>-12.6</c:v>
                </c:pt>
                <c:pt idx="1889" formatCode="General">
                  <c:v>-12.6</c:v>
                </c:pt>
                <c:pt idx="1890" formatCode="General">
                  <c:v>-12.6</c:v>
                </c:pt>
                <c:pt idx="1891" formatCode="General">
                  <c:v>-12.6</c:v>
                </c:pt>
                <c:pt idx="1892" formatCode="General">
                  <c:v>-12.6</c:v>
                </c:pt>
                <c:pt idx="1893" formatCode="General">
                  <c:v>-12.6</c:v>
                </c:pt>
                <c:pt idx="1894" formatCode="General">
                  <c:v>-12.6</c:v>
                </c:pt>
                <c:pt idx="1895" formatCode="General">
                  <c:v>-12.6</c:v>
                </c:pt>
                <c:pt idx="1896" formatCode="General">
                  <c:v>-12.5</c:v>
                </c:pt>
                <c:pt idx="1897" formatCode="General">
                  <c:v>-12.5</c:v>
                </c:pt>
                <c:pt idx="1898" formatCode="General">
                  <c:v>-12.5</c:v>
                </c:pt>
                <c:pt idx="1899" formatCode="General">
                  <c:v>-12.5</c:v>
                </c:pt>
                <c:pt idx="1900" formatCode="General">
                  <c:v>-12.5</c:v>
                </c:pt>
                <c:pt idx="1901" formatCode="General">
                  <c:v>-12.5</c:v>
                </c:pt>
                <c:pt idx="1902" formatCode="General">
                  <c:v>-12.5</c:v>
                </c:pt>
                <c:pt idx="1903" formatCode="General">
                  <c:v>-12.5</c:v>
                </c:pt>
                <c:pt idx="1904" formatCode="General">
                  <c:v>-12.5</c:v>
                </c:pt>
                <c:pt idx="1905" formatCode="General">
                  <c:v>-12.5</c:v>
                </c:pt>
                <c:pt idx="1906" formatCode="General">
                  <c:v>-12.5</c:v>
                </c:pt>
                <c:pt idx="1907" formatCode="General">
                  <c:v>-12.5</c:v>
                </c:pt>
                <c:pt idx="1908" formatCode="General">
                  <c:v>-12.5</c:v>
                </c:pt>
                <c:pt idx="1909" formatCode="General">
                  <c:v>-12.5</c:v>
                </c:pt>
                <c:pt idx="1910" formatCode="General">
                  <c:v>-12.5</c:v>
                </c:pt>
                <c:pt idx="1911" formatCode="General">
                  <c:v>-12.5</c:v>
                </c:pt>
                <c:pt idx="1912" formatCode="General">
                  <c:v>-12.5</c:v>
                </c:pt>
                <c:pt idx="1913" formatCode="General">
                  <c:v>-12.5</c:v>
                </c:pt>
                <c:pt idx="1914" formatCode="General">
                  <c:v>-12.5</c:v>
                </c:pt>
                <c:pt idx="1915" formatCode="General">
                  <c:v>-12.5</c:v>
                </c:pt>
                <c:pt idx="1916" formatCode="General">
                  <c:v>-12.5</c:v>
                </c:pt>
                <c:pt idx="1917" formatCode="General">
                  <c:v>-12.5</c:v>
                </c:pt>
                <c:pt idx="1918" formatCode="General">
                  <c:v>-12.5</c:v>
                </c:pt>
                <c:pt idx="1919" formatCode="General">
                  <c:v>-12.5</c:v>
                </c:pt>
                <c:pt idx="1920" formatCode="General">
                  <c:v>-12.5</c:v>
                </c:pt>
                <c:pt idx="1921" formatCode="General">
                  <c:v>-12.5</c:v>
                </c:pt>
                <c:pt idx="1922" formatCode="General">
                  <c:v>-12.5</c:v>
                </c:pt>
                <c:pt idx="1923" formatCode="General">
                  <c:v>-12.5</c:v>
                </c:pt>
                <c:pt idx="1924" formatCode="General">
                  <c:v>-12.5</c:v>
                </c:pt>
                <c:pt idx="1925" formatCode="General">
                  <c:v>-12.5</c:v>
                </c:pt>
                <c:pt idx="1926" formatCode="General">
                  <c:v>-12.5</c:v>
                </c:pt>
                <c:pt idx="1927" formatCode="General">
                  <c:v>-12.3</c:v>
                </c:pt>
                <c:pt idx="1928" formatCode="General">
                  <c:v>-12.3</c:v>
                </c:pt>
                <c:pt idx="1929" formatCode="General">
                  <c:v>-12.3</c:v>
                </c:pt>
                <c:pt idx="1930" formatCode="General">
                  <c:v>-12.3</c:v>
                </c:pt>
                <c:pt idx="1931" formatCode="General">
                  <c:v>-12.3</c:v>
                </c:pt>
                <c:pt idx="1932" formatCode="General">
                  <c:v>-12.3</c:v>
                </c:pt>
                <c:pt idx="1933" formatCode="General">
                  <c:v>-12.3</c:v>
                </c:pt>
                <c:pt idx="1934" formatCode="General">
                  <c:v>-12.3</c:v>
                </c:pt>
                <c:pt idx="1935" formatCode="General">
                  <c:v>-12.3</c:v>
                </c:pt>
                <c:pt idx="1936" formatCode="General">
                  <c:v>-12.3</c:v>
                </c:pt>
                <c:pt idx="1937" formatCode="General">
                  <c:v>-12.3</c:v>
                </c:pt>
                <c:pt idx="1938" formatCode="General">
                  <c:v>-12.3</c:v>
                </c:pt>
                <c:pt idx="1939" formatCode="General">
                  <c:v>-12.3</c:v>
                </c:pt>
                <c:pt idx="1940" formatCode="General">
                  <c:v>-12.3</c:v>
                </c:pt>
                <c:pt idx="1941" formatCode="General">
                  <c:v>-12.3</c:v>
                </c:pt>
                <c:pt idx="1942" formatCode="General">
                  <c:v>-12.3</c:v>
                </c:pt>
                <c:pt idx="1943" formatCode="General">
                  <c:v>-12.3</c:v>
                </c:pt>
                <c:pt idx="1944" formatCode="General">
                  <c:v>-12.3</c:v>
                </c:pt>
                <c:pt idx="1945" formatCode="General">
                  <c:v>-12.3</c:v>
                </c:pt>
                <c:pt idx="1946" formatCode="General">
                  <c:v>-12.3</c:v>
                </c:pt>
                <c:pt idx="1947" formatCode="General">
                  <c:v>-12.3</c:v>
                </c:pt>
                <c:pt idx="1948" formatCode="General">
                  <c:v>-12.3</c:v>
                </c:pt>
                <c:pt idx="1949" formatCode="General">
                  <c:v>-12.3</c:v>
                </c:pt>
                <c:pt idx="1950" formatCode="General">
                  <c:v>-12.3</c:v>
                </c:pt>
                <c:pt idx="1951" formatCode="General">
                  <c:v>-12.3</c:v>
                </c:pt>
                <c:pt idx="1952" formatCode="General">
                  <c:v>-12.3</c:v>
                </c:pt>
                <c:pt idx="1953" formatCode="General">
                  <c:v>-12.3</c:v>
                </c:pt>
                <c:pt idx="1954" formatCode="General">
                  <c:v>-12.3</c:v>
                </c:pt>
                <c:pt idx="1955" formatCode="General">
                  <c:v>-12.3</c:v>
                </c:pt>
                <c:pt idx="1956" formatCode="General">
                  <c:v>-12.3</c:v>
                </c:pt>
                <c:pt idx="1957" formatCode="General">
                  <c:v>-12.3</c:v>
                </c:pt>
                <c:pt idx="1958" formatCode="General">
                  <c:v>-12.3</c:v>
                </c:pt>
                <c:pt idx="1959" formatCode="General">
                  <c:v>-12.3</c:v>
                </c:pt>
                <c:pt idx="1960" formatCode="General">
                  <c:v>-12.3</c:v>
                </c:pt>
                <c:pt idx="1961" formatCode="General">
                  <c:v>-12.3</c:v>
                </c:pt>
                <c:pt idx="1962" formatCode="General">
                  <c:v>-12.3</c:v>
                </c:pt>
                <c:pt idx="1963" formatCode="General">
                  <c:v>-12.3</c:v>
                </c:pt>
                <c:pt idx="1964" formatCode="General">
                  <c:v>-12.3</c:v>
                </c:pt>
                <c:pt idx="1965" formatCode="General">
                  <c:v>-12.3</c:v>
                </c:pt>
                <c:pt idx="1966" formatCode="General">
                  <c:v>-12.3</c:v>
                </c:pt>
                <c:pt idx="1967" formatCode="General">
                  <c:v>-12.3</c:v>
                </c:pt>
                <c:pt idx="1968" formatCode="General">
                  <c:v>-12.3</c:v>
                </c:pt>
                <c:pt idx="1969" formatCode="General">
                  <c:v>-12.3</c:v>
                </c:pt>
                <c:pt idx="1970" formatCode="General">
                  <c:v>-12.3</c:v>
                </c:pt>
                <c:pt idx="1971" formatCode="General">
                  <c:v>-12.3</c:v>
                </c:pt>
                <c:pt idx="1972" formatCode="General">
                  <c:v>-12.3</c:v>
                </c:pt>
                <c:pt idx="1973" formatCode="General">
                  <c:v>-12.3</c:v>
                </c:pt>
                <c:pt idx="1974" formatCode="General">
                  <c:v>-12.3</c:v>
                </c:pt>
                <c:pt idx="1975" formatCode="General">
                  <c:v>-12.3</c:v>
                </c:pt>
                <c:pt idx="1976" formatCode="General">
                  <c:v>-12.3</c:v>
                </c:pt>
                <c:pt idx="1977" formatCode="General">
                  <c:v>-12.3</c:v>
                </c:pt>
                <c:pt idx="1978" formatCode="General">
                  <c:v>-12.3</c:v>
                </c:pt>
                <c:pt idx="1979" formatCode="General">
                  <c:v>-12.3</c:v>
                </c:pt>
                <c:pt idx="1980" formatCode="General">
                  <c:v>-12.3</c:v>
                </c:pt>
                <c:pt idx="1981" formatCode="General">
                  <c:v>-12.3</c:v>
                </c:pt>
                <c:pt idx="1982" formatCode="General">
                  <c:v>-12.3</c:v>
                </c:pt>
                <c:pt idx="1983" formatCode="General">
                  <c:v>-12.3</c:v>
                </c:pt>
                <c:pt idx="1984" formatCode="General">
                  <c:v>-12.3</c:v>
                </c:pt>
                <c:pt idx="1985" formatCode="General">
                  <c:v>-12.3</c:v>
                </c:pt>
                <c:pt idx="1986" formatCode="General">
                  <c:v>-12.3</c:v>
                </c:pt>
                <c:pt idx="1987" formatCode="General">
                  <c:v>-12.3</c:v>
                </c:pt>
                <c:pt idx="2169" formatCode="General">
                  <c:v>-13.3</c:v>
                </c:pt>
                <c:pt idx="2170" formatCode="General">
                  <c:v>-13.3</c:v>
                </c:pt>
                <c:pt idx="2171" formatCode="General">
                  <c:v>-13.3</c:v>
                </c:pt>
                <c:pt idx="2172" formatCode="General">
                  <c:v>-13.3</c:v>
                </c:pt>
                <c:pt idx="2173" formatCode="General">
                  <c:v>-13.3</c:v>
                </c:pt>
                <c:pt idx="2174" formatCode="General">
                  <c:v>-13.3</c:v>
                </c:pt>
                <c:pt idx="2175" formatCode="General">
                  <c:v>-13.3</c:v>
                </c:pt>
                <c:pt idx="2176" formatCode="General">
                  <c:v>-13.3</c:v>
                </c:pt>
                <c:pt idx="2177" formatCode="General">
                  <c:v>-13.3</c:v>
                </c:pt>
                <c:pt idx="2178" formatCode="General">
                  <c:v>-13.3</c:v>
                </c:pt>
                <c:pt idx="2179" formatCode="General">
                  <c:v>-13.3</c:v>
                </c:pt>
                <c:pt idx="2180" formatCode="General">
                  <c:v>-13.3</c:v>
                </c:pt>
                <c:pt idx="2181" formatCode="General">
                  <c:v>-13.3</c:v>
                </c:pt>
                <c:pt idx="2182" formatCode="General">
                  <c:v>-13.3</c:v>
                </c:pt>
                <c:pt idx="2183" formatCode="General">
                  <c:v>-13.3</c:v>
                </c:pt>
                <c:pt idx="2184" formatCode="General">
                  <c:v>-13.3</c:v>
                </c:pt>
                <c:pt idx="2185" formatCode="General">
                  <c:v>-13.3</c:v>
                </c:pt>
                <c:pt idx="2186" formatCode="General">
                  <c:v>-13.3</c:v>
                </c:pt>
                <c:pt idx="2187" formatCode="General">
                  <c:v>-13.3</c:v>
                </c:pt>
                <c:pt idx="2188" formatCode="General">
                  <c:v>-13.3</c:v>
                </c:pt>
                <c:pt idx="2189" formatCode="General">
                  <c:v>-13.3</c:v>
                </c:pt>
                <c:pt idx="2190" formatCode="General">
                  <c:v>-13.3</c:v>
                </c:pt>
                <c:pt idx="2191" formatCode="General">
                  <c:v>-13.3</c:v>
                </c:pt>
                <c:pt idx="2192" formatCode="General">
                  <c:v>-13.3</c:v>
                </c:pt>
                <c:pt idx="2193" formatCode="General">
                  <c:v>-13.3</c:v>
                </c:pt>
                <c:pt idx="2194" formatCode="General">
                  <c:v>-13.3</c:v>
                </c:pt>
                <c:pt idx="2195" formatCode="General">
                  <c:v>-13.3</c:v>
                </c:pt>
                <c:pt idx="2196" formatCode="General">
                  <c:v>-13.3</c:v>
                </c:pt>
                <c:pt idx="2197" formatCode="General">
                  <c:v>-13.3</c:v>
                </c:pt>
                <c:pt idx="2198" formatCode="General">
                  <c:v>-13.3</c:v>
                </c:pt>
                <c:pt idx="2199" formatCode="General">
                  <c:v>-13.3</c:v>
                </c:pt>
                <c:pt idx="2200" formatCode="General">
                  <c:v>-13.2</c:v>
                </c:pt>
                <c:pt idx="2201" formatCode="General">
                  <c:v>-13.2</c:v>
                </c:pt>
                <c:pt idx="2202" formatCode="General">
                  <c:v>-13.2</c:v>
                </c:pt>
                <c:pt idx="2203" formatCode="General">
                  <c:v>-13.2</c:v>
                </c:pt>
                <c:pt idx="2204" formatCode="General">
                  <c:v>-13.2</c:v>
                </c:pt>
                <c:pt idx="2205" formatCode="General">
                  <c:v>-13.2</c:v>
                </c:pt>
                <c:pt idx="2206" formatCode="General">
                  <c:v>-13.2</c:v>
                </c:pt>
                <c:pt idx="2207" formatCode="General">
                  <c:v>-13.2</c:v>
                </c:pt>
                <c:pt idx="2208" formatCode="General">
                  <c:v>-13.2</c:v>
                </c:pt>
                <c:pt idx="2209" formatCode="General">
                  <c:v>-13.2</c:v>
                </c:pt>
                <c:pt idx="2210" formatCode="General">
                  <c:v>-13.2</c:v>
                </c:pt>
                <c:pt idx="2211" formatCode="General">
                  <c:v>-13.2</c:v>
                </c:pt>
                <c:pt idx="2212" formatCode="General">
                  <c:v>-13.2</c:v>
                </c:pt>
                <c:pt idx="2213" formatCode="General">
                  <c:v>-13.2</c:v>
                </c:pt>
                <c:pt idx="2214" formatCode="General">
                  <c:v>-13.2</c:v>
                </c:pt>
                <c:pt idx="2215" formatCode="General">
                  <c:v>-13.2</c:v>
                </c:pt>
                <c:pt idx="2216" formatCode="General">
                  <c:v>-13.2</c:v>
                </c:pt>
                <c:pt idx="2217" formatCode="General">
                  <c:v>-13.2</c:v>
                </c:pt>
                <c:pt idx="2218" formatCode="General">
                  <c:v>-13.2</c:v>
                </c:pt>
                <c:pt idx="2219" formatCode="General">
                  <c:v>-13.2</c:v>
                </c:pt>
                <c:pt idx="2220" formatCode="General">
                  <c:v>-13.2</c:v>
                </c:pt>
                <c:pt idx="2221" formatCode="General">
                  <c:v>-13.2</c:v>
                </c:pt>
                <c:pt idx="2222" formatCode="General">
                  <c:v>-13.2</c:v>
                </c:pt>
                <c:pt idx="2223" formatCode="General">
                  <c:v>-13.2</c:v>
                </c:pt>
                <c:pt idx="2224" formatCode="General">
                  <c:v>-13.2</c:v>
                </c:pt>
                <c:pt idx="2225" formatCode="General">
                  <c:v>-13.2</c:v>
                </c:pt>
                <c:pt idx="2226" formatCode="General">
                  <c:v>-13.2</c:v>
                </c:pt>
                <c:pt idx="2227" formatCode="General">
                  <c:v>-13.2</c:v>
                </c:pt>
                <c:pt idx="2228" formatCode="General">
                  <c:v>-13.2</c:v>
                </c:pt>
                <c:pt idx="2229" formatCode="General">
                  <c:v>-13.2</c:v>
                </c:pt>
                <c:pt idx="2230" formatCode="General">
                  <c:v>-12.7</c:v>
                </c:pt>
                <c:pt idx="2231" formatCode="General">
                  <c:v>-12.7</c:v>
                </c:pt>
                <c:pt idx="2232" formatCode="General">
                  <c:v>-12.7</c:v>
                </c:pt>
                <c:pt idx="2233" formatCode="General">
                  <c:v>-12.7</c:v>
                </c:pt>
                <c:pt idx="2234" formatCode="General">
                  <c:v>-12.7</c:v>
                </c:pt>
                <c:pt idx="2235" formatCode="General">
                  <c:v>-12.7</c:v>
                </c:pt>
                <c:pt idx="2236" formatCode="General">
                  <c:v>-12.7</c:v>
                </c:pt>
                <c:pt idx="2237" formatCode="General">
                  <c:v>-12.7</c:v>
                </c:pt>
                <c:pt idx="2238" formatCode="General">
                  <c:v>-12.7</c:v>
                </c:pt>
                <c:pt idx="2239" formatCode="General">
                  <c:v>-12.7</c:v>
                </c:pt>
                <c:pt idx="2240" formatCode="General">
                  <c:v>-12.7</c:v>
                </c:pt>
                <c:pt idx="2241" formatCode="General">
                  <c:v>-12.7</c:v>
                </c:pt>
                <c:pt idx="2242" formatCode="General">
                  <c:v>-12.7</c:v>
                </c:pt>
                <c:pt idx="2243" formatCode="General">
                  <c:v>-12.7</c:v>
                </c:pt>
                <c:pt idx="2244" formatCode="General">
                  <c:v>-12.7</c:v>
                </c:pt>
                <c:pt idx="2245" formatCode="General">
                  <c:v>-12.7</c:v>
                </c:pt>
                <c:pt idx="2246" formatCode="General">
                  <c:v>-12.7</c:v>
                </c:pt>
                <c:pt idx="2247" formatCode="General">
                  <c:v>-12.7</c:v>
                </c:pt>
                <c:pt idx="2248" formatCode="General">
                  <c:v>-12.7</c:v>
                </c:pt>
                <c:pt idx="2249" formatCode="General">
                  <c:v>-12.7</c:v>
                </c:pt>
                <c:pt idx="2250" formatCode="General">
                  <c:v>-12.7</c:v>
                </c:pt>
                <c:pt idx="2251" formatCode="General">
                  <c:v>-12.7</c:v>
                </c:pt>
                <c:pt idx="2252" formatCode="General">
                  <c:v>-12.7</c:v>
                </c:pt>
                <c:pt idx="2253" formatCode="General">
                  <c:v>-12.7</c:v>
                </c:pt>
                <c:pt idx="2254" formatCode="General">
                  <c:v>-12.7</c:v>
                </c:pt>
                <c:pt idx="2255" formatCode="General">
                  <c:v>-12.7</c:v>
                </c:pt>
                <c:pt idx="2256" formatCode="General">
                  <c:v>-12.7</c:v>
                </c:pt>
                <c:pt idx="2257" formatCode="General">
                  <c:v>-12.7</c:v>
                </c:pt>
                <c:pt idx="2258" formatCode="General">
                  <c:v>-12.7</c:v>
                </c:pt>
                <c:pt idx="2259" formatCode="General">
                  <c:v>-12.7</c:v>
                </c:pt>
                <c:pt idx="2260" formatCode="General">
                  <c:v>-12.7</c:v>
                </c:pt>
                <c:pt idx="2261" formatCode="General">
                  <c:v>-12.8</c:v>
                </c:pt>
                <c:pt idx="2262" formatCode="General">
                  <c:v>-12.8</c:v>
                </c:pt>
                <c:pt idx="2263" formatCode="General">
                  <c:v>-12.8</c:v>
                </c:pt>
                <c:pt idx="2264" formatCode="General">
                  <c:v>-12.8</c:v>
                </c:pt>
                <c:pt idx="2265" formatCode="General">
                  <c:v>-12.8</c:v>
                </c:pt>
                <c:pt idx="2266" formatCode="General">
                  <c:v>-12.8</c:v>
                </c:pt>
                <c:pt idx="2267" formatCode="General">
                  <c:v>-12.8</c:v>
                </c:pt>
                <c:pt idx="2268" formatCode="General">
                  <c:v>-12.8</c:v>
                </c:pt>
                <c:pt idx="2269" formatCode="General">
                  <c:v>-12.8</c:v>
                </c:pt>
                <c:pt idx="2270" formatCode="General">
                  <c:v>-12.8</c:v>
                </c:pt>
                <c:pt idx="2271" formatCode="General">
                  <c:v>-12.8</c:v>
                </c:pt>
                <c:pt idx="2272" formatCode="General">
                  <c:v>-12.8</c:v>
                </c:pt>
                <c:pt idx="2273" formatCode="General">
                  <c:v>-12.8</c:v>
                </c:pt>
                <c:pt idx="2274" formatCode="General">
                  <c:v>-12.8</c:v>
                </c:pt>
                <c:pt idx="2275" formatCode="General">
                  <c:v>-12.8</c:v>
                </c:pt>
                <c:pt idx="2276" formatCode="General">
                  <c:v>-12.8</c:v>
                </c:pt>
                <c:pt idx="2277" formatCode="General">
                  <c:v>-12.8</c:v>
                </c:pt>
                <c:pt idx="2278" formatCode="General">
                  <c:v>-12.8</c:v>
                </c:pt>
                <c:pt idx="2279" formatCode="General">
                  <c:v>-12.8</c:v>
                </c:pt>
                <c:pt idx="2280" formatCode="General">
                  <c:v>-12.8</c:v>
                </c:pt>
                <c:pt idx="2281" formatCode="General">
                  <c:v>-12.8</c:v>
                </c:pt>
                <c:pt idx="2282" formatCode="General">
                  <c:v>-12.8</c:v>
                </c:pt>
                <c:pt idx="2283" formatCode="General">
                  <c:v>-12.8</c:v>
                </c:pt>
                <c:pt idx="2284" formatCode="General">
                  <c:v>-12.8</c:v>
                </c:pt>
                <c:pt idx="2285" formatCode="General">
                  <c:v>-12.8</c:v>
                </c:pt>
                <c:pt idx="2286" formatCode="General">
                  <c:v>-12.8</c:v>
                </c:pt>
                <c:pt idx="2287" formatCode="General">
                  <c:v>-12.8</c:v>
                </c:pt>
                <c:pt idx="2288" formatCode="General">
                  <c:v>-12.8</c:v>
                </c:pt>
                <c:pt idx="2289" formatCode="General">
                  <c:v>-12.8</c:v>
                </c:pt>
                <c:pt idx="2290" formatCode="General">
                  <c:v>-12.8</c:v>
                </c:pt>
                <c:pt idx="2291" formatCode="General">
                  <c:v>-12.8</c:v>
                </c:pt>
                <c:pt idx="2292" formatCode="General">
                  <c:v>-12.2</c:v>
                </c:pt>
                <c:pt idx="2293" formatCode="General">
                  <c:v>-12.2</c:v>
                </c:pt>
                <c:pt idx="2294" formatCode="General">
                  <c:v>-12.2</c:v>
                </c:pt>
                <c:pt idx="2295" formatCode="General">
                  <c:v>-12.2</c:v>
                </c:pt>
                <c:pt idx="2296" formatCode="General">
                  <c:v>-12.2</c:v>
                </c:pt>
                <c:pt idx="2297" formatCode="General">
                  <c:v>-12.2</c:v>
                </c:pt>
                <c:pt idx="2298" formatCode="General">
                  <c:v>-12.2</c:v>
                </c:pt>
                <c:pt idx="2299" formatCode="General">
                  <c:v>-12.2</c:v>
                </c:pt>
                <c:pt idx="2300" formatCode="General">
                  <c:v>-12.2</c:v>
                </c:pt>
                <c:pt idx="2301" formatCode="General">
                  <c:v>-12.2</c:v>
                </c:pt>
                <c:pt idx="2302" formatCode="General">
                  <c:v>-12.2</c:v>
                </c:pt>
                <c:pt idx="2303" formatCode="General">
                  <c:v>-12.2</c:v>
                </c:pt>
                <c:pt idx="2304" formatCode="General">
                  <c:v>-12.2</c:v>
                </c:pt>
                <c:pt idx="2305" formatCode="General">
                  <c:v>-12.2</c:v>
                </c:pt>
                <c:pt idx="2306" formatCode="General">
                  <c:v>-12.2</c:v>
                </c:pt>
                <c:pt idx="2307" formatCode="General">
                  <c:v>-12.2</c:v>
                </c:pt>
                <c:pt idx="2308" formatCode="General">
                  <c:v>-12.2</c:v>
                </c:pt>
                <c:pt idx="2309" formatCode="General">
                  <c:v>-12.2</c:v>
                </c:pt>
                <c:pt idx="2310" formatCode="General">
                  <c:v>-12.2</c:v>
                </c:pt>
                <c:pt idx="2311" formatCode="General">
                  <c:v>-12.2</c:v>
                </c:pt>
                <c:pt idx="2312" formatCode="General">
                  <c:v>-12.2</c:v>
                </c:pt>
                <c:pt idx="2313" formatCode="General">
                  <c:v>-12.2</c:v>
                </c:pt>
                <c:pt idx="2314" formatCode="General">
                  <c:v>-12.2</c:v>
                </c:pt>
                <c:pt idx="2315" formatCode="General">
                  <c:v>-12.2</c:v>
                </c:pt>
                <c:pt idx="2316" formatCode="General">
                  <c:v>-12.2</c:v>
                </c:pt>
                <c:pt idx="2317" formatCode="General">
                  <c:v>-12.2</c:v>
                </c:pt>
                <c:pt idx="2318" formatCode="General">
                  <c:v>-12.2</c:v>
                </c:pt>
                <c:pt idx="2319" formatCode="General">
                  <c:v>-12.2</c:v>
                </c:pt>
                <c:pt idx="2320" formatCode="General">
                  <c:v>-12.2</c:v>
                </c:pt>
                <c:pt idx="2321" formatCode="General">
                  <c:v>-12.2</c:v>
                </c:pt>
                <c:pt idx="2322" formatCode="General">
                  <c:v>-12.4</c:v>
                </c:pt>
                <c:pt idx="2323" formatCode="General">
                  <c:v>-12.4</c:v>
                </c:pt>
                <c:pt idx="2324" formatCode="General">
                  <c:v>-12.4</c:v>
                </c:pt>
                <c:pt idx="2325" formatCode="General">
                  <c:v>-12.4</c:v>
                </c:pt>
                <c:pt idx="2326" formatCode="General">
                  <c:v>-12.4</c:v>
                </c:pt>
                <c:pt idx="2327" formatCode="General">
                  <c:v>-12.4</c:v>
                </c:pt>
                <c:pt idx="2328" formatCode="General">
                  <c:v>-12.4</c:v>
                </c:pt>
                <c:pt idx="2329" formatCode="General">
                  <c:v>-12.4</c:v>
                </c:pt>
                <c:pt idx="2330" formatCode="General">
                  <c:v>-12.4</c:v>
                </c:pt>
                <c:pt idx="2331" formatCode="General">
                  <c:v>-12.4</c:v>
                </c:pt>
                <c:pt idx="2332" formatCode="General">
                  <c:v>-12.4</c:v>
                </c:pt>
                <c:pt idx="2333" formatCode="General">
                  <c:v>-12.4</c:v>
                </c:pt>
                <c:pt idx="2334" formatCode="General">
                  <c:v>-12.4</c:v>
                </c:pt>
                <c:pt idx="2335" formatCode="General">
                  <c:v>-12.4</c:v>
                </c:pt>
                <c:pt idx="2336" formatCode="General">
                  <c:v>-12.4</c:v>
                </c:pt>
                <c:pt idx="2337" formatCode="General">
                  <c:v>-12.4</c:v>
                </c:pt>
                <c:pt idx="2338" formatCode="General">
                  <c:v>-12.4</c:v>
                </c:pt>
                <c:pt idx="2339" formatCode="General">
                  <c:v>-12.4</c:v>
                </c:pt>
                <c:pt idx="2340" formatCode="General">
                  <c:v>-12.4</c:v>
                </c:pt>
                <c:pt idx="2341" formatCode="General">
                  <c:v>-12.4</c:v>
                </c:pt>
                <c:pt idx="2342" formatCode="General">
                  <c:v>-12.4</c:v>
                </c:pt>
                <c:pt idx="2343" formatCode="General">
                  <c:v>-12.4</c:v>
                </c:pt>
                <c:pt idx="2344" formatCode="General">
                  <c:v>-12.4</c:v>
                </c:pt>
                <c:pt idx="2345" formatCode="General">
                  <c:v>-12.4</c:v>
                </c:pt>
                <c:pt idx="2346" formatCode="General">
                  <c:v>-12.4</c:v>
                </c:pt>
                <c:pt idx="2347" formatCode="General">
                  <c:v>-12.4</c:v>
                </c:pt>
                <c:pt idx="2348" formatCode="General">
                  <c:v>-12.4</c:v>
                </c:pt>
                <c:pt idx="2349" formatCode="General">
                  <c:v>-12.4</c:v>
                </c:pt>
                <c:pt idx="2350" formatCode="General">
                  <c:v>-12.4</c:v>
                </c:pt>
                <c:pt idx="2351" formatCode="General">
                  <c:v>-12.4</c:v>
                </c:pt>
                <c:pt idx="2352" formatCode="General">
                  <c:v>-12.4</c:v>
                </c:pt>
                <c:pt idx="2535" formatCode="General">
                  <c:v>-13.4</c:v>
                </c:pt>
                <c:pt idx="2536" formatCode="General">
                  <c:v>-13.4</c:v>
                </c:pt>
                <c:pt idx="2537" formatCode="General">
                  <c:v>-13.4</c:v>
                </c:pt>
                <c:pt idx="2538" formatCode="General">
                  <c:v>-13.4</c:v>
                </c:pt>
                <c:pt idx="2539" formatCode="General">
                  <c:v>-13.4</c:v>
                </c:pt>
                <c:pt idx="2540" formatCode="General">
                  <c:v>-13.4</c:v>
                </c:pt>
                <c:pt idx="2541" formatCode="General">
                  <c:v>-13.4</c:v>
                </c:pt>
                <c:pt idx="2542" formatCode="General">
                  <c:v>-13.4</c:v>
                </c:pt>
                <c:pt idx="2543" formatCode="General">
                  <c:v>-13.4</c:v>
                </c:pt>
                <c:pt idx="2544" formatCode="General">
                  <c:v>-13.4</c:v>
                </c:pt>
                <c:pt idx="2545" formatCode="General">
                  <c:v>-13.4</c:v>
                </c:pt>
                <c:pt idx="2546" formatCode="General">
                  <c:v>-13.4</c:v>
                </c:pt>
                <c:pt idx="2547" formatCode="General">
                  <c:v>-13.4</c:v>
                </c:pt>
                <c:pt idx="2548" formatCode="General">
                  <c:v>-13.4</c:v>
                </c:pt>
                <c:pt idx="2549" formatCode="General">
                  <c:v>-13.4</c:v>
                </c:pt>
                <c:pt idx="2550" formatCode="General">
                  <c:v>-13.4</c:v>
                </c:pt>
                <c:pt idx="2551" formatCode="General">
                  <c:v>-13.4</c:v>
                </c:pt>
                <c:pt idx="2552" formatCode="General">
                  <c:v>-13.4</c:v>
                </c:pt>
                <c:pt idx="2553" formatCode="General">
                  <c:v>-13.4</c:v>
                </c:pt>
                <c:pt idx="2554" formatCode="General">
                  <c:v>-13.4</c:v>
                </c:pt>
                <c:pt idx="2555" formatCode="General">
                  <c:v>-13.4</c:v>
                </c:pt>
                <c:pt idx="2556" formatCode="General">
                  <c:v>-13.4</c:v>
                </c:pt>
                <c:pt idx="2557" formatCode="General">
                  <c:v>-13.4</c:v>
                </c:pt>
                <c:pt idx="2558" formatCode="General">
                  <c:v>-13.4</c:v>
                </c:pt>
                <c:pt idx="2559" formatCode="General">
                  <c:v>-13.4</c:v>
                </c:pt>
                <c:pt idx="2560" formatCode="General">
                  <c:v>-13.4</c:v>
                </c:pt>
                <c:pt idx="2561" formatCode="General">
                  <c:v>-13.4</c:v>
                </c:pt>
                <c:pt idx="2562" formatCode="General">
                  <c:v>-13.4</c:v>
                </c:pt>
                <c:pt idx="2563" formatCode="General">
                  <c:v>-13.4</c:v>
                </c:pt>
                <c:pt idx="2564" formatCode="General">
                  <c:v>-13.4</c:v>
                </c:pt>
                <c:pt idx="2565" formatCode="General">
                  <c:v>-13.4</c:v>
                </c:pt>
                <c:pt idx="2566" formatCode="General">
                  <c:v>-13</c:v>
                </c:pt>
                <c:pt idx="2567" formatCode="General">
                  <c:v>-13</c:v>
                </c:pt>
                <c:pt idx="2568" formatCode="General">
                  <c:v>-13</c:v>
                </c:pt>
                <c:pt idx="2569" formatCode="General">
                  <c:v>-13</c:v>
                </c:pt>
                <c:pt idx="2570" formatCode="General">
                  <c:v>-13</c:v>
                </c:pt>
                <c:pt idx="2571" formatCode="General">
                  <c:v>-13</c:v>
                </c:pt>
                <c:pt idx="2572" formatCode="General">
                  <c:v>-13</c:v>
                </c:pt>
                <c:pt idx="2573" formatCode="General">
                  <c:v>-13</c:v>
                </c:pt>
                <c:pt idx="2574" formatCode="General">
                  <c:v>-13</c:v>
                </c:pt>
                <c:pt idx="2575" formatCode="General">
                  <c:v>-13</c:v>
                </c:pt>
                <c:pt idx="2576" formatCode="General">
                  <c:v>-13</c:v>
                </c:pt>
                <c:pt idx="2577" formatCode="General">
                  <c:v>-13</c:v>
                </c:pt>
                <c:pt idx="2578" formatCode="General">
                  <c:v>-13</c:v>
                </c:pt>
                <c:pt idx="2579" formatCode="General">
                  <c:v>-13</c:v>
                </c:pt>
                <c:pt idx="2580" formatCode="General">
                  <c:v>-13</c:v>
                </c:pt>
                <c:pt idx="2581" formatCode="General">
                  <c:v>-13</c:v>
                </c:pt>
                <c:pt idx="2582" formatCode="General">
                  <c:v>-13</c:v>
                </c:pt>
                <c:pt idx="2583" formatCode="General">
                  <c:v>-13</c:v>
                </c:pt>
                <c:pt idx="2584" formatCode="General">
                  <c:v>-13</c:v>
                </c:pt>
                <c:pt idx="2585" formatCode="General">
                  <c:v>-13</c:v>
                </c:pt>
                <c:pt idx="2586" formatCode="General">
                  <c:v>-13</c:v>
                </c:pt>
                <c:pt idx="2587" formatCode="General">
                  <c:v>-13</c:v>
                </c:pt>
                <c:pt idx="2588" formatCode="General">
                  <c:v>-13</c:v>
                </c:pt>
                <c:pt idx="2589" formatCode="General">
                  <c:v>-13</c:v>
                </c:pt>
                <c:pt idx="2590" formatCode="General">
                  <c:v>-13</c:v>
                </c:pt>
                <c:pt idx="2591" formatCode="General">
                  <c:v>-13</c:v>
                </c:pt>
                <c:pt idx="2592" formatCode="General">
                  <c:v>-13</c:v>
                </c:pt>
                <c:pt idx="2593" formatCode="General">
                  <c:v>-13</c:v>
                </c:pt>
                <c:pt idx="2594" formatCode="General">
                  <c:v>-13</c:v>
                </c:pt>
                <c:pt idx="2595" formatCode="General">
                  <c:v>-13</c:v>
                </c:pt>
                <c:pt idx="2596" formatCode="General">
                  <c:v>-12.7</c:v>
                </c:pt>
                <c:pt idx="2597" formatCode="General">
                  <c:v>-12.7</c:v>
                </c:pt>
                <c:pt idx="2598" formatCode="General">
                  <c:v>-12.7</c:v>
                </c:pt>
                <c:pt idx="2599" formatCode="General">
                  <c:v>-12.7</c:v>
                </c:pt>
                <c:pt idx="2600" formatCode="General">
                  <c:v>-12.7</c:v>
                </c:pt>
                <c:pt idx="2601" formatCode="General">
                  <c:v>-12.7</c:v>
                </c:pt>
                <c:pt idx="2602" formatCode="General">
                  <c:v>-12.7</c:v>
                </c:pt>
                <c:pt idx="2603" formatCode="General">
                  <c:v>-12.7</c:v>
                </c:pt>
                <c:pt idx="2604" formatCode="General">
                  <c:v>-12.7</c:v>
                </c:pt>
                <c:pt idx="2605" formatCode="General">
                  <c:v>-12.7</c:v>
                </c:pt>
                <c:pt idx="2606" formatCode="General">
                  <c:v>-12.7</c:v>
                </c:pt>
                <c:pt idx="2607" formatCode="General">
                  <c:v>-12.7</c:v>
                </c:pt>
                <c:pt idx="2608" formatCode="General">
                  <c:v>-12.7</c:v>
                </c:pt>
                <c:pt idx="2609" formatCode="General">
                  <c:v>-12.7</c:v>
                </c:pt>
                <c:pt idx="2610" formatCode="General">
                  <c:v>-12.7</c:v>
                </c:pt>
                <c:pt idx="2611" formatCode="General">
                  <c:v>-12.7</c:v>
                </c:pt>
                <c:pt idx="2612" formatCode="General">
                  <c:v>-12.7</c:v>
                </c:pt>
                <c:pt idx="2613" formatCode="General">
                  <c:v>-12.7</c:v>
                </c:pt>
                <c:pt idx="2614" formatCode="General">
                  <c:v>-12.7</c:v>
                </c:pt>
                <c:pt idx="2615" formatCode="General">
                  <c:v>-12.7</c:v>
                </c:pt>
                <c:pt idx="2616" formatCode="General">
                  <c:v>-12.7</c:v>
                </c:pt>
                <c:pt idx="2617" formatCode="General">
                  <c:v>-12.7</c:v>
                </c:pt>
                <c:pt idx="2618" formatCode="General">
                  <c:v>-12.7</c:v>
                </c:pt>
                <c:pt idx="2619" formatCode="General">
                  <c:v>-12.7</c:v>
                </c:pt>
                <c:pt idx="2620" formatCode="General">
                  <c:v>-12.7</c:v>
                </c:pt>
                <c:pt idx="2621" formatCode="General">
                  <c:v>-12.7</c:v>
                </c:pt>
                <c:pt idx="2622" formatCode="General">
                  <c:v>-12.7</c:v>
                </c:pt>
                <c:pt idx="2623" formatCode="General">
                  <c:v>-12.7</c:v>
                </c:pt>
                <c:pt idx="2624" formatCode="General">
                  <c:v>-12.7</c:v>
                </c:pt>
                <c:pt idx="2625" formatCode="General">
                  <c:v>-12.7</c:v>
                </c:pt>
                <c:pt idx="2626" formatCode="General">
                  <c:v>-12.7</c:v>
                </c:pt>
                <c:pt idx="2627" formatCode="General">
                  <c:v>-12.2</c:v>
                </c:pt>
                <c:pt idx="2628" formatCode="General">
                  <c:v>-12.2</c:v>
                </c:pt>
                <c:pt idx="2629" formatCode="General">
                  <c:v>-12.2</c:v>
                </c:pt>
                <c:pt idx="2630" formatCode="General">
                  <c:v>-12.2</c:v>
                </c:pt>
                <c:pt idx="2631" formatCode="General">
                  <c:v>-12.2</c:v>
                </c:pt>
                <c:pt idx="2632" formatCode="General">
                  <c:v>-12.2</c:v>
                </c:pt>
                <c:pt idx="2633" formatCode="General">
                  <c:v>-12.2</c:v>
                </c:pt>
                <c:pt idx="2634" formatCode="General">
                  <c:v>-12.2</c:v>
                </c:pt>
                <c:pt idx="2635" formatCode="General">
                  <c:v>-12.2</c:v>
                </c:pt>
                <c:pt idx="2636" formatCode="General">
                  <c:v>-12.2</c:v>
                </c:pt>
                <c:pt idx="2637" formatCode="General">
                  <c:v>-12.2</c:v>
                </c:pt>
                <c:pt idx="2638" formatCode="General">
                  <c:v>-12.2</c:v>
                </c:pt>
                <c:pt idx="2639" formatCode="General">
                  <c:v>-12.2</c:v>
                </c:pt>
                <c:pt idx="2640" formatCode="General">
                  <c:v>-12.2</c:v>
                </c:pt>
                <c:pt idx="2641" formatCode="General">
                  <c:v>-12.2</c:v>
                </c:pt>
                <c:pt idx="2642" formatCode="General">
                  <c:v>-12.2</c:v>
                </c:pt>
                <c:pt idx="2643" formatCode="General">
                  <c:v>-12.2</c:v>
                </c:pt>
                <c:pt idx="2644" formatCode="General">
                  <c:v>-12.2</c:v>
                </c:pt>
                <c:pt idx="2645" formatCode="General">
                  <c:v>-12.2</c:v>
                </c:pt>
                <c:pt idx="2646" formatCode="General">
                  <c:v>-12.2</c:v>
                </c:pt>
                <c:pt idx="2647" formatCode="General">
                  <c:v>-12.2</c:v>
                </c:pt>
                <c:pt idx="2648" formatCode="General">
                  <c:v>-12.2</c:v>
                </c:pt>
                <c:pt idx="2649" formatCode="General">
                  <c:v>-12.2</c:v>
                </c:pt>
                <c:pt idx="2650" formatCode="General">
                  <c:v>-12.2</c:v>
                </c:pt>
                <c:pt idx="2651" formatCode="General">
                  <c:v>-12.2</c:v>
                </c:pt>
                <c:pt idx="2652" formatCode="General">
                  <c:v>-12.2</c:v>
                </c:pt>
                <c:pt idx="2653" formatCode="General">
                  <c:v>-12.2</c:v>
                </c:pt>
                <c:pt idx="2654" formatCode="General">
                  <c:v>-12.2</c:v>
                </c:pt>
                <c:pt idx="2655" formatCode="General">
                  <c:v>-12.2</c:v>
                </c:pt>
                <c:pt idx="2656" formatCode="General">
                  <c:v>-12.2</c:v>
                </c:pt>
                <c:pt idx="2657" formatCode="General">
                  <c:v>-12.2</c:v>
                </c:pt>
                <c:pt idx="2658" formatCode="General">
                  <c:v>-12.2</c:v>
                </c:pt>
                <c:pt idx="2659" formatCode="General">
                  <c:v>-12.2</c:v>
                </c:pt>
                <c:pt idx="2660" formatCode="General">
                  <c:v>-12.2</c:v>
                </c:pt>
                <c:pt idx="2661" formatCode="General">
                  <c:v>-12.2</c:v>
                </c:pt>
                <c:pt idx="2662" formatCode="General">
                  <c:v>-12.2</c:v>
                </c:pt>
                <c:pt idx="2663" formatCode="General">
                  <c:v>-12.2</c:v>
                </c:pt>
                <c:pt idx="2664" formatCode="General">
                  <c:v>-12.2</c:v>
                </c:pt>
                <c:pt idx="2665" formatCode="General">
                  <c:v>-12.2</c:v>
                </c:pt>
                <c:pt idx="2666" formatCode="General">
                  <c:v>-12.2</c:v>
                </c:pt>
                <c:pt idx="2667" formatCode="General">
                  <c:v>-12.2</c:v>
                </c:pt>
                <c:pt idx="2668" formatCode="General">
                  <c:v>-12.2</c:v>
                </c:pt>
                <c:pt idx="2669" formatCode="General">
                  <c:v>-12.2</c:v>
                </c:pt>
                <c:pt idx="2670" formatCode="General">
                  <c:v>-12.2</c:v>
                </c:pt>
                <c:pt idx="2671" formatCode="General">
                  <c:v>-12.2</c:v>
                </c:pt>
                <c:pt idx="2672" formatCode="General">
                  <c:v>-12.2</c:v>
                </c:pt>
                <c:pt idx="2673" formatCode="General">
                  <c:v>-12.2</c:v>
                </c:pt>
                <c:pt idx="2674" formatCode="General">
                  <c:v>-12.2</c:v>
                </c:pt>
                <c:pt idx="2675" formatCode="General">
                  <c:v>-12.2</c:v>
                </c:pt>
                <c:pt idx="2676" formatCode="General">
                  <c:v>-12.2</c:v>
                </c:pt>
                <c:pt idx="2677" formatCode="General">
                  <c:v>-12.2</c:v>
                </c:pt>
                <c:pt idx="2678" formatCode="General">
                  <c:v>-12.2</c:v>
                </c:pt>
                <c:pt idx="2679" formatCode="General">
                  <c:v>-12.2</c:v>
                </c:pt>
                <c:pt idx="2680" formatCode="General">
                  <c:v>-12.2</c:v>
                </c:pt>
                <c:pt idx="2681" formatCode="General">
                  <c:v>-12.2</c:v>
                </c:pt>
                <c:pt idx="2682" formatCode="General">
                  <c:v>-12.2</c:v>
                </c:pt>
                <c:pt idx="2683" formatCode="General">
                  <c:v>-12.2</c:v>
                </c:pt>
                <c:pt idx="2684" formatCode="General">
                  <c:v>-12.2</c:v>
                </c:pt>
                <c:pt idx="2685" formatCode="General">
                  <c:v>-12.2</c:v>
                </c:pt>
                <c:pt idx="2686" formatCode="General">
                  <c:v>-12.2</c:v>
                </c:pt>
                <c:pt idx="2687" formatCode="General">
                  <c:v>-12.2</c:v>
                </c:pt>
                <c:pt idx="2688" formatCode="General">
                  <c:v>-11.9</c:v>
                </c:pt>
                <c:pt idx="2689" formatCode="General">
                  <c:v>-11.9</c:v>
                </c:pt>
                <c:pt idx="2690" formatCode="General">
                  <c:v>-11.9</c:v>
                </c:pt>
                <c:pt idx="2691" formatCode="General">
                  <c:v>-11.9</c:v>
                </c:pt>
                <c:pt idx="2692" formatCode="General">
                  <c:v>-11.9</c:v>
                </c:pt>
                <c:pt idx="2693" formatCode="General">
                  <c:v>-11.9</c:v>
                </c:pt>
                <c:pt idx="2694" formatCode="General">
                  <c:v>-11.9</c:v>
                </c:pt>
                <c:pt idx="2695" formatCode="General">
                  <c:v>-11.9</c:v>
                </c:pt>
                <c:pt idx="2696" formatCode="General">
                  <c:v>-11.9</c:v>
                </c:pt>
                <c:pt idx="2697" formatCode="General">
                  <c:v>-11.9</c:v>
                </c:pt>
                <c:pt idx="2698" formatCode="General">
                  <c:v>-11.9</c:v>
                </c:pt>
                <c:pt idx="2699" formatCode="General">
                  <c:v>-11.9</c:v>
                </c:pt>
                <c:pt idx="2700" formatCode="General">
                  <c:v>-11.9</c:v>
                </c:pt>
                <c:pt idx="2701" formatCode="General">
                  <c:v>-11.9</c:v>
                </c:pt>
                <c:pt idx="2702" formatCode="General">
                  <c:v>-11.9</c:v>
                </c:pt>
                <c:pt idx="2703" formatCode="General">
                  <c:v>-11.9</c:v>
                </c:pt>
                <c:pt idx="2704" formatCode="General">
                  <c:v>-11.9</c:v>
                </c:pt>
                <c:pt idx="2705" formatCode="General">
                  <c:v>-11.9</c:v>
                </c:pt>
                <c:pt idx="2706" formatCode="General">
                  <c:v>-11.9</c:v>
                </c:pt>
                <c:pt idx="2707" formatCode="General">
                  <c:v>-11.9</c:v>
                </c:pt>
                <c:pt idx="2708" formatCode="General">
                  <c:v>-11.9</c:v>
                </c:pt>
                <c:pt idx="2709" formatCode="General">
                  <c:v>-11.9</c:v>
                </c:pt>
                <c:pt idx="2710" formatCode="General">
                  <c:v>-11.9</c:v>
                </c:pt>
                <c:pt idx="2711" formatCode="General">
                  <c:v>-11.9</c:v>
                </c:pt>
                <c:pt idx="2712" formatCode="General">
                  <c:v>-11.9</c:v>
                </c:pt>
                <c:pt idx="2713" formatCode="General">
                  <c:v>-11.9</c:v>
                </c:pt>
                <c:pt idx="2714" formatCode="General">
                  <c:v>-11.9</c:v>
                </c:pt>
                <c:pt idx="2715" formatCode="General">
                  <c:v>-11.9</c:v>
                </c:pt>
                <c:pt idx="2716" formatCode="General">
                  <c:v>-11.9</c:v>
                </c:pt>
                <c:pt idx="2717" formatCode="General">
                  <c:v>-11.9</c:v>
                </c:pt>
                <c:pt idx="2718" formatCode="General">
                  <c:v>-11.9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837-48E8-9E0E-0940A0682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56296"/>
        <c:axId val="878551592"/>
      </c:scatterChart>
      <c:valAx>
        <c:axId val="878556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\-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51592"/>
        <c:crosses val="autoZero"/>
        <c:crossBetween val="midCat"/>
      </c:valAx>
      <c:valAx>
        <c:axId val="878551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56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53595778652668413"/>
                  <c:y val="-0.6811705307669874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'ED-NJB-A6R'!$BX$63:$BX$2803</c:f>
              <c:numCache>
                <c:formatCode>General</c:formatCode>
                <c:ptCount val="2741"/>
                <c:pt idx="0">
                  <c:v>-11.432760913792757</c:v>
                </c:pt>
                <c:pt idx="1">
                  <c:v>-11.432760913792757</c:v>
                </c:pt>
                <c:pt idx="2">
                  <c:v>-11.432760913792757</c:v>
                </c:pt>
                <c:pt idx="3">
                  <c:v>-11.432760913792757</c:v>
                </c:pt>
                <c:pt idx="4">
                  <c:v>-11.432760913792757</c:v>
                </c:pt>
                <c:pt idx="5">
                  <c:v>-11.157889266618454</c:v>
                </c:pt>
                <c:pt idx="6">
                  <c:v>-11.157889266618454</c:v>
                </c:pt>
                <c:pt idx="7">
                  <c:v>-11.157889266618454</c:v>
                </c:pt>
                <c:pt idx="8">
                  <c:v>-11.157889266618454</c:v>
                </c:pt>
                <c:pt idx="9">
                  <c:v>-11.157889266618454</c:v>
                </c:pt>
                <c:pt idx="10">
                  <c:v>-11.157889266618454</c:v>
                </c:pt>
                <c:pt idx="11">
                  <c:v>-11.157889266618454</c:v>
                </c:pt>
                <c:pt idx="12">
                  <c:v>-11.157889266618454</c:v>
                </c:pt>
                <c:pt idx="13">
                  <c:v>-11.157889266618454</c:v>
                </c:pt>
                <c:pt idx="14">
                  <c:v>-11.157889266618454</c:v>
                </c:pt>
                <c:pt idx="15">
                  <c:v>-11.157889266618454</c:v>
                </c:pt>
                <c:pt idx="16">
                  <c:v>-11.157889266618454</c:v>
                </c:pt>
                <c:pt idx="17">
                  <c:v>-11.157889266618454</c:v>
                </c:pt>
                <c:pt idx="18">
                  <c:v>-11.157889266618454</c:v>
                </c:pt>
                <c:pt idx="19">
                  <c:v>-11.157889266618454</c:v>
                </c:pt>
                <c:pt idx="20">
                  <c:v>-11.157889266618454</c:v>
                </c:pt>
                <c:pt idx="21">
                  <c:v>-11.664571360008839</c:v>
                </c:pt>
                <c:pt idx="22">
                  <c:v>-11.664571360008839</c:v>
                </c:pt>
                <c:pt idx="23">
                  <c:v>-11.664571360008839</c:v>
                </c:pt>
                <c:pt idx="24">
                  <c:v>-11.664571360008839</c:v>
                </c:pt>
                <c:pt idx="25">
                  <c:v>-11.664571360008839</c:v>
                </c:pt>
                <c:pt idx="26">
                  <c:v>-11.664571360008839</c:v>
                </c:pt>
                <c:pt idx="27">
                  <c:v>-11.664571360008839</c:v>
                </c:pt>
                <c:pt idx="28">
                  <c:v>-11.664571360008839</c:v>
                </c:pt>
                <c:pt idx="29">
                  <c:v>-11.664571360008839</c:v>
                </c:pt>
                <c:pt idx="30">
                  <c:v>-11.664571360008839</c:v>
                </c:pt>
                <c:pt idx="31">
                  <c:v>-11.664571360008839</c:v>
                </c:pt>
                <c:pt idx="32">
                  <c:v>-11.664571360008839</c:v>
                </c:pt>
                <c:pt idx="33">
                  <c:v>-11.664571360008839</c:v>
                </c:pt>
                <c:pt idx="34">
                  <c:v>-11.664571360008839</c:v>
                </c:pt>
                <c:pt idx="35">
                  <c:v>-11.664571360008839</c:v>
                </c:pt>
                <c:pt idx="36">
                  <c:v>-11.664571360008839</c:v>
                </c:pt>
                <c:pt idx="37">
                  <c:v>-11.664571360008839</c:v>
                </c:pt>
                <c:pt idx="38">
                  <c:v>-11.664571360008839</c:v>
                </c:pt>
                <c:pt idx="39">
                  <c:v>-12.324962963321056</c:v>
                </c:pt>
                <c:pt idx="40">
                  <c:v>-12.324962963321056</c:v>
                </c:pt>
                <c:pt idx="41">
                  <c:v>-12.324962963321056</c:v>
                </c:pt>
                <c:pt idx="42">
                  <c:v>-12.324962963321056</c:v>
                </c:pt>
                <c:pt idx="43">
                  <c:v>-12.324962963321056</c:v>
                </c:pt>
                <c:pt idx="44">
                  <c:v>-12.324962963321056</c:v>
                </c:pt>
                <c:pt idx="45">
                  <c:v>-12.324962963321056</c:v>
                </c:pt>
                <c:pt idx="46">
                  <c:v>-12.324962963321056</c:v>
                </c:pt>
                <c:pt idx="47">
                  <c:v>-12.324962963321056</c:v>
                </c:pt>
                <c:pt idx="48">
                  <c:v>-12.324962963321056</c:v>
                </c:pt>
                <c:pt idx="49">
                  <c:v>-12.324962963321056</c:v>
                </c:pt>
                <c:pt idx="50">
                  <c:v>-12.324962963321056</c:v>
                </c:pt>
                <c:pt idx="51">
                  <c:v>-12.324962963321056</c:v>
                </c:pt>
                <c:pt idx="52">
                  <c:v>-12.324962963321056</c:v>
                </c:pt>
                <c:pt idx="53">
                  <c:v>-12.324962963321056</c:v>
                </c:pt>
                <c:pt idx="54">
                  <c:v>-12.324962963321056</c:v>
                </c:pt>
                <c:pt idx="55">
                  <c:v>-12.324962963321056</c:v>
                </c:pt>
                <c:pt idx="56">
                  <c:v>-13.141226695154723</c:v>
                </c:pt>
                <c:pt idx="57">
                  <c:v>-13.141226695154723</c:v>
                </c:pt>
                <c:pt idx="58">
                  <c:v>-13.141226695154723</c:v>
                </c:pt>
                <c:pt idx="59">
                  <c:v>-13.141226695154723</c:v>
                </c:pt>
                <c:pt idx="60">
                  <c:v>-13.141226695154723</c:v>
                </c:pt>
                <c:pt idx="61">
                  <c:v>-13.141226695154723</c:v>
                </c:pt>
                <c:pt idx="62">
                  <c:v>-13.141226695154723</c:v>
                </c:pt>
                <c:pt idx="63">
                  <c:v>-13.141226695154723</c:v>
                </c:pt>
                <c:pt idx="64">
                  <c:v>-13.141226695154723</c:v>
                </c:pt>
                <c:pt idx="65">
                  <c:v>-13.141226695154723</c:v>
                </c:pt>
                <c:pt idx="66">
                  <c:v>-13.141226695154723</c:v>
                </c:pt>
                <c:pt idx="67">
                  <c:v>-13.141226695154723</c:v>
                </c:pt>
                <c:pt idx="68">
                  <c:v>-13.141226695154723</c:v>
                </c:pt>
                <c:pt idx="69">
                  <c:v>-13.141226695154723</c:v>
                </c:pt>
                <c:pt idx="70">
                  <c:v>-13.141226695154723</c:v>
                </c:pt>
                <c:pt idx="71">
                  <c:v>-13.141226695154723</c:v>
                </c:pt>
                <c:pt idx="72">
                  <c:v>-13.141226695154723</c:v>
                </c:pt>
                <c:pt idx="73">
                  <c:v>-13.141226695154723</c:v>
                </c:pt>
                <c:pt idx="74">
                  <c:v>-13.141226695154723</c:v>
                </c:pt>
                <c:pt idx="75">
                  <c:v>-13.141226695154723</c:v>
                </c:pt>
                <c:pt idx="76">
                  <c:v>-13.141226695154723</c:v>
                </c:pt>
                <c:pt idx="77">
                  <c:v>-13.508059682276903</c:v>
                </c:pt>
                <c:pt idx="78">
                  <c:v>-13.508059682276903</c:v>
                </c:pt>
                <c:pt idx="79">
                  <c:v>-13.508059682276903</c:v>
                </c:pt>
                <c:pt idx="80">
                  <c:v>-13.508059682276903</c:v>
                </c:pt>
                <c:pt idx="81">
                  <c:v>-13.508059682276903</c:v>
                </c:pt>
                <c:pt idx="82">
                  <c:v>-13.508059682276903</c:v>
                </c:pt>
                <c:pt idx="83">
                  <c:v>-13.508059682276903</c:v>
                </c:pt>
                <c:pt idx="84">
                  <c:v>-13.508059682276903</c:v>
                </c:pt>
                <c:pt idx="85">
                  <c:v>-13.508059682276903</c:v>
                </c:pt>
                <c:pt idx="86">
                  <c:v>-13.508059682276903</c:v>
                </c:pt>
                <c:pt idx="87">
                  <c:v>-13.508059682276903</c:v>
                </c:pt>
                <c:pt idx="88">
                  <c:v>-13.508059682276903</c:v>
                </c:pt>
                <c:pt idx="89">
                  <c:v>-13.508059682276903</c:v>
                </c:pt>
                <c:pt idx="90">
                  <c:v>-13.508059682276903</c:v>
                </c:pt>
                <c:pt idx="91">
                  <c:v>-13.508059682276903</c:v>
                </c:pt>
                <c:pt idx="92">
                  <c:v>-13.508059682276903</c:v>
                </c:pt>
                <c:pt idx="93">
                  <c:v>-13.508059682276903</c:v>
                </c:pt>
                <c:pt idx="94">
                  <c:v>-13.508059682276903</c:v>
                </c:pt>
                <c:pt idx="95">
                  <c:v>-13.508059682276903</c:v>
                </c:pt>
                <c:pt idx="96">
                  <c:v>-13.508059682276903</c:v>
                </c:pt>
                <c:pt idx="97">
                  <c:v>-13.508059682276903</c:v>
                </c:pt>
                <c:pt idx="98">
                  <c:v>-13.508059682276903</c:v>
                </c:pt>
                <c:pt idx="99">
                  <c:v>-13.508059682276903</c:v>
                </c:pt>
                <c:pt idx="100">
                  <c:v>-13.508059682276903</c:v>
                </c:pt>
                <c:pt idx="101">
                  <c:v>-13.508059682276903</c:v>
                </c:pt>
                <c:pt idx="102">
                  <c:v>-13.508059682276903</c:v>
                </c:pt>
                <c:pt idx="103">
                  <c:v>-13.508059682276903</c:v>
                </c:pt>
                <c:pt idx="326">
                  <c:v>-12.49324124909718</c:v>
                </c:pt>
                <c:pt idx="327">
                  <c:v>-12.49324124909718</c:v>
                </c:pt>
                <c:pt idx="328">
                  <c:v>-12.49324124909718</c:v>
                </c:pt>
                <c:pt idx="329">
                  <c:v>-12.49324124909718</c:v>
                </c:pt>
                <c:pt idx="330">
                  <c:v>-12.49324124909718</c:v>
                </c:pt>
                <c:pt idx="331">
                  <c:v>-12.49324124909718</c:v>
                </c:pt>
                <c:pt idx="332">
                  <c:v>-12.49324124909718</c:v>
                </c:pt>
                <c:pt idx="333">
                  <c:v>-12.49324124909718</c:v>
                </c:pt>
                <c:pt idx="334">
                  <c:v>-12.49324124909718</c:v>
                </c:pt>
                <c:pt idx="335">
                  <c:v>-12.493241249097199</c:v>
                </c:pt>
                <c:pt idx="336">
                  <c:v>-12.493241249097199</c:v>
                </c:pt>
                <c:pt idx="337">
                  <c:v>-12.493241249097199</c:v>
                </c:pt>
                <c:pt idx="338">
                  <c:v>-12.493241249097199</c:v>
                </c:pt>
                <c:pt idx="339">
                  <c:v>-12.493241249097199</c:v>
                </c:pt>
                <c:pt idx="340">
                  <c:v>-13.017356121098452</c:v>
                </c:pt>
                <c:pt idx="341">
                  <c:v>-13.017356121098452</c:v>
                </c:pt>
                <c:pt idx="342">
                  <c:v>-13.017356121098452</c:v>
                </c:pt>
                <c:pt idx="343">
                  <c:v>-13.017356121098452</c:v>
                </c:pt>
                <c:pt idx="344">
                  <c:v>-13.017356121098452</c:v>
                </c:pt>
                <c:pt idx="345">
                  <c:v>-13.017356121098452</c:v>
                </c:pt>
                <c:pt idx="346">
                  <c:v>-13.017356121098452</c:v>
                </c:pt>
                <c:pt idx="347">
                  <c:v>-13.017356121098452</c:v>
                </c:pt>
                <c:pt idx="348">
                  <c:v>-13.017356121098452</c:v>
                </c:pt>
                <c:pt idx="349">
                  <c:v>-13.017356121098452</c:v>
                </c:pt>
                <c:pt idx="350">
                  <c:v>-13.017356121098452</c:v>
                </c:pt>
                <c:pt idx="351">
                  <c:v>-13.017356121098452</c:v>
                </c:pt>
                <c:pt idx="352">
                  <c:v>-13.017356121098452</c:v>
                </c:pt>
                <c:pt idx="353">
                  <c:v>-13.017356121098452</c:v>
                </c:pt>
                <c:pt idx="354">
                  <c:v>-12.739049370398524</c:v>
                </c:pt>
                <c:pt idx="355">
                  <c:v>-12.739049370398524</c:v>
                </c:pt>
                <c:pt idx="356">
                  <c:v>-12.739049370398524</c:v>
                </c:pt>
                <c:pt idx="357">
                  <c:v>-12.739049370398524</c:v>
                </c:pt>
                <c:pt idx="358">
                  <c:v>-12.739049370398524</c:v>
                </c:pt>
                <c:pt idx="359">
                  <c:v>-12.739049370398524</c:v>
                </c:pt>
                <c:pt idx="360">
                  <c:v>-12.739049370398524</c:v>
                </c:pt>
                <c:pt idx="361">
                  <c:v>-12.739049370398524</c:v>
                </c:pt>
                <c:pt idx="362">
                  <c:v>-12.739049370398524</c:v>
                </c:pt>
                <c:pt idx="363">
                  <c:v>-12.739049370398524</c:v>
                </c:pt>
                <c:pt idx="364">
                  <c:v>-12.739049370398524</c:v>
                </c:pt>
                <c:pt idx="365">
                  <c:v>-12.195729800001679</c:v>
                </c:pt>
                <c:pt idx="366">
                  <c:v>-12.195729800001679</c:v>
                </c:pt>
                <c:pt idx="367">
                  <c:v>-12.195729800001679</c:v>
                </c:pt>
                <c:pt idx="368">
                  <c:v>-12.195729800001679</c:v>
                </c:pt>
                <c:pt idx="369">
                  <c:v>-12.195729800001679</c:v>
                </c:pt>
                <c:pt idx="370">
                  <c:v>-12.195729800001679</c:v>
                </c:pt>
                <c:pt idx="371">
                  <c:v>-12.195729800001679</c:v>
                </c:pt>
                <c:pt idx="372">
                  <c:v>-12.195729800001679</c:v>
                </c:pt>
                <c:pt idx="373">
                  <c:v>-12.195729800001679</c:v>
                </c:pt>
                <c:pt idx="374">
                  <c:v>-12.195729800001679</c:v>
                </c:pt>
                <c:pt idx="375">
                  <c:v>-12.195729800001679</c:v>
                </c:pt>
                <c:pt idx="376">
                  <c:v>-12.195729800001679</c:v>
                </c:pt>
                <c:pt idx="377">
                  <c:v>-12.195729800001679</c:v>
                </c:pt>
                <c:pt idx="378">
                  <c:v>-12.372607961179076</c:v>
                </c:pt>
                <c:pt idx="379">
                  <c:v>-12.372607961179076</c:v>
                </c:pt>
                <c:pt idx="380">
                  <c:v>-12.372607961179076</c:v>
                </c:pt>
                <c:pt idx="381">
                  <c:v>-12.372607961179076</c:v>
                </c:pt>
                <c:pt idx="382">
                  <c:v>-12.372607961179076</c:v>
                </c:pt>
                <c:pt idx="383">
                  <c:v>-12.372607961179076</c:v>
                </c:pt>
                <c:pt idx="384">
                  <c:v>-12.372607961179076</c:v>
                </c:pt>
                <c:pt idx="385">
                  <c:v>-12.372607961179076</c:v>
                </c:pt>
                <c:pt idx="386">
                  <c:v>-12.372607961179076</c:v>
                </c:pt>
                <c:pt idx="387">
                  <c:v>-12.372607961179076</c:v>
                </c:pt>
                <c:pt idx="388">
                  <c:v>-12.372607961179076</c:v>
                </c:pt>
                <c:pt idx="389">
                  <c:v>-12.372607961179076</c:v>
                </c:pt>
                <c:pt idx="390">
                  <c:v>-12.372607961179076</c:v>
                </c:pt>
                <c:pt idx="391">
                  <c:v>-12.372607961179076</c:v>
                </c:pt>
                <c:pt idx="392">
                  <c:v>-12.372607961179076</c:v>
                </c:pt>
                <c:pt idx="393">
                  <c:v>-12.305199100074363</c:v>
                </c:pt>
                <c:pt idx="394">
                  <c:v>-12.305199100074363</c:v>
                </c:pt>
                <c:pt idx="395">
                  <c:v>-12.305199100074363</c:v>
                </c:pt>
                <c:pt idx="396">
                  <c:v>-12.305199100074363</c:v>
                </c:pt>
                <c:pt idx="397">
                  <c:v>-12.305199100074363</c:v>
                </c:pt>
                <c:pt idx="398">
                  <c:v>-12.305199100074363</c:v>
                </c:pt>
                <c:pt idx="399">
                  <c:v>-12.305199100074363</c:v>
                </c:pt>
                <c:pt idx="400">
                  <c:v>-12.305199100074363</c:v>
                </c:pt>
                <c:pt idx="401">
                  <c:v>-12.305199100074363</c:v>
                </c:pt>
                <c:pt idx="402">
                  <c:v>-12.305199100074363</c:v>
                </c:pt>
                <c:pt idx="403">
                  <c:v>-12.305199100074363</c:v>
                </c:pt>
                <c:pt idx="404">
                  <c:v>-12.305199100074363</c:v>
                </c:pt>
                <c:pt idx="405">
                  <c:v>-12.305199100074363</c:v>
                </c:pt>
                <c:pt idx="406">
                  <c:v>-12.305199100074363</c:v>
                </c:pt>
                <c:pt idx="407">
                  <c:v>-12.305199100074363</c:v>
                </c:pt>
                <c:pt idx="408">
                  <c:v>-12.305199100074363</c:v>
                </c:pt>
                <c:pt idx="409">
                  <c:v>-12.305199100074363</c:v>
                </c:pt>
                <c:pt idx="410">
                  <c:v>-12.4713913697154</c:v>
                </c:pt>
                <c:pt idx="411">
                  <c:v>-12.4713913697154</c:v>
                </c:pt>
                <c:pt idx="412">
                  <c:v>-12.4713913697154</c:v>
                </c:pt>
                <c:pt idx="413">
                  <c:v>-12.4713913697154</c:v>
                </c:pt>
                <c:pt idx="414">
                  <c:v>-12.4713913697154</c:v>
                </c:pt>
                <c:pt idx="415">
                  <c:v>-12.4713913697154</c:v>
                </c:pt>
                <c:pt idx="416">
                  <c:v>-12.4713913697154</c:v>
                </c:pt>
                <c:pt idx="417">
                  <c:v>-12.4713913697154</c:v>
                </c:pt>
                <c:pt idx="418">
                  <c:v>-12.4713913697154</c:v>
                </c:pt>
                <c:pt idx="419">
                  <c:v>-12.4713913697154</c:v>
                </c:pt>
                <c:pt idx="420">
                  <c:v>-12.4713913697154</c:v>
                </c:pt>
                <c:pt idx="421">
                  <c:v>-12.4713913697154</c:v>
                </c:pt>
                <c:pt idx="422">
                  <c:v>-12.4713913697154</c:v>
                </c:pt>
                <c:pt idx="423">
                  <c:v>-12.4713913697154</c:v>
                </c:pt>
                <c:pt idx="424">
                  <c:v>-12.4713913697154</c:v>
                </c:pt>
                <c:pt idx="425">
                  <c:v>-12.548556742688966</c:v>
                </c:pt>
                <c:pt idx="426">
                  <c:v>-12.548556742688966</c:v>
                </c:pt>
                <c:pt idx="427">
                  <c:v>-12.548556742688966</c:v>
                </c:pt>
                <c:pt idx="428">
                  <c:v>-12.548556742688966</c:v>
                </c:pt>
                <c:pt idx="429">
                  <c:v>-12.548556742688966</c:v>
                </c:pt>
                <c:pt idx="430">
                  <c:v>-12.548556742688966</c:v>
                </c:pt>
                <c:pt idx="431">
                  <c:v>-12.548556742688966</c:v>
                </c:pt>
                <c:pt idx="432">
                  <c:v>-12.548556742688966</c:v>
                </c:pt>
                <c:pt idx="433">
                  <c:v>-12.548556742688966</c:v>
                </c:pt>
                <c:pt idx="434">
                  <c:v>-12.548556742688966</c:v>
                </c:pt>
                <c:pt idx="435">
                  <c:v>-12.548556742688966</c:v>
                </c:pt>
                <c:pt idx="436">
                  <c:v>-12.548556742688966</c:v>
                </c:pt>
                <c:pt idx="437">
                  <c:v>-12.548556742688966</c:v>
                </c:pt>
                <c:pt idx="438">
                  <c:v>-12.548556742688966</c:v>
                </c:pt>
                <c:pt idx="439">
                  <c:v>-12.548556742688966</c:v>
                </c:pt>
                <c:pt idx="440">
                  <c:v>-12.548556742688966</c:v>
                </c:pt>
                <c:pt idx="441">
                  <c:v>-12.548556742688966</c:v>
                </c:pt>
                <c:pt idx="442">
                  <c:v>-12.548556742688966</c:v>
                </c:pt>
                <c:pt idx="443">
                  <c:v>-12.548556742688966</c:v>
                </c:pt>
                <c:pt idx="444">
                  <c:v>-12.816906362110421</c:v>
                </c:pt>
                <c:pt idx="445">
                  <c:v>-12.816906362110421</c:v>
                </c:pt>
                <c:pt idx="446">
                  <c:v>-12.816906362110421</c:v>
                </c:pt>
                <c:pt idx="447">
                  <c:v>-12.816906362110421</c:v>
                </c:pt>
                <c:pt idx="448">
                  <c:v>-12.816906362110421</c:v>
                </c:pt>
                <c:pt idx="449">
                  <c:v>-12.816906362110421</c:v>
                </c:pt>
                <c:pt idx="450">
                  <c:v>-12.816906362110421</c:v>
                </c:pt>
                <c:pt idx="451">
                  <c:v>-12.816906362110421</c:v>
                </c:pt>
                <c:pt idx="452">
                  <c:v>-12.816906362110421</c:v>
                </c:pt>
                <c:pt idx="453">
                  <c:v>-12.816906362110421</c:v>
                </c:pt>
                <c:pt idx="454">
                  <c:v>-12.816906362110421</c:v>
                </c:pt>
                <c:pt idx="455">
                  <c:v>-12.816906362110421</c:v>
                </c:pt>
                <c:pt idx="456">
                  <c:v>-12.816906362110421</c:v>
                </c:pt>
                <c:pt idx="457">
                  <c:v>-12.816906362110421</c:v>
                </c:pt>
                <c:pt idx="458">
                  <c:v>-12.816906362110421</c:v>
                </c:pt>
                <c:pt idx="459">
                  <c:v>-12.816906362110421</c:v>
                </c:pt>
                <c:pt idx="460">
                  <c:v>-12.816906362110421</c:v>
                </c:pt>
                <c:pt idx="461">
                  <c:v>-12.816906362110421</c:v>
                </c:pt>
                <c:pt idx="462">
                  <c:v>-12.816906362110421</c:v>
                </c:pt>
                <c:pt idx="463">
                  <c:v>-12.816906362110421</c:v>
                </c:pt>
                <c:pt idx="464">
                  <c:v>-12.816906362110421</c:v>
                </c:pt>
                <c:pt idx="465">
                  <c:v>-12.816906362110421</c:v>
                </c:pt>
                <c:pt idx="466">
                  <c:v>-12.816906362110421</c:v>
                </c:pt>
                <c:pt idx="467">
                  <c:v>-12.816906362110421</c:v>
                </c:pt>
                <c:pt idx="468">
                  <c:v>-12.816906362110421</c:v>
                </c:pt>
                <c:pt idx="691">
                  <c:v>-13.224463965797057</c:v>
                </c:pt>
                <c:pt idx="692">
                  <c:v>-13.224463965797057</c:v>
                </c:pt>
                <c:pt idx="693">
                  <c:v>-13.224463965797057</c:v>
                </c:pt>
                <c:pt idx="694">
                  <c:v>-13.224463965797057</c:v>
                </c:pt>
                <c:pt idx="695">
                  <c:v>-13.224463965797057</c:v>
                </c:pt>
                <c:pt idx="696">
                  <c:v>-13.224463965797057</c:v>
                </c:pt>
                <c:pt idx="697">
                  <c:v>-13.224463965797057</c:v>
                </c:pt>
                <c:pt idx="698">
                  <c:v>-13.224463965797099</c:v>
                </c:pt>
                <c:pt idx="699">
                  <c:v>-13.224463965797099</c:v>
                </c:pt>
                <c:pt idx="700">
                  <c:v>-13.224463965797099</c:v>
                </c:pt>
                <c:pt idx="701">
                  <c:v>-13.224463965797099</c:v>
                </c:pt>
                <c:pt idx="702">
                  <c:v>-12.907250656516092</c:v>
                </c:pt>
                <c:pt idx="703">
                  <c:v>-12.907250656516092</c:v>
                </c:pt>
                <c:pt idx="704">
                  <c:v>-12.907250656516092</c:v>
                </c:pt>
                <c:pt idx="705">
                  <c:v>-12.907250656516092</c:v>
                </c:pt>
                <c:pt idx="706">
                  <c:v>-12.907250656516092</c:v>
                </c:pt>
                <c:pt idx="707">
                  <c:v>-12.907250656516092</c:v>
                </c:pt>
                <c:pt idx="708">
                  <c:v>-12.907250656516092</c:v>
                </c:pt>
                <c:pt idx="709">
                  <c:v>-12.907250656516092</c:v>
                </c:pt>
                <c:pt idx="710">
                  <c:v>-12.907250656516092</c:v>
                </c:pt>
                <c:pt idx="711">
                  <c:v>-12.907250656516092</c:v>
                </c:pt>
                <c:pt idx="712">
                  <c:v>-12.805782103132376</c:v>
                </c:pt>
                <c:pt idx="713">
                  <c:v>-12.805782103132376</c:v>
                </c:pt>
                <c:pt idx="714">
                  <c:v>-12.805782103132376</c:v>
                </c:pt>
                <c:pt idx="715">
                  <c:v>-12.805782103132376</c:v>
                </c:pt>
                <c:pt idx="716">
                  <c:v>-12.805782103132376</c:v>
                </c:pt>
                <c:pt idx="717">
                  <c:v>-12.805782103132376</c:v>
                </c:pt>
                <c:pt idx="718">
                  <c:v>-12.805782103132376</c:v>
                </c:pt>
                <c:pt idx="719">
                  <c:v>-12.805782103132376</c:v>
                </c:pt>
                <c:pt idx="720">
                  <c:v>-12.805782103132376</c:v>
                </c:pt>
                <c:pt idx="721">
                  <c:v>-12.805782103132376</c:v>
                </c:pt>
                <c:pt idx="722">
                  <c:v>-12.43327894437766</c:v>
                </c:pt>
                <c:pt idx="723">
                  <c:v>-12.43327894437766</c:v>
                </c:pt>
                <c:pt idx="724">
                  <c:v>-12.43327894437766</c:v>
                </c:pt>
                <c:pt idx="725">
                  <c:v>-12.43327894437766</c:v>
                </c:pt>
                <c:pt idx="726">
                  <c:v>-12.43327894437766</c:v>
                </c:pt>
                <c:pt idx="727">
                  <c:v>-12.43327894437766</c:v>
                </c:pt>
                <c:pt idx="728">
                  <c:v>-12.43327894437766</c:v>
                </c:pt>
                <c:pt idx="729">
                  <c:v>-12.43327894437766</c:v>
                </c:pt>
                <c:pt idx="730">
                  <c:v>-11.393897632498236</c:v>
                </c:pt>
                <c:pt idx="731">
                  <c:v>-11.393897632498236</c:v>
                </c:pt>
                <c:pt idx="732">
                  <c:v>-11.393897632498236</c:v>
                </c:pt>
                <c:pt idx="733">
                  <c:v>-11.393897632498236</c:v>
                </c:pt>
                <c:pt idx="734">
                  <c:v>-11.393897632498236</c:v>
                </c:pt>
                <c:pt idx="735">
                  <c:v>-11.393897632498236</c:v>
                </c:pt>
                <c:pt idx="736">
                  <c:v>-11.393897632498236</c:v>
                </c:pt>
                <c:pt idx="737">
                  <c:v>-11.393897632498236</c:v>
                </c:pt>
                <c:pt idx="738">
                  <c:v>-11.393897632498236</c:v>
                </c:pt>
                <c:pt idx="739">
                  <c:v>-11.393897632498236</c:v>
                </c:pt>
                <c:pt idx="740">
                  <c:v>-11.346608677294761</c:v>
                </c:pt>
                <c:pt idx="741">
                  <c:v>-11.346608677294761</c:v>
                </c:pt>
                <c:pt idx="742">
                  <c:v>-11.346608677294761</c:v>
                </c:pt>
                <c:pt idx="743">
                  <c:v>-11.346608677294761</c:v>
                </c:pt>
                <c:pt idx="744">
                  <c:v>-11.346608677294761</c:v>
                </c:pt>
                <c:pt idx="745">
                  <c:v>-11.346608677294761</c:v>
                </c:pt>
                <c:pt idx="746">
                  <c:v>-11.346608677294761</c:v>
                </c:pt>
                <c:pt idx="747">
                  <c:v>-11.346608677294761</c:v>
                </c:pt>
                <c:pt idx="748">
                  <c:v>-11.346608677294761</c:v>
                </c:pt>
                <c:pt idx="749">
                  <c:v>-11.346608677294761</c:v>
                </c:pt>
                <c:pt idx="750">
                  <c:v>-11.346608677294761</c:v>
                </c:pt>
                <c:pt idx="751">
                  <c:v>-11.581266371246862</c:v>
                </c:pt>
                <c:pt idx="752">
                  <c:v>-11.581266371246862</c:v>
                </c:pt>
                <c:pt idx="753">
                  <c:v>-11.581266371246862</c:v>
                </c:pt>
                <c:pt idx="754">
                  <c:v>-11.581266371246862</c:v>
                </c:pt>
                <c:pt idx="755">
                  <c:v>-11.581266371246862</c:v>
                </c:pt>
                <c:pt idx="756">
                  <c:v>-11.581266371246862</c:v>
                </c:pt>
                <c:pt idx="757">
                  <c:v>-11.581266371246862</c:v>
                </c:pt>
                <c:pt idx="758">
                  <c:v>-11.581266371246862</c:v>
                </c:pt>
                <c:pt idx="759">
                  <c:v>-11.581266371246862</c:v>
                </c:pt>
                <c:pt idx="760">
                  <c:v>-11.581266371246862</c:v>
                </c:pt>
                <c:pt idx="761">
                  <c:v>-11.581266371246862</c:v>
                </c:pt>
                <c:pt idx="762">
                  <c:v>-11.581266371246862</c:v>
                </c:pt>
                <c:pt idx="763">
                  <c:v>-11.924017225664693</c:v>
                </c:pt>
                <c:pt idx="764">
                  <c:v>-11.924017225664693</c:v>
                </c:pt>
                <c:pt idx="765">
                  <c:v>-11.924017225664693</c:v>
                </c:pt>
                <c:pt idx="766">
                  <c:v>-11.924017225664693</c:v>
                </c:pt>
                <c:pt idx="767">
                  <c:v>-11.924017225664693</c:v>
                </c:pt>
                <c:pt idx="768">
                  <c:v>-11.924017225664693</c:v>
                </c:pt>
                <c:pt idx="769">
                  <c:v>-11.924017225664693</c:v>
                </c:pt>
                <c:pt idx="770">
                  <c:v>-11.924017225664693</c:v>
                </c:pt>
                <c:pt idx="771">
                  <c:v>-11.924017225664693</c:v>
                </c:pt>
                <c:pt idx="772">
                  <c:v>-11.924017225664693</c:v>
                </c:pt>
                <c:pt idx="773">
                  <c:v>-11.924017225664693</c:v>
                </c:pt>
                <c:pt idx="774">
                  <c:v>-11.924017225664693</c:v>
                </c:pt>
                <c:pt idx="775">
                  <c:v>-11.943404869985264</c:v>
                </c:pt>
                <c:pt idx="776">
                  <c:v>-11.943404869985264</c:v>
                </c:pt>
                <c:pt idx="777">
                  <c:v>-11.943404869985264</c:v>
                </c:pt>
                <c:pt idx="778">
                  <c:v>-11.943404869985264</c:v>
                </c:pt>
                <c:pt idx="779">
                  <c:v>-11.943404869985264</c:v>
                </c:pt>
                <c:pt idx="780">
                  <c:v>-11.943404869985264</c:v>
                </c:pt>
                <c:pt idx="781">
                  <c:v>-11.943404869985264</c:v>
                </c:pt>
                <c:pt idx="782">
                  <c:v>-11.943404869985264</c:v>
                </c:pt>
                <c:pt idx="783">
                  <c:v>-11.943404869985264</c:v>
                </c:pt>
                <c:pt idx="784">
                  <c:v>-11.943404869985264</c:v>
                </c:pt>
                <c:pt idx="785">
                  <c:v>-11.943404869985264</c:v>
                </c:pt>
                <c:pt idx="786">
                  <c:v>-12.449264587533785</c:v>
                </c:pt>
                <c:pt idx="787">
                  <c:v>-12.449264587533785</c:v>
                </c:pt>
                <c:pt idx="788">
                  <c:v>-12.449264587533785</c:v>
                </c:pt>
                <c:pt idx="789">
                  <c:v>-12.449264587533785</c:v>
                </c:pt>
                <c:pt idx="790">
                  <c:v>-12.449264587533785</c:v>
                </c:pt>
                <c:pt idx="791">
                  <c:v>-12.449264587533785</c:v>
                </c:pt>
                <c:pt idx="792">
                  <c:v>-12.449264587533785</c:v>
                </c:pt>
                <c:pt idx="793">
                  <c:v>-12.449264587533785</c:v>
                </c:pt>
                <c:pt idx="794">
                  <c:v>-12.449264587533785</c:v>
                </c:pt>
                <c:pt idx="795">
                  <c:v>-12.449264587533785</c:v>
                </c:pt>
                <c:pt idx="796">
                  <c:v>-12.449264587533785</c:v>
                </c:pt>
                <c:pt idx="797">
                  <c:v>-12.449264587533785</c:v>
                </c:pt>
                <c:pt idx="798">
                  <c:v>-12.449264587533785</c:v>
                </c:pt>
                <c:pt idx="799">
                  <c:v>-12.449264587533785</c:v>
                </c:pt>
                <c:pt idx="800">
                  <c:v>-12.449264587533785</c:v>
                </c:pt>
                <c:pt idx="801">
                  <c:v>-12.61500086496304</c:v>
                </c:pt>
                <c:pt idx="802">
                  <c:v>-12.61500086496304</c:v>
                </c:pt>
                <c:pt idx="803">
                  <c:v>-12.61500086496304</c:v>
                </c:pt>
                <c:pt idx="804">
                  <c:v>-12.61500086496304</c:v>
                </c:pt>
                <c:pt idx="805">
                  <c:v>-12.61500086496304</c:v>
                </c:pt>
                <c:pt idx="806">
                  <c:v>-12.61500086496304</c:v>
                </c:pt>
                <c:pt idx="807">
                  <c:v>-12.61500086496304</c:v>
                </c:pt>
                <c:pt idx="808">
                  <c:v>-12.61500086496304</c:v>
                </c:pt>
                <c:pt idx="809">
                  <c:v>-12.61500086496304</c:v>
                </c:pt>
                <c:pt idx="810">
                  <c:v>-12.61500086496304</c:v>
                </c:pt>
                <c:pt idx="811">
                  <c:v>-12.61500086496304</c:v>
                </c:pt>
                <c:pt idx="812">
                  <c:v>-12.61500086496304</c:v>
                </c:pt>
                <c:pt idx="813">
                  <c:v>-12.61500086496304</c:v>
                </c:pt>
                <c:pt idx="814">
                  <c:v>-12.227026423399108</c:v>
                </c:pt>
                <c:pt idx="815">
                  <c:v>-12.227026423399108</c:v>
                </c:pt>
                <c:pt idx="816">
                  <c:v>-12.227026423399108</c:v>
                </c:pt>
                <c:pt idx="817">
                  <c:v>-12.227026423399108</c:v>
                </c:pt>
                <c:pt idx="818">
                  <c:v>-12.227026423399108</c:v>
                </c:pt>
                <c:pt idx="819">
                  <c:v>-12.227026423399108</c:v>
                </c:pt>
                <c:pt idx="820">
                  <c:v>-12.227026423399108</c:v>
                </c:pt>
                <c:pt idx="821">
                  <c:v>-12.227026423399108</c:v>
                </c:pt>
                <c:pt idx="822">
                  <c:v>-12.227026423399108</c:v>
                </c:pt>
                <c:pt idx="823">
                  <c:v>-12.227026423399108</c:v>
                </c:pt>
                <c:pt idx="824">
                  <c:v>-12.227026423399108</c:v>
                </c:pt>
                <c:pt idx="825">
                  <c:v>-12.227026423399108</c:v>
                </c:pt>
                <c:pt idx="826">
                  <c:v>-12.227026423399108</c:v>
                </c:pt>
                <c:pt idx="827">
                  <c:v>-12.227026423399108</c:v>
                </c:pt>
                <c:pt idx="828">
                  <c:v>-12.227026423399108</c:v>
                </c:pt>
                <c:pt idx="829">
                  <c:v>-12.227026423399108</c:v>
                </c:pt>
                <c:pt idx="830">
                  <c:v>-12.227026423399108</c:v>
                </c:pt>
                <c:pt idx="831">
                  <c:v>-12.227026423399108</c:v>
                </c:pt>
                <c:pt idx="832">
                  <c:v>-12.227026423399108</c:v>
                </c:pt>
                <c:pt idx="833">
                  <c:v>-12.227026423399108</c:v>
                </c:pt>
                <c:pt idx="1057">
                  <c:v>-11.953962828929063</c:v>
                </c:pt>
                <c:pt idx="1058">
                  <c:v>-11.953962828929063</c:v>
                </c:pt>
                <c:pt idx="1059">
                  <c:v>-11.953962828929063</c:v>
                </c:pt>
                <c:pt idx="1060">
                  <c:v>-11.953962828929063</c:v>
                </c:pt>
                <c:pt idx="1061">
                  <c:v>-11.953962828929063</c:v>
                </c:pt>
                <c:pt idx="1062">
                  <c:v>-11.953962828929063</c:v>
                </c:pt>
                <c:pt idx="1063">
                  <c:v>-11.953962828929063</c:v>
                </c:pt>
                <c:pt idx="1064">
                  <c:v>-11.953962828929063</c:v>
                </c:pt>
                <c:pt idx="1065">
                  <c:v>-11.953962828929063</c:v>
                </c:pt>
                <c:pt idx="1066">
                  <c:v>-11.9539628289291</c:v>
                </c:pt>
                <c:pt idx="1067">
                  <c:v>-11.9539628289291</c:v>
                </c:pt>
                <c:pt idx="1068">
                  <c:v>-11.9539628289291</c:v>
                </c:pt>
                <c:pt idx="1069">
                  <c:v>-11.9539628289291</c:v>
                </c:pt>
                <c:pt idx="1070">
                  <c:v>-11.9539628289291</c:v>
                </c:pt>
                <c:pt idx="1071">
                  <c:v>-11.942637678796325</c:v>
                </c:pt>
                <c:pt idx="1072">
                  <c:v>-11.942637678796325</c:v>
                </c:pt>
                <c:pt idx="1073">
                  <c:v>-11.942637678796325</c:v>
                </c:pt>
                <c:pt idx="1074">
                  <c:v>-11.942637678796325</c:v>
                </c:pt>
                <c:pt idx="1075">
                  <c:v>-11.942637678796325</c:v>
                </c:pt>
                <c:pt idx="1076">
                  <c:v>-11.942637678796325</c:v>
                </c:pt>
                <c:pt idx="1077">
                  <c:v>-11.942637678796325</c:v>
                </c:pt>
                <c:pt idx="1078">
                  <c:v>-11.942637678796325</c:v>
                </c:pt>
                <c:pt idx="1079">
                  <c:v>-11.942637678796325</c:v>
                </c:pt>
                <c:pt idx="1080">
                  <c:v>-11.942637678796325</c:v>
                </c:pt>
                <c:pt idx="1081">
                  <c:v>-11.942637678796325</c:v>
                </c:pt>
                <c:pt idx="1082">
                  <c:v>-11.942637678796325</c:v>
                </c:pt>
                <c:pt idx="1083">
                  <c:v>-11.942637678796325</c:v>
                </c:pt>
                <c:pt idx="1084">
                  <c:v>-11.942637678796325</c:v>
                </c:pt>
                <c:pt idx="1085">
                  <c:v>-11.594833750443648</c:v>
                </c:pt>
                <c:pt idx="1086">
                  <c:v>-11.594833750443648</c:v>
                </c:pt>
                <c:pt idx="1087">
                  <c:v>-11.594833750443648</c:v>
                </c:pt>
                <c:pt idx="1088">
                  <c:v>-11.594833750443648</c:v>
                </c:pt>
                <c:pt idx="1089">
                  <c:v>-11.594833750443648</c:v>
                </c:pt>
                <c:pt idx="1090">
                  <c:v>-11.594833750443648</c:v>
                </c:pt>
                <c:pt idx="1091">
                  <c:v>-11.594833750443648</c:v>
                </c:pt>
                <c:pt idx="1092">
                  <c:v>-11.594833750443648</c:v>
                </c:pt>
                <c:pt idx="1093">
                  <c:v>-11.594833750443648</c:v>
                </c:pt>
                <c:pt idx="1094">
                  <c:v>-11.594833750443648</c:v>
                </c:pt>
                <c:pt idx="1095">
                  <c:v>-11.594833750443648</c:v>
                </c:pt>
                <c:pt idx="1096">
                  <c:v>-11.338116027375637</c:v>
                </c:pt>
                <c:pt idx="1097">
                  <c:v>-11.338116027375637</c:v>
                </c:pt>
                <c:pt idx="1098">
                  <c:v>-11.338116027375637</c:v>
                </c:pt>
                <c:pt idx="1099">
                  <c:v>-11.338116027375637</c:v>
                </c:pt>
                <c:pt idx="1100">
                  <c:v>-11.338116027375637</c:v>
                </c:pt>
                <c:pt idx="1101">
                  <c:v>-11.338116027375637</c:v>
                </c:pt>
                <c:pt idx="1102">
                  <c:v>-11.338116027375637</c:v>
                </c:pt>
                <c:pt idx="1103">
                  <c:v>-11.338116027375637</c:v>
                </c:pt>
                <c:pt idx="1104">
                  <c:v>-11.338116027375637</c:v>
                </c:pt>
                <c:pt idx="1105">
                  <c:v>-11.338116027375637</c:v>
                </c:pt>
                <c:pt idx="1106">
                  <c:v>-11.338116027375637</c:v>
                </c:pt>
                <c:pt idx="1107">
                  <c:v>-11.338116027375637</c:v>
                </c:pt>
                <c:pt idx="1108">
                  <c:v>-11.723210551173104</c:v>
                </c:pt>
                <c:pt idx="1109">
                  <c:v>-11.723210551173104</c:v>
                </c:pt>
                <c:pt idx="1110">
                  <c:v>-11.723210551173104</c:v>
                </c:pt>
                <c:pt idx="1111">
                  <c:v>-11.723210551173104</c:v>
                </c:pt>
                <c:pt idx="1112">
                  <c:v>-11.723210551173104</c:v>
                </c:pt>
                <c:pt idx="1113">
                  <c:v>-11.723210551173104</c:v>
                </c:pt>
                <c:pt idx="1114">
                  <c:v>-11.723210551173104</c:v>
                </c:pt>
                <c:pt idx="1115">
                  <c:v>-11.723210551173104</c:v>
                </c:pt>
                <c:pt idx="1116">
                  <c:v>-11.723210551173104</c:v>
                </c:pt>
                <c:pt idx="1117">
                  <c:v>-11.723210551173104</c:v>
                </c:pt>
                <c:pt idx="1118">
                  <c:v>-11.723210551173104</c:v>
                </c:pt>
                <c:pt idx="1119">
                  <c:v>-11.723210551173104</c:v>
                </c:pt>
                <c:pt idx="1120">
                  <c:v>-11.723210551173104</c:v>
                </c:pt>
                <c:pt idx="1121">
                  <c:v>-11.723210551173104</c:v>
                </c:pt>
                <c:pt idx="1122">
                  <c:v>-11.723210551173104</c:v>
                </c:pt>
                <c:pt idx="1123">
                  <c:v>-11.723210551173104</c:v>
                </c:pt>
                <c:pt idx="1124">
                  <c:v>-11.948405471717978</c:v>
                </c:pt>
                <c:pt idx="1125">
                  <c:v>-11.948405471717978</c:v>
                </c:pt>
                <c:pt idx="1126">
                  <c:v>-11.948405471717978</c:v>
                </c:pt>
                <c:pt idx="1127">
                  <c:v>-11.948405471717978</c:v>
                </c:pt>
                <c:pt idx="1128">
                  <c:v>-11.948405471717978</c:v>
                </c:pt>
                <c:pt idx="1129">
                  <c:v>-11.948405471717978</c:v>
                </c:pt>
                <c:pt idx="1130">
                  <c:v>-11.948405471717978</c:v>
                </c:pt>
                <c:pt idx="1131">
                  <c:v>-11.948405471717978</c:v>
                </c:pt>
                <c:pt idx="1132">
                  <c:v>-11.948405471717978</c:v>
                </c:pt>
                <c:pt idx="1133">
                  <c:v>-11.948405471717978</c:v>
                </c:pt>
                <c:pt idx="1134">
                  <c:v>-11.948405471717978</c:v>
                </c:pt>
                <c:pt idx="1135">
                  <c:v>-11.948405471717978</c:v>
                </c:pt>
                <c:pt idx="1136">
                  <c:v>-11.948405471717978</c:v>
                </c:pt>
                <c:pt idx="1137">
                  <c:v>-11.948405471717978</c:v>
                </c:pt>
                <c:pt idx="1138">
                  <c:v>-11.948405471717978</c:v>
                </c:pt>
                <c:pt idx="1139">
                  <c:v>-11.948405471717978</c:v>
                </c:pt>
                <c:pt idx="1140">
                  <c:v>-11.948405471717978</c:v>
                </c:pt>
                <c:pt idx="1141">
                  <c:v>-12.292504526395428</c:v>
                </c:pt>
                <c:pt idx="1142">
                  <c:v>-12.292504526395428</c:v>
                </c:pt>
                <c:pt idx="1143">
                  <c:v>-12.292504526395428</c:v>
                </c:pt>
                <c:pt idx="1144">
                  <c:v>-12.292504526395428</c:v>
                </c:pt>
                <c:pt idx="1145">
                  <c:v>-12.292504526395428</c:v>
                </c:pt>
                <c:pt idx="1146">
                  <c:v>-12.292504526395428</c:v>
                </c:pt>
                <c:pt idx="1147">
                  <c:v>-12.292504526395428</c:v>
                </c:pt>
                <c:pt idx="1148">
                  <c:v>-12.292504526395428</c:v>
                </c:pt>
                <c:pt idx="1149">
                  <c:v>-12.292504526395428</c:v>
                </c:pt>
                <c:pt idx="1150">
                  <c:v>-12.292504526395428</c:v>
                </c:pt>
                <c:pt idx="1151">
                  <c:v>-12.292504526395428</c:v>
                </c:pt>
                <c:pt idx="1152">
                  <c:v>-12.292504526395428</c:v>
                </c:pt>
                <c:pt idx="1153">
                  <c:v>-12.292504526395428</c:v>
                </c:pt>
                <c:pt idx="1154">
                  <c:v>-12.292504526395428</c:v>
                </c:pt>
                <c:pt idx="1155">
                  <c:v>-12.292504526395428</c:v>
                </c:pt>
                <c:pt idx="1156">
                  <c:v>-13.846705037138349</c:v>
                </c:pt>
                <c:pt idx="1157">
                  <c:v>-13.846705037138349</c:v>
                </c:pt>
                <c:pt idx="1158">
                  <c:v>-13.846705037138349</c:v>
                </c:pt>
                <c:pt idx="1159">
                  <c:v>-13.846705037138349</c:v>
                </c:pt>
                <c:pt idx="1160">
                  <c:v>-13.846705037138349</c:v>
                </c:pt>
                <c:pt idx="1161">
                  <c:v>-13.846705037138349</c:v>
                </c:pt>
                <c:pt idx="1162">
                  <c:v>-13.846705037138349</c:v>
                </c:pt>
                <c:pt idx="1163">
                  <c:v>-13.846705037138349</c:v>
                </c:pt>
                <c:pt idx="1164">
                  <c:v>-13.846705037138349</c:v>
                </c:pt>
                <c:pt idx="1165">
                  <c:v>-13.846705037138349</c:v>
                </c:pt>
                <c:pt idx="1166">
                  <c:v>-13.846705037138349</c:v>
                </c:pt>
                <c:pt idx="1167">
                  <c:v>-13.846705037138349</c:v>
                </c:pt>
                <c:pt idx="1168">
                  <c:v>-13.846705037138349</c:v>
                </c:pt>
                <c:pt idx="1169">
                  <c:v>-13.846705037138349</c:v>
                </c:pt>
                <c:pt idx="1170">
                  <c:v>-13.846705037138349</c:v>
                </c:pt>
                <c:pt idx="1171">
                  <c:v>-13.846705037138349</c:v>
                </c:pt>
                <c:pt idx="1172">
                  <c:v>-13.846705037138349</c:v>
                </c:pt>
                <c:pt idx="1173">
                  <c:v>-13.846705037138349</c:v>
                </c:pt>
                <c:pt idx="1174">
                  <c:v>-13.846705037138349</c:v>
                </c:pt>
                <c:pt idx="1175">
                  <c:v>-13.505893570494139</c:v>
                </c:pt>
                <c:pt idx="1176">
                  <c:v>-13.505893570494139</c:v>
                </c:pt>
                <c:pt idx="1177">
                  <c:v>-13.505893570494139</c:v>
                </c:pt>
                <c:pt idx="1178">
                  <c:v>-13.505893570494139</c:v>
                </c:pt>
                <c:pt idx="1179">
                  <c:v>-13.505893570494139</c:v>
                </c:pt>
                <c:pt idx="1180">
                  <c:v>-13.505893570494139</c:v>
                </c:pt>
                <c:pt idx="1181">
                  <c:v>-13.505893570494139</c:v>
                </c:pt>
                <c:pt idx="1182">
                  <c:v>-13.505893570494139</c:v>
                </c:pt>
                <c:pt idx="1183">
                  <c:v>-13.505893570494139</c:v>
                </c:pt>
                <c:pt idx="1184">
                  <c:v>-13.505893570494139</c:v>
                </c:pt>
                <c:pt idx="1185">
                  <c:v>-13.505893570494139</c:v>
                </c:pt>
                <c:pt idx="1186">
                  <c:v>-13.505893570494139</c:v>
                </c:pt>
                <c:pt idx="1187">
                  <c:v>-13.505893570494139</c:v>
                </c:pt>
                <c:pt idx="1188">
                  <c:v>-13.505893570494139</c:v>
                </c:pt>
                <c:pt idx="1189">
                  <c:v>-13.505893570494139</c:v>
                </c:pt>
                <c:pt idx="1190">
                  <c:v>-13.505893570494139</c:v>
                </c:pt>
                <c:pt idx="1191">
                  <c:v>-13.505893570494139</c:v>
                </c:pt>
                <c:pt idx="1192">
                  <c:v>-13.505893570494139</c:v>
                </c:pt>
                <c:pt idx="1193">
                  <c:v>-13.505893570494139</c:v>
                </c:pt>
                <c:pt idx="1194">
                  <c:v>-13.505893570494139</c:v>
                </c:pt>
                <c:pt idx="1195">
                  <c:v>-13.505893570494139</c:v>
                </c:pt>
                <c:pt idx="1196">
                  <c:v>-13.505893570494139</c:v>
                </c:pt>
                <c:pt idx="1197">
                  <c:v>-13.505893570494139</c:v>
                </c:pt>
                <c:pt idx="1198">
                  <c:v>-13.505893570494139</c:v>
                </c:pt>
                <c:pt idx="1199">
                  <c:v>-13.505893570494139</c:v>
                </c:pt>
                <c:pt idx="1422">
                  <c:v>-13.022646697551416</c:v>
                </c:pt>
                <c:pt idx="1423">
                  <c:v>-13.022646697551416</c:v>
                </c:pt>
                <c:pt idx="1424">
                  <c:v>-13.022646697551416</c:v>
                </c:pt>
                <c:pt idx="1425">
                  <c:v>-13.022646697551416</c:v>
                </c:pt>
                <c:pt idx="1426">
                  <c:v>-13.022646697551416</c:v>
                </c:pt>
                <c:pt idx="1427">
                  <c:v>-13.022646697551416</c:v>
                </c:pt>
                <c:pt idx="1428">
                  <c:v>-13.022646697551416</c:v>
                </c:pt>
                <c:pt idx="1429">
                  <c:v>-13.022646697551416</c:v>
                </c:pt>
                <c:pt idx="1430">
                  <c:v>-13.022646697551416</c:v>
                </c:pt>
                <c:pt idx="1431">
                  <c:v>-13.022646697551416</c:v>
                </c:pt>
                <c:pt idx="1432">
                  <c:v>-13.022646697551416</c:v>
                </c:pt>
                <c:pt idx="1433">
                  <c:v>-13.022646697551416</c:v>
                </c:pt>
                <c:pt idx="1434">
                  <c:v>-13.022646697551416</c:v>
                </c:pt>
                <c:pt idx="1435">
                  <c:v>-12.381761915110205</c:v>
                </c:pt>
                <c:pt idx="1436">
                  <c:v>-12.381761915110205</c:v>
                </c:pt>
                <c:pt idx="1437">
                  <c:v>-12.381761915110205</c:v>
                </c:pt>
                <c:pt idx="1438">
                  <c:v>-12.381761915110205</c:v>
                </c:pt>
                <c:pt idx="1439">
                  <c:v>-12.381761915110205</c:v>
                </c:pt>
                <c:pt idx="1440">
                  <c:v>-12.381761915110205</c:v>
                </c:pt>
                <c:pt idx="1441">
                  <c:v>-12.381761915110205</c:v>
                </c:pt>
                <c:pt idx="1442">
                  <c:v>-12.381761915110205</c:v>
                </c:pt>
                <c:pt idx="1443">
                  <c:v>-12.381761915110205</c:v>
                </c:pt>
                <c:pt idx="1444">
                  <c:v>-12.381761915110205</c:v>
                </c:pt>
                <c:pt idx="1445">
                  <c:v>-12.381761915110205</c:v>
                </c:pt>
                <c:pt idx="1446">
                  <c:v>-12.381761915110205</c:v>
                </c:pt>
                <c:pt idx="1447">
                  <c:v>-12.113124312771378</c:v>
                </c:pt>
                <c:pt idx="1448">
                  <c:v>-12.113124312771378</c:v>
                </c:pt>
                <c:pt idx="1449">
                  <c:v>-12.113124312771378</c:v>
                </c:pt>
                <c:pt idx="1450">
                  <c:v>-12.113124312771378</c:v>
                </c:pt>
                <c:pt idx="1451">
                  <c:v>-12.113124312771378</c:v>
                </c:pt>
                <c:pt idx="1452">
                  <c:v>-12.113124312771378</c:v>
                </c:pt>
                <c:pt idx="1453">
                  <c:v>-12.113124312771378</c:v>
                </c:pt>
                <c:pt idx="1454">
                  <c:v>-12.113124312771378</c:v>
                </c:pt>
                <c:pt idx="1455">
                  <c:v>-12.113124312771378</c:v>
                </c:pt>
                <c:pt idx="1456">
                  <c:v>-12.113124312771378</c:v>
                </c:pt>
                <c:pt idx="1457">
                  <c:v>-12.113124312771378</c:v>
                </c:pt>
                <c:pt idx="1458">
                  <c:v>-12.219388657777571</c:v>
                </c:pt>
                <c:pt idx="1459">
                  <c:v>-12.219388657777571</c:v>
                </c:pt>
                <c:pt idx="1460">
                  <c:v>-12.219388657777571</c:v>
                </c:pt>
                <c:pt idx="1461">
                  <c:v>-12.219388657777571</c:v>
                </c:pt>
                <c:pt idx="1462">
                  <c:v>-12.219388657777571</c:v>
                </c:pt>
                <c:pt idx="1463">
                  <c:v>-12.219388657777571</c:v>
                </c:pt>
                <c:pt idx="1464">
                  <c:v>-12.219388657777571</c:v>
                </c:pt>
                <c:pt idx="1465">
                  <c:v>-12.219388657777571</c:v>
                </c:pt>
                <c:pt idx="1466">
                  <c:v>-12.219388657777571</c:v>
                </c:pt>
                <c:pt idx="1467">
                  <c:v>-12.219388657777571</c:v>
                </c:pt>
                <c:pt idx="1468">
                  <c:v>-12.219388657777571</c:v>
                </c:pt>
                <c:pt idx="1469">
                  <c:v>-12.275978318405677</c:v>
                </c:pt>
                <c:pt idx="1470">
                  <c:v>-12.275978318405677</c:v>
                </c:pt>
                <c:pt idx="1471">
                  <c:v>-12.275978318405677</c:v>
                </c:pt>
                <c:pt idx="1472">
                  <c:v>-12.275978318405677</c:v>
                </c:pt>
                <c:pt idx="1473">
                  <c:v>-12.275978318405677</c:v>
                </c:pt>
                <c:pt idx="1474">
                  <c:v>-12.275978318405677</c:v>
                </c:pt>
                <c:pt idx="1475">
                  <c:v>-12.275978318405677</c:v>
                </c:pt>
                <c:pt idx="1476">
                  <c:v>-12.275978318405677</c:v>
                </c:pt>
                <c:pt idx="1477">
                  <c:v>-12.275978318405677</c:v>
                </c:pt>
                <c:pt idx="1478">
                  <c:v>-12.275978318405677</c:v>
                </c:pt>
                <c:pt idx="1479">
                  <c:v>-12.275978318405677</c:v>
                </c:pt>
                <c:pt idx="1480">
                  <c:v>-12.275978318405677</c:v>
                </c:pt>
                <c:pt idx="1481">
                  <c:v>-12.275978318405677</c:v>
                </c:pt>
                <c:pt idx="1482">
                  <c:v>-12.489531276814951</c:v>
                </c:pt>
                <c:pt idx="1483">
                  <c:v>-12.489531276814951</c:v>
                </c:pt>
                <c:pt idx="1484">
                  <c:v>-12.489531276814951</c:v>
                </c:pt>
                <c:pt idx="1485">
                  <c:v>-12.489531276814951</c:v>
                </c:pt>
                <c:pt idx="1486">
                  <c:v>-12.489531276814951</c:v>
                </c:pt>
                <c:pt idx="1487">
                  <c:v>-12.489531276814951</c:v>
                </c:pt>
                <c:pt idx="1488">
                  <c:v>-12.489531276814951</c:v>
                </c:pt>
                <c:pt idx="1489">
                  <c:v>-12.489531276814951</c:v>
                </c:pt>
                <c:pt idx="1490">
                  <c:v>-12.489531276814951</c:v>
                </c:pt>
                <c:pt idx="1491">
                  <c:v>-12.489531276814951</c:v>
                </c:pt>
                <c:pt idx="1492">
                  <c:v>-12.489531276814951</c:v>
                </c:pt>
                <c:pt idx="1493">
                  <c:v>-12.489531276814951</c:v>
                </c:pt>
                <c:pt idx="1494">
                  <c:v>-12.489531276814951</c:v>
                </c:pt>
                <c:pt idx="1495">
                  <c:v>-12.489531276814951</c:v>
                </c:pt>
                <c:pt idx="1496">
                  <c:v>-12.498524807473419</c:v>
                </c:pt>
                <c:pt idx="1497">
                  <c:v>-12.498524807473419</c:v>
                </c:pt>
                <c:pt idx="1498">
                  <c:v>-12.498524807473419</c:v>
                </c:pt>
                <c:pt idx="1499">
                  <c:v>-12.498524807473419</c:v>
                </c:pt>
                <c:pt idx="1500">
                  <c:v>-12.498524807473419</c:v>
                </c:pt>
                <c:pt idx="1501">
                  <c:v>-12.498524807473419</c:v>
                </c:pt>
                <c:pt idx="1502">
                  <c:v>-12.498524807473419</c:v>
                </c:pt>
                <c:pt idx="1503">
                  <c:v>-12.498524807473419</c:v>
                </c:pt>
                <c:pt idx="1504">
                  <c:v>-12.498524807473419</c:v>
                </c:pt>
                <c:pt idx="1505">
                  <c:v>-12.498524807473419</c:v>
                </c:pt>
                <c:pt idx="1506">
                  <c:v>-12.498524807473419</c:v>
                </c:pt>
                <c:pt idx="1507">
                  <c:v>-12.498524807473419</c:v>
                </c:pt>
                <c:pt idx="1508">
                  <c:v>-12.498524807473419</c:v>
                </c:pt>
                <c:pt idx="1509">
                  <c:v>-12.498524807473419</c:v>
                </c:pt>
                <c:pt idx="1510">
                  <c:v>-12.790152364948417</c:v>
                </c:pt>
                <c:pt idx="1511">
                  <c:v>-12.790152364948417</c:v>
                </c:pt>
                <c:pt idx="1512">
                  <c:v>-12.790152364948417</c:v>
                </c:pt>
                <c:pt idx="1513">
                  <c:v>-12.790152364948417</c:v>
                </c:pt>
                <c:pt idx="1514">
                  <c:v>-12.790152364948417</c:v>
                </c:pt>
                <c:pt idx="1515">
                  <c:v>-12.790152364948417</c:v>
                </c:pt>
                <c:pt idx="1516">
                  <c:v>-12.790152364948417</c:v>
                </c:pt>
                <c:pt idx="1517">
                  <c:v>-12.790152364948417</c:v>
                </c:pt>
                <c:pt idx="1518">
                  <c:v>-12.790152364948417</c:v>
                </c:pt>
                <c:pt idx="1519">
                  <c:v>-12.790152364948417</c:v>
                </c:pt>
                <c:pt idx="1520">
                  <c:v>-12.790152364948417</c:v>
                </c:pt>
                <c:pt idx="1521">
                  <c:v>-12.790152364948417</c:v>
                </c:pt>
                <c:pt idx="1522">
                  <c:v>-12.790152364948417</c:v>
                </c:pt>
                <c:pt idx="1523">
                  <c:v>-12.790152364948417</c:v>
                </c:pt>
                <c:pt idx="1524">
                  <c:v>-12.790152364948417</c:v>
                </c:pt>
                <c:pt idx="1525">
                  <c:v>-13.58680903965543</c:v>
                </c:pt>
                <c:pt idx="1526">
                  <c:v>-13.58680903965543</c:v>
                </c:pt>
                <c:pt idx="1527">
                  <c:v>-13.58680903965543</c:v>
                </c:pt>
                <c:pt idx="1528">
                  <c:v>-13.58680903965543</c:v>
                </c:pt>
                <c:pt idx="1529">
                  <c:v>-13.58680903965543</c:v>
                </c:pt>
                <c:pt idx="1530">
                  <c:v>-13.58680903965543</c:v>
                </c:pt>
                <c:pt idx="1531">
                  <c:v>-13.58680903965543</c:v>
                </c:pt>
                <c:pt idx="1532">
                  <c:v>-13.58680903965543</c:v>
                </c:pt>
                <c:pt idx="1533">
                  <c:v>-13.58680903965543</c:v>
                </c:pt>
                <c:pt idx="1534">
                  <c:v>-13.58680903965543</c:v>
                </c:pt>
                <c:pt idx="1535">
                  <c:v>-13.58680903965543</c:v>
                </c:pt>
                <c:pt idx="1536">
                  <c:v>-13.58680903965543</c:v>
                </c:pt>
                <c:pt idx="1537">
                  <c:v>-13.58680903965543</c:v>
                </c:pt>
                <c:pt idx="1538">
                  <c:v>-13.58680903965543</c:v>
                </c:pt>
                <c:pt idx="1539">
                  <c:v>-13.58680903965543</c:v>
                </c:pt>
                <c:pt idx="1540">
                  <c:v>-13.58680903965543</c:v>
                </c:pt>
                <c:pt idx="1541">
                  <c:v>-13.58680903965543</c:v>
                </c:pt>
                <c:pt idx="1542">
                  <c:v>-13.286986787806464</c:v>
                </c:pt>
                <c:pt idx="1543">
                  <c:v>-13.286986787806464</c:v>
                </c:pt>
                <c:pt idx="1544">
                  <c:v>-13.286986787806464</c:v>
                </c:pt>
                <c:pt idx="1545">
                  <c:v>-13.286986787806464</c:v>
                </c:pt>
                <c:pt idx="1546">
                  <c:v>-13.286986787806464</c:v>
                </c:pt>
                <c:pt idx="1547">
                  <c:v>-13.286986787806464</c:v>
                </c:pt>
                <c:pt idx="1548">
                  <c:v>-13.286986787806464</c:v>
                </c:pt>
                <c:pt idx="1549">
                  <c:v>-13.286986787806464</c:v>
                </c:pt>
                <c:pt idx="1550">
                  <c:v>-13.286986787806464</c:v>
                </c:pt>
                <c:pt idx="1551">
                  <c:v>-13.286986787806464</c:v>
                </c:pt>
                <c:pt idx="1552">
                  <c:v>-13.286986787806464</c:v>
                </c:pt>
                <c:pt idx="1553">
                  <c:v>-13.286986787806464</c:v>
                </c:pt>
                <c:pt idx="1554">
                  <c:v>-13.286986787806464</c:v>
                </c:pt>
                <c:pt idx="1555">
                  <c:v>-13.286986787806464</c:v>
                </c:pt>
                <c:pt idx="1556">
                  <c:v>-13.286986787806464</c:v>
                </c:pt>
                <c:pt idx="1557">
                  <c:v>-13.286986787806464</c:v>
                </c:pt>
                <c:pt idx="1558">
                  <c:v>-13.286986787806464</c:v>
                </c:pt>
                <c:pt idx="1559">
                  <c:v>-13.286986787806464</c:v>
                </c:pt>
                <c:pt idx="1560">
                  <c:v>-13.286986787806464</c:v>
                </c:pt>
                <c:pt idx="1561">
                  <c:v>-13.286986787806464</c:v>
                </c:pt>
                <c:pt idx="1562">
                  <c:v>-13.286986787806464</c:v>
                </c:pt>
                <c:pt idx="1563">
                  <c:v>-13.286986787806464</c:v>
                </c:pt>
                <c:pt idx="1564">
                  <c:v>-13.286986787806464</c:v>
                </c:pt>
                <c:pt idx="1787">
                  <c:v>-13.144341626516143</c:v>
                </c:pt>
                <c:pt idx="1788">
                  <c:v>-13.144341626516143</c:v>
                </c:pt>
                <c:pt idx="1789">
                  <c:v>-13.144341626516143</c:v>
                </c:pt>
                <c:pt idx="1790">
                  <c:v>-13.144341626516143</c:v>
                </c:pt>
                <c:pt idx="1791">
                  <c:v>-13.144341626516143</c:v>
                </c:pt>
                <c:pt idx="1792">
                  <c:v>-13.144341626516143</c:v>
                </c:pt>
                <c:pt idx="1793">
                  <c:v>-13.144341626516143</c:v>
                </c:pt>
                <c:pt idx="1794">
                  <c:v>-13.144341626516143</c:v>
                </c:pt>
                <c:pt idx="1795">
                  <c:v>-13.144341626516143</c:v>
                </c:pt>
                <c:pt idx="1796">
                  <c:v>-13.144341626516143</c:v>
                </c:pt>
                <c:pt idx="1797">
                  <c:v>-13.144341626516143</c:v>
                </c:pt>
                <c:pt idx="1798">
                  <c:v>-12.311338508876521</c:v>
                </c:pt>
                <c:pt idx="1799">
                  <c:v>-12.311338508876521</c:v>
                </c:pt>
                <c:pt idx="1800">
                  <c:v>-12.311338508876521</c:v>
                </c:pt>
                <c:pt idx="1801">
                  <c:v>-12.311338508876521</c:v>
                </c:pt>
                <c:pt idx="1802">
                  <c:v>-12.311338508876521</c:v>
                </c:pt>
                <c:pt idx="1803">
                  <c:v>-12.311338508876521</c:v>
                </c:pt>
                <c:pt idx="1804">
                  <c:v>-12.311338508876521</c:v>
                </c:pt>
                <c:pt idx="1805">
                  <c:v>-12.311338508876521</c:v>
                </c:pt>
                <c:pt idx="1806">
                  <c:v>-12.311338508876521</c:v>
                </c:pt>
                <c:pt idx="1807">
                  <c:v>-12.311338508876521</c:v>
                </c:pt>
                <c:pt idx="1808">
                  <c:v>-12.569734228148306</c:v>
                </c:pt>
                <c:pt idx="1809">
                  <c:v>-12.569734228148306</c:v>
                </c:pt>
                <c:pt idx="1810">
                  <c:v>-12.569734228148306</c:v>
                </c:pt>
                <c:pt idx="1811">
                  <c:v>-12.569734228148306</c:v>
                </c:pt>
                <c:pt idx="1812">
                  <c:v>-12.569734228148306</c:v>
                </c:pt>
                <c:pt idx="1813">
                  <c:v>-12.569734228148306</c:v>
                </c:pt>
                <c:pt idx="1814">
                  <c:v>-12.569734228148306</c:v>
                </c:pt>
                <c:pt idx="1815">
                  <c:v>-12.569734228148306</c:v>
                </c:pt>
                <c:pt idx="1816">
                  <c:v>-12.569734228148306</c:v>
                </c:pt>
                <c:pt idx="1817">
                  <c:v>-12.569734228148306</c:v>
                </c:pt>
                <c:pt idx="1818">
                  <c:v>-12.782279717005345</c:v>
                </c:pt>
                <c:pt idx="1819">
                  <c:v>-12.782279717005345</c:v>
                </c:pt>
                <c:pt idx="1820">
                  <c:v>-12.782279717005345</c:v>
                </c:pt>
                <c:pt idx="1821">
                  <c:v>-12.782279717005345</c:v>
                </c:pt>
                <c:pt idx="1822">
                  <c:v>-12.782279717005345</c:v>
                </c:pt>
                <c:pt idx="1823">
                  <c:v>-12.782279717005345</c:v>
                </c:pt>
                <c:pt idx="1824">
                  <c:v>-12.782279717005345</c:v>
                </c:pt>
                <c:pt idx="1825">
                  <c:v>-12.782279717005345</c:v>
                </c:pt>
                <c:pt idx="1826">
                  <c:v>-12.352227880257006</c:v>
                </c:pt>
                <c:pt idx="1827">
                  <c:v>-12.352227880257006</c:v>
                </c:pt>
                <c:pt idx="1828">
                  <c:v>-12.352227880257006</c:v>
                </c:pt>
                <c:pt idx="1829">
                  <c:v>-12.352227880257006</c:v>
                </c:pt>
                <c:pt idx="1830">
                  <c:v>-12.352227880257006</c:v>
                </c:pt>
                <c:pt idx="1831">
                  <c:v>-12.352227880257006</c:v>
                </c:pt>
                <c:pt idx="1832">
                  <c:v>-12.352227880257006</c:v>
                </c:pt>
                <c:pt idx="1833">
                  <c:v>-12.352227880257006</c:v>
                </c:pt>
                <c:pt idx="1834">
                  <c:v>-12.352227880257006</c:v>
                </c:pt>
                <c:pt idx="1835">
                  <c:v>-12.352227880257006</c:v>
                </c:pt>
                <c:pt idx="1836">
                  <c:v>-12.196248182813571</c:v>
                </c:pt>
                <c:pt idx="1837">
                  <c:v>-12.196248182813571</c:v>
                </c:pt>
                <c:pt idx="1838">
                  <c:v>-12.196248182813571</c:v>
                </c:pt>
                <c:pt idx="1839">
                  <c:v>-12.196248182813571</c:v>
                </c:pt>
                <c:pt idx="1840">
                  <c:v>-12.196248182813571</c:v>
                </c:pt>
                <c:pt idx="1841">
                  <c:v>-12.196248182813571</c:v>
                </c:pt>
                <c:pt idx="1842">
                  <c:v>-12.196248182813571</c:v>
                </c:pt>
                <c:pt idx="1843">
                  <c:v>-12.196248182813571</c:v>
                </c:pt>
                <c:pt idx="1844">
                  <c:v>-12.196248182813571</c:v>
                </c:pt>
                <c:pt idx="1845">
                  <c:v>-12.196248182813571</c:v>
                </c:pt>
                <c:pt idx="1846">
                  <c:v>-12.196248182813571</c:v>
                </c:pt>
                <c:pt idx="1847">
                  <c:v>-12.573366489163879</c:v>
                </c:pt>
                <c:pt idx="1848">
                  <c:v>-12.573366489163879</c:v>
                </c:pt>
                <c:pt idx="1849">
                  <c:v>-12.573366489163879</c:v>
                </c:pt>
                <c:pt idx="1850">
                  <c:v>-12.573366489163879</c:v>
                </c:pt>
                <c:pt idx="1851">
                  <c:v>-12.573366489163879</c:v>
                </c:pt>
                <c:pt idx="1852">
                  <c:v>-12.573366489163879</c:v>
                </c:pt>
                <c:pt idx="1853">
                  <c:v>-12.573366489163879</c:v>
                </c:pt>
                <c:pt idx="1854">
                  <c:v>-12.573366489163879</c:v>
                </c:pt>
                <c:pt idx="1855">
                  <c:v>-12.573366489163879</c:v>
                </c:pt>
                <c:pt idx="1856">
                  <c:v>-12.573366489163879</c:v>
                </c:pt>
                <c:pt idx="1857">
                  <c:v>-12.573366489163879</c:v>
                </c:pt>
                <c:pt idx="1858">
                  <c:v>-12.573366489163879</c:v>
                </c:pt>
                <c:pt idx="1859">
                  <c:v>-12.951348718336659</c:v>
                </c:pt>
                <c:pt idx="1860">
                  <c:v>-12.951348718336659</c:v>
                </c:pt>
                <c:pt idx="1861">
                  <c:v>-12.951348718336659</c:v>
                </c:pt>
                <c:pt idx="1862">
                  <c:v>-12.951348718336659</c:v>
                </c:pt>
                <c:pt idx="1863">
                  <c:v>-12.951348718336659</c:v>
                </c:pt>
                <c:pt idx="1864">
                  <c:v>-12.951348718336659</c:v>
                </c:pt>
                <c:pt idx="1865">
                  <c:v>-12.951348718336659</c:v>
                </c:pt>
                <c:pt idx="1866">
                  <c:v>-12.951348718336659</c:v>
                </c:pt>
                <c:pt idx="1867">
                  <c:v>-12.951348718336659</c:v>
                </c:pt>
                <c:pt idx="1868">
                  <c:v>-12.951348718336659</c:v>
                </c:pt>
                <c:pt idx="1869">
                  <c:v>-12.951348718336659</c:v>
                </c:pt>
                <c:pt idx="1870">
                  <c:v>-12.951348718336659</c:v>
                </c:pt>
                <c:pt idx="1871">
                  <c:v>-12.783117292984191</c:v>
                </c:pt>
                <c:pt idx="1872">
                  <c:v>-12.783117292984191</c:v>
                </c:pt>
                <c:pt idx="1873">
                  <c:v>-12.783117292984191</c:v>
                </c:pt>
                <c:pt idx="1874">
                  <c:v>-12.783117292984191</c:v>
                </c:pt>
                <c:pt idx="1875">
                  <c:v>-12.783117292984191</c:v>
                </c:pt>
                <c:pt idx="1876">
                  <c:v>-12.783117292984191</c:v>
                </c:pt>
                <c:pt idx="1877">
                  <c:v>-12.783117292984191</c:v>
                </c:pt>
                <c:pt idx="1878">
                  <c:v>-12.783117292984191</c:v>
                </c:pt>
                <c:pt idx="1879">
                  <c:v>-12.783117292984191</c:v>
                </c:pt>
                <c:pt idx="1880">
                  <c:v>-12.783117292984191</c:v>
                </c:pt>
                <c:pt idx="1881">
                  <c:v>-12.783117292984191</c:v>
                </c:pt>
                <c:pt idx="1882">
                  <c:v>-13.171374294901357</c:v>
                </c:pt>
                <c:pt idx="1883">
                  <c:v>-13.171374294901357</c:v>
                </c:pt>
                <c:pt idx="1884">
                  <c:v>-13.171374294901357</c:v>
                </c:pt>
                <c:pt idx="1885">
                  <c:v>-13.171374294901357</c:v>
                </c:pt>
                <c:pt idx="1886">
                  <c:v>-13.171374294901357</c:v>
                </c:pt>
                <c:pt idx="1887">
                  <c:v>-13.171374294901357</c:v>
                </c:pt>
                <c:pt idx="1888">
                  <c:v>-13.171374294901357</c:v>
                </c:pt>
                <c:pt idx="1889">
                  <c:v>-13.171374294901357</c:v>
                </c:pt>
                <c:pt idx="1890">
                  <c:v>-13.171374294901357</c:v>
                </c:pt>
                <c:pt idx="1891">
                  <c:v>-13.171374294901357</c:v>
                </c:pt>
                <c:pt idx="1892">
                  <c:v>-13.171374294901357</c:v>
                </c:pt>
                <c:pt idx="1893">
                  <c:v>-13.171374294901357</c:v>
                </c:pt>
                <c:pt idx="1894">
                  <c:v>-13.171374294901357</c:v>
                </c:pt>
                <c:pt idx="1895">
                  <c:v>-13.171374294901357</c:v>
                </c:pt>
                <c:pt idx="1896">
                  <c:v>-13.171374294901357</c:v>
                </c:pt>
                <c:pt idx="1897">
                  <c:v>-13.498559777344413</c:v>
                </c:pt>
                <c:pt idx="1898">
                  <c:v>-13.498559777344413</c:v>
                </c:pt>
                <c:pt idx="1899">
                  <c:v>-13.498559777344413</c:v>
                </c:pt>
                <c:pt idx="1900">
                  <c:v>-13.498559777344413</c:v>
                </c:pt>
                <c:pt idx="1901">
                  <c:v>-13.498559777344413</c:v>
                </c:pt>
                <c:pt idx="1902">
                  <c:v>-13.498559777344413</c:v>
                </c:pt>
                <c:pt idx="1903">
                  <c:v>-13.498559777344413</c:v>
                </c:pt>
                <c:pt idx="1904">
                  <c:v>-13.498559777344413</c:v>
                </c:pt>
                <c:pt idx="1905">
                  <c:v>-13.498559777344413</c:v>
                </c:pt>
                <c:pt idx="1906">
                  <c:v>-13.498559777344413</c:v>
                </c:pt>
                <c:pt idx="1907">
                  <c:v>-13.498559777344413</c:v>
                </c:pt>
                <c:pt idx="1908">
                  <c:v>-13.498559777344413</c:v>
                </c:pt>
                <c:pt idx="1909">
                  <c:v>-13.498559777344413</c:v>
                </c:pt>
                <c:pt idx="1910">
                  <c:v>-12.823945138134526</c:v>
                </c:pt>
                <c:pt idx="1911">
                  <c:v>-12.823945138134526</c:v>
                </c:pt>
                <c:pt idx="1912">
                  <c:v>-12.823945138134526</c:v>
                </c:pt>
                <c:pt idx="1913">
                  <c:v>-12.823945138134526</c:v>
                </c:pt>
                <c:pt idx="1914">
                  <c:v>-12.823945138134526</c:v>
                </c:pt>
                <c:pt idx="1915">
                  <c:v>-12.823945138134526</c:v>
                </c:pt>
                <c:pt idx="1916">
                  <c:v>-12.823945138134526</c:v>
                </c:pt>
                <c:pt idx="1917">
                  <c:v>-12.823945138134526</c:v>
                </c:pt>
                <c:pt idx="1918">
                  <c:v>-12.823945138134526</c:v>
                </c:pt>
                <c:pt idx="1919">
                  <c:v>-12.823945138134526</c:v>
                </c:pt>
                <c:pt idx="1920">
                  <c:v>-12.823945138134526</c:v>
                </c:pt>
                <c:pt idx="1921">
                  <c:v>-12.823945138134526</c:v>
                </c:pt>
                <c:pt idx="1922">
                  <c:v>-12.823945138134526</c:v>
                </c:pt>
                <c:pt idx="1923">
                  <c:v>-12.823945138134526</c:v>
                </c:pt>
                <c:pt idx="1924">
                  <c:v>-12.823945138134526</c:v>
                </c:pt>
                <c:pt idx="1925">
                  <c:v>-12.823945138134526</c:v>
                </c:pt>
                <c:pt idx="1926">
                  <c:v>-12.823945138134526</c:v>
                </c:pt>
                <c:pt idx="1927">
                  <c:v>-12.823945138134526</c:v>
                </c:pt>
                <c:pt idx="1928">
                  <c:v>-12.823945138134526</c:v>
                </c:pt>
                <c:pt idx="1929">
                  <c:v>-12.823945138134526</c:v>
                </c:pt>
                <c:pt idx="2152">
                  <c:v>-12.56459029942485</c:v>
                </c:pt>
                <c:pt idx="2153">
                  <c:v>-12.56459029942485</c:v>
                </c:pt>
                <c:pt idx="2154">
                  <c:v>-12.56459029942485</c:v>
                </c:pt>
                <c:pt idx="2155">
                  <c:v>-12.56459029942485</c:v>
                </c:pt>
                <c:pt idx="2156">
                  <c:v>-12.56459029942485</c:v>
                </c:pt>
                <c:pt idx="2157">
                  <c:v>-12.56459029942485</c:v>
                </c:pt>
                <c:pt idx="2158">
                  <c:v>-12.56459029942485</c:v>
                </c:pt>
                <c:pt idx="2159">
                  <c:v>-12.56459029942485</c:v>
                </c:pt>
                <c:pt idx="2160">
                  <c:v>-12.56459029942485</c:v>
                </c:pt>
                <c:pt idx="2161">
                  <c:v>-12.56459029942485</c:v>
                </c:pt>
                <c:pt idx="2162">
                  <c:v>-11.736827622953591</c:v>
                </c:pt>
                <c:pt idx="2163">
                  <c:v>-11.736827622953591</c:v>
                </c:pt>
                <c:pt idx="2164">
                  <c:v>-11.736827622953591</c:v>
                </c:pt>
                <c:pt idx="2165">
                  <c:v>-11.736827622953591</c:v>
                </c:pt>
                <c:pt idx="2166">
                  <c:v>-11.736827622953591</c:v>
                </c:pt>
                <c:pt idx="2167">
                  <c:v>-11.736827622953591</c:v>
                </c:pt>
                <c:pt idx="2168">
                  <c:v>-11.736827622953591</c:v>
                </c:pt>
                <c:pt idx="2169">
                  <c:v>-11.736827622953591</c:v>
                </c:pt>
                <c:pt idx="2170">
                  <c:v>-11.736827622953591</c:v>
                </c:pt>
                <c:pt idx="2171">
                  <c:v>-12.285125445563484</c:v>
                </c:pt>
                <c:pt idx="2172">
                  <c:v>-12.285125445563484</c:v>
                </c:pt>
                <c:pt idx="2173">
                  <c:v>-12.285125445563484</c:v>
                </c:pt>
                <c:pt idx="2174">
                  <c:v>-12.285125445563484</c:v>
                </c:pt>
                <c:pt idx="2175">
                  <c:v>-12.285125445563484</c:v>
                </c:pt>
                <c:pt idx="2176">
                  <c:v>-12.285125445563484</c:v>
                </c:pt>
                <c:pt idx="2177">
                  <c:v>-12.285125445563484</c:v>
                </c:pt>
                <c:pt idx="2178">
                  <c:v>-12.285125445563484</c:v>
                </c:pt>
                <c:pt idx="2179">
                  <c:v>-12.285125445563484</c:v>
                </c:pt>
                <c:pt idx="2180">
                  <c:v>-12.285125445563484</c:v>
                </c:pt>
                <c:pt idx="2181">
                  <c:v>-12.814272547237316</c:v>
                </c:pt>
                <c:pt idx="2182">
                  <c:v>-12.814272547237316</c:v>
                </c:pt>
                <c:pt idx="2183">
                  <c:v>-12.814272547237316</c:v>
                </c:pt>
                <c:pt idx="2184">
                  <c:v>-12.814272547237316</c:v>
                </c:pt>
                <c:pt idx="2185">
                  <c:v>-12.814272547237316</c:v>
                </c:pt>
                <c:pt idx="2186">
                  <c:v>-12.814272547237316</c:v>
                </c:pt>
                <c:pt idx="2187">
                  <c:v>-12.814272547237316</c:v>
                </c:pt>
                <c:pt idx="2188">
                  <c:v>-12.814272547237316</c:v>
                </c:pt>
                <c:pt idx="2189">
                  <c:v>-12.548318656861758</c:v>
                </c:pt>
                <c:pt idx="2190">
                  <c:v>-12.548318656861758</c:v>
                </c:pt>
                <c:pt idx="2191">
                  <c:v>-12.548318656861758</c:v>
                </c:pt>
                <c:pt idx="2192">
                  <c:v>-12.548318656861758</c:v>
                </c:pt>
                <c:pt idx="2193">
                  <c:v>-12.548318656861758</c:v>
                </c:pt>
                <c:pt idx="2194">
                  <c:v>-12.548318656861758</c:v>
                </c:pt>
                <c:pt idx="2195">
                  <c:v>-12.548318656861758</c:v>
                </c:pt>
                <c:pt idx="2196">
                  <c:v>-12.548318656861758</c:v>
                </c:pt>
                <c:pt idx="2197">
                  <c:v>-12.273708677118977</c:v>
                </c:pt>
                <c:pt idx="2198">
                  <c:v>-12.273708677118977</c:v>
                </c:pt>
                <c:pt idx="2199">
                  <c:v>-12.273708677118977</c:v>
                </c:pt>
                <c:pt idx="2200">
                  <c:v>-12.273708677118977</c:v>
                </c:pt>
                <c:pt idx="2201">
                  <c:v>-12.273708677118977</c:v>
                </c:pt>
                <c:pt idx="2202">
                  <c:v>-12.273708677118977</c:v>
                </c:pt>
                <c:pt idx="2203">
                  <c:v>-12.273708677118977</c:v>
                </c:pt>
                <c:pt idx="2204">
                  <c:v>-12.273708677118977</c:v>
                </c:pt>
                <c:pt idx="2205">
                  <c:v>-12.273708677118977</c:v>
                </c:pt>
                <c:pt idx="2206">
                  <c:v>-12.666989437101231</c:v>
                </c:pt>
                <c:pt idx="2207">
                  <c:v>-12.666989437101231</c:v>
                </c:pt>
                <c:pt idx="2208">
                  <c:v>-12.666989437101231</c:v>
                </c:pt>
                <c:pt idx="2209">
                  <c:v>-12.666989437101231</c:v>
                </c:pt>
                <c:pt idx="2210">
                  <c:v>-12.666989437101231</c:v>
                </c:pt>
                <c:pt idx="2211">
                  <c:v>-12.666989437101231</c:v>
                </c:pt>
                <c:pt idx="2212">
                  <c:v>-12.666989437101231</c:v>
                </c:pt>
                <c:pt idx="2213">
                  <c:v>-12.666989437101231</c:v>
                </c:pt>
                <c:pt idx="2214">
                  <c:v>-12.666989437101231</c:v>
                </c:pt>
                <c:pt idx="2215">
                  <c:v>-12.666989437101231</c:v>
                </c:pt>
                <c:pt idx="2216">
                  <c:v>-12.666989437101231</c:v>
                </c:pt>
                <c:pt idx="2217">
                  <c:v>-12.751877391586262</c:v>
                </c:pt>
                <c:pt idx="2218">
                  <c:v>-12.751877391586262</c:v>
                </c:pt>
                <c:pt idx="2219">
                  <c:v>-12.751877391586262</c:v>
                </c:pt>
                <c:pt idx="2220">
                  <c:v>-12.751877391586262</c:v>
                </c:pt>
                <c:pt idx="2221">
                  <c:v>-12.751877391586262</c:v>
                </c:pt>
                <c:pt idx="2222">
                  <c:v>-12.751877391586262</c:v>
                </c:pt>
                <c:pt idx="2223">
                  <c:v>-12.751877391586262</c:v>
                </c:pt>
                <c:pt idx="2224">
                  <c:v>-12.751877391586262</c:v>
                </c:pt>
                <c:pt idx="2225">
                  <c:v>-12.751877391586262</c:v>
                </c:pt>
                <c:pt idx="2226">
                  <c:v>-12.751877391586262</c:v>
                </c:pt>
                <c:pt idx="2227">
                  <c:v>-12.751877391586262</c:v>
                </c:pt>
                <c:pt idx="2228">
                  <c:v>-12.751877391586262</c:v>
                </c:pt>
                <c:pt idx="2229">
                  <c:v>-12.963316659547912</c:v>
                </c:pt>
                <c:pt idx="2230">
                  <c:v>-12.963316659547912</c:v>
                </c:pt>
                <c:pt idx="2231">
                  <c:v>-12.963316659547912</c:v>
                </c:pt>
                <c:pt idx="2232">
                  <c:v>-12.963316659547912</c:v>
                </c:pt>
                <c:pt idx="2233">
                  <c:v>-12.963316659547912</c:v>
                </c:pt>
                <c:pt idx="2234">
                  <c:v>-12.963316659547912</c:v>
                </c:pt>
                <c:pt idx="2235">
                  <c:v>-12.963316659547912</c:v>
                </c:pt>
                <c:pt idx="2236">
                  <c:v>-12.963316659547912</c:v>
                </c:pt>
                <c:pt idx="2237">
                  <c:v>-12.963316659547912</c:v>
                </c:pt>
                <c:pt idx="2238">
                  <c:v>-12.963316659547912</c:v>
                </c:pt>
                <c:pt idx="2239">
                  <c:v>-12.997697613179573</c:v>
                </c:pt>
                <c:pt idx="2240">
                  <c:v>-12.997697613179573</c:v>
                </c:pt>
                <c:pt idx="2241">
                  <c:v>-12.997697613179573</c:v>
                </c:pt>
                <c:pt idx="2242">
                  <c:v>-12.997697613179573</c:v>
                </c:pt>
                <c:pt idx="2243">
                  <c:v>-12.997697613179573</c:v>
                </c:pt>
                <c:pt idx="2244">
                  <c:v>-12.997697613179573</c:v>
                </c:pt>
                <c:pt idx="2245">
                  <c:v>-12.997697613179573</c:v>
                </c:pt>
                <c:pt idx="2246">
                  <c:v>-12.997697613179573</c:v>
                </c:pt>
                <c:pt idx="2247">
                  <c:v>-12.997697613179573</c:v>
                </c:pt>
                <c:pt idx="2248">
                  <c:v>-12.997697613179573</c:v>
                </c:pt>
                <c:pt idx="2249">
                  <c:v>-12.997697613179573</c:v>
                </c:pt>
                <c:pt idx="2250">
                  <c:v>-13.866182680770427</c:v>
                </c:pt>
                <c:pt idx="2251">
                  <c:v>-13.866182680770427</c:v>
                </c:pt>
                <c:pt idx="2252">
                  <c:v>-13.866182680770427</c:v>
                </c:pt>
                <c:pt idx="2253">
                  <c:v>-13.866182680770427</c:v>
                </c:pt>
                <c:pt idx="2254">
                  <c:v>-13.866182680770427</c:v>
                </c:pt>
                <c:pt idx="2255">
                  <c:v>-13.866182680770427</c:v>
                </c:pt>
                <c:pt idx="2256">
                  <c:v>-13.866182680770427</c:v>
                </c:pt>
                <c:pt idx="2257">
                  <c:v>-13.866182680770427</c:v>
                </c:pt>
                <c:pt idx="2258">
                  <c:v>-13.866182680770427</c:v>
                </c:pt>
                <c:pt idx="2259">
                  <c:v>-13.866182680770427</c:v>
                </c:pt>
                <c:pt idx="2260">
                  <c:v>-13.866182680770427</c:v>
                </c:pt>
                <c:pt idx="2261">
                  <c:v>-13.866182680770427</c:v>
                </c:pt>
                <c:pt idx="2262">
                  <c:v>-13.866182680770427</c:v>
                </c:pt>
                <c:pt idx="2263">
                  <c:v>-13.866182680770427</c:v>
                </c:pt>
                <c:pt idx="2264">
                  <c:v>-13.992015834057174</c:v>
                </c:pt>
                <c:pt idx="2265">
                  <c:v>-13.992015834057174</c:v>
                </c:pt>
                <c:pt idx="2266">
                  <c:v>-13.992015834057174</c:v>
                </c:pt>
                <c:pt idx="2267">
                  <c:v>-13.992015834057174</c:v>
                </c:pt>
                <c:pt idx="2268">
                  <c:v>-13.992015834057174</c:v>
                </c:pt>
                <c:pt idx="2269">
                  <c:v>-13.992015834057174</c:v>
                </c:pt>
                <c:pt idx="2270">
                  <c:v>-13.992015834057174</c:v>
                </c:pt>
                <c:pt idx="2271">
                  <c:v>-13.992015834057174</c:v>
                </c:pt>
                <c:pt idx="2272">
                  <c:v>-13.992015834057174</c:v>
                </c:pt>
                <c:pt idx="2273">
                  <c:v>-13.992015834057174</c:v>
                </c:pt>
                <c:pt idx="2274">
                  <c:v>-13.992015834057174</c:v>
                </c:pt>
                <c:pt idx="2275">
                  <c:v>-13.992015834057174</c:v>
                </c:pt>
                <c:pt idx="2276">
                  <c:v>-13.01779142761017</c:v>
                </c:pt>
                <c:pt idx="2277">
                  <c:v>-13.01779142761017</c:v>
                </c:pt>
                <c:pt idx="2278">
                  <c:v>-13.01779142761017</c:v>
                </c:pt>
                <c:pt idx="2279">
                  <c:v>-13.01779142761017</c:v>
                </c:pt>
                <c:pt idx="2280">
                  <c:v>-13.01779142761017</c:v>
                </c:pt>
                <c:pt idx="2281">
                  <c:v>-13.01779142761017</c:v>
                </c:pt>
                <c:pt idx="2282">
                  <c:v>-13.01779142761017</c:v>
                </c:pt>
                <c:pt idx="2283">
                  <c:v>-13.01779142761017</c:v>
                </c:pt>
                <c:pt idx="2284">
                  <c:v>-13.01779142761017</c:v>
                </c:pt>
                <c:pt idx="2285">
                  <c:v>-13.01779142761017</c:v>
                </c:pt>
                <c:pt idx="2286">
                  <c:v>-13.01779142761017</c:v>
                </c:pt>
                <c:pt idx="2287">
                  <c:v>-13.01779142761017</c:v>
                </c:pt>
                <c:pt idx="2288">
                  <c:v>-13.01779142761017</c:v>
                </c:pt>
                <c:pt idx="2289">
                  <c:v>-13.01779142761017</c:v>
                </c:pt>
                <c:pt idx="2290">
                  <c:v>-13.01779142761017</c:v>
                </c:pt>
                <c:pt idx="2291">
                  <c:v>-13.01779142761017</c:v>
                </c:pt>
                <c:pt idx="2292">
                  <c:v>-13.01779142761017</c:v>
                </c:pt>
                <c:pt idx="2293">
                  <c:v>-13.01779142761017</c:v>
                </c:pt>
                <c:pt idx="2294">
                  <c:v>-13.01779142761017</c:v>
                </c:pt>
                <c:pt idx="2518">
                  <c:v>-13.01779142761017</c:v>
                </c:pt>
                <c:pt idx="2519">
                  <c:v>-13.01779142761017</c:v>
                </c:pt>
                <c:pt idx="2520">
                  <c:v>-13.01779142761017</c:v>
                </c:pt>
                <c:pt idx="2521">
                  <c:v>-13.01779142761017</c:v>
                </c:pt>
                <c:pt idx="2522">
                  <c:v>-13.01779142761017</c:v>
                </c:pt>
                <c:pt idx="2523">
                  <c:v>-13.01779142761017</c:v>
                </c:pt>
                <c:pt idx="2524">
                  <c:v>-13.01779142761017</c:v>
                </c:pt>
                <c:pt idx="2525">
                  <c:v>-13.01779142761017</c:v>
                </c:pt>
                <c:pt idx="2526">
                  <c:v>-11.601355853699872</c:v>
                </c:pt>
                <c:pt idx="2527">
                  <c:v>-11.601355853699872</c:v>
                </c:pt>
                <c:pt idx="2528">
                  <c:v>-11.601355853699872</c:v>
                </c:pt>
                <c:pt idx="2529">
                  <c:v>-11.601355853699872</c:v>
                </c:pt>
                <c:pt idx="2530">
                  <c:v>-11.601355853699872</c:v>
                </c:pt>
                <c:pt idx="2531">
                  <c:v>-11.601355853699872</c:v>
                </c:pt>
                <c:pt idx="2532">
                  <c:v>-11.601355853699872</c:v>
                </c:pt>
                <c:pt idx="2533">
                  <c:v>-11.601355853699872</c:v>
                </c:pt>
                <c:pt idx="2534">
                  <c:v>-11.489135112035299</c:v>
                </c:pt>
                <c:pt idx="2535">
                  <c:v>-11.489135112035299</c:v>
                </c:pt>
                <c:pt idx="2536">
                  <c:v>-11.489135112035299</c:v>
                </c:pt>
                <c:pt idx="2537">
                  <c:v>-11.489135112035299</c:v>
                </c:pt>
                <c:pt idx="2538">
                  <c:v>-11.489135112035299</c:v>
                </c:pt>
                <c:pt idx="2539">
                  <c:v>-11.489135112035299</c:v>
                </c:pt>
                <c:pt idx="2540">
                  <c:v>-11.489135112035299</c:v>
                </c:pt>
                <c:pt idx="2541">
                  <c:v>-11.489135112035299</c:v>
                </c:pt>
                <c:pt idx="2542">
                  <c:v>-11.811562154684008</c:v>
                </c:pt>
                <c:pt idx="2543">
                  <c:v>-11.811562154684008</c:v>
                </c:pt>
                <c:pt idx="2544">
                  <c:v>-11.811562154684008</c:v>
                </c:pt>
                <c:pt idx="2545">
                  <c:v>-11.811562154684008</c:v>
                </c:pt>
                <c:pt idx="2546">
                  <c:v>-11.811562154684008</c:v>
                </c:pt>
                <c:pt idx="2547">
                  <c:v>-11.811562154684008</c:v>
                </c:pt>
                <c:pt idx="2548">
                  <c:v>-11.811562154684008</c:v>
                </c:pt>
                <c:pt idx="2549">
                  <c:v>-11.805061446680696</c:v>
                </c:pt>
                <c:pt idx="2550">
                  <c:v>-11.805061446680696</c:v>
                </c:pt>
                <c:pt idx="2551">
                  <c:v>-11.805061446680696</c:v>
                </c:pt>
                <c:pt idx="2552">
                  <c:v>-11.805061446680696</c:v>
                </c:pt>
                <c:pt idx="2553">
                  <c:v>-11.805061446680696</c:v>
                </c:pt>
                <c:pt idx="2554">
                  <c:v>-11.805061446680696</c:v>
                </c:pt>
                <c:pt idx="2555">
                  <c:v>-12.080748134973062</c:v>
                </c:pt>
                <c:pt idx="2556">
                  <c:v>-12.080748134973062</c:v>
                </c:pt>
                <c:pt idx="2557">
                  <c:v>-12.080748134973062</c:v>
                </c:pt>
                <c:pt idx="2558">
                  <c:v>-12.080748134973062</c:v>
                </c:pt>
                <c:pt idx="2559">
                  <c:v>-12.080748134973062</c:v>
                </c:pt>
                <c:pt idx="2560">
                  <c:v>-12.080748134973062</c:v>
                </c:pt>
                <c:pt idx="2561">
                  <c:v>-12.080748134973062</c:v>
                </c:pt>
                <c:pt idx="2562">
                  <c:v>-11.59922497688132</c:v>
                </c:pt>
                <c:pt idx="2563">
                  <c:v>-11.59922497688132</c:v>
                </c:pt>
                <c:pt idx="2564">
                  <c:v>-11.59922497688132</c:v>
                </c:pt>
                <c:pt idx="2565">
                  <c:v>-11.59922497688132</c:v>
                </c:pt>
                <c:pt idx="2566">
                  <c:v>-11.59922497688132</c:v>
                </c:pt>
                <c:pt idx="2567">
                  <c:v>-11.59922497688132</c:v>
                </c:pt>
                <c:pt idx="2568">
                  <c:v>-11.59922497688132</c:v>
                </c:pt>
                <c:pt idx="2569">
                  <c:v>-11.59922497688132</c:v>
                </c:pt>
                <c:pt idx="2570">
                  <c:v>-10.732591568350614</c:v>
                </c:pt>
                <c:pt idx="2571">
                  <c:v>-10.732591568350614</c:v>
                </c:pt>
                <c:pt idx="2572">
                  <c:v>-10.732591568350614</c:v>
                </c:pt>
                <c:pt idx="2573">
                  <c:v>-10.732591568350614</c:v>
                </c:pt>
                <c:pt idx="2574">
                  <c:v>-10.732591568350614</c:v>
                </c:pt>
                <c:pt idx="2575">
                  <c:v>-10.732591568350614</c:v>
                </c:pt>
                <c:pt idx="2576">
                  <c:v>-10.732591568350614</c:v>
                </c:pt>
                <c:pt idx="2577">
                  <c:v>-10.732591568350614</c:v>
                </c:pt>
                <c:pt idx="2578">
                  <c:v>-11.209960691357118</c:v>
                </c:pt>
                <c:pt idx="2579">
                  <c:v>-11.209960691357118</c:v>
                </c:pt>
                <c:pt idx="2580">
                  <c:v>-11.209960691357118</c:v>
                </c:pt>
                <c:pt idx="2581">
                  <c:v>-11.209960691357118</c:v>
                </c:pt>
                <c:pt idx="2582">
                  <c:v>-11.209960691357118</c:v>
                </c:pt>
                <c:pt idx="2583">
                  <c:v>-11.209960691357118</c:v>
                </c:pt>
                <c:pt idx="2584">
                  <c:v>-11.209960691357118</c:v>
                </c:pt>
                <c:pt idx="2585">
                  <c:v>-11.209960691357118</c:v>
                </c:pt>
                <c:pt idx="2586">
                  <c:v>-11.209960691357118</c:v>
                </c:pt>
                <c:pt idx="2587">
                  <c:v>-11.832331045993623</c:v>
                </c:pt>
                <c:pt idx="2588">
                  <c:v>-11.832331045993623</c:v>
                </c:pt>
                <c:pt idx="2589">
                  <c:v>-11.832331045993623</c:v>
                </c:pt>
                <c:pt idx="2590">
                  <c:v>-11.832331045993623</c:v>
                </c:pt>
                <c:pt idx="2591">
                  <c:v>-11.832331045993623</c:v>
                </c:pt>
                <c:pt idx="2592">
                  <c:v>-11.832331045993623</c:v>
                </c:pt>
                <c:pt idx="2593">
                  <c:v>-11.832331045993623</c:v>
                </c:pt>
                <c:pt idx="2594">
                  <c:v>-12.005880732146137</c:v>
                </c:pt>
                <c:pt idx="2595">
                  <c:v>-12.005880732146137</c:v>
                </c:pt>
                <c:pt idx="2596">
                  <c:v>-12.005880732146137</c:v>
                </c:pt>
                <c:pt idx="2597">
                  <c:v>-12.005880732146137</c:v>
                </c:pt>
                <c:pt idx="2598">
                  <c:v>-12.005880732146137</c:v>
                </c:pt>
                <c:pt idx="2599">
                  <c:v>-12.005880732146137</c:v>
                </c:pt>
                <c:pt idx="2600">
                  <c:v>-12.005880732146137</c:v>
                </c:pt>
                <c:pt idx="2601">
                  <c:v>-12.005880732146137</c:v>
                </c:pt>
                <c:pt idx="2602">
                  <c:v>-12.005880732146137</c:v>
                </c:pt>
                <c:pt idx="2603">
                  <c:v>-12.005880732146137</c:v>
                </c:pt>
                <c:pt idx="2604">
                  <c:v>-12.005880732146137</c:v>
                </c:pt>
                <c:pt idx="2605">
                  <c:v>-12.149464182974715</c:v>
                </c:pt>
                <c:pt idx="2606">
                  <c:v>-12.149464182974715</c:v>
                </c:pt>
                <c:pt idx="2607">
                  <c:v>-12.149464182974715</c:v>
                </c:pt>
                <c:pt idx="2608">
                  <c:v>-12.149464182974715</c:v>
                </c:pt>
                <c:pt idx="2609">
                  <c:v>-12.149464182974715</c:v>
                </c:pt>
                <c:pt idx="2610">
                  <c:v>-12.149464182974715</c:v>
                </c:pt>
                <c:pt idx="2611">
                  <c:v>-12.149464182974715</c:v>
                </c:pt>
                <c:pt idx="2612">
                  <c:v>-12.149464182974715</c:v>
                </c:pt>
                <c:pt idx="2613">
                  <c:v>-12.771001550853988</c:v>
                </c:pt>
                <c:pt idx="2614">
                  <c:v>-12.771001550853988</c:v>
                </c:pt>
                <c:pt idx="2615">
                  <c:v>-12.771001550853988</c:v>
                </c:pt>
                <c:pt idx="2616">
                  <c:v>-12.771001550853988</c:v>
                </c:pt>
                <c:pt idx="2617">
                  <c:v>-12.771001550853988</c:v>
                </c:pt>
                <c:pt idx="2618">
                  <c:v>-12.771001550853988</c:v>
                </c:pt>
                <c:pt idx="2619">
                  <c:v>-12.771001550853988</c:v>
                </c:pt>
                <c:pt idx="2620">
                  <c:v>-12.771001550853988</c:v>
                </c:pt>
                <c:pt idx="2621">
                  <c:v>-12.771001550853988</c:v>
                </c:pt>
                <c:pt idx="2622">
                  <c:v>-12.771001550853988</c:v>
                </c:pt>
                <c:pt idx="2623">
                  <c:v>-12.771001550853988</c:v>
                </c:pt>
                <c:pt idx="2624">
                  <c:v>-12.985917625525108</c:v>
                </c:pt>
                <c:pt idx="2625">
                  <c:v>-12.985917625525108</c:v>
                </c:pt>
                <c:pt idx="2626">
                  <c:v>-12.985917625525108</c:v>
                </c:pt>
                <c:pt idx="2627">
                  <c:v>-12.985917625525108</c:v>
                </c:pt>
                <c:pt idx="2628">
                  <c:v>-12.985917625525108</c:v>
                </c:pt>
                <c:pt idx="2629">
                  <c:v>-12.985917625525108</c:v>
                </c:pt>
                <c:pt idx="2630">
                  <c:v>-12.985917625525108</c:v>
                </c:pt>
                <c:pt idx="2631">
                  <c:v>-12.985917625525108</c:v>
                </c:pt>
                <c:pt idx="2632">
                  <c:v>-12.985917625525108</c:v>
                </c:pt>
                <c:pt idx="2633">
                  <c:v>-12.985917625525108</c:v>
                </c:pt>
                <c:pt idx="2634">
                  <c:v>-12.767998287749398</c:v>
                </c:pt>
                <c:pt idx="2635">
                  <c:v>-12.767998287749398</c:v>
                </c:pt>
                <c:pt idx="2636">
                  <c:v>-12.767998287749398</c:v>
                </c:pt>
                <c:pt idx="2637">
                  <c:v>-12.767998287749398</c:v>
                </c:pt>
                <c:pt idx="2638">
                  <c:v>-12.767998287749398</c:v>
                </c:pt>
                <c:pt idx="2639">
                  <c:v>-12.767998287749398</c:v>
                </c:pt>
                <c:pt idx="2640">
                  <c:v>-12.767998287749398</c:v>
                </c:pt>
                <c:pt idx="2641">
                  <c:v>-12.767998287749398</c:v>
                </c:pt>
                <c:pt idx="2642">
                  <c:v>-12.767998287749398</c:v>
                </c:pt>
                <c:pt idx="2643">
                  <c:v>-12.767998287749398</c:v>
                </c:pt>
                <c:pt idx="2644">
                  <c:v>-12.767998287749398</c:v>
                </c:pt>
                <c:pt idx="2645">
                  <c:v>-12.711810632966257</c:v>
                </c:pt>
                <c:pt idx="2646">
                  <c:v>-12.711810632966257</c:v>
                </c:pt>
                <c:pt idx="2647">
                  <c:v>-12.711810632966257</c:v>
                </c:pt>
                <c:pt idx="2648">
                  <c:v>-12.711810632966257</c:v>
                </c:pt>
                <c:pt idx="2649">
                  <c:v>-12.711810632966257</c:v>
                </c:pt>
                <c:pt idx="2650">
                  <c:v>-12.711810632966257</c:v>
                </c:pt>
                <c:pt idx="2651">
                  <c:v>-12.711810632966257</c:v>
                </c:pt>
                <c:pt idx="2652">
                  <c:v>-12.711810632966257</c:v>
                </c:pt>
                <c:pt idx="2653">
                  <c:v>-12.711810632966257</c:v>
                </c:pt>
                <c:pt idx="2654">
                  <c:v>-12.711810632966257</c:v>
                </c:pt>
                <c:pt idx="2655">
                  <c:v>-12.711810632966257</c:v>
                </c:pt>
                <c:pt idx="2656">
                  <c:v>-12.711810632966257</c:v>
                </c:pt>
                <c:pt idx="2657">
                  <c:v>-12.711810632966257</c:v>
                </c:pt>
                <c:pt idx="2658">
                  <c:v>-12.711810632966257</c:v>
                </c:pt>
                <c:pt idx="2659">
                  <c:v>-12.711810632966257</c:v>
                </c:pt>
                <c:pt idx="2660">
                  <c:v>-12.711810632966257</c:v>
                </c:pt>
              </c:numCache>
            </c:numRef>
          </c:xVal>
          <c:yVal>
            <c:numRef>
              <c:f>'ED-NJB-A6R'!$BY$63:$BY$2803</c:f>
              <c:numCache>
                <c:formatCode>General</c:formatCode>
                <c:ptCount val="2741"/>
                <c:pt idx="0">
                  <c:v>-12.6</c:v>
                </c:pt>
                <c:pt idx="1">
                  <c:v>-12.6</c:v>
                </c:pt>
                <c:pt idx="2">
                  <c:v>-12.6</c:v>
                </c:pt>
                <c:pt idx="3">
                  <c:v>-12.6</c:v>
                </c:pt>
                <c:pt idx="4">
                  <c:v>-12.6</c:v>
                </c:pt>
                <c:pt idx="5">
                  <c:v>-12.6</c:v>
                </c:pt>
                <c:pt idx="6">
                  <c:v>-12.6</c:v>
                </c:pt>
                <c:pt idx="7">
                  <c:v>-12.6</c:v>
                </c:pt>
                <c:pt idx="8">
                  <c:v>-12.6</c:v>
                </c:pt>
                <c:pt idx="9">
                  <c:v>-12.6</c:v>
                </c:pt>
                <c:pt idx="10">
                  <c:v>-12.6</c:v>
                </c:pt>
                <c:pt idx="11">
                  <c:v>-12.6</c:v>
                </c:pt>
                <c:pt idx="12">
                  <c:v>-12.6</c:v>
                </c:pt>
                <c:pt idx="13">
                  <c:v>-12.6</c:v>
                </c:pt>
                <c:pt idx="14">
                  <c:v>-12.6</c:v>
                </c:pt>
                <c:pt idx="15">
                  <c:v>-12.6</c:v>
                </c:pt>
                <c:pt idx="16">
                  <c:v>-12.6</c:v>
                </c:pt>
                <c:pt idx="17">
                  <c:v>-12.6</c:v>
                </c:pt>
                <c:pt idx="18">
                  <c:v>-12.6</c:v>
                </c:pt>
                <c:pt idx="19">
                  <c:v>-12.6</c:v>
                </c:pt>
                <c:pt idx="20">
                  <c:v>-12.6</c:v>
                </c:pt>
                <c:pt idx="21">
                  <c:v>-12.6</c:v>
                </c:pt>
                <c:pt idx="22">
                  <c:v>-12.6</c:v>
                </c:pt>
                <c:pt idx="23">
                  <c:v>-12.6</c:v>
                </c:pt>
                <c:pt idx="24">
                  <c:v>-12.6</c:v>
                </c:pt>
                <c:pt idx="25">
                  <c:v>-12.6</c:v>
                </c:pt>
                <c:pt idx="26">
                  <c:v>-12.6</c:v>
                </c:pt>
                <c:pt idx="27">
                  <c:v>-12.6</c:v>
                </c:pt>
                <c:pt idx="28">
                  <c:v>-12.6</c:v>
                </c:pt>
                <c:pt idx="29">
                  <c:v>-12.6</c:v>
                </c:pt>
                <c:pt idx="30">
                  <c:v>-12.6</c:v>
                </c:pt>
                <c:pt idx="31">
                  <c:v>-10.199999999999999</c:v>
                </c:pt>
                <c:pt idx="32">
                  <c:v>-10.199999999999999</c:v>
                </c:pt>
                <c:pt idx="33">
                  <c:v>-10.199999999999999</c:v>
                </c:pt>
                <c:pt idx="34">
                  <c:v>-10.199999999999999</c:v>
                </c:pt>
                <c:pt idx="35">
                  <c:v>-10.199999999999999</c:v>
                </c:pt>
                <c:pt idx="36">
                  <c:v>-10.199999999999999</c:v>
                </c:pt>
                <c:pt idx="37">
                  <c:v>-10.199999999999999</c:v>
                </c:pt>
                <c:pt idx="38">
                  <c:v>-10.199999999999999</c:v>
                </c:pt>
                <c:pt idx="39">
                  <c:v>-10.199999999999999</c:v>
                </c:pt>
                <c:pt idx="40">
                  <c:v>-10.199999999999999</c:v>
                </c:pt>
                <c:pt idx="41">
                  <c:v>-10.199999999999999</c:v>
                </c:pt>
                <c:pt idx="42">
                  <c:v>-10.199999999999999</c:v>
                </c:pt>
                <c:pt idx="43">
                  <c:v>-10.199999999999999</c:v>
                </c:pt>
                <c:pt idx="44">
                  <c:v>-10.199999999999999</c:v>
                </c:pt>
                <c:pt idx="45">
                  <c:v>-10.199999999999999</c:v>
                </c:pt>
                <c:pt idx="46">
                  <c:v>-10.199999999999999</c:v>
                </c:pt>
                <c:pt idx="47">
                  <c:v>-10.199999999999999</c:v>
                </c:pt>
                <c:pt idx="48">
                  <c:v>-10.199999999999999</c:v>
                </c:pt>
                <c:pt idx="49">
                  <c:v>-10.199999999999999</c:v>
                </c:pt>
                <c:pt idx="50">
                  <c:v>-10.199999999999999</c:v>
                </c:pt>
                <c:pt idx="51">
                  <c:v>-10.199999999999999</c:v>
                </c:pt>
                <c:pt idx="52">
                  <c:v>-10.199999999999999</c:v>
                </c:pt>
                <c:pt idx="53">
                  <c:v>-10.199999999999999</c:v>
                </c:pt>
                <c:pt idx="54">
                  <c:v>-10.199999999999999</c:v>
                </c:pt>
                <c:pt idx="55">
                  <c:v>-10.199999999999999</c:v>
                </c:pt>
                <c:pt idx="56">
                  <c:v>-10.199999999999999</c:v>
                </c:pt>
                <c:pt idx="57">
                  <c:v>-10.199999999999999</c:v>
                </c:pt>
                <c:pt idx="58">
                  <c:v>-10.199999999999999</c:v>
                </c:pt>
                <c:pt idx="59">
                  <c:v>-10.199999999999999</c:v>
                </c:pt>
                <c:pt idx="60">
                  <c:v>-10.199999999999999</c:v>
                </c:pt>
                <c:pt idx="61">
                  <c:v>-10.199999999999999</c:v>
                </c:pt>
                <c:pt idx="92">
                  <c:v>-11.8</c:v>
                </c:pt>
                <c:pt idx="93">
                  <c:v>-11.8</c:v>
                </c:pt>
                <c:pt idx="94">
                  <c:v>-11.8</c:v>
                </c:pt>
                <c:pt idx="95">
                  <c:v>-11.8</c:v>
                </c:pt>
                <c:pt idx="96">
                  <c:v>-11.8</c:v>
                </c:pt>
                <c:pt idx="97">
                  <c:v>-11.8</c:v>
                </c:pt>
                <c:pt idx="98">
                  <c:v>-11.8</c:v>
                </c:pt>
                <c:pt idx="99">
                  <c:v>-11.8</c:v>
                </c:pt>
                <c:pt idx="100">
                  <c:v>-11.8</c:v>
                </c:pt>
                <c:pt idx="101">
                  <c:v>-11.8</c:v>
                </c:pt>
                <c:pt idx="102">
                  <c:v>-11.8</c:v>
                </c:pt>
                <c:pt idx="103">
                  <c:v>-11.8</c:v>
                </c:pt>
                <c:pt idx="104">
                  <c:v>-11.8</c:v>
                </c:pt>
                <c:pt idx="105">
                  <c:v>-11.8</c:v>
                </c:pt>
                <c:pt idx="106">
                  <c:v>-11.8</c:v>
                </c:pt>
                <c:pt idx="107">
                  <c:v>-11.8</c:v>
                </c:pt>
                <c:pt idx="108">
                  <c:v>-11.8</c:v>
                </c:pt>
                <c:pt idx="109">
                  <c:v>-11.8</c:v>
                </c:pt>
                <c:pt idx="110">
                  <c:v>-11.8</c:v>
                </c:pt>
                <c:pt idx="111">
                  <c:v>-11.8</c:v>
                </c:pt>
                <c:pt idx="112">
                  <c:v>-11.8</c:v>
                </c:pt>
                <c:pt idx="113">
                  <c:v>-11.8</c:v>
                </c:pt>
                <c:pt idx="114">
                  <c:v>-11.8</c:v>
                </c:pt>
                <c:pt idx="115">
                  <c:v>-11.8</c:v>
                </c:pt>
                <c:pt idx="116">
                  <c:v>-11.8</c:v>
                </c:pt>
                <c:pt idx="117">
                  <c:v>-11.8</c:v>
                </c:pt>
                <c:pt idx="118">
                  <c:v>-11.8</c:v>
                </c:pt>
                <c:pt idx="119">
                  <c:v>-11.8</c:v>
                </c:pt>
                <c:pt idx="120">
                  <c:v>-11.8</c:v>
                </c:pt>
                <c:pt idx="121">
                  <c:v>-11.8</c:v>
                </c:pt>
                <c:pt idx="122">
                  <c:v>-11.8</c:v>
                </c:pt>
                <c:pt idx="318">
                  <c:v>-13.4</c:v>
                </c:pt>
                <c:pt idx="319">
                  <c:v>-13.4</c:v>
                </c:pt>
                <c:pt idx="320">
                  <c:v>-13.4</c:v>
                </c:pt>
                <c:pt idx="321">
                  <c:v>-13.4</c:v>
                </c:pt>
                <c:pt idx="322">
                  <c:v>-13.4</c:v>
                </c:pt>
                <c:pt idx="323">
                  <c:v>-13.4</c:v>
                </c:pt>
                <c:pt idx="324">
                  <c:v>-13.4</c:v>
                </c:pt>
                <c:pt idx="325">
                  <c:v>-13.4</c:v>
                </c:pt>
                <c:pt idx="326">
                  <c:v>-13.4</c:v>
                </c:pt>
                <c:pt idx="327">
                  <c:v>-13.4</c:v>
                </c:pt>
                <c:pt idx="328">
                  <c:v>-13.4</c:v>
                </c:pt>
                <c:pt idx="329">
                  <c:v>-13.4</c:v>
                </c:pt>
                <c:pt idx="330">
                  <c:v>-13.4</c:v>
                </c:pt>
                <c:pt idx="331">
                  <c:v>-13.4</c:v>
                </c:pt>
                <c:pt idx="332">
                  <c:v>-13.4</c:v>
                </c:pt>
                <c:pt idx="333">
                  <c:v>-13.4</c:v>
                </c:pt>
                <c:pt idx="334">
                  <c:v>-13.4</c:v>
                </c:pt>
                <c:pt idx="335">
                  <c:v>-12.9</c:v>
                </c:pt>
                <c:pt idx="336">
                  <c:v>-12.9</c:v>
                </c:pt>
                <c:pt idx="337">
                  <c:v>-12.9</c:v>
                </c:pt>
                <c:pt idx="338">
                  <c:v>-12.9</c:v>
                </c:pt>
                <c:pt idx="339">
                  <c:v>-12.9</c:v>
                </c:pt>
                <c:pt idx="340">
                  <c:v>-12.9</c:v>
                </c:pt>
                <c:pt idx="341">
                  <c:v>-12.9</c:v>
                </c:pt>
                <c:pt idx="342">
                  <c:v>-12.9</c:v>
                </c:pt>
                <c:pt idx="343">
                  <c:v>-12.9</c:v>
                </c:pt>
                <c:pt idx="344">
                  <c:v>-12.9</c:v>
                </c:pt>
                <c:pt idx="345">
                  <c:v>-12.9</c:v>
                </c:pt>
                <c:pt idx="346">
                  <c:v>-12.9</c:v>
                </c:pt>
                <c:pt idx="347">
                  <c:v>-12.9</c:v>
                </c:pt>
                <c:pt idx="348">
                  <c:v>-12.9</c:v>
                </c:pt>
                <c:pt idx="349">
                  <c:v>-12.9</c:v>
                </c:pt>
                <c:pt idx="350">
                  <c:v>-12.9</c:v>
                </c:pt>
                <c:pt idx="351">
                  <c:v>-12.9</c:v>
                </c:pt>
                <c:pt idx="352">
                  <c:v>-12.9</c:v>
                </c:pt>
                <c:pt idx="353">
                  <c:v>-12.9</c:v>
                </c:pt>
                <c:pt idx="354">
                  <c:v>-12.9</c:v>
                </c:pt>
                <c:pt idx="355">
                  <c:v>-12.9</c:v>
                </c:pt>
                <c:pt idx="356">
                  <c:v>-12.9</c:v>
                </c:pt>
                <c:pt idx="357">
                  <c:v>-12.9</c:v>
                </c:pt>
                <c:pt idx="358">
                  <c:v>-12.9</c:v>
                </c:pt>
                <c:pt idx="359">
                  <c:v>-12.9</c:v>
                </c:pt>
                <c:pt idx="360">
                  <c:v>-12.9</c:v>
                </c:pt>
                <c:pt idx="361">
                  <c:v>-12.9</c:v>
                </c:pt>
                <c:pt idx="362">
                  <c:v>-12.9</c:v>
                </c:pt>
                <c:pt idx="363">
                  <c:v>-12.9</c:v>
                </c:pt>
                <c:pt idx="364">
                  <c:v>-12.9</c:v>
                </c:pt>
                <c:pt idx="457">
                  <c:v>-11</c:v>
                </c:pt>
                <c:pt idx="458">
                  <c:v>-11</c:v>
                </c:pt>
                <c:pt idx="459">
                  <c:v>-11</c:v>
                </c:pt>
                <c:pt idx="460">
                  <c:v>-11</c:v>
                </c:pt>
                <c:pt idx="461">
                  <c:v>-11</c:v>
                </c:pt>
                <c:pt idx="462">
                  <c:v>-11</c:v>
                </c:pt>
                <c:pt idx="463">
                  <c:v>-11</c:v>
                </c:pt>
                <c:pt idx="464">
                  <c:v>-11</c:v>
                </c:pt>
                <c:pt idx="465">
                  <c:v>-11</c:v>
                </c:pt>
                <c:pt idx="466">
                  <c:v>-11</c:v>
                </c:pt>
                <c:pt idx="467">
                  <c:v>-11</c:v>
                </c:pt>
                <c:pt idx="468">
                  <c:v>-11</c:v>
                </c:pt>
                <c:pt idx="469">
                  <c:v>-11</c:v>
                </c:pt>
                <c:pt idx="470">
                  <c:v>-11</c:v>
                </c:pt>
                <c:pt idx="471">
                  <c:v>-11</c:v>
                </c:pt>
                <c:pt idx="472">
                  <c:v>-11</c:v>
                </c:pt>
                <c:pt idx="473">
                  <c:v>-11</c:v>
                </c:pt>
                <c:pt idx="474">
                  <c:v>-11</c:v>
                </c:pt>
                <c:pt idx="475">
                  <c:v>-11</c:v>
                </c:pt>
                <c:pt idx="476">
                  <c:v>-11</c:v>
                </c:pt>
                <c:pt idx="477">
                  <c:v>-11</c:v>
                </c:pt>
                <c:pt idx="478">
                  <c:v>-11</c:v>
                </c:pt>
                <c:pt idx="479">
                  <c:v>-11</c:v>
                </c:pt>
                <c:pt idx="480">
                  <c:v>-11</c:v>
                </c:pt>
                <c:pt idx="481">
                  <c:v>-11</c:v>
                </c:pt>
                <c:pt idx="482">
                  <c:v>-11</c:v>
                </c:pt>
                <c:pt idx="483">
                  <c:v>-11</c:v>
                </c:pt>
                <c:pt idx="484">
                  <c:v>-11</c:v>
                </c:pt>
                <c:pt idx="485">
                  <c:v>-11</c:v>
                </c:pt>
                <c:pt idx="486">
                  <c:v>-11</c:v>
                </c:pt>
                <c:pt idx="487">
                  <c:v>-11</c:v>
                </c:pt>
                <c:pt idx="700">
                  <c:v>-13.1</c:v>
                </c:pt>
                <c:pt idx="701">
                  <c:v>-13.1</c:v>
                </c:pt>
                <c:pt idx="702">
                  <c:v>-13.1</c:v>
                </c:pt>
                <c:pt idx="703">
                  <c:v>-13.1</c:v>
                </c:pt>
                <c:pt idx="704">
                  <c:v>-13.1</c:v>
                </c:pt>
                <c:pt idx="705">
                  <c:v>-13.1</c:v>
                </c:pt>
                <c:pt idx="706">
                  <c:v>-13.1</c:v>
                </c:pt>
                <c:pt idx="707">
                  <c:v>-13.1</c:v>
                </c:pt>
                <c:pt idx="708">
                  <c:v>-13.1</c:v>
                </c:pt>
                <c:pt idx="709">
                  <c:v>-13.1</c:v>
                </c:pt>
                <c:pt idx="710">
                  <c:v>-13.1</c:v>
                </c:pt>
                <c:pt idx="711">
                  <c:v>-13.1</c:v>
                </c:pt>
                <c:pt idx="712">
                  <c:v>-13.1</c:v>
                </c:pt>
                <c:pt idx="713">
                  <c:v>-13.1</c:v>
                </c:pt>
                <c:pt idx="714">
                  <c:v>-13.1</c:v>
                </c:pt>
                <c:pt idx="715">
                  <c:v>-13.1</c:v>
                </c:pt>
                <c:pt idx="716">
                  <c:v>-13.1</c:v>
                </c:pt>
                <c:pt idx="717">
                  <c:v>-13.1</c:v>
                </c:pt>
                <c:pt idx="718">
                  <c:v>-13.1</c:v>
                </c:pt>
                <c:pt idx="719">
                  <c:v>-13.1</c:v>
                </c:pt>
                <c:pt idx="720">
                  <c:v>-13.1</c:v>
                </c:pt>
                <c:pt idx="721">
                  <c:v>-13.1</c:v>
                </c:pt>
                <c:pt idx="722">
                  <c:v>-13.1</c:v>
                </c:pt>
                <c:pt idx="723">
                  <c:v>-13.1</c:v>
                </c:pt>
                <c:pt idx="724">
                  <c:v>-13.1</c:v>
                </c:pt>
                <c:pt idx="725">
                  <c:v>-13.1</c:v>
                </c:pt>
                <c:pt idx="726">
                  <c:v>-13.1</c:v>
                </c:pt>
                <c:pt idx="727">
                  <c:v>-13.1</c:v>
                </c:pt>
                <c:pt idx="728">
                  <c:v>-13.1</c:v>
                </c:pt>
                <c:pt idx="729">
                  <c:v>-13.1</c:v>
                </c:pt>
                <c:pt idx="730">
                  <c:v>-12.5</c:v>
                </c:pt>
                <c:pt idx="731">
                  <c:v>-12.5</c:v>
                </c:pt>
                <c:pt idx="732">
                  <c:v>-12.5</c:v>
                </c:pt>
                <c:pt idx="733">
                  <c:v>-12.5</c:v>
                </c:pt>
                <c:pt idx="734">
                  <c:v>-12.5</c:v>
                </c:pt>
                <c:pt idx="735">
                  <c:v>-12.5</c:v>
                </c:pt>
                <c:pt idx="736">
                  <c:v>-12.5</c:v>
                </c:pt>
                <c:pt idx="737">
                  <c:v>-12.5</c:v>
                </c:pt>
                <c:pt idx="738">
                  <c:v>-12.5</c:v>
                </c:pt>
                <c:pt idx="739">
                  <c:v>-12.5</c:v>
                </c:pt>
                <c:pt idx="740">
                  <c:v>-12.5</c:v>
                </c:pt>
                <c:pt idx="741">
                  <c:v>-12.5</c:v>
                </c:pt>
                <c:pt idx="742">
                  <c:v>-12.5</c:v>
                </c:pt>
                <c:pt idx="743">
                  <c:v>-12.5</c:v>
                </c:pt>
                <c:pt idx="744">
                  <c:v>-12.5</c:v>
                </c:pt>
                <c:pt idx="745">
                  <c:v>-12.5</c:v>
                </c:pt>
                <c:pt idx="746">
                  <c:v>-12.5</c:v>
                </c:pt>
                <c:pt idx="747">
                  <c:v>-12.5</c:v>
                </c:pt>
                <c:pt idx="748">
                  <c:v>-12.5</c:v>
                </c:pt>
                <c:pt idx="749">
                  <c:v>-12.5</c:v>
                </c:pt>
                <c:pt idx="750">
                  <c:v>-12.5</c:v>
                </c:pt>
                <c:pt idx="751">
                  <c:v>-12.5</c:v>
                </c:pt>
                <c:pt idx="752">
                  <c:v>-12.5</c:v>
                </c:pt>
                <c:pt idx="753">
                  <c:v>-12.5</c:v>
                </c:pt>
                <c:pt idx="754">
                  <c:v>-12.5</c:v>
                </c:pt>
                <c:pt idx="755">
                  <c:v>-12.5</c:v>
                </c:pt>
                <c:pt idx="756">
                  <c:v>-12.5</c:v>
                </c:pt>
                <c:pt idx="757">
                  <c:v>-12.5</c:v>
                </c:pt>
                <c:pt idx="758">
                  <c:v>-12.5</c:v>
                </c:pt>
                <c:pt idx="759">
                  <c:v>-12.5</c:v>
                </c:pt>
                <c:pt idx="760">
                  <c:v>-12.5</c:v>
                </c:pt>
                <c:pt idx="761">
                  <c:v>-12.6</c:v>
                </c:pt>
                <c:pt idx="762">
                  <c:v>-12.6</c:v>
                </c:pt>
                <c:pt idx="763">
                  <c:v>-12.6</c:v>
                </c:pt>
                <c:pt idx="764">
                  <c:v>-12.6</c:v>
                </c:pt>
                <c:pt idx="765">
                  <c:v>-12.6</c:v>
                </c:pt>
                <c:pt idx="766">
                  <c:v>-12.6</c:v>
                </c:pt>
                <c:pt idx="767">
                  <c:v>-12.6</c:v>
                </c:pt>
                <c:pt idx="768">
                  <c:v>-12.6</c:v>
                </c:pt>
                <c:pt idx="769">
                  <c:v>-12.6</c:v>
                </c:pt>
                <c:pt idx="770">
                  <c:v>-12.6</c:v>
                </c:pt>
                <c:pt idx="771">
                  <c:v>-12.6</c:v>
                </c:pt>
                <c:pt idx="772">
                  <c:v>-12.6</c:v>
                </c:pt>
                <c:pt idx="773">
                  <c:v>-12.6</c:v>
                </c:pt>
                <c:pt idx="774">
                  <c:v>-12.6</c:v>
                </c:pt>
                <c:pt idx="775">
                  <c:v>-12.6</c:v>
                </c:pt>
                <c:pt idx="776">
                  <c:v>-12.6</c:v>
                </c:pt>
                <c:pt idx="777">
                  <c:v>-12.6</c:v>
                </c:pt>
                <c:pt idx="778">
                  <c:v>-12.6</c:v>
                </c:pt>
                <c:pt idx="779">
                  <c:v>-12.6</c:v>
                </c:pt>
                <c:pt idx="780">
                  <c:v>-12.6</c:v>
                </c:pt>
                <c:pt idx="781">
                  <c:v>-12.6</c:v>
                </c:pt>
                <c:pt idx="782">
                  <c:v>-12.6</c:v>
                </c:pt>
                <c:pt idx="783">
                  <c:v>-12.6</c:v>
                </c:pt>
                <c:pt idx="784">
                  <c:v>-12.6</c:v>
                </c:pt>
                <c:pt idx="785">
                  <c:v>-12.6</c:v>
                </c:pt>
                <c:pt idx="786">
                  <c:v>-12.6</c:v>
                </c:pt>
                <c:pt idx="787">
                  <c:v>-12.6</c:v>
                </c:pt>
                <c:pt idx="788">
                  <c:v>-12.6</c:v>
                </c:pt>
                <c:pt idx="789">
                  <c:v>-12.6</c:v>
                </c:pt>
                <c:pt idx="790">
                  <c:v>-12.6</c:v>
                </c:pt>
                <c:pt idx="791">
                  <c:v>-12.6</c:v>
                </c:pt>
                <c:pt idx="792">
                  <c:v>-11.2</c:v>
                </c:pt>
                <c:pt idx="793">
                  <c:v>-11.2</c:v>
                </c:pt>
                <c:pt idx="794">
                  <c:v>-11.2</c:v>
                </c:pt>
                <c:pt idx="795">
                  <c:v>-11.2</c:v>
                </c:pt>
                <c:pt idx="796">
                  <c:v>-11.2</c:v>
                </c:pt>
                <c:pt idx="797">
                  <c:v>-11.2</c:v>
                </c:pt>
                <c:pt idx="798">
                  <c:v>-11.2</c:v>
                </c:pt>
                <c:pt idx="799">
                  <c:v>-11.2</c:v>
                </c:pt>
                <c:pt idx="800">
                  <c:v>-11.2</c:v>
                </c:pt>
                <c:pt idx="801">
                  <c:v>-11.2</c:v>
                </c:pt>
                <c:pt idx="802">
                  <c:v>-11.2</c:v>
                </c:pt>
                <c:pt idx="803">
                  <c:v>-11.2</c:v>
                </c:pt>
                <c:pt idx="804">
                  <c:v>-11.2</c:v>
                </c:pt>
                <c:pt idx="805">
                  <c:v>-11.2</c:v>
                </c:pt>
                <c:pt idx="806">
                  <c:v>-11.2</c:v>
                </c:pt>
                <c:pt idx="807">
                  <c:v>-11.2</c:v>
                </c:pt>
                <c:pt idx="808">
                  <c:v>-11.2</c:v>
                </c:pt>
                <c:pt idx="809">
                  <c:v>-11.2</c:v>
                </c:pt>
                <c:pt idx="810">
                  <c:v>-11.2</c:v>
                </c:pt>
                <c:pt idx="811">
                  <c:v>-11.2</c:v>
                </c:pt>
                <c:pt idx="812">
                  <c:v>-11.2</c:v>
                </c:pt>
                <c:pt idx="813">
                  <c:v>-11.2</c:v>
                </c:pt>
                <c:pt idx="814">
                  <c:v>-11.2</c:v>
                </c:pt>
                <c:pt idx="815">
                  <c:v>-11.2</c:v>
                </c:pt>
                <c:pt idx="816">
                  <c:v>-11.2</c:v>
                </c:pt>
                <c:pt idx="817">
                  <c:v>-11.2</c:v>
                </c:pt>
                <c:pt idx="818">
                  <c:v>-11.2</c:v>
                </c:pt>
                <c:pt idx="819">
                  <c:v>-11.2</c:v>
                </c:pt>
                <c:pt idx="820">
                  <c:v>-11.2</c:v>
                </c:pt>
                <c:pt idx="821">
                  <c:v>-11.2</c:v>
                </c:pt>
                <c:pt idx="822">
                  <c:v>-11</c:v>
                </c:pt>
                <c:pt idx="823">
                  <c:v>-11</c:v>
                </c:pt>
                <c:pt idx="824">
                  <c:v>-11</c:v>
                </c:pt>
                <c:pt idx="825">
                  <c:v>-11</c:v>
                </c:pt>
                <c:pt idx="826">
                  <c:v>-11</c:v>
                </c:pt>
                <c:pt idx="827">
                  <c:v>-11</c:v>
                </c:pt>
                <c:pt idx="828">
                  <c:v>-11</c:v>
                </c:pt>
                <c:pt idx="829">
                  <c:v>-11</c:v>
                </c:pt>
                <c:pt idx="830">
                  <c:v>-11</c:v>
                </c:pt>
                <c:pt idx="831">
                  <c:v>-11</c:v>
                </c:pt>
                <c:pt idx="832">
                  <c:v>-11</c:v>
                </c:pt>
                <c:pt idx="833">
                  <c:v>-11</c:v>
                </c:pt>
                <c:pt idx="834">
                  <c:v>-11</c:v>
                </c:pt>
                <c:pt idx="835">
                  <c:v>-11</c:v>
                </c:pt>
                <c:pt idx="836">
                  <c:v>-11</c:v>
                </c:pt>
                <c:pt idx="837">
                  <c:v>-11</c:v>
                </c:pt>
                <c:pt idx="838">
                  <c:v>-11</c:v>
                </c:pt>
                <c:pt idx="839">
                  <c:v>-11</c:v>
                </c:pt>
                <c:pt idx="840">
                  <c:v>-11</c:v>
                </c:pt>
                <c:pt idx="841">
                  <c:v>-11</c:v>
                </c:pt>
                <c:pt idx="842">
                  <c:v>-11</c:v>
                </c:pt>
                <c:pt idx="843">
                  <c:v>-11</c:v>
                </c:pt>
                <c:pt idx="844">
                  <c:v>-11</c:v>
                </c:pt>
                <c:pt idx="845">
                  <c:v>-11</c:v>
                </c:pt>
                <c:pt idx="846">
                  <c:v>-11</c:v>
                </c:pt>
                <c:pt idx="847">
                  <c:v>-11</c:v>
                </c:pt>
                <c:pt idx="848">
                  <c:v>-11</c:v>
                </c:pt>
                <c:pt idx="849">
                  <c:v>-11</c:v>
                </c:pt>
                <c:pt idx="850">
                  <c:v>-11</c:v>
                </c:pt>
                <c:pt idx="851">
                  <c:v>-11</c:v>
                </c:pt>
                <c:pt idx="852">
                  <c:v>-11</c:v>
                </c:pt>
                <c:pt idx="1035">
                  <c:v>-13.4</c:v>
                </c:pt>
                <c:pt idx="1036">
                  <c:v>-13.4</c:v>
                </c:pt>
                <c:pt idx="1037">
                  <c:v>-13.4</c:v>
                </c:pt>
                <c:pt idx="1038">
                  <c:v>-13.4</c:v>
                </c:pt>
                <c:pt idx="1039">
                  <c:v>-13.4</c:v>
                </c:pt>
                <c:pt idx="1040">
                  <c:v>-13.4</c:v>
                </c:pt>
                <c:pt idx="1041">
                  <c:v>-13.4</c:v>
                </c:pt>
                <c:pt idx="1042">
                  <c:v>-13.4</c:v>
                </c:pt>
                <c:pt idx="1043">
                  <c:v>-13.4</c:v>
                </c:pt>
                <c:pt idx="1044">
                  <c:v>-13.4</c:v>
                </c:pt>
                <c:pt idx="1045">
                  <c:v>-13.4</c:v>
                </c:pt>
                <c:pt idx="1046">
                  <c:v>-13.4</c:v>
                </c:pt>
                <c:pt idx="1047">
                  <c:v>-13.4</c:v>
                </c:pt>
                <c:pt idx="1048">
                  <c:v>-13.4</c:v>
                </c:pt>
                <c:pt idx="1049">
                  <c:v>-13.4</c:v>
                </c:pt>
                <c:pt idx="1050">
                  <c:v>-13.4</c:v>
                </c:pt>
                <c:pt idx="1051">
                  <c:v>-13.4</c:v>
                </c:pt>
                <c:pt idx="1052">
                  <c:v>-13.4</c:v>
                </c:pt>
                <c:pt idx="1053">
                  <c:v>-13.4</c:v>
                </c:pt>
                <c:pt idx="1054">
                  <c:v>-13.4</c:v>
                </c:pt>
                <c:pt idx="1055">
                  <c:v>-13.4</c:v>
                </c:pt>
                <c:pt idx="1056">
                  <c:v>-13.4</c:v>
                </c:pt>
                <c:pt idx="1057">
                  <c:v>-13.4</c:v>
                </c:pt>
                <c:pt idx="1058">
                  <c:v>-13.4</c:v>
                </c:pt>
                <c:pt idx="1059">
                  <c:v>-13.4</c:v>
                </c:pt>
                <c:pt idx="1060">
                  <c:v>-13.4</c:v>
                </c:pt>
                <c:pt idx="1061">
                  <c:v>-13.4</c:v>
                </c:pt>
                <c:pt idx="1062">
                  <c:v>-13.4</c:v>
                </c:pt>
                <c:pt idx="1063">
                  <c:v>-13.4</c:v>
                </c:pt>
                <c:pt idx="1064">
                  <c:v>-13.4</c:v>
                </c:pt>
                <c:pt idx="1065">
                  <c:v>-13.4</c:v>
                </c:pt>
                <c:pt idx="1066">
                  <c:v>-12.3</c:v>
                </c:pt>
                <c:pt idx="1067">
                  <c:v>-12.3</c:v>
                </c:pt>
                <c:pt idx="1068">
                  <c:v>-12.3</c:v>
                </c:pt>
                <c:pt idx="1069">
                  <c:v>-12.3</c:v>
                </c:pt>
                <c:pt idx="1070">
                  <c:v>-12.3</c:v>
                </c:pt>
                <c:pt idx="1071">
                  <c:v>-12.3</c:v>
                </c:pt>
                <c:pt idx="1072">
                  <c:v>-12.3</c:v>
                </c:pt>
                <c:pt idx="1073">
                  <c:v>-12.3</c:v>
                </c:pt>
                <c:pt idx="1074">
                  <c:v>-12.3</c:v>
                </c:pt>
                <c:pt idx="1075">
                  <c:v>-12.3</c:v>
                </c:pt>
                <c:pt idx="1076">
                  <c:v>-12.3</c:v>
                </c:pt>
                <c:pt idx="1077">
                  <c:v>-12.3</c:v>
                </c:pt>
                <c:pt idx="1078">
                  <c:v>-12.3</c:v>
                </c:pt>
                <c:pt idx="1079">
                  <c:v>-12.3</c:v>
                </c:pt>
                <c:pt idx="1080">
                  <c:v>-12.3</c:v>
                </c:pt>
                <c:pt idx="1081">
                  <c:v>-12.3</c:v>
                </c:pt>
                <c:pt idx="1082">
                  <c:v>-12.3</c:v>
                </c:pt>
                <c:pt idx="1083">
                  <c:v>-12.3</c:v>
                </c:pt>
                <c:pt idx="1084">
                  <c:v>-12.3</c:v>
                </c:pt>
                <c:pt idx="1085">
                  <c:v>-12.3</c:v>
                </c:pt>
                <c:pt idx="1086">
                  <c:v>-12.3</c:v>
                </c:pt>
                <c:pt idx="1087">
                  <c:v>-12.3</c:v>
                </c:pt>
                <c:pt idx="1088">
                  <c:v>-12.3</c:v>
                </c:pt>
                <c:pt idx="1089">
                  <c:v>-12.3</c:v>
                </c:pt>
                <c:pt idx="1090">
                  <c:v>-12.3</c:v>
                </c:pt>
                <c:pt idx="1091">
                  <c:v>-12.3</c:v>
                </c:pt>
                <c:pt idx="1092">
                  <c:v>-12.3</c:v>
                </c:pt>
                <c:pt idx="1093">
                  <c:v>-12.3</c:v>
                </c:pt>
                <c:pt idx="1094">
                  <c:v>-12.3</c:v>
                </c:pt>
                <c:pt idx="1095">
                  <c:v>-12.3</c:v>
                </c:pt>
                <c:pt idx="1096">
                  <c:v>-12.3</c:v>
                </c:pt>
                <c:pt idx="1097">
                  <c:v>-12.3</c:v>
                </c:pt>
                <c:pt idx="1098">
                  <c:v>-12.3</c:v>
                </c:pt>
                <c:pt idx="1099">
                  <c:v>-12.3</c:v>
                </c:pt>
                <c:pt idx="1100">
                  <c:v>-12.3</c:v>
                </c:pt>
                <c:pt idx="1101">
                  <c:v>-12.3</c:v>
                </c:pt>
                <c:pt idx="1102">
                  <c:v>-12.3</c:v>
                </c:pt>
                <c:pt idx="1103">
                  <c:v>-12.3</c:v>
                </c:pt>
                <c:pt idx="1104">
                  <c:v>-12.3</c:v>
                </c:pt>
                <c:pt idx="1105">
                  <c:v>-12.3</c:v>
                </c:pt>
                <c:pt idx="1106">
                  <c:v>-12.3</c:v>
                </c:pt>
                <c:pt idx="1107">
                  <c:v>-12.3</c:v>
                </c:pt>
                <c:pt idx="1108">
                  <c:v>-12.3</c:v>
                </c:pt>
                <c:pt idx="1109">
                  <c:v>-12.3</c:v>
                </c:pt>
                <c:pt idx="1110">
                  <c:v>-12.3</c:v>
                </c:pt>
                <c:pt idx="1111">
                  <c:v>-12.3</c:v>
                </c:pt>
                <c:pt idx="1112">
                  <c:v>-12.3</c:v>
                </c:pt>
                <c:pt idx="1113">
                  <c:v>-12.3</c:v>
                </c:pt>
                <c:pt idx="1114">
                  <c:v>-12.3</c:v>
                </c:pt>
                <c:pt idx="1115">
                  <c:v>-12.3</c:v>
                </c:pt>
                <c:pt idx="1116">
                  <c:v>-12.3</c:v>
                </c:pt>
                <c:pt idx="1117">
                  <c:v>-12.3</c:v>
                </c:pt>
                <c:pt idx="1118">
                  <c:v>-12.3</c:v>
                </c:pt>
                <c:pt idx="1119">
                  <c:v>-12.3</c:v>
                </c:pt>
                <c:pt idx="1120">
                  <c:v>-12.3</c:v>
                </c:pt>
                <c:pt idx="1121">
                  <c:v>-12.3</c:v>
                </c:pt>
                <c:pt idx="1122">
                  <c:v>-12.3</c:v>
                </c:pt>
                <c:pt idx="1123">
                  <c:v>-12.3</c:v>
                </c:pt>
                <c:pt idx="1124">
                  <c:v>-12.3</c:v>
                </c:pt>
                <c:pt idx="1125">
                  <c:v>-12.3</c:v>
                </c:pt>
                <c:pt idx="1126">
                  <c:v>-12.3</c:v>
                </c:pt>
                <c:pt idx="1127">
                  <c:v>-12</c:v>
                </c:pt>
                <c:pt idx="1128">
                  <c:v>-12</c:v>
                </c:pt>
                <c:pt idx="1129">
                  <c:v>-12</c:v>
                </c:pt>
                <c:pt idx="1130">
                  <c:v>-12</c:v>
                </c:pt>
                <c:pt idx="1131">
                  <c:v>-12</c:v>
                </c:pt>
                <c:pt idx="1132">
                  <c:v>-12</c:v>
                </c:pt>
                <c:pt idx="1133">
                  <c:v>-12</c:v>
                </c:pt>
                <c:pt idx="1134">
                  <c:v>-12</c:v>
                </c:pt>
                <c:pt idx="1135">
                  <c:v>-12</c:v>
                </c:pt>
                <c:pt idx="1136">
                  <c:v>-12</c:v>
                </c:pt>
                <c:pt idx="1137">
                  <c:v>-12</c:v>
                </c:pt>
                <c:pt idx="1138">
                  <c:v>-12</c:v>
                </c:pt>
                <c:pt idx="1139">
                  <c:v>-12</c:v>
                </c:pt>
                <c:pt idx="1140">
                  <c:v>-12</c:v>
                </c:pt>
                <c:pt idx="1141">
                  <c:v>-12</c:v>
                </c:pt>
                <c:pt idx="1142">
                  <c:v>-12</c:v>
                </c:pt>
                <c:pt idx="1143">
                  <c:v>-12</c:v>
                </c:pt>
                <c:pt idx="1144">
                  <c:v>-12</c:v>
                </c:pt>
                <c:pt idx="1145">
                  <c:v>-12</c:v>
                </c:pt>
                <c:pt idx="1146">
                  <c:v>-12</c:v>
                </c:pt>
                <c:pt idx="1147">
                  <c:v>-12</c:v>
                </c:pt>
                <c:pt idx="1148">
                  <c:v>-12</c:v>
                </c:pt>
                <c:pt idx="1149">
                  <c:v>-12</c:v>
                </c:pt>
                <c:pt idx="1150">
                  <c:v>-12</c:v>
                </c:pt>
                <c:pt idx="1151">
                  <c:v>-12</c:v>
                </c:pt>
                <c:pt idx="1152">
                  <c:v>-12</c:v>
                </c:pt>
                <c:pt idx="1153">
                  <c:v>-12</c:v>
                </c:pt>
                <c:pt idx="1154">
                  <c:v>-12</c:v>
                </c:pt>
                <c:pt idx="1155">
                  <c:v>-12</c:v>
                </c:pt>
                <c:pt idx="1156">
                  <c:v>-12</c:v>
                </c:pt>
                <c:pt idx="1157">
                  <c:v>-12</c:v>
                </c:pt>
                <c:pt idx="1158">
                  <c:v>-11.1</c:v>
                </c:pt>
                <c:pt idx="1159">
                  <c:v>-11.1</c:v>
                </c:pt>
                <c:pt idx="1160">
                  <c:v>-11.1</c:v>
                </c:pt>
                <c:pt idx="1161">
                  <c:v>-11.1</c:v>
                </c:pt>
                <c:pt idx="1162">
                  <c:v>-11.1</c:v>
                </c:pt>
                <c:pt idx="1163">
                  <c:v>-11.1</c:v>
                </c:pt>
                <c:pt idx="1164">
                  <c:v>-11.1</c:v>
                </c:pt>
                <c:pt idx="1165">
                  <c:v>-11.1</c:v>
                </c:pt>
                <c:pt idx="1166">
                  <c:v>-11.1</c:v>
                </c:pt>
                <c:pt idx="1167">
                  <c:v>-11.1</c:v>
                </c:pt>
                <c:pt idx="1168">
                  <c:v>-11.1</c:v>
                </c:pt>
                <c:pt idx="1169">
                  <c:v>-11.1</c:v>
                </c:pt>
                <c:pt idx="1170">
                  <c:v>-11.1</c:v>
                </c:pt>
                <c:pt idx="1171">
                  <c:v>-11.1</c:v>
                </c:pt>
                <c:pt idx="1172">
                  <c:v>-11.1</c:v>
                </c:pt>
                <c:pt idx="1173">
                  <c:v>-11.1</c:v>
                </c:pt>
                <c:pt idx="1174">
                  <c:v>-11.1</c:v>
                </c:pt>
                <c:pt idx="1175">
                  <c:v>-11.1</c:v>
                </c:pt>
                <c:pt idx="1176">
                  <c:v>-11.1</c:v>
                </c:pt>
                <c:pt idx="1177">
                  <c:v>-11.1</c:v>
                </c:pt>
                <c:pt idx="1178">
                  <c:v>-11.1</c:v>
                </c:pt>
                <c:pt idx="1179">
                  <c:v>-11.1</c:v>
                </c:pt>
                <c:pt idx="1180">
                  <c:v>-11.1</c:v>
                </c:pt>
                <c:pt idx="1181">
                  <c:v>-11.1</c:v>
                </c:pt>
                <c:pt idx="1182">
                  <c:v>-11.1</c:v>
                </c:pt>
                <c:pt idx="1183">
                  <c:v>-11.1</c:v>
                </c:pt>
                <c:pt idx="1184">
                  <c:v>-11.1</c:v>
                </c:pt>
                <c:pt idx="1185">
                  <c:v>-11.1</c:v>
                </c:pt>
                <c:pt idx="1186">
                  <c:v>-11.1</c:v>
                </c:pt>
                <c:pt idx="1187">
                  <c:v>-11.1</c:v>
                </c:pt>
                <c:pt idx="1188">
                  <c:v>-11.8</c:v>
                </c:pt>
                <c:pt idx="1189">
                  <c:v>-11.8</c:v>
                </c:pt>
                <c:pt idx="1190">
                  <c:v>-11.8</c:v>
                </c:pt>
                <c:pt idx="1191">
                  <c:v>-11.8</c:v>
                </c:pt>
                <c:pt idx="1192">
                  <c:v>-11.8</c:v>
                </c:pt>
                <c:pt idx="1193">
                  <c:v>-11.8</c:v>
                </c:pt>
                <c:pt idx="1194">
                  <c:v>-11.8</c:v>
                </c:pt>
                <c:pt idx="1195">
                  <c:v>-11.8</c:v>
                </c:pt>
                <c:pt idx="1196">
                  <c:v>-11.8</c:v>
                </c:pt>
                <c:pt idx="1197">
                  <c:v>-11.8</c:v>
                </c:pt>
                <c:pt idx="1198">
                  <c:v>-11.8</c:v>
                </c:pt>
                <c:pt idx="1199">
                  <c:v>-11.8</c:v>
                </c:pt>
                <c:pt idx="1200">
                  <c:v>-11.8</c:v>
                </c:pt>
                <c:pt idx="1201">
                  <c:v>-11.8</c:v>
                </c:pt>
                <c:pt idx="1202">
                  <c:v>-11.8</c:v>
                </c:pt>
                <c:pt idx="1203">
                  <c:v>-11.8</c:v>
                </c:pt>
                <c:pt idx="1204">
                  <c:v>-11.8</c:v>
                </c:pt>
                <c:pt idx="1205">
                  <c:v>-11.8</c:v>
                </c:pt>
                <c:pt idx="1206">
                  <c:v>-11.8</c:v>
                </c:pt>
                <c:pt idx="1207">
                  <c:v>-11.8</c:v>
                </c:pt>
                <c:pt idx="1208">
                  <c:v>-11.8</c:v>
                </c:pt>
                <c:pt idx="1209">
                  <c:v>-11.8</c:v>
                </c:pt>
                <c:pt idx="1210">
                  <c:v>-11.8</c:v>
                </c:pt>
                <c:pt idx="1211">
                  <c:v>-11.8</c:v>
                </c:pt>
                <c:pt idx="1212">
                  <c:v>-11.8</c:v>
                </c:pt>
                <c:pt idx="1213">
                  <c:v>-11.8</c:v>
                </c:pt>
                <c:pt idx="1214">
                  <c:v>-11.8</c:v>
                </c:pt>
                <c:pt idx="1215">
                  <c:v>-11.8</c:v>
                </c:pt>
                <c:pt idx="1216">
                  <c:v>-11.8</c:v>
                </c:pt>
                <c:pt idx="1217">
                  <c:v>-11.8</c:v>
                </c:pt>
                <c:pt idx="1218">
                  <c:v>-11.8</c:v>
                </c:pt>
                <c:pt idx="1400">
                  <c:v>-13.1</c:v>
                </c:pt>
                <c:pt idx="1401">
                  <c:v>-13.1</c:v>
                </c:pt>
                <c:pt idx="1402">
                  <c:v>-13.1</c:v>
                </c:pt>
                <c:pt idx="1403">
                  <c:v>-13.1</c:v>
                </c:pt>
                <c:pt idx="1404">
                  <c:v>-13.1</c:v>
                </c:pt>
                <c:pt idx="1405">
                  <c:v>-13.1</c:v>
                </c:pt>
                <c:pt idx="1406">
                  <c:v>-13.1</c:v>
                </c:pt>
                <c:pt idx="1407">
                  <c:v>-13.1</c:v>
                </c:pt>
                <c:pt idx="1408">
                  <c:v>-13.1</c:v>
                </c:pt>
                <c:pt idx="1409">
                  <c:v>-13.1</c:v>
                </c:pt>
                <c:pt idx="1410">
                  <c:v>-13.1</c:v>
                </c:pt>
                <c:pt idx="1411">
                  <c:v>-13.1</c:v>
                </c:pt>
                <c:pt idx="1412">
                  <c:v>-13.1</c:v>
                </c:pt>
                <c:pt idx="1413">
                  <c:v>-13.1</c:v>
                </c:pt>
                <c:pt idx="1414">
                  <c:v>-13.1</c:v>
                </c:pt>
                <c:pt idx="1415">
                  <c:v>-13.1</c:v>
                </c:pt>
                <c:pt idx="1416">
                  <c:v>-13.1</c:v>
                </c:pt>
                <c:pt idx="1417">
                  <c:v>-13.1</c:v>
                </c:pt>
                <c:pt idx="1418">
                  <c:v>-13.1</c:v>
                </c:pt>
                <c:pt idx="1419">
                  <c:v>-13.1</c:v>
                </c:pt>
                <c:pt idx="1420">
                  <c:v>-13.1</c:v>
                </c:pt>
                <c:pt idx="1421">
                  <c:v>-13.1</c:v>
                </c:pt>
                <c:pt idx="1422">
                  <c:v>-13.1</c:v>
                </c:pt>
                <c:pt idx="1423">
                  <c:v>-13.1</c:v>
                </c:pt>
                <c:pt idx="1424">
                  <c:v>-13.1</c:v>
                </c:pt>
                <c:pt idx="1425">
                  <c:v>-13.1</c:v>
                </c:pt>
                <c:pt idx="1426">
                  <c:v>-13.1</c:v>
                </c:pt>
                <c:pt idx="1427">
                  <c:v>-13.1</c:v>
                </c:pt>
                <c:pt idx="1428">
                  <c:v>-13.1</c:v>
                </c:pt>
                <c:pt idx="1429">
                  <c:v>-13.1</c:v>
                </c:pt>
                <c:pt idx="1430">
                  <c:v>-13.1</c:v>
                </c:pt>
                <c:pt idx="1461">
                  <c:v>-13</c:v>
                </c:pt>
                <c:pt idx="1462">
                  <c:v>-13</c:v>
                </c:pt>
                <c:pt idx="1463">
                  <c:v>-13</c:v>
                </c:pt>
                <c:pt idx="1464">
                  <c:v>-13</c:v>
                </c:pt>
                <c:pt idx="1465">
                  <c:v>-13</c:v>
                </c:pt>
                <c:pt idx="1466">
                  <c:v>-13</c:v>
                </c:pt>
                <c:pt idx="1467">
                  <c:v>-13</c:v>
                </c:pt>
                <c:pt idx="1468">
                  <c:v>-13</c:v>
                </c:pt>
                <c:pt idx="1469">
                  <c:v>-13</c:v>
                </c:pt>
                <c:pt idx="1470">
                  <c:v>-13</c:v>
                </c:pt>
                <c:pt idx="1471">
                  <c:v>-13</c:v>
                </c:pt>
                <c:pt idx="1472">
                  <c:v>-13</c:v>
                </c:pt>
                <c:pt idx="1473">
                  <c:v>-13</c:v>
                </c:pt>
                <c:pt idx="1474">
                  <c:v>-13</c:v>
                </c:pt>
                <c:pt idx="1475">
                  <c:v>-13</c:v>
                </c:pt>
                <c:pt idx="1476">
                  <c:v>-13</c:v>
                </c:pt>
                <c:pt idx="1477">
                  <c:v>-13</c:v>
                </c:pt>
                <c:pt idx="1478">
                  <c:v>-13</c:v>
                </c:pt>
                <c:pt idx="1479">
                  <c:v>-13</c:v>
                </c:pt>
                <c:pt idx="1480">
                  <c:v>-13</c:v>
                </c:pt>
                <c:pt idx="1481">
                  <c:v>-13</c:v>
                </c:pt>
                <c:pt idx="1482">
                  <c:v>-13</c:v>
                </c:pt>
                <c:pt idx="1483">
                  <c:v>-13</c:v>
                </c:pt>
                <c:pt idx="1484">
                  <c:v>-13</c:v>
                </c:pt>
                <c:pt idx="1485">
                  <c:v>-13</c:v>
                </c:pt>
                <c:pt idx="1486">
                  <c:v>-13</c:v>
                </c:pt>
                <c:pt idx="1487">
                  <c:v>-13</c:v>
                </c:pt>
                <c:pt idx="1488">
                  <c:v>-13</c:v>
                </c:pt>
                <c:pt idx="1489">
                  <c:v>-13</c:v>
                </c:pt>
                <c:pt idx="1490">
                  <c:v>-13</c:v>
                </c:pt>
                <c:pt idx="1491">
                  <c:v>-13</c:v>
                </c:pt>
                <c:pt idx="1765">
                  <c:v>-13.4</c:v>
                </c:pt>
                <c:pt idx="1766">
                  <c:v>-13.4</c:v>
                </c:pt>
                <c:pt idx="1767">
                  <c:v>-13.4</c:v>
                </c:pt>
                <c:pt idx="1768">
                  <c:v>-13.4</c:v>
                </c:pt>
                <c:pt idx="1769">
                  <c:v>-13.4</c:v>
                </c:pt>
                <c:pt idx="1770">
                  <c:v>-13.4</c:v>
                </c:pt>
                <c:pt idx="1771">
                  <c:v>-13.4</c:v>
                </c:pt>
                <c:pt idx="1772">
                  <c:v>-13.4</c:v>
                </c:pt>
                <c:pt idx="1773">
                  <c:v>-13.4</c:v>
                </c:pt>
                <c:pt idx="1774">
                  <c:v>-13.4</c:v>
                </c:pt>
                <c:pt idx="1775">
                  <c:v>-13.4</c:v>
                </c:pt>
                <c:pt idx="1776">
                  <c:v>-13.4</c:v>
                </c:pt>
                <c:pt idx="1777">
                  <c:v>-13.4</c:v>
                </c:pt>
                <c:pt idx="1778">
                  <c:v>-13.4</c:v>
                </c:pt>
                <c:pt idx="1779">
                  <c:v>-13.4</c:v>
                </c:pt>
                <c:pt idx="1780">
                  <c:v>-13.4</c:v>
                </c:pt>
                <c:pt idx="1781">
                  <c:v>-13.4</c:v>
                </c:pt>
                <c:pt idx="1782">
                  <c:v>-13.4</c:v>
                </c:pt>
                <c:pt idx="1783">
                  <c:v>-13.4</c:v>
                </c:pt>
                <c:pt idx="1784">
                  <c:v>-13.4</c:v>
                </c:pt>
                <c:pt idx="1785">
                  <c:v>-13.4</c:v>
                </c:pt>
                <c:pt idx="1786">
                  <c:v>-13.4</c:v>
                </c:pt>
                <c:pt idx="1787">
                  <c:v>-13.4</c:v>
                </c:pt>
                <c:pt idx="1788">
                  <c:v>-13.4</c:v>
                </c:pt>
                <c:pt idx="1789">
                  <c:v>-13.4</c:v>
                </c:pt>
                <c:pt idx="1790">
                  <c:v>-13.4</c:v>
                </c:pt>
                <c:pt idx="1791">
                  <c:v>-13.4</c:v>
                </c:pt>
                <c:pt idx="1792">
                  <c:v>-13.4</c:v>
                </c:pt>
                <c:pt idx="1793">
                  <c:v>-13.4</c:v>
                </c:pt>
                <c:pt idx="1794">
                  <c:v>-13.4</c:v>
                </c:pt>
                <c:pt idx="1795">
                  <c:v>-13.4</c:v>
                </c:pt>
                <c:pt idx="1796">
                  <c:v>-12.8</c:v>
                </c:pt>
                <c:pt idx="1797">
                  <c:v>-12.8</c:v>
                </c:pt>
                <c:pt idx="1798">
                  <c:v>-12.8</c:v>
                </c:pt>
                <c:pt idx="1799">
                  <c:v>-12.8</c:v>
                </c:pt>
                <c:pt idx="1800">
                  <c:v>-12.8</c:v>
                </c:pt>
                <c:pt idx="1801">
                  <c:v>-12.8</c:v>
                </c:pt>
                <c:pt idx="1802">
                  <c:v>-12.8</c:v>
                </c:pt>
                <c:pt idx="1803">
                  <c:v>-12.8</c:v>
                </c:pt>
                <c:pt idx="1804">
                  <c:v>-12.8</c:v>
                </c:pt>
                <c:pt idx="1805">
                  <c:v>-12.8</c:v>
                </c:pt>
                <c:pt idx="1806">
                  <c:v>-12.8</c:v>
                </c:pt>
                <c:pt idx="1807">
                  <c:v>-12.8</c:v>
                </c:pt>
                <c:pt idx="1808">
                  <c:v>-12.8</c:v>
                </c:pt>
                <c:pt idx="1809">
                  <c:v>-12.8</c:v>
                </c:pt>
                <c:pt idx="1810">
                  <c:v>-12.8</c:v>
                </c:pt>
                <c:pt idx="1811">
                  <c:v>-12.8</c:v>
                </c:pt>
                <c:pt idx="1812">
                  <c:v>-12.8</c:v>
                </c:pt>
                <c:pt idx="1813">
                  <c:v>-12.8</c:v>
                </c:pt>
                <c:pt idx="1814">
                  <c:v>-12.8</c:v>
                </c:pt>
                <c:pt idx="1815">
                  <c:v>-12.8</c:v>
                </c:pt>
                <c:pt idx="1816">
                  <c:v>-12.8</c:v>
                </c:pt>
                <c:pt idx="1817">
                  <c:v>-12.8</c:v>
                </c:pt>
                <c:pt idx="1818">
                  <c:v>-12.8</c:v>
                </c:pt>
                <c:pt idx="1819">
                  <c:v>-12.8</c:v>
                </c:pt>
                <c:pt idx="1820">
                  <c:v>-12.8</c:v>
                </c:pt>
                <c:pt idx="1821">
                  <c:v>-12.8</c:v>
                </c:pt>
                <c:pt idx="1822">
                  <c:v>-12.8</c:v>
                </c:pt>
                <c:pt idx="1823">
                  <c:v>-12.8</c:v>
                </c:pt>
                <c:pt idx="1824">
                  <c:v>-12.8</c:v>
                </c:pt>
                <c:pt idx="1825">
                  <c:v>-12.8</c:v>
                </c:pt>
                <c:pt idx="1826">
                  <c:v>-12.6</c:v>
                </c:pt>
                <c:pt idx="1827">
                  <c:v>-12.6</c:v>
                </c:pt>
                <c:pt idx="1828">
                  <c:v>-12.6</c:v>
                </c:pt>
                <c:pt idx="1829">
                  <c:v>-12.6</c:v>
                </c:pt>
                <c:pt idx="1830">
                  <c:v>-12.6</c:v>
                </c:pt>
                <c:pt idx="1831">
                  <c:v>-12.6</c:v>
                </c:pt>
                <c:pt idx="1832">
                  <c:v>-12.6</c:v>
                </c:pt>
                <c:pt idx="1833">
                  <c:v>-12.6</c:v>
                </c:pt>
                <c:pt idx="1834">
                  <c:v>-12.6</c:v>
                </c:pt>
                <c:pt idx="1835">
                  <c:v>-12.6</c:v>
                </c:pt>
                <c:pt idx="1836">
                  <c:v>-12.6</c:v>
                </c:pt>
                <c:pt idx="1837">
                  <c:v>-12.6</c:v>
                </c:pt>
                <c:pt idx="1838">
                  <c:v>-12.6</c:v>
                </c:pt>
                <c:pt idx="1839">
                  <c:v>-12.6</c:v>
                </c:pt>
                <c:pt idx="1840">
                  <c:v>-12.6</c:v>
                </c:pt>
                <c:pt idx="1841">
                  <c:v>-12.6</c:v>
                </c:pt>
                <c:pt idx="1842">
                  <c:v>-12.6</c:v>
                </c:pt>
                <c:pt idx="1843">
                  <c:v>-12.6</c:v>
                </c:pt>
                <c:pt idx="1844">
                  <c:v>-12.6</c:v>
                </c:pt>
                <c:pt idx="1845">
                  <c:v>-12.6</c:v>
                </c:pt>
                <c:pt idx="1846">
                  <c:v>-12.6</c:v>
                </c:pt>
                <c:pt idx="1847">
                  <c:v>-12.6</c:v>
                </c:pt>
                <c:pt idx="1848">
                  <c:v>-12.6</c:v>
                </c:pt>
                <c:pt idx="1849">
                  <c:v>-12.6</c:v>
                </c:pt>
                <c:pt idx="1850">
                  <c:v>-12.6</c:v>
                </c:pt>
                <c:pt idx="1851">
                  <c:v>-12.6</c:v>
                </c:pt>
                <c:pt idx="1852">
                  <c:v>-12.6</c:v>
                </c:pt>
                <c:pt idx="1853">
                  <c:v>-12.6</c:v>
                </c:pt>
                <c:pt idx="1854">
                  <c:v>-12.6</c:v>
                </c:pt>
                <c:pt idx="1855">
                  <c:v>-12.6</c:v>
                </c:pt>
                <c:pt idx="1856">
                  <c:v>-12.6</c:v>
                </c:pt>
                <c:pt idx="1857">
                  <c:v>-12.5</c:v>
                </c:pt>
                <c:pt idx="1858">
                  <c:v>-12.5</c:v>
                </c:pt>
                <c:pt idx="1859">
                  <c:v>-12.5</c:v>
                </c:pt>
                <c:pt idx="1860">
                  <c:v>-12.5</c:v>
                </c:pt>
                <c:pt idx="1861">
                  <c:v>-12.5</c:v>
                </c:pt>
                <c:pt idx="1862">
                  <c:v>-12.5</c:v>
                </c:pt>
                <c:pt idx="1863">
                  <c:v>-12.5</c:v>
                </c:pt>
                <c:pt idx="1864">
                  <c:v>-12.5</c:v>
                </c:pt>
                <c:pt idx="1865">
                  <c:v>-12.5</c:v>
                </c:pt>
                <c:pt idx="1866">
                  <c:v>-12.5</c:v>
                </c:pt>
                <c:pt idx="1867">
                  <c:v>-12.5</c:v>
                </c:pt>
                <c:pt idx="1868">
                  <c:v>-12.5</c:v>
                </c:pt>
                <c:pt idx="1869">
                  <c:v>-12.5</c:v>
                </c:pt>
                <c:pt idx="1870">
                  <c:v>-12.5</c:v>
                </c:pt>
                <c:pt idx="1871">
                  <c:v>-12.5</c:v>
                </c:pt>
                <c:pt idx="1872">
                  <c:v>-12.5</c:v>
                </c:pt>
                <c:pt idx="1873">
                  <c:v>-12.5</c:v>
                </c:pt>
                <c:pt idx="1874">
                  <c:v>-12.5</c:v>
                </c:pt>
                <c:pt idx="1875">
                  <c:v>-12.5</c:v>
                </c:pt>
                <c:pt idx="1876">
                  <c:v>-12.5</c:v>
                </c:pt>
                <c:pt idx="1877">
                  <c:v>-12.5</c:v>
                </c:pt>
                <c:pt idx="1878">
                  <c:v>-12.5</c:v>
                </c:pt>
                <c:pt idx="1879">
                  <c:v>-12.5</c:v>
                </c:pt>
                <c:pt idx="1880">
                  <c:v>-12.5</c:v>
                </c:pt>
                <c:pt idx="1881">
                  <c:v>-12.5</c:v>
                </c:pt>
                <c:pt idx="1882">
                  <c:v>-12.5</c:v>
                </c:pt>
                <c:pt idx="1883">
                  <c:v>-12.5</c:v>
                </c:pt>
                <c:pt idx="1884">
                  <c:v>-12.5</c:v>
                </c:pt>
                <c:pt idx="1885">
                  <c:v>-12.5</c:v>
                </c:pt>
                <c:pt idx="1886">
                  <c:v>-12.5</c:v>
                </c:pt>
                <c:pt idx="1887">
                  <c:v>-12.5</c:v>
                </c:pt>
                <c:pt idx="1888">
                  <c:v>-12.3</c:v>
                </c:pt>
                <c:pt idx="1889">
                  <c:v>-12.3</c:v>
                </c:pt>
                <c:pt idx="1890">
                  <c:v>-12.3</c:v>
                </c:pt>
                <c:pt idx="1891">
                  <c:v>-12.3</c:v>
                </c:pt>
                <c:pt idx="1892">
                  <c:v>-12.3</c:v>
                </c:pt>
                <c:pt idx="1893">
                  <c:v>-12.3</c:v>
                </c:pt>
                <c:pt idx="1894">
                  <c:v>-12.3</c:v>
                </c:pt>
                <c:pt idx="1895">
                  <c:v>-12.3</c:v>
                </c:pt>
                <c:pt idx="1896">
                  <c:v>-12.3</c:v>
                </c:pt>
                <c:pt idx="1897">
                  <c:v>-12.3</c:v>
                </c:pt>
                <c:pt idx="1898">
                  <c:v>-12.3</c:v>
                </c:pt>
                <c:pt idx="1899">
                  <c:v>-12.3</c:v>
                </c:pt>
                <c:pt idx="1900">
                  <c:v>-12.3</c:v>
                </c:pt>
                <c:pt idx="1901">
                  <c:v>-12.3</c:v>
                </c:pt>
                <c:pt idx="1902">
                  <c:v>-12.3</c:v>
                </c:pt>
                <c:pt idx="1903">
                  <c:v>-12.3</c:v>
                </c:pt>
                <c:pt idx="1904">
                  <c:v>-12.3</c:v>
                </c:pt>
                <c:pt idx="1905">
                  <c:v>-12.3</c:v>
                </c:pt>
                <c:pt idx="1906">
                  <c:v>-12.3</c:v>
                </c:pt>
                <c:pt idx="1907">
                  <c:v>-12.3</c:v>
                </c:pt>
                <c:pt idx="1908">
                  <c:v>-12.3</c:v>
                </c:pt>
                <c:pt idx="1909">
                  <c:v>-12.3</c:v>
                </c:pt>
                <c:pt idx="1910">
                  <c:v>-12.3</c:v>
                </c:pt>
                <c:pt idx="1911">
                  <c:v>-12.3</c:v>
                </c:pt>
                <c:pt idx="1912">
                  <c:v>-12.3</c:v>
                </c:pt>
                <c:pt idx="1913">
                  <c:v>-12.3</c:v>
                </c:pt>
                <c:pt idx="1914">
                  <c:v>-12.3</c:v>
                </c:pt>
                <c:pt idx="1915">
                  <c:v>-12.3</c:v>
                </c:pt>
                <c:pt idx="1916">
                  <c:v>-12.3</c:v>
                </c:pt>
                <c:pt idx="1917">
                  <c:v>-12.3</c:v>
                </c:pt>
                <c:pt idx="1918">
                  <c:v>-12.3</c:v>
                </c:pt>
                <c:pt idx="1919">
                  <c:v>-12.3</c:v>
                </c:pt>
                <c:pt idx="1920">
                  <c:v>-12.3</c:v>
                </c:pt>
                <c:pt idx="1921">
                  <c:v>-12.3</c:v>
                </c:pt>
                <c:pt idx="1922">
                  <c:v>-12.3</c:v>
                </c:pt>
                <c:pt idx="1923">
                  <c:v>-12.3</c:v>
                </c:pt>
                <c:pt idx="1924">
                  <c:v>-12.3</c:v>
                </c:pt>
                <c:pt idx="1925">
                  <c:v>-12.3</c:v>
                </c:pt>
                <c:pt idx="1926">
                  <c:v>-12.3</c:v>
                </c:pt>
                <c:pt idx="1927">
                  <c:v>-12.3</c:v>
                </c:pt>
                <c:pt idx="1928">
                  <c:v>-12.3</c:v>
                </c:pt>
                <c:pt idx="1929">
                  <c:v>-12.3</c:v>
                </c:pt>
                <c:pt idx="1930">
                  <c:v>-12.3</c:v>
                </c:pt>
                <c:pt idx="1931">
                  <c:v>-12.3</c:v>
                </c:pt>
                <c:pt idx="1932">
                  <c:v>-12.3</c:v>
                </c:pt>
                <c:pt idx="1933">
                  <c:v>-12.3</c:v>
                </c:pt>
                <c:pt idx="1934">
                  <c:v>-12.3</c:v>
                </c:pt>
                <c:pt idx="1935">
                  <c:v>-12.3</c:v>
                </c:pt>
                <c:pt idx="1936">
                  <c:v>-12.3</c:v>
                </c:pt>
                <c:pt idx="1937">
                  <c:v>-12.3</c:v>
                </c:pt>
                <c:pt idx="1938">
                  <c:v>-12.3</c:v>
                </c:pt>
                <c:pt idx="1939">
                  <c:v>-12.3</c:v>
                </c:pt>
                <c:pt idx="1940">
                  <c:v>-12.3</c:v>
                </c:pt>
                <c:pt idx="1941">
                  <c:v>-12.3</c:v>
                </c:pt>
                <c:pt idx="1942">
                  <c:v>-12.3</c:v>
                </c:pt>
                <c:pt idx="1943">
                  <c:v>-12.3</c:v>
                </c:pt>
                <c:pt idx="1944">
                  <c:v>-12.3</c:v>
                </c:pt>
                <c:pt idx="1945">
                  <c:v>-12.3</c:v>
                </c:pt>
                <c:pt idx="1946">
                  <c:v>-12.3</c:v>
                </c:pt>
                <c:pt idx="1947">
                  <c:v>-12.3</c:v>
                </c:pt>
                <c:pt idx="1948">
                  <c:v>-12.3</c:v>
                </c:pt>
                <c:pt idx="2130">
                  <c:v>-13.3</c:v>
                </c:pt>
                <c:pt idx="2131">
                  <c:v>-13.3</c:v>
                </c:pt>
                <c:pt idx="2132">
                  <c:v>-13.3</c:v>
                </c:pt>
                <c:pt idx="2133">
                  <c:v>-13.3</c:v>
                </c:pt>
                <c:pt idx="2134">
                  <c:v>-13.3</c:v>
                </c:pt>
                <c:pt idx="2135">
                  <c:v>-13.3</c:v>
                </c:pt>
                <c:pt idx="2136">
                  <c:v>-13.3</c:v>
                </c:pt>
                <c:pt idx="2137">
                  <c:v>-13.3</c:v>
                </c:pt>
                <c:pt idx="2138">
                  <c:v>-13.3</c:v>
                </c:pt>
                <c:pt idx="2139">
                  <c:v>-13.3</c:v>
                </c:pt>
                <c:pt idx="2140">
                  <c:v>-13.3</c:v>
                </c:pt>
                <c:pt idx="2141">
                  <c:v>-13.3</c:v>
                </c:pt>
                <c:pt idx="2142">
                  <c:v>-13.3</c:v>
                </c:pt>
                <c:pt idx="2143">
                  <c:v>-13.3</c:v>
                </c:pt>
                <c:pt idx="2144">
                  <c:v>-13.3</c:v>
                </c:pt>
                <c:pt idx="2145">
                  <c:v>-13.3</c:v>
                </c:pt>
                <c:pt idx="2146">
                  <c:v>-13.3</c:v>
                </c:pt>
                <c:pt idx="2147">
                  <c:v>-13.3</c:v>
                </c:pt>
                <c:pt idx="2148">
                  <c:v>-13.3</c:v>
                </c:pt>
                <c:pt idx="2149">
                  <c:v>-13.3</c:v>
                </c:pt>
                <c:pt idx="2150">
                  <c:v>-13.3</c:v>
                </c:pt>
                <c:pt idx="2151">
                  <c:v>-13.3</c:v>
                </c:pt>
                <c:pt idx="2152">
                  <c:v>-13.3</c:v>
                </c:pt>
                <c:pt idx="2153">
                  <c:v>-13.3</c:v>
                </c:pt>
                <c:pt idx="2154">
                  <c:v>-13.3</c:v>
                </c:pt>
                <c:pt idx="2155">
                  <c:v>-13.3</c:v>
                </c:pt>
                <c:pt idx="2156">
                  <c:v>-13.3</c:v>
                </c:pt>
                <c:pt idx="2157">
                  <c:v>-13.3</c:v>
                </c:pt>
                <c:pt idx="2158">
                  <c:v>-13.3</c:v>
                </c:pt>
                <c:pt idx="2159">
                  <c:v>-13.3</c:v>
                </c:pt>
                <c:pt idx="2160">
                  <c:v>-13.3</c:v>
                </c:pt>
                <c:pt idx="2161">
                  <c:v>-13.2</c:v>
                </c:pt>
                <c:pt idx="2162">
                  <c:v>-13.2</c:v>
                </c:pt>
                <c:pt idx="2163">
                  <c:v>-13.2</c:v>
                </c:pt>
                <c:pt idx="2164">
                  <c:v>-13.2</c:v>
                </c:pt>
                <c:pt idx="2165">
                  <c:v>-13.2</c:v>
                </c:pt>
                <c:pt idx="2166">
                  <c:v>-13.2</c:v>
                </c:pt>
                <c:pt idx="2167">
                  <c:v>-13.2</c:v>
                </c:pt>
                <c:pt idx="2168">
                  <c:v>-13.2</c:v>
                </c:pt>
                <c:pt idx="2169">
                  <c:v>-13.2</c:v>
                </c:pt>
                <c:pt idx="2170">
                  <c:v>-13.2</c:v>
                </c:pt>
                <c:pt idx="2171">
                  <c:v>-13.2</c:v>
                </c:pt>
                <c:pt idx="2172">
                  <c:v>-13.2</c:v>
                </c:pt>
                <c:pt idx="2173">
                  <c:v>-13.2</c:v>
                </c:pt>
                <c:pt idx="2174">
                  <c:v>-13.2</c:v>
                </c:pt>
                <c:pt idx="2175">
                  <c:v>-13.2</c:v>
                </c:pt>
                <c:pt idx="2176">
                  <c:v>-13.2</c:v>
                </c:pt>
                <c:pt idx="2177">
                  <c:v>-13.2</c:v>
                </c:pt>
                <c:pt idx="2178">
                  <c:v>-13.2</c:v>
                </c:pt>
                <c:pt idx="2179">
                  <c:v>-13.2</c:v>
                </c:pt>
                <c:pt idx="2180">
                  <c:v>-13.2</c:v>
                </c:pt>
                <c:pt idx="2181">
                  <c:v>-13.2</c:v>
                </c:pt>
                <c:pt idx="2182">
                  <c:v>-13.2</c:v>
                </c:pt>
                <c:pt idx="2183">
                  <c:v>-13.2</c:v>
                </c:pt>
                <c:pt idx="2184">
                  <c:v>-13.2</c:v>
                </c:pt>
                <c:pt idx="2185">
                  <c:v>-13.2</c:v>
                </c:pt>
                <c:pt idx="2186">
                  <c:v>-13.2</c:v>
                </c:pt>
                <c:pt idx="2187">
                  <c:v>-13.2</c:v>
                </c:pt>
                <c:pt idx="2188">
                  <c:v>-13.2</c:v>
                </c:pt>
                <c:pt idx="2189">
                  <c:v>-13.2</c:v>
                </c:pt>
                <c:pt idx="2190">
                  <c:v>-13.2</c:v>
                </c:pt>
                <c:pt idx="2191">
                  <c:v>-12.7</c:v>
                </c:pt>
                <c:pt idx="2192">
                  <c:v>-12.7</c:v>
                </c:pt>
                <c:pt idx="2193">
                  <c:v>-12.7</c:v>
                </c:pt>
                <c:pt idx="2194">
                  <c:v>-12.7</c:v>
                </c:pt>
                <c:pt idx="2195">
                  <c:v>-12.7</c:v>
                </c:pt>
                <c:pt idx="2196">
                  <c:v>-12.7</c:v>
                </c:pt>
                <c:pt idx="2197">
                  <c:v>-12.7</c:v>
                </c:pt>
                <c:pt idx="2198">
                  <c:v>-12.7</c:v>
                </c:pt>
                <c:pt idx="2199">
                  <c:v>-12.7</c:v>
                </c:pt>
                <c:pt idx="2200">
                  <c:v>-12.7</c:v>
                </c:pt>
                <c:pt idx="2201">
                  <c:v>-12.7</c:v>
                </c:pt>
                <c:pt idx="2202">
                  <c:v>-12.7</c:v>
                </c:pt>
                <c:pt idx="2203">
                  <c:v>-12.7</c:v>
                </c:pt>
                <c:pt idx="2204">
                  <c:v>-12.7</c:v>
                </c:pt>
                <c:pt idx="2205">
                  <c:v>-12.7</c:v>
                </c:pt>
                <c:pt idx="2206">
                  <c:v>-12.7</c:v>
                </c:pt>
                <c:pt idx="2207">
                  <c:v>-12.7</c:v>
                </c:pt>
                <c:pt idx="2208">
                  <c:v>-12.7</c:v>
                </c:pt>
                <c:pt idx="2209">
                  <c:v>-12.7</c:v>
                </c:pt>
                <c:pt idx="2210">
                  <c:v>-12.7</c:v>
                </c:pt>
                <c:pt idx="2211">
                  <c:v>-12.7</c:v>
                </c:pt>
                <c:pt idx="2212">
                  <c:v>-12.7</c:v>
                </c:pt>
                <c:pt idx="2213">
                  <c:v>-12.7</c:v>
                </c:pt>
                <c:pt idx="2214">
                  <c:v>-12.7</c:v>
                </c:pt>
                <c:pt idx="2215">
                  <c:v>-12.7</c:v>
                </c:pt>
                <c:pt idx="2216">
                  <c:v>-12.7</c:v>
                </c:pt>
                <c:pt idx="2217">
                  <c:v>-12.7</c:v>
                </c:pt>
                <c:pt idx="2218">
                  <c:v>-12.7</c:v>
                </c:pt>
                <c:pt idx="2219">
                  <c:v>-12.7</c:v>
                </c:pt>
                <c:pt idx="2220">
                  <c:v>-12.7</c:v>
                </c:pt>
                <c:pt idx="2221">
                  <c:v>-12.7</c:v>
                </c:pt>
                <c:pt idx="2222">
                  <c:v>-12.8</c:v>
                </c:pt>
                <c:pt idx="2223">
                  <c:v>-12.8</c:v>
                </c:pt>
                <c:pt idx="2224">
                  <c:v>-12.8</c:v>
                </c:pt>
                <c:pt idx="2225">
                  <c:v>-12.8</c:v>
                </c:pt>
                <c:pt idx="2226">
                  <c:v>-12.8</c:v>
                </c:pt>
                <c:pt idx="2227">
                  <c:v>-12.8</c:v>
                </c:pt>
                <c:pt idx="2228">
                  <c:v>-12.8</c:v>
                </c:pt>
                <c:pt idx="2229">
                  <c:v>-12.8</c:v>
                </c:pt>
                <c:pt idx="2230">
                  <c:v>-12.8</c:v>
                </c:pt>
                <c:pt idx="2231">
                  <c:v>-12.8</c:v>
                </c:pt>
                <c:pt idx="2232">
                  <c:v>-12.8</c:v>
                </c:pt>
                <c:pt idx="2233">
                  <c:v>-12.8</c:v>
                </c:pt>
                <c:pt idx="2234">
                  <c:v>-12.8</c:v>
                </c:pt>
                <c:pt idx="2235">
                  <c:v>-12.8</c:v>
                </c:pt>
                <c:pt idx="2236">
                  <c:v>-12.8</c:v>
                </c:pt>
                <c:pt idx="2237">
                  <c:v>-12.8</c:v>
                </c:pt>
                <c:pt idx="2238">
                  <c:v>-12.8</c:v>
                </c:pt>
                <c:pt idx="2239">
                  <c:v>-12.8</c:v>
                </c:pt>
                <c:pt idx="2240">
                  <c:v>-12.8</c:v>
                </c:pt>
                <c:pt idx="2241">
                  <c:v>-12.8</c:v>
                </c:pt>
                <c:pt idx="2242">
                  <c:v>-12.8</c:v>
                </c:pt>
                <c:pt idx="2243">
                  <c:v>-12.8</c:v>
                </c:pt>
                <c:pt idx="2244">
                  <c:v>-12.8</c:v>
                </c:pt>
                <c:pt idx="2245">
                  <c:v>-12.8</c:v>
                </c:pt>
                <c:pt idx="2246">
                  <c:v>-12.8</c:v>
                </c:pt>
                <c:pt idx="2247">
                  <c:v>-12.8</c:v>
                </c:pt>
                <c:pt idx="2248">
                  <c:v>-12.8</c:v>
                </c:pt>
                <c:pt idx="2249">
                  <c:v>-12.8</c:v>
                </c:pt>
                <c:pt idx="2250">
                  <c:v>-12.8</c:v>
                </c:pt>
                <c:pt idx="2251">
                  <c:v>-12.8</c:v>
                </c:pt>
                <c:pt idx="2252">
                  <c:v>-12.8</c:v>
                </c:pt>
                <c:pt idx="2253">
                  <c:v>-12.2</c:v>
                </c:pt>
                <c:pt idx="2254">
                  <c:v>-12.2</c:v>
                </c:pt>
                <c:pt idx="2255">
                  <c:v>-12.2</c:v>
                </c:pt>
                <c:pt idx="2256">
                  <c:v>-12.2</c:v>
                </c:pt>
                <c:pt idx="2257">
                  <c:v>-12.2</c:v>
                </c:pt>
                <c:pt idx="2258">
                  <c:v>-12.2</c:v>
                </c:pt>
                <c:pt idx="2259">
                  <c:v>-12.2</c:v>
                </c:pt>
                <c:pt idx="2260">
                  <c:v>-12.2</c:v>
                </c:pt>
                <c:pt idx="2261">
                  <c:v>-12.2</c:v>
                </c:pt>
                <c:pt idx="2262">
                  <c:v>-12.2</c:v>
                </c:pt>
                <c:pt idx="2263">
                  <c:v>-12.2</c:v>
                </c:pt>
                <c:pt idx="2264">
                  <c:v>-12.2</c:v>
                </c:pt>
                <c:pt idx="2265">
                  <c:v>-12.2</c:v>
                </c:pt>
                <c:pt idx="2266">
                  <c:v>-12.2</c:v>
                </c:pt>
                <c:pt idx="2267">
                  <c:v>-12.2</c:v>
                </c:pt>
                <c:pt idx="2268">
                  <c:v>-12.2</c:v>
                </c:pt>
                <c:pt idx="2269">
                  <c:v>-12.2</c:v>
                </c:pt>
                <c:pt idx="2270">
                  <c:v>-12.2</c:v>
                </c:pt>
                <c:pt idx="2271">
                  <c:v>-12.2</c:v>
                </c:pt>
                <c:pt idx="2272">
                  <c:v>-12.2</c:v>
                </c:pt>
                <c:pt idx="2273">
                  <c:v>-12.2</c:v>
                </c:pt>
                <c:pt idx="2274">
                  <c:v>-12.2</c:v>
                </c:pt>
                <c:pt idx="2275">
                  <c:v>-12.2</c:v>
                </c:pt>
                <c:pt idx="2276">
                  <c:v>-12.2</c:v>
                </c:pt>
                <c:pt idx="2277">
                  <c:v>-12.2</c:v>
                </c:pt>
                <c:pt idx="2278">
                  <c:v>-12.2</c:v>
                </c:pt>
                <c:pt idx="2279">
                  <c:v>-12.2</c:v>
                </c:pt>
                <c:pt idx="2280">
                  <c:v>-12.2</c:v>
                </c:pt>
                <c:pt idx="2281">
                  <c:v>-12.2</c:v>
                </c:pt>
                <c:pt idx="2282">
                  <c:v>-12.2</c:v>
                </c:pt>
                <c:pt idx="2283">
                  <c:v>-12.4</c:v>
                </c:pt>
                <c:pt idx="2284">
                  <c:v>-12.4</c:v>
                </c:pt>
                <c:pt idx="2285">
                  <c:v>-12.4</c:v>
                </c:pt>
                <c:pt idx="2286">
                  <c:v>-12.4</c:v>
                </c:pt>
                <c:pt idx="2287">
                  <c:v>-12.4</c:v>
                </c:pt>
                <c:pt idx="2288">
                  <c:v>-12.4</c:v>
                </c:pt>
                <c:pt idx="2289">
                  <c:v>-12.4</c:v>
                </c:pt>
                <c:pt idx="2290">
                  <c:v>-12.4</c:v>
                </c:pt>
                <c:pt idx="2291">
                  <c:v>-12.4</c:v>
                </c:pt>
                <c:pt idx="2292">
                  <c:v>-12.4</c:v>
                </c:pt>
                <c:pt idx="2293">
                  <c:v>-12.4</c:v>
                </c:pt>
                <c:pt idx="2294">
                  <c:v>-12.4</c:v>
                </c:pt>
                <c:pt idx="2295">
                  <c:v>-12.4</c:v>
                </c:pt>
                <c:pt idx="2296">
                  <c:v>-12.4</c:v>
                </c:pt>
                <c:pt idx="2297">
                  <c:v>-12.4</c:v>
                </c:pt>
                <c:pt idx="2298">
                  <c:v>-12.4</c:v>
                </c:pt>
                <c:pt idx="2299">
                  <c:v>-12.4</c:v>
                </c:pt>
                <c:pt idx="2300">
                  <c:v>-12.4</c:v>
                </c:pt>
                <c:pt idx="2301">
                  <c:v>-12.4</c:v>
                </c:pt>
                <c:pt idx="2302">
                  <c:v>-12.4</c:v>
                </c:pt>
                <c:pt idx="2303">
                  <c:v>-12.4</c:v>
                </c:pt>
                <c:pt idx="2304">
                  <c:v>-12.4</c:v>
                </c:pt>
                <c:pt idx="2305">
                  <c:v>-12.4</c:v>
                </c:pt>
                <c:pt idx="2306">
                  <c:v>-12.4</c:v>
                </c:pt>
                <c:pt idx="2307">
                  <c:v>-12.4</c:v>
                </c:pt>
                <c:pt idx="2308">
                  <c:v>-12.4</c:v>
                </c:pt>
                <c:pt idx="2309">
                  <c:v>-12.4</c:v>
                </c:pt>
                <c:pt idx="2310">
                  <c:v>-12.4</c:v>
                </c:pt>
                <c:pt idx="2311">
                  <c:v>-12.4</c:v>
                </c:pt>
                <c:pt idx="2312">
                  <c:v>-12.4</c:v>
                </c:pt>
                <c:pt idx="2313">
                  <c:v>-12.4</c:v>
                </c:pt>
                <c:pt idx="2496">
                  <c:v>-13.4</c:v>
                </c:pt>
                <c:pt idx="2497">
                  <c:v>-13.4</c:v>
                </c:pt>
                <c:pt idx="2498">
                  <c:v>-13.4</c:v>
                </c:pt>
                <c:pt idx="2499">
                  <c:v>-13.4</c:v>
                </c:pt>
                <c:pt idx="2500">
                  <c:v>-13.4</c:v>
                </c:pt>
                <c:pt idx="2501">
                  <c:v>-13.4</c:v>
                </c:pt>
                <c:pt idx="2502">
                  <c:v>-13.4</c:v>
                </c:pt>
                <c:pt idx="2503">
                  <c:v>-13.4</c:v>
                </c:pt>
                <c:pt idx="2504">
                  <c:v>-13.4</c:v>
                </c:pt>
                <c:pt idx="2505">
                  <c:v>-13.4</c:v>
                </c:pt>
                <c:pt idx="2506">
                  <c:v>-13.4</c:v>
                </c:pt>
                <c:pt idx="2507">
                  <c:v>-13.4</c:v>
                </c:pt>
                <c:pt idx="2508">
                  <c:v>-13.4</c:v>
                </c:pt>
                <c:pt idx="2509">
                  <c:v>-13.4</c:v>
                </c:pt>
                <c:pt idx="2510">
                  <c:v>-13.4</c:v>
                </c:pt>
                <c:pt idx="2511">
                  <c:v>-13.4</c:v>
                </c:pt>
                <c:pt idx="2512">
                  <c:v>-13.4</c:v>
                </c:pt>
                <c:pt idx="2513">
                  <c:v>-13.4</c:v>
                </c:pt>
                <c:pt idx="2514">
                  <c:v>-13.4</c:v>
                </c:pt>
                <c:pt idx="2515">
                  <c:v>-13.4</c:v>
                </c:pt>
                <c:pt idx="2516">
                  <c:v>-13.4</c:v>
                </c:pt>
                <c:pt idx="2517">
                  <c:v>-13.4</c:v>
                </c:pt>
                <c:pt idx="2518">
                  <c:v>-13.4</c:v>
                </c:pt>
                <c:pt idx="2519">
                  <c:v>-13.4</c:v>
                </c:pt>
                <c:pt idx="2520">
                  <c:v>-13.4</c:v>
                </c:pt>
                <c:pt idx="2521">
                  <c:v>-13.4</c:v>
                </c:pt>
                <c:pt idx="2522">
                  <c:v>-13.4</c:v>
                </c:pt>
                <c:pt idx="2523">
                  <c:v>-13.4</c:v>
                </c:pt>
                <c:pt idx="2524">
                  <c:v>-13.4</c:v>
                </c:pt>
                <c:pt idx="2525">
                  <c:v>-13.4</c:v>
                </c:pt>
                <c:pt idx="2526">
                  <c:v>-13.4</c:v>
                </c:pt>
                <c:pt idx="2527">
                  <c:v>-13</c:v>
                </c:pt>
                <c:pt idx="2528">
                  <c:v>-13</c:v>
                </c:pt>
                <c:pt idx="2529">
                  <c:v>-13</c:v>
                </c:pt>
                <c:pt idx="2530">
                  <c:v>-13</c:v>
                </c:pt>
                <c:pt idx="2531">
                  <c:v>-13</c:v>
                </c:pt>
                <c:pt idx="2532">
                  <c:v>-13</c:v>
                </c:pt>
                <c:pt idx="2533">
                  <c:v>-13</c:v>
                </c:pt>
                <c:pt idx="2534">
                  <c:v>-13</c:v>
                </c:pt>
                <c:pt idx="2535">
                  <c:v>-13</c:v>
                </c:pt>
                <c:pt idx="2536">
                  <c:v>-13</c:v>
                </c:pt>
                <c:pt idx="2537">
                  <c:v>-13</c:v>
                </c:pt>
                <c:pt idx="2538">
                  <c:v>-13</c:v>
                </c:pt>
                <c:pt idx="2539">
                  <c:v>-13</c:v>
                </c:pt>
                <c:pt idx="2540">
                  <c:v>-13</c:v>
                </c:pt>
                <c:pt idx="2541">
                  <c:v>-13</c:v>
                </c:pt>
                <c:pt idx="2542">
                  <c:v>-13</c:v>
                </c:pt>
                <c:pt idx="2543">
                  <c:v>-13</c:v>
                </c:pt>
                <c:pt idx="2544">
                  <c:v>-13</c:v>
                </c:pt>
                <c:pt idx="2545">
                  <c:v>-13</c:v>
                </c:pt>
                <c:pt idx="2546">
                  <c:v>-13</c:v>
                </c:pt>
                <c:pt idx="2547">
                  <c:v>-13</c:v>
                </c:pt>
                <c:pt idx="2548">
                  <c:v>-13</c:v>
                </c:pt>
                <c:pt idx="2549">
                  <c:v>-13</c:v>
                </c:pt>
                <c:pt idx="2550">
                  <c:v>-13</c:v>
                </c:pt>
                <c:pt idx="2551">
                  <c:v>-13</c:v>
                </c:pt>
                <c:pt idx="2552">
                  <c:v>-13</c:v>
                </c:pt>
                <c:pt idx="2553">
                  <c:v>-13</c:v>
                </c:pt>
                <c:pt idx="2554">
                  <c:v>-13</c:v>
                </c:pt>
                <c:pt idx="2555">
                  <c:v>-13</c:v>
                </c:pt>
                <c:pt idx="2556">
                  <c:v>-13</c:v>
                </c:pt>
                <c:pt idx="2557">
                  <c:v>-12.7</c:v>
                </c:pt>
                <c:pt idx="2558">
                  <c:v>-12.7</c:v>
                </c:pt>
                <c:pt idx="2559">
                  <c:v>-12.7</c:v>
                </c:pt>
                <c:pt idx="2560">
                  <c:v>-12.7</c:v>
                </c:pt>
                <c:pt idx="2561">
                  <c:v>-12.7</c:v>
                </c:pt>
                <c:pt idx="2562">
                  <c:v>-12.7</c:v>
                </c:pt>
                <c:pt idx="2563">
                  <c:v>-12.7</c:v>
                </c:pt>
                <c:pt idx="2564">
                  <c:v>-12.7</c:v>
                </c:pt>
                <c:pt idx="2565">
                  <c:v>-12.7</c:v>
                </c:pt>
                <c:pt idx="2566">
                  <c:v>-12.7</c:v>
                </c:pt>
                <c:pt idx="2567">
                  <c:v>-12.7</c:v>
                </c:pt>
                <c:pt idx="2568">
                  <c:v>-12.7</c:v>
                </c:pt>
                <c:pt idx="2569">
                  <c:v>-12.7</c:v>
                </c:pt>
                <c:pt idx="2570">
                  <c:v>-12.7</c:v>
                </c:pt>
                <c:pt idx="2571">
                  <c:v>-12.7</c:v>
                </c:pt>
                <c:pt idx="2572">
                  <c:v>-12.7</c:v>
                </c:pt>
                <c:pt idx="2573">
                  <c:v>-12.7</c:v>
                </c:pt>
                <c:pt idx="2574">
                  <c:v>-12.7</c:v>
                </c:pt>
                <c:pt idx="2575">
                  <c:v>-12.7</c:v>
                </c:pt>
                <c:pt idx="2576">
                  <c:v>-12.7</c:v>
                </c:pt>
                <c:pt idx="2577">
                  <c:v>-12.7</c:v>
                </c:pt>
                <c:pt idx="2578">
                  <c:v>-12.7</c:v>
                </c:pt>
                <c:pt idx="2579">
                  <c:v>-12.7</c:v>
                </c:pt>
                <c:pt idx="2580">
                  <c:v>-12.7</c:v>
                </c:pt>
                <c:pt idx="2581">
                  <c:v>-12.7</c:v>
                </c:pt>
                <c:pt idx="2582">
                  <c:v>-12.7</c:v>
                </c:pt>
                <c:pt idx="2583">
                  <c:v>-12.7</c:v>
                </c:pt>
                <c:pt idx="2584">
                  <c:v>-12.7</c:v>
                </c:pt>
                <c:pt idx="2585">
                  <c:v>-12.7</c:v>
                </c:pt>
                <c:pt idx="2586">
                  <c:v>-12.7</c:v>
                </c:pt>
                <c:pt idx="2587">
                  <c:v>-12.7</c:v>
                </c:pt>
                <c:pt idx="2588">
                  <c:v>-12.2</c:v>
                </c:pt>
                <c:pt idx="2589">
                  <c:v>-12.2</c:v>
                </c:pt>
                <c:pt idx="2590">
                  <c:v>-12.2</c:v>
                </c:pt>
                <c:pt idx="2591">
                  <c:v>-12.2</c:v>
                </c:pt>
                <c:pt idx="2592">
                  <c:v>-12.2</c:v>
                </c:pt>
                <c:pt idx="2593">
                  <c:v>-12.2</c:v>
                </c:pt>
                <c:pt idx="2594">
                  <c:v>-12.2</c:v>
                </c:pt>
                <c:pt idx="2595">
                  <c:v>-12.2</c:v>
                </c:pt>
                <c:pt idx="2596">
                  <c:v>-12.2</c:v>
                </c:pt>
                <c:pt idx="2597">
                  <c:v>-12.2</c:v>
                </c:pt>
                <c:pt idx="2598">
                  <c:v>-12.2</c:v>
                </c:pt>
                <c:pt idx="2599">
                  <c:v>-12.2</c:v>
                </c:pt>
                <c:pt idx="2600">
                  <c:v>-12.2</c:v>
                </c:pt>
                <c:pt idx="2601">
                  <c:v>-12.2</c:v>
                </c:pt>
                <c:pt idx="2602">
                  <c:v>-12.2</c:v>
                </c:pt>
                <c:pt idx="2603">
                  <c:v>-12.2</c:v>
                </c:pt>
                <c:pt idx="2604">
                  <c:v>-12.2</c:v>
                </c:pt>
                <c:pt idx="2605">
                  <c:v>-12.2</c:v>
                </c:pt>
                <c:pt idx="2606">
                  <c:v>-12.2</c:v>
                </c:pt>
                <c:pt idx="2607">
                  <c:v>-12.2</c:v>
                </c:pt>
                <c:pt idx="2608">
                  <c:v>-12.2</c:v>
                </c:pt>
                <c:pt idx="2609">
                  <c:v>-12.2</c:v>
                </c:pt>
                <c:pt idx="2610">
                  <c:v>-12.2</c:v>
                </c:pt>
                <c:pt idx="2611">
                  <c:v>-12.2</c:v>
                </c:pt>
                <c:pt idx="2612">
                  <c:v>-12.2</c:v>
                </c:pt>
                <c:pt idx="2613">
                  <c:v>-12.2</c:v>
                </c:pt>
                <c:pt idx="2614">
                  <c:v>-12.2</c:v>
                </c:pt>
                <c:pt idx="2615">
                  <c:v>-12.2</c:v>
                </c:pt>
                <c:pt idx="2616">
                  <c:v>-12.2</c:v>
                </c:pt>
                <c:pt idx="2617">
                  <c:v>-12.2</c:v>
                </c:pt>
                <c:pt idx="2618">
                  <c:v>-12.2</c:v>
                </c:pt>
                <c:pt idx="2619">
                  <c:v>-12.2</c:v>
                </c:pt>
                <c:pt idx="2620">
                  <c:v>-12.2</c:v>
                </c:pt>
                <c:pt idx="2621">
                  <c:v>-12.2</c:v>
                </c:pt>
                <c:pt idx="2622">
                  <c:v>-12.2</c:v>
                </c:pt>
                <c:pt idx="2623">
                  <c:v>-12.2</c:v>
                </c:pt>
                <c:pt idx="2624">
                  <c:v>-12.2</c:v>
                </c:pt>
                <c:pt idx="2625">
                  <c:v>-12.2</c:v>
                </c:pt>
                <c:pt idx="2626">
                  <c:v>-12.2</c:v>
                </c:pt>
                <c:pt idx="2627">
                  <c:v>-12.2</c:v>
                </c:pt>
                <c:pt idx="2628">
                  <c:v>-12.2</c:v>
                </c:pt>
                <c:pt idx="2629">
                  <c:v>-12.2</c:v>
                </c:pt>
                <c:pt idx="2630">
                  <c:v>-12.2</c:v>
                </c:pt>
                <c:pt idx="2631">
                  <c:v>-12.2</c:v>
                </c:pt>
                <c:pt idx="2632">
                  <c:v>-12.2</c:v>
                </c:pt>
                <c:pt idx="2633">
                  <c:v>-12.2</c:v>
                </c:pt>
                <c:pt idx="2634">
                  <c:v>-12.2</c:v>
                </c:pt>
                <c:pt idx="2635">
                  <c:v>-12.2</c:v>
                </c:pt>
                <c:pt idx="2636">
                  <c:v>-12.2</c:v>
                </c:pt>
                <c:pt idx="2637">
                  <c:v>-12.2</c:v>
                </c:pt>
                <c:pt idx="2638">
                  <c:v>-12.2</c:v>
                </c:pt>
                <c:pt idx="2639">
                  <c:v>-12.2</c:v>
                </c:pt>
                <c:pt idx="2640">
                  <c:v>-12.2</c:v>
                </c:pt>
                <c:pt idx="2641">
                  <c:v>-12.2</c:v>
                </c:pt>
                <c:pt idx="2642">
                  <c:v>-12.2</c:v>
                </c:pt>
                <c:pt idx="2643">
                  <c:v>-12.2</c:v>
                </c:pt>
                <c:pt idx="2644">
                  <c:v>-12.2</c:v>
                </c:pt>
                <c:pt idx="2645">
                  <c:v>-12.2</c:v>
                </c:pt>
                <c:pt idx="2646">
                  <c:v>-12.2</c:v>
                </c:pt>
                <c:pt idx="2647">
                  <c:v>-12.2</c:v>
                </c:pt>
                <c:pt idx="2648">
                  <c:v>-12.2</c:v>
                </c:pt>
                <c:pt idx="2649">
                  <c:v>-11.9</c:v>
                </c:pt>
                <c:pt idx="2650">
                  <c:v>-11.9</c:v>
                </c:pt>
                <c:pt idx="2651">
                  <c:v>-11.9</c:v>
                </c:pt>
                <c:pt idx="2652">
                  <c:v>-11.9</c:v>
                </c:pt>
                <c:pt idx="2653">
                  <c:v>-11.9</c:v>
                </c:pt>
                <c:pt idx="2654">
                  <c:v>-11.9</c:v>
                </c:pt>
                <c:pt idx="2655">
                  <c:v>-11.9</c:v>
                </c:pt>
                <c:pt idx="2656">
                  <c:v>-11.9</c:v>
                </c:pt>
                <c:pt idx="2657">
                  <c:v>-11.9</c:v>
                </c:pt>
                <c:pt idx="2658">
                  <c:v>-11.9</c:v>
                </c:pt>
                <c:pt idx="2659">
                  <c:v>-11.9</c:v>
                </c:pt>
                <c:pt idx="2660">
                  <c:v>-11.9</c:v>
                </c:pt>
                <c:pt idx="2661">
                  <c:v>-11.9</c:v>
                </c:pt>
                <c:pt idx="2662">
                  <c:v>-11.9</c:v>
                </c:pt>
                <c:pt idx="2663">
                  <c:v>-11.9</c:v>
                </c:pt>
                <c:pt idx="2664">
                  <c:v>-11.9</c:v>
                </c:pt>
                <c:pt idx="2665">
                  <c:v>-11.9</c:v>
                </c:pt>
                <c:pt idx="2666">
                  <c:v>-11.9</c:v>
                </c:pt>
                <c:pt idx="2667">
                  <c:v>-11.9</c:v>
                </c:pt>
                <c:pt idx="2668">
                  <c:v>-11.9</c:v>
                </c:pt>
                <c:pt idx="2669">
                  <c:v>-11.9</c:v>
                </c:pt>
                <c:pt idx="2670">
                  <c:v>-11.9</c:v>
                </c:pt>
                <c:pt idx="2671">
                  <c:v>-11.9</c:v>
                </c:pt>
                <c:pt idx="2672">
                  <c:v>-11.9</c:v>
                </c:pt>
                <c:pt idx="2673">
                  <c:v>-11.9</c:v>
                </c:pt>
                <c:pt idx="2674">
                  <c:v>-11.9</c:v>
                </c:pt>
                <c:pt idx="2675">
                  <c:v>-11.9</c:v>
                </c:pt>
                <c:pt idx="2676">
                  <c:v>-11.9</c:v>
                </c:pt>
                <c:pt idx="2677">
                  <c:v>-11.9</c:v>
                </c:pt>
                <c:pt idx="2678">
                  <c:v>-11.9</c:v>
                </c:pt>
                <c:pt idx="2679">
                  <c:v>-11.9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88D-4764-BEE3-739DB2A3D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48848"/>
        <c:axId val="878556688"/>
      </c:scatterChart>
      <c:valAx>
        <c:axId val="878548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56688"/>
        <c:crosses val="autoZero"/>
        <c:crossBetween val="midCat"/>
      </c:valAx>
      <c:valAx>
        <c:axId val="87855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48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Winter line d18Ow-r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'ED-NJB-A6R'!$R$107:$R$114</c:f>
              <c:numCache>
                <c:formatCode>General</c:formatCode>
                <c:ptCount val="8"/>
                <c:pt idx="0">
                  <c:v>1973</c:v>
                </c:pt>
                <c:pt idx="1">
                  <c:v>1974</c:v>
                </c:pt>
                <c:pt idx="2">
                  <c:v>1975</c:v>
                </c:pt>
                <c:pt idx="3">
                  <c:v>1976</c:v>
                </c:pt>
                <c:pt idx="4">
                  <c:v>1977</c:v>
                </c:pt>
                <c:pt idx="5">
                  <c:v>1978</c:v>
                </c:pt>
                <c:pt idx="6">
                  <c:v>1979</c:v>
                </c:pt>
                <c:pt idx="7">
                  <c:v>1980</c:v>
                </c:pt>
              </c:numCache>
            </c:numRef>
          </c:xVal>
          <c:yVal>
            <c:numRef>
              <c:f>'ED-NJB-A6R'!$S$107:$S$114</c:f>
              <c:numCache>
                <c:formatCode>General</c:formatCode>
                <c:ptCount val="8"/>
                <c:pt idx="0">
                  <c:v>-12.455750359152301</c:v>
                </c:pt>
                <c:pt idx="1">
                  <c:v>-12.498553208430756</c:v>
                </c:pt>
                <c:pt idx="2">
                  <c:v>-13.275241634453097</c:v>
                </c:pt>
                <c:pt idx="3">
                  <c:v>-11.956385827923325</c:v>
                </c:pt>
                <c:pt idx="4">
                  <c:v>-13.053239635654691</c:v>
                </c:pt>
                <c:pt idx="5">
                  <c:v>-13.245896963828223</c:v>
                </c:pt>
                <c:pt idx="6">
                  <c:v>-12.695435983818921</c:v>
                </c:pt>
                <c:pt idx="7">
                  <c:v>-13.01779142761017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49240"/>
        <c:axId val="878555120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'ED-NJB-A6R'!$R$107:$R$114</c:f>
              <c:numCache>
                <c:formatCode>General</c:formatCode>
                <c:ptCount val="8"/>
                <c:pt idx="0">
                  <c:v>1973</c:v>
                </c:pt>
                <c:pt idx="1">
                  <c:v>1974</c:v>
                </c:pt>
                <c:pt idx="2">
                  <c:v>1975</c:v>
                </c:pt>
                <c:pt idx="3">
                  <c:v>1976</c:v>
                </c:pt>
                <c:pt idx="4">
                  <c:v>1977</c:v>
                </c:pt>
                <c:pt idx="5">
                  <c:v>1978</c:v>
                </c:pt>
                <c:pt idx="6">
                  <c:v>1979</c:v>
                </c:pt>
                <c:pt idx="7">
                  <c:v>1980</c:v>
                </c:pt>
              </c:numCache>
            </c:numRef>
          </c:xVal>
          <c:yVal>
            <c:numRef>
              <c:f>'ED-NJB-A6R'!$L$107:$L$114</c:f>
              <c:numCache>
                <c:formatCode>General</c:formatCode>
                <c:ptCount val="8"/>
                <c:pt idx="0">
                  <c:v>2.52</c:v>
                </c:pt>
                <c:pt idx="1">
                  <c:v>1.23</c:v>
                </c:pt>
                <c:pt idx="2">
                  <c:v>1.63</c:v>
                </c:pt>
                <c:pt idx="3">
                  <c:v>1.37</c:v>
                </c:pt>
                <c:pt idx="4">
                  <c:v>-2.14</c:v>
                </c:pt>
                <c:pt idx="5">
                  <c:v>0.17</c:v>
                </c:pt>
                <c:pt idx="6">
                  <c:v>-2.25</c:v>
                </c:pt>
                <c:pt idx="7">
                  <c:v>0.56000000000000005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57472"/>
        <c:axId val="878555512"/>
      </c:scatterChart>
      <c:valAx>
        <c:axId val="878549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55120"/>
        <c:crosses val="autoZero"/>
        <c:crossBetween val="midCat"/>
      </c:valAx>
      <c:valAx>
        <c:axId val="87855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49240"/>
        <c:crosses val="autoZero"/>
        <c:crossBetween val="midCat"/>
      </c:valAx>
      <c:valAx>
        <c:axId val="87855551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57472"/>
        <c:crosses val="max"/>
        <c:crossBetween val="midCat"/>
      </c:valAx>
      <c:valAx>
        <c:axId val="87855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78555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'ED-NJB-A6R'!$M$106:$M$127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'ED-NJB-A6R'!$K$106:$K$127</c:f>
              <c:numCache>
                <c:formatCode>0.00</c:formatCode>
                <c:ptCount val="22"/>
                <c:pt idx="0">
                  <c:v>-9.8586413893300016</c:v>
                </c:pt>
                <c:pt idx="1">
                  <c:v>-9.8257220313121927</c:v>
                </c:pt>
                <c:pt idx="2">
                  <c:v>-10.169720312426035</c:v>
                </c:pt>
                <c:pt idx="3">
                  <c:v>-9.630413757282156</c:v>
                </c:pt>
                <c:pt idx="4">
                  <c:v>-9.6278153404959834</c:v>
                </c:pt>
                <c:pt idx="5">
                  <c:v>-9.9723295468131106</c:v>
                </c:pt>
                <c:pt idx="6">
                  <c:v>-10.172097873434168</c:v>
                </c:pt>
                <c:pt idx="7">
                  <c:v>-10.335182711859336</c:v>
                </c:pt>
                <c:pt idx="8">
                  <c:v>-9.8455137429965092</c:v>
                </c:pt>
                <c:pt idx="9">
                  <c:v>-9.6536993953509853</c:v>
                </c:pt>
                <c:pt idx="10">
                  <c:v>-9.6504644360061107</c:v>
                </c:pt>
                <c:pt idx="11">
                  <c:v>-9.5432204624109858</c:v>
                </c:pt>
                <c:pt idx="12">
                  <c:v>-9.6598976895696911</c:v>
                </c:pt>
                <c:pt idx="13">
                  <c:v>-9.9942539753240087</c:v>
                </c:pt>
                <c:pt idx="14">
                  <c:v>-9.7785977763600105</c:v>
                </c:pt>
                <c:pt idx="15">
                  <c:v>-9.8228125218576725</c:v>
                </c:pt>
                <c:pt idx="16">
                  <c:v>-10.073526050155371</c:v>
                </c:pt>
                <c:pt idx="17">
                  <c:v>-9.379410716538354</c:v>
                </c:pt>
                <c:pt idx="18">
                  <c:v>-9.1930237238918906</c:v>
                </c:pt>
                <c:pt idx="19">
                  <c:v>-9.387039438471751</c:v>
                </c:pt>
                <c:pt idx="20">
                  <c:v>-9.2442609062796244</c:v>
                </c:pt>
                <c:pt idx="21">
                  <c:v>-8.9998956943154251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E0-4EE7-A719-A5E48B9E6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46888"/>
        <c:axId val="878547672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'ED-NJB-A6R'!$M$106:$M$127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'ED-NJB-A6R'!$J$106:$J$127</c:f>
              <c:numCache>
                <c:formatCode>0.00</c:formatCode>
                <c:ptCount val="22"/>
                <c:pt idx="0">
                  <c:v>-8.5320942439236802</c:v>
                </c:pt>
                <c:pt idx="1">
                  <c:v>-8.62180791836367</c:v>
                </c:pt>
                <c:pt idx="2">
                  <c:v>-8.8555366946581717</c:v>
                </c:pt>
                <c:pt idx="3">
                  <c:v>-8.5459053193813403</c:v>
                </c:pt>
                <c:pt idx="4">
                  <c:v>-9.3094868771076289</c:v>
                </c:pt>
                <c:pt idx="5">
                  <c:v>-8.9663728956594007</c:v>
                </c:pt>
                <c:pt idx="6">
                  <c:v>-9.6744850935266147</c:v>
                </c:pt>
                <c:pt idx="7">
                  <c:v>-10.891548282942203</c:v>
                </c:pt>
                <c:pt idx="8">
                  <c:v>-10.908502348099629</c:v>
                </c:pt>
                <c:pt idx="9">
                  <c:v>-9.9422178754378674</c:v>
                </c:pt>
                <c:pt idx="10">
                  <c:v>-10.915866949419822</c:v>
                </c:pt>
                <c:pt idx="11">
                  <c:v>-11.590293386154594</c:v>
                </c:pt>
                <c:pt idx="12">
                  <c:v>-12.119813032683879</c:v>
                </c:pt>
                <c:pt idx="13">
                  <c:v>-12.321077456964844</c:v>
                </c:pt>
                <c:pt idx="14">
                  <c:v>-12.809068778815567</c:v>
                </c:pt>
                <c:pt idx="15">
                  <c:v>-12.70061150731885</c:v>
                </c:pt>
                <c:pt idx="16">
                  <c:v>-12.21548069497571</c:v>
                </c:pt>
                <c:pt idx="17">
                  <c:v>-12.45851009128935</c:v>
                </c:pt>
                <c:pt idx="18">
                  <c:v>-12.245800300488638</c:v>
                </c:pt>
                <c:pt idx="19">
                  <c:v>-12.679552562015772</c:v>
                </c:pt>
                <c:pt idx="20">
                  <c:v>-12.519475372207623</c:v>
                </c:pt>
                <c:pt idx="21">
                  <c:v>-12.159126635580577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E0-4EE7-A719-A5E48B9E6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15224"/>
        <c:axId val="788406600"/>
      </c:scatterChart>
      <c:valAx>
        <c:axId val="878546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47672"/>
        <c:crosses val="autoZero"/>
        <c:crossBetween val="midCat"/>
      </c:valAx>
      <c:valAx>
        <c:axId val="878547672"/>
        <c:scaling>
          <c:orientation val="minMax"/>
          <c:max val="-8"/>
          <c:min val="-1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8546888"/>
        <c:crosses val="autoZero"/>
        <c:crossBetween val="midCat"/>
      </c:valAx>
      <c:valAx>
        <c:axId val="788406600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15224"/>
        <c:crosses val="max"/>
        <c:crossBetween val="midCat"/>
      </c:valAx>
      <c:valAx>
        <c:axId val="788415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8406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'ED-NJB-A4R'!$G$113:$G$139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'ED-NJB-A4R'!$M$113:$M$139</c:f>
              <c:numCache>
                <c:formatCode>General</c:formatCode>
                <c:ptCount val="27"/>
                <c:pt idx="0">
                  <c:v>1.28</c:v>
                </c:pt>
                <c:pt idx="1">
                  <c:v>-1.04</c:v>
                </c:pt>
                <c:pt idx="2">
                  <c:v>-4.8899999999999997</c:v>
                </c:pt>
                <c:pt idx="3">
                  <c:v>-1.89</c:v>
                </c:pt>
                <c:pt idx="4">
                  <c:v>-0.96</c:v>
                </c:pt>
                <c:pt idx="5">
                  <c:v>0.34</c:v>
                </c:pt>
                <c:pt idx="6">
                  <c:v>2.52</c:v>
                </c:pt>
                <c:pt idx="7">
                  <c:v>1.23</c:v>
                </c:pt>
                <c:pt idx="8">
                  <c:v>1.63</c:v>
                </c:pt>
                <c:pt idx="9">
                  <c:v>1.37</c:v>
                </c:pt>
                <c:pt idx="10">
                  <c:v>-2.14</c:v>
                </c:pt>
                <c:pt idx="11">
                  <c:v>0.17</c:v>
                </c:pt>
                <c:pt idx="12">
                  <c:v>-2.25</c:v>
                </c:pt>
                <c:pt idx="13">
                  <c:v>0.56000000000000005</c:v>
                </c:pt>
                <c:pt idx="14">
                  <c:v>2.0499999999999998</c:v>
                </c:pt>
                <c:pt idx="15">
                  <c:v>0.8</c:v>
                </c:pt>
                <c:pt idx="16">
                  <c:v>3.42</c:v>
                </c:pt>
                <c:pt idx="17">
                  <c:v>1.6</c:v>
                </c:pt>
                <c:pt idx="18">
                  <c:v>-0.63</c:v>
                </c:pt>
                <c:pt idx="19">
                  <c:v>0.5</c:v>
                </c:pt>
                <c:pt idx="20">
                  <c:v>-0.75</c:v>
                </c:pt>
                <c:pt idx="21">
                  <c:v>0.72</c:v>
                </c:pt>
                <c:pt idx="22">
                  <c:v>5.08</c:v>
                </c:pt>
                <c:pt idx="23">
                  <c:v>3.96</c:v>
                </c:pt>
                <c:pt idx="24">
                  <c:v>1.03</c:v>
                </c:pt>
                <c:pt idx="25">
                  <c:v>3.28</c:v>
                </c:pt>
                <c:pt idx="26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C6-4991-A178-E03D50714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07776"/>
        <c:axId val="788414832"/>
      </c:scatterChar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'ED-NJB-A4R'!$G$113:$G$139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'ED-NJB-A4R'!$L$113:$L$139</c:f>
              <c:numCache>
                <c:formatCode>0.00</c:formatCode>
                <c:ptCount val="27"/>
                <c:pt idx="1">
                  <c:v>-10.279049023592766</c:v>
                </c:pt>
                <c:pt idx="2">
                  <c:v>-10.400982353075571</c:v>
                </c:pt>
                <c:pt idx="3">
                  <c:v>-10.08174537869062</c:v>
                </c:pt>
                <c:pt idx="4">
                  <c:v>-9.7547517304853493</c:v>
                </c:pt>
                <c:pt idx="5">
                  <c:v>-10.008209365245904</c:v>
                </c:pt>
                <c:pt idx="6">
                  <c:v>-9.811580700174007</c:v>
                </c:pt>
                <c:pt idx="7">
                  <c:v>-9.858109317196277</c:v>
                </c:pt>
                <c:pt idx="8">
                  <c:v>-9.5208772323279689</c:v>
                </c:pt>
                <c:pt idx="9">
                  <c:v>-9.2710540837467956</c:v>
                </c:pt>
                <c:pt idx="10">
                  <c:v>-9.7797979443698004</c:v>
                </c:pt>
                <c:pt idx="11">
                  <c:v>-10.204460441824951</c:v>
                </c:pt>
                <c:pt idx="12">
                  <c:v>-10.347909148571835</c:v>
                </c:pt>
                <c:pt idx="13">
                  <c:v>-10.159805166695769</c:v>
                </c:pt>
                <c:pt idx="14">
                  <c:v>-9.6140560892348947</c:v>
                </c:pt>
                <c:pt idx="15">
                  <c:v>-9.5627198097606989</c:v>
                </c:pt>
                <c:pt idx="16">
                  <c:v>-9.5296533753518897</c:v>
                </c:pt>
                <c:pt idx="17">
                  <c:v>-9.7042936406603957</c:v>
                </c:pt>
                <c:pt idx="18">
                  <c:v>-9.8728127963429539</c:v>
                </c:pt>
                <c:pt idx="19">
                  <c:v>-9.8642936142731372</c:v>
                </c:pt>
                <c:pt idx="20">
                  <c:v>-10.342240794156554</c:v>
                </c:pt>
                <c:pt idx="21">
                  <c:v>-9.7924872500155136</c:v>
                </c:pt>
                <c:pt idx="22">
                  <c:v>-9.2940761064213948</c:v>
                </c:pt>
                <c:pt idx="23">
                  <c:v>-9.2244028821332407</c:v>
                </c:pt>
                <c:pt idx="24">
                  <c:v>-9.4252179492246384</c:v>
                </c:pt>
                <c:pt idx="25">
                  <c:v>-9.5703325764043026</c:v>
                </c:pt>
                <c:pt idx="26">
                  <c:v>-9.6491172573124278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C6-4991-A178-E03D50714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15616"/>
        <c:axId val="788416400"/>
      </c:scatterChart>
      <c:valAx>
        <c:axId val="788407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14832"/>
        <c:crosses val="autoZero"/>
        <c:crossBetween val="midCat"/>
      </c:valAx>
      <c:valAx>
        <c:axId val="78841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07776"/>
        <c:crosses val="autoZero"/>
        <c:crossBetween val="midCat"/>
      </c:valAx>
      <c:valAx>
        <c:axId val="78841640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15616"/>
        <c:crosses val="max"/>
        <c:crossBetween val="midCat"/>
      </c:valAx>
      <c:valAx>
        <c:axId val="788415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8416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2883420822397197E-2"/>
                  <c:y val="-0.3806572615923009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'ED-NJB-A4R'!$L$113:$L$139</c:f>
              <c:numCache>
                <c:formatCode>0.00</c:formatCode>
                <c:ptCount val="27"/>
                <c:pt idx="1">
                  <c:v>-10.279049023592766</c:v>
                </c:pt>
                <c:pt idx="2">
                  <c:v>-10.400982353075571</c:v>
                </c:pt>
                <c:pt idx="3">
                  <c:v>-10.08174537869062</c:v>
                </c:pt>
                <c:pt idx="4">
                  <c:v>-9.7547517304853493</c:v>
                </c:pt>
                <c:pt idx="5">
                  <c:v>-10.008209365245904</c:v>
                </c:pt>
                <c:pt idx="6">
                  <c:v>-9.811580700174007</c:v>
                </c:pt>
                <c:pt idx="7">
                  <c:v>-9.858109317196277</c:v>
                </c:pt>
                <c:pt idx="8">
                  <c:v>-9.5208772323279689</c:v>
                </c:pt>
                <c:pt idx="9">
                  <c:v>-9.2710540837467956</c:v>
                </c:pt>
                <c:pt idx="10">
                  <c:v>-9.7797979443698004</c:v>
                </c:pt>
                <c:pt idx="11">
                  <c:v>-10.204460441824951</c:v>
                </c:pt>
                <c:pt idx="12">
                  <c:v>-10.347909148571835</c:v>
                </c:pt>
                <c:pt idx="13">
                  <c:v>-10.159805166695769</c:v>
                </c:pt>
                <c:pt idx="14">
                  <c:v>-9.6140560892348947</c:v>
                </c:pt>
                <c:pt idx="15">
                  <c:v>-9.5627198097606989</c:v>
                </c:pt>
                <c:pt idx="16">
                  <c:v>-9.5296533753518897</c:v>
                </c:pt>
                <c:pt idx="17">
                  <c:v>-9.7042936406603957</c:v>
                </c:pt>
                <c:pt idx="18">
                  <c:v>-9.8728127963429539</c:v>
                </c:pt>
                <c:pt idx="19">
                  <c:v>-9.8642936142731372</c:v>
                </c:pt>
                <c:pt idx="20">
                  <c:v>-10.342240794156554</c:v>
                </c:pt>
                <c:pt idx="21">
                  <c:v>-9.7924872500155136</c:v>
                </c:pt>
                <c:pt idx="22">
                  <c:v>-9.2940761064213948</c:v>
                </c:pt>
                <c:pt idx="23">
                  <c:v>-9.2244028821332407</c:v>
                </c:pt>
                <c:pt idx="24">
                  <c:v>-9.4252179492246384</c:v>
                </c:pt>
                <c:pt idx="25">
                  <c:v>-9.5703325764043026</c:v>
                </c:pt>
                <c:pt idx="26">
                  <c:v>-9.6491172573124278</c:v>
                </c:pt>
              </c:numCache>
            </c:numRef>
          </c:xVal>
          <c:yVal>
            <c:numRef>
              <c:f>'ED-NJB-A4R'!$M$113:$M$139</c:f>
              <c:numCache>
                <c:formatCode>General</c:formatCode>
                <c:ptCount val="27"/>
                <c:pt idx="0">
                  <c:v>1.28</c:v>
                </c:pt>
                <c:pt idx="1">
                  <c:v>-1.04</c:v>
                </c:pt>
                <c:pt idx="2">
                  <c:v>-4.8899999999999997</c:v>
                </c:pt>
                <c:pt idx="3">
                  <c:v>-1.89</c:v>
                </c:pt>
                <c:pt idx="4">
                  <c:v>-0.96</c:v>
                </c:pt>
                <c:pt idx="5">
                  <c:v>0.34</c:v>
                </c:pt>
                <c:pt idx="6">
                  <c:v>2.52</c:v>
                </c:pt>
                <c:pt idx="7">
                  <c:v>1.23</c:v>
                </c:pt>
                <c:pt idx="8">
                  <c:v>1.63</c:v>
                </c:pt>
                <c:pt idx="9">
                  <c:v>1.37</c:v>
                </c:pt>
                <c:pt idx="10">
                  <c:v>-2.14</c:v>
                </c:pt>
                <c:pt idx="11">
                  <c:v>0.17</c:v>
                </c:pt>
                <c:pt idx="12">
                  <c:v>-2.25</c:v>
                </c:pt>
                <c:pt idx="13">
                  <c:v>0.56000000000000005</c:v>
                </c:pt>
                <c:pt idx="14">
                  <c:v>2.0499999999999998</c:v>
                </c:pt>
                <c:pt idx="15">
                  <c:v>0.8</c:v>
                </c:pt>
                <c:pt idx="16">
                  <c:v>3.42</c:v>
                </c:pt>
                <c:pt idx="17">
                  <c:v>1.6</c:v>
                </c:pt>
                <c:pt idx="18">
                  <c:v>-0.63</c:v>
                </c:pt>
                <c:pt idx="19">
                  <c:v>0.5</c:v>
                </c:pt>
                <c:pt idx="20">
                  <c:v>-0.75</c:v>
                </c:pt>
                <c:pt idx="21">
                  <c:v>0.72</c:v>
                </c:pt>
                <c:pt idx="22">
                  <c:v>5.08</c:v>
                </c:pt>
                <c:pt idx="23">
                  <c:v>3.96</c:v>
                </c:pt>
                <c:pt idx="24">
                  <c:v>1.03</c:v>
                </c:pt>
                <c:pt idx="25">
                  <c:v>3.28</c:v>
                </c:pt>
                <c:pt idx="26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BAD-40A6-BEFA-ADB2FC8D3E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16792"/>
        <c:axId val="788417576"/>
      </c:scatterChart>
      <c:valAx>
        <c:axId val="788416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17576"/>
        <c:crosses val="autoZero"/>
        <c:crossBetween val="midCat"/>
      </c:valAx>
      <c:valAx>
        <c:axId val="788417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16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'ED-NJB-A4R'!$D$1:$D$154</c:f>
              <c:numCache>
                <c:formatCode>0</c:formatCode>
                <c:ptCount val="154"/>
                <c:pt idx="0">
                  <c:v>32.325700857142898</c:v>
                </c:pt>
                <c:pt idx="1">
                  <c:v>64.651401714285797</c:v>
                </c:pt>
                <c:pt idx="2">
                  <c:v>96.977102571428702</c:v>
                </c:pt>
                <c:pt idx="3">
                  <c:v>129.30280342857159</c:v>
                </c:pt>
                <c:pt idx="4">
                  <c:v>161.62850428571448</c:v>
                </c:pt>
                <c:pt idx="5">
                  <c:v>193.95420514285738</c:v>
                </c:pt>
                <c:pt idx="6">
                  <c:v>226.27990600000027</c:v>
                </c:pt>
                <c:pt idx="7">
                  <c:v>258.60560685714319</c:v>
                </c:pt>
                <c:pt idx="8">
                  <c:v>290.93130771428611</c:v>
                </c:pt>
                <c:pt idx="9">
                  <c:v>323.25700857142903</c:v>
                </c:pt>
                <c:pt idx="10">
                  <c:v>355.58270942857195</c:v>
                </c:pt>
                <c:pt idx="11">
                  <c:v>387.90841028571487</c:v>
                </c:pt>
                <c:pt idx="12">
                  <c:v>420.23411114285778</c:v>
                </c:pt>
                <c:pt idx="13">
                  <c:v>452.5598120000007</c:v>
                </c:pt>
                <c:pt idx="14">
                  <c:v>484.88551285714362</c:v>
                </c:pt>
                <c:pt idx="15">
                  <c:v>517.21121371428649</c:v>
                </c:pt>
                <c:pt idx="16">
                  <c:v>549.53691457142941</c:v>
                </c:pt>
                <c:pt idx="17">
                  <c:v>581.86261542857233</c:v>
                </c:pt>
                <c:pt idx="18">
                  <c:v>614.18831628571525</c:v>
                </c:pt>
                <c:pt idx="19">
                  <c:v>646.51401714285817</c:v>
                </c:pt>
                <c:pt idx="20">
                  <c:v>678.83971800000108</c:v>
                </c:pt>
                <c:pt idx="21">
                  <c:v>711.165418857144</c:v>
                </c:pt>
                <c:pt idx="22">
                  <c:v>743.49111971428692</c:v>
                </c:pt>
                <c:pt idx="23">
                  <c:v>775.81682057142984</c:v>
                </c:pt>
                <c:pt idx="24">
                  <c:v>808.14252142857276</c:v>
                </c:pt>
                <c:pt idx="25">
                  <c:v>840.46822228571568</c:v>
                </c:pt>
                <c:pt idx="26">
                  <c:v>872.7939231428586</c:v>
                </c:pt>
                <c:pt idx="27">
                  <c:v>905.11962400000152</c:v>
                </c:pt>
                <c:pt idx="28">
                  <c:v>937.44532485714444</c:v>
                </c:pt>
                <c:pt idx="29">
                  <c:v>969.77102571428736</c:v>
                </c:pt>
                <c:pt idx="30">
                  <c:v>1002.0967265714303</c:v>
                </c:pt>
                <c:pt idx="31">
                  <c:v>1034.4224274285732</c:v>
                </c:pt>
                <c:pt idx="32">
                  <c:v>1066.7481282857161</c:v>
                </c:pt>
                <c:pt idx="33">
                  <c:v>1099.073829142859</c:v>
                </c:pt>
                <c:pt idx="34">
                  <c:v>1131.399530000002</c:v>
                </c:pt>
                <c:pt idx="35">
                  <c:v>1163.7252308571449</c:v>
                </c:pt>
                <c:pt idx="36">
                  <c:v>1196.0509317142878</c:v>
                </c:pt>
                <c:pt idx="37">
                  <c:v>1228.3766325714307</c:v>
                </c:pt>
                <c:pt idx="38">
                  <c:v>1260.7023334285736</c:v>
                </c:pt>
                <c:pt idx="39">
                  <c:v>1293.0280342857166</c:v>
                </c:pt>
                <c:pt idx="40">
                  <c:v>1325.3537351428595</c:v>
                </c:pt>
                <c:pt idx="41">
                  <c:v>1357.6794360000024</c:v>
                </c:pt>
                <c:pt idx="42">
                  <c:v>1390.0051368571453</c:v>
                </c:pt>
                <c:pt idx="43">
                  <c:v>1422.3308377142882</c:v>
                </c:pt>
                <c:pt idx="44">
                  <c:v>1454.6565385714312</c:v>
                </c:pt>
                <c:pt idx="45">
                  <c:v>1486.9822394285741</c:v>
                </c:pt>
                <c:pt idx="46">
                  <c:v>1519.307940285717</c:v>
                </c:pt>
                <c:pt idx="47">
                  <c:v>1551.6336411428599</c:v>
                </c:pt>
                <c:pt idx="48">
                  <c:v>1583.9593420000028</c:v>
                </c:pt>
                <c:pt idx="49">
                  <c:v>1616.2850428571458</c:v>
                </c:pt>
                <c:pt idx="50">
                  <c:v>1648.6107437142887</c:v>
                </c:pt>
                <c:pt idx="51">
                  <c:v>1680.9364445714316</c:v>
                </c:pt>
                <c:pt idx="52">
                  <c:v>1713.2621454285745</c:v>
                </c:pt>
                <c:pt idx="53">
                  <c:v>1745.5878462857174</c:v>
                </c:pt>
                <c:pt idx="54">
                  <c:v>1777.9135471428604</c:v>
                </c:pt>
                <c:pt idx="55">
                  <c:v>1810.2392480000033</c:v>
                </c:pt>
                <c:pt idx="56">
                  <c:v>1842.5649488571462</c:v>
                </c:pt>
                <c:pt idx="57">
                  <c:v>1874.8906497142891</c:v>
                </c:pt>
                <c:pt idx="58">
                  <c:v>1907.216350571432</c:v>
                </c:pt>
                <c:pt idx="59">
                  <c:v>1939.542051428575</c:v>
                </c:pt>
                <c:pt idx="60">
                  <c:v>1971.8677522857179</c:v>
                </c:pt>
                <c:pt idx="61">
                  <c:v>2004.1934531428608</c:v>
                </c:pt>
                <c:pt idx="62">
                  <c:v>2036.5191540000037</c:v>
                </c:pt>
                <c:pt idx="63">
                  <c:v>2068.8448548571464</c:v>
                </c:pt>
                <c:pt idx="64">
                  <c:v>2101.1705557142891</c:v>
                </c:pt>
                <c:pt idx="65">
                  <c:v>2133.4962565714318</c:v>
                </c:pt>
                <c:pt idx="66">
                  <c:v>2165.8219574285745</c:v>
                </c:pt>
                <c:pt idx="67">
                  <c:v>2198.1476582857172</c:v>
                </c:pt>
                <c:pt idx="68">
                  <c:v>2230.4733591428599</c:v>
                </c:pt>
                <c:pt idx="69">
                  <c:v>2262.7990600000026</c:v>
                </c:pt>
                <c:pt idx="70">
                  <c:v>2295.1247608571452</c:v>
                </c:pt>
                <c:pt idx="71">
                  <c:v>2327.4504617142879</c:v>
                </c:pt>
                <c:pt idx="72">
                  <c:v>2359.7761625714306</c:v>
                </c:pt>
                <c:pt idx="73">
                  <c:v>2392.1018634285733</c:v>
                </c:pt>
                <c:pt idx="74">
                  <c:v>2424.427564285716</c:v>
                </c:pt>
                <c:pt idx="75">
                  <c:v>2456.7532651428587</c:v>
                </c:pt>
                <c:pt idx="76">
                  <c:v>2489.0789660000014</c:v>
                </c:pt>
                <c:pt idx="77">
                  <c:v>2521.4046668571441</c:v>
                </c:pt>
                <c:pt idx="78">
                  <c:v>2553.7303677142868</c:v>
                </c:pt>
                <c:pt idx="79">
                  <c:v>2586.0560685714295</c:v>
                </c:pt>
                <c:pt idx="80">
                  <c:v>2618.3817694285722</c:v>
                </c:pt>
                <c:pt idx="81">
                  <c:v>2650.7074702857149</c:v>
                </c:pt>
                <c:pt idx="82">
                  <c:v>2683.0331711428576</c:v>
                </c:pt>
                <c:pt idx="83">
                  <c:v>2715.3588720000002</c:v>
                </c:pt>
                <c:pt idx="84">
                  <c:v>2747.6845728571429</c:v>
                </c:pt>
                <c:pt idx="85">
                  <c:v>2780.0102737142856</c:v>
                </c:pt>
                <c:pt idx="86">
                  <c:v>2812.3359745714283</c:v>
                </c:pt>
                <c:pt idx="87">
                  <c:v>2844.661675428571</c:v>
                </c:pt>
                <c:pt idx="88">
                  <c:v>2876.9873762857137</c:v>
                </c:pt>
                <c:pt idx="89">
                  <c:v>2909.3130771428564</c:v>
                </c:pt>
                <c:pt idx="90">
                  <c:v>2941.6387779999991</c:v>
                </c:pt>
                <c:pt idx="91">
                  <c:v>2973.9644788571418</c:v>
                </c:pt>
                <c:pt idx="92">
                  <c:v>3006.2901797142845</c:v>
                </c:pt>
                <c:pt idx="93">
                  <c:v>3038.6158805714272</c:v>
                </c:pt>
                <c:pt idx="94">
                  <c:v>3070.9415814285699</c:v>
                </c:pt>
                <c:pt idx="95">
                  <c:v>3103.2672822857126</c:v>
                </c:pt>
                <c:pt idx="96">
                  <c:v>3135.5929831428552</c:v>
                </c:pt>
                <c:pt idx="97">
                  <c:v>3167.9186839999979</c:v>
                </c:pt>
                <c:pt idx="98">
                  <c:v>3200.2443848571406</c:v>
                </c:pt>
                <c:pt idx="99">
                  <c:v>3232.5700857142833</c:v>
                </c:pt>
                <c:pt idx="100">
                  <c:v>3264.895786571426</c:v>
                </c:pt>
                <c:pt idx="101">
                  <c:v>3297.2214874285687</c:v>
                </c:pt>
                <c:pt idx="102">
                  <c:v>3329.5471882857114</c:v>
                </c:pt>
                <c:pt idx="103">
                  <c:v>3361.8728891428541</c:v>
                </c:pt>
                <c:pt idx="104">
                  <c:v>3394.1985899999968</c:v>
                </c:pt>
                <c:pt idx="105">
                  <c:v>3426.5242908571395</c:v>
                </c:pt>
                <c:pt idx="106">
                  <c:v>3458.8499917142822</c:v>
                </c:pt>
                <c:pt idx="107">
                  <c:v>3491.1756925714249</c:v>
                </c:pt>
                <c:pt idx="108">
                  <c:v>3523.5013934285676</c:v>
                </c:pt>
                <c:pt idx="109">
                  <c:v>3555.8270942857102</c:v>
                </c:pt>
                <c:pt idx="110">
                  <c:v>3588.1527951428529</c:v>
                </c:pt>
                <c:pt idx="111">
                  <c:v>3620.4784959999956</c:v>
                </c:pt>
                <c:pt idx="112">
                  <c:v>3652.8041968571383</c:v>
                </c:pt>
                <c:pt idx="113">
                  <c:v>3685.129897714281</c:v>
                </c:pt>
                <c:pt idx="114">
                  <c:v>3717.4555985714237</c:v>
                </c:pt>
                <c:pt idx="115">
                  <c:v>3749.7812994285664</c:v>
                </c:pt>
                <c:pt idx="116">
                  <c:v>3782.1070002857091</c:v>
                </c:pt>
                <c:pt idx="117">
                  <c:v>3814.4327011428518</c:v>
                </c:pt>
                <c:pt idx="118">
                  <c:v>3846.7584019999945</c:v>
                </c:pt>
                <c:pt idx="119">
                  <c:v>3879.0841028571372</c:v>
                </c:pt>
                <c:pt idx="120">
                  <c:v>3911.4098037142799</c:v>
                </c:pt>
                <c:pt idx="121">
                  <c:v>3943.7355045714226</c:v>
                </c:pt>
                <c:pt idx="122">
                  <c:v>3976.0612054285652</c:v>
                </c:pt>
                <c:pt idx="123">
                  <c:v>4008.3869062857079</c:v>
                </c:pt>
                <c:pt idx="124">
                  <c:v>4040.7126071428506</c:v>
                </c:pt>
                <c:pt idx="125">
                  <c:v>4073.0383079999933</c:v>
                </c:pt>
                <c:pt idx="126">
                  <c:v>4105.3640088571365</c:v>
                </c:pt>
                <c:pt idx="127">
                  <c:v>4137.6897097142792</c:v>
                </c:pt>
                <c:pt idx="128">
                  <c:v>4170.0154105714219</c:v>
                </c:pt>
                <c:pt idx="129">
                  <c:v>4202.3411114285645</c:v>
                </c:pt>
                <c:pt idx="130">
                  <c:v>4234.6668122857072</c:v>
                </c:pt>
                <c:pt idx="131">
                  <c:v>4266.9925131428499</c:v>
                </c:pt>
                <c:pt idx="132">
                  <c:v>4299.3182139999926</c:v>
                </c:pt>
                <c:pt idx="133">
                  <c:v>4331.6439148571353</c:v>
                </c:pt>
                <c:pt idx="134">
                  <c:v>4363.969615714278</c:v>
                </c:pt>
                <c:pt idx="135">
                  <c:v>4396.2953165714207</c:v>
                </c:pt>
                <c:pt idx="136">
                  <c:v>4428.6210174285634</c:v>
                </c:pt>
                <c:pt idx="137">
                  <c:v>4460.9467182857061</c:v>
                </c:pt>
                <c:pt idx="138">
                  <c:v>4493.2724191428488</c:v>
                </c:pt>
                <c:pt idx="139">
                  <c:v>4525.5981199999915</c:v>
                </c:pt>
                <c:pt idx="140">
                  <c:v>4557.9238208571342</c:v>
                </c:pt>
                <c:pt idx="141">
                  <c:v>4590.2495217142769</c:v>
                </c:pt>
                <c:pt idx="142">
                  <c:v>4622.5752225714195</c:v>
                </c:pt>
                <c:pt idx="143">
                  <c:v>4654.9009234285622</c:v>
                </c:pt>
                <c:pt idx="144">
                  <c:v>4687.2266242857049</c:v>
                </c:pt>
                <c:pt idx="145">
                  <c:v>4719.5523251428476</c:v>
                </c:pt>
                <c:pt idx="146">
                  <c:v>4751.8780259999903</c:v>
                </c:pt>
                <c:pt idx="147">
                  <c:v>4784.203726857133</c:v>
                </c:pt>
                <c:pt idx="148">
                  <c:v>4816.5294277142757</c:v>
                </c:pt>
                <c:pt idx="149">
                  <c:v>4848.8551285714184</c:v>
                </c:pt>
                <c:pt idx="150">
                  <c:v>4881.1808294285611</c:v>
                </c:pt>
                <c:pt idx="151">
                  <c:v>4913.5065302857038</c:v>
                </c:pt>
                <c:pt idx="152">
                  <c:v>4945.8322311428465</c:v>
                </c:pt>
                <c:pt idx="153">
                  <c:v>4978.1579319999892</c:v>
                </c:pt>
              </c:numCache>
            </c:numRef>
          </c:xVal>
          <c:yVal>
            <c:numRef>
              <c:f>'ED-NJB-A4R'!$C$1:$C$154</c:f>
              <c:numCache>
                <c:formatCode>0.00</c:formatCode>
                <c:ptCount val="154"/>
                <c:pt idx="0">
                  <c:v>-9.8132440019105136</c:v>
                </c:pt>
                <c:pt idx="1">
                  <c:v>-10.412981219630785</c:v>
                </c:pt>
                <c:pt idx="2">
                  <c:v>-10.225612312002355</c:v>
                </c:pt>
                <c:pt idx="3">
                  <c:v>-10.017223795762201</c:v>
                </c:pt>
                <c:pt idx="4">
                  <c:v>-10.508251778984867</c:v>
                </c:pt>
                <c:pt idx="5">
                  <c:v>-10.453621535798426</c:v>
                </c:pt>
                <c:pt idx="6">
                  <c:v>-10.48468245329979</c:v>
                </c:pt>
                <c:pt idx="7">
                  <c:v>-10.3167750913532</c:v>
                </c:pt>
                <c:pt idx="8">
                  <c:v>-10.65417722823687</c:v>
                </c:pt>
                <c:pt idx="9">
                  <c:v>-10.41802759831427</c:v>
                </c:pt>
                <c:pt idx="10">
                  <c:v>-10.414564499656755</c:v>
                </c:pt>
                <c:pt idx="11">
                  <c:v>-10.392921152397758</c:v>
                </c:pt>
                <c:pt idx="12">
                  <c:v>-10.209428548494579</c:v>
                </c:pt>
                <c:pt idx="13">
                  <c:v>-10.362730877548042</c:v>
                </c:pt>
                <c:pt idx="14">
                  <c:v>-10.354452719956292</c:v>
                </c:pt>
                <c:pt idx="15">
                  <c:v>-10.429411020973799</c:v>
                </c:pt>
                <c:pt idx="16">
                  <c:v>-10.395575759598769</c:v>
                </c:pt>
                <c:pt idx="17">
                  <c:v>-10.000978773530846</c:v>
                </c:pt>
                <c:pt idx="18">
                  <c:v>-10.015251949969228</c:v>
                </c:pt>
                <c:pt idx="19">
                  <c:v>-9.5480972725547062</c:v>
                </c:pt>
                <c:pt idx="20">
                  <c:v>-9.4197814855893203</c:v>
                </c:pt>
                <c:pt idx="21">
                  <c:v>-9.542247825598583</c:v>
                </c:pt>
                <c:pt idx="22">
                  <c:v>-9.7092783418971926</c:v>
                </c:pt>
                <c:pt idx="23">
                  <c:v>-9.7429375283527833</c:v>
                </c:pt>
                <c:pt idx="24">
                  <c:v>-9.8185876749946779</c:v>
                </c:pt>
                <c:pt idx="25">
                  <c:v>-9.8942378216365725</c:v>
                </c:pt>
                <c:pt idx="26">
                  <c:v>-10.16547412354231</c:v>
                </c:pt>
                <c:pt idx="27">
                  <c:v>-9.7454690422713632</c:v>
                </c:pt>
                <c:pt idx="28">
                  <c:v>-9.9114508277812217</c:v>
                </c:pt>
                <c:pt idx="29">
                  <c:v>-10.337030094695969</c:v>
                </c:pt>
                <c:pt idx="30">
                  <c:v>-10.050510985838647</c:v>
                </c:pt>
                <c:pt idx="31">
                  <c:v>-10.223480441549198</c:v>
                </c:pt>
                <c:pt idx="32">
                  <c:v>-9.7813147993390199</c:v>
                </c:pt>
                <c:pt idx="33">
                  <c:v>-9.993842280521319</c:v>
                </c:pt>
                <c:pt idx="34">
                  <c:v>-9.7171329690037265</c:v>
                </c:pt>
                <c:pt idx="35">
                  <c:v>-9.816130277477864</c:v>
                </c:pt>
                <c:pt idx="36">
                  <c:v>-9.9305117204815083</c:v>
                </c:pt>
                <c:pt idx="37">
                  <c:v>-9.6305521542206094</c:v>
                </c:pt>
                <c:pt idx="38">
                  <c:v>-10.201955421088652</c:v>
                </c:pt>
                <c:pt idx="39">
                  <c:v>-10.031468212845107</c:v>
                </c:pt>
                <c:pt idx="40">
                  <c:v>-9.7218523902143001</c:v>
                </c:pt>
                <c:pt idx="41">
                  <c:v>-9.8445342924150729</c:v>
                </c:pt>
                <c:pt idx="42">
                  <c:v>-9.7182934323939119</c:v>
                </c:pt>
                <c:pt idx="43">
                  <c:v>-10.014834773003582</c:v>
                </c:pt>
                <c:pt idx="44">
                  <c:v>-9.4882791172263587</c:v>
                </c:pt>
                <c:pt idx="45">
                  <c:v>-9.2904193187474515</c:v>
                </c:pt>
                <c:pt idx="46">
                  <c:v>-9.0925595202685443</c:v>
                </c:pt>
                <c:pt idx="47">
                  <c:v>-9.3134017867000303</c:v>
                </c:pt>
                <c:pt idx="48">
                  <c:v>-9.4544648688100335</c:v>
                </c:pt>
                <c:pt idx="49">
                  <c:v>-9.3718662563523107</c:v>
                </c:pt>
                <c:pt idx="50">
                  <c:v>-9.1229779866030594</c:v>
                </c:pt>
                <c:pt idx="51">
                  <c:v>-9.6612854081404862</c:v>
                </c:pt>
                <c:pt idx="52">
                  <c:v>-9.9544770981673789</c:v>
                </c:pt>
                <c:pt idx="53">
                  <c:v>-9.9618707370237054</c:v>
                </c:pt>
                <c:pt idx="54">
                  <c:v>-9.8805120139678753</c:v>
                </c:pt>
                <c:pt idx="55">
                  <c:v>-10.02335847561347</c:v>
                </c:pt>
                <c:pt idx="56">
                  <c:v>-9.8478058153899131</c:v>
                </c:pt>
                <c:pt idx="57">
                  <c:v>-9.9016964573945181</c:v>
                </c:pt>
                <c:pt idx="58">
                  <c:v>-9.6641975070277972</c:v>
                </c:pt>
                <c:pt idx="59">
                  <c:v>-10.076424078554201</c:v>
                </c:pt>
                <c:pt idx="60">
                  <c:v>-10.340125798992021</c:v>
                </c:pt>
                <c:pt idx="61">
                  <c:v>-10.618383316901841</c:v>
                </c:pt>
                <c:pt idx="62">
                  <c:v>-10.47927716734203</c:v>
                </c:pt>
                <c:pt idx="63">
                  <c:v>-10.399666889928364</c:v>
                </c:pt>
                <c:pt idx="64">
                  <c:v>-10.039959239040181</c:v>
                </c:pt>
                <c:pt idx="65">
                  <c:v>-10.017649536813186</c:v>
                </c:pt>
                <c:pt idx="66">
                  <c:v>-10.376357977052228</c:v>
                </c:pt>
                <c:pt idx="67">
                  <c:v>-10.429571362916832</c:v>
                </c:pt>
                <c:pt idx="68">
                  <c:v>-10.575242505858057</c:v>
                </c:pt>
                <c:pt idx="69">
                  <c:v>-10.340724360218868</c:v>
                </c:pt>
                <c:pt idx="70">
                  <c:v>-10.416609976845024</c:v>
                </c:pt>
                <c:pt idx="71">
                  <c:v>-10.454592354303024</c:v>
                </c:pt>
                <c:pt idx="72">
                  <c:v>-10.393371588139495</c:v>
                </c:pt>
                <c:pt idx="73">
                  <c:v>-10.378927545298303</c:v>
                </c:pt>
                <c:pt idx="74">
                  <c:v>-10.299464500860433</c:v>
                </c:pt>
                <c:pt idx="75">
                  <c:v>-9.9564143587321929</c:v>
                </c:pt>
                <c:pt idx="76">
                  <c:v>-9.7181853915322574</c:v>
                </c:pt>
                <c:pt idx="77">
                  <c:v>-9.4799564243323218</c:v>
                </c:pt>
                <c:pt idx="78">
                  <c:v>-9.5797189974041999</c:v>
                </c:pt>
                <c:pt idx="79">
                  <c:v>-9.759198278260552</c:v>
                </c:pt>
                <c:pt idx="80">
                  <c:v>-9.7511264470508792</c:v>
                </c:pt>
                <c:pt idx="81">
                  <c:v>-9.5002802991265227</c:v>
                </c:pt>
                <c:pt idx="82">
                  <c:v>-9.7881798395366353</c:v>
                </c:pt>
                <c:pt idx="83">
                  <c:v>-10.082059943174713</c:v>
                </c:pt>
                <c:pt idx="84">
                  <c:v>-9.7807081309562918</c:v>
                </c:pt>
                <c:pt idx="85">
                  <c:v>-9.7840585800889546</c:v>
                </c:pt>
                <c:pt idx="86">
                  <c:v>-9.4981181557064502</c:v>
                </c:pt>
                <c:pt idx="87">
                  <c:v>-9.3576285306035274</c:v>
                </c:pt>
                <c:pt idx="88">
                  <c:v>-9.2876418999575208</c:v>
                </c:pt>
                <c:pt idx="89">
                  <c:v>-8.9858029086956712</c:v>
                </c:pt>
                <c:pt idx="90">
                  <c:v>-9.1288989520318946</c:v>
                </c:pt>
                <c:pt idx="91">
                  <c:v>-9.1780027160306084</c:v>
                </c:pt>
                <c:pt idx="92">
                  <c:v>-9.5136601237091529</c:v>
                </c:pt>
                <c:pt idx="93">
                  <c:v>-9.588664810670279</c:v>
                </c:pt>
                <c:pt idx="94">
                  <c:v>-9.8942175135179102</c:v>
                </c:pt>
                <c:pt idx="95">
                  <c:v>-9.8523321986279981</c:v>
                </c:pt>
                <c:pt idx="96">
                  <c:v>-9.8912787181458199</c:v>
                </c:pt>
                <c:pt idx="97">
                  <c:v>-9.6588458903567478</c:v>
                </c:pt>
                <c:pt idx="98">
                  <c:v>-9.604829921732815</c:v>
                </c:pt>
                <c:pt idx="99">
                  <c:v>-9.8167630505816259</c:v>
                </c:pt>
                <c:pt idx="100">
                  <c:v>-9.7580675435813724</c:v>
                </c:pt>
                <c:pt idx="101">
                  <c:v>-9.6375140467457712</c:v>
                </c:pt>
                <c:pt idx="102">
                  <c:v>-9.8823784374166799</c:v>
                </c:pt>
                <c:pt idx="103">
                  <c:v>-10.242148196395904</c:v>
                </c:pt>
                <c:pt idx="104">
                  <c:v>-10.187700320382262</c:v>
                </c:pt>
                <c:pt idx="105">
                  <c:v>-9.8285628245010663</c:v>
                </c:pt>
                <c:pt idx="106">
                  <c:v>-9.8352310416551987</c:v>
                </c:pt>
                <c:pt idx="107">
                  <c:v>-9.8019776678616743</c:v>
                </c:pt>
                <c:pt idx="108">
                  <c:v>-9.8689636750514076</c:v>
                </c:pt>
                <c:pt idx="109">
                  <c:v>-9.8002554996624376</c:v>
                </c:pt>
                <c:pt idx="110">
                  <c:v>-9.7988341026237915</c:v>
                </c:pt>
                <c:pt idx="111">
                  <c:v>-9.7173749474762996</c:v>
                </c:pt>
                <c:pt idx="112">
                  <c:v>-10.07605766146099</c:v>
                </c:pt>
                <c:pt idx="113">
                  <c:v>-9.8921722180710923</c:v>
                </c:pt>
                <c:pt idx="114">
                  <c:v>-9.7715696300841728</c:v>
                </c:pt>
                <c:pt idx="115">
                  <c:v>-10.224717832293223</c:v>
                </c:pt>
                <c:pt idx="116">
                  <c:v>-10.554598543037226</c:v>
                </c:pt>
                <c:pt idx="117">
                  <c:v>-10.645280367480266</c:v>
                </c:pt>
                <c:pt idx="118">
                  <c:v>-10.672607943512135</c:v>
                </c:pt>
                <c:pt idx="119">
                  <c:v>-10.406008287603655</c:v>
                </c:pt>
                <c:pt idx="120">
                  <c:v>-10.350620224209502</c:v>
                </c:pt>
                <c:pt idx="121">
                  <c:v>-10.112523525032264</c:v>
                </c:pt>
                <c:pt idx="122">
                  <c:v>-10.324062599641172</c:v>
                </c:pt>
                <c:pt idx="123">
                  <c:v>-9.9693940122570499</c:v>
                </c:pt>
                <c:pt idx="124">
                  <c:v>-10.041612990646337</c:v>
                </c:pt>
                <c:pt idx="125">
                  <c:v>-9.6322567115406823</c:v>
                </c:pt>
                <c:pt idx="126">
                  <c:v>-9.2561368533934836</c:v>
                </c:pt>
                <c:pt idx="127">
                  <c:v>-9.2114240575976005</c:v>
                </c:pt>
                <c:pt idx="128">
                  <c:v>-9.2875404153454184</c:v>
                </c:pt>
                <c:pt idx="129">
                  <c:v>-9.307554190900893</c:v>
                </c:pt>
                <c:pt idx="130">
                  <c:v>-9.3625918585098198</c:v>
                </c:pt>
                <c:pt idx="131">
                  <c:v>-9.444677138696763</c:v>
                </c:pt>
                <c:pt idx="132">
                  <c:v>-9.3693010154063394</c:v>
                </c:pt>
                <c:pt idx="133">
                  <c:v>-9.2620994677019617</c:v>
                </c:pt>
                <c:pt idx="134">
                  <c:v>-9.1074207072123681</c:v>
                </c:pt>
                <c:pt idx="135">
                  <c:v>-9.423733694921836</c:v>
                </c:pt>
                <c:pt idx="136">
                  <c:v>-9.1835496392776861</c:v>
                </c:pt>
                <c:pt idx="137">
                  <c:v>-9.2049603953799561</c:v>
                </c:pt>
                <c:pt idx="138">
                  <c:v>-9.3468654738221684</c:v>
                </c:pt>
                <c:pt idx="139">
                  <c:v>-9.2343165646998937</c:v>
                </c:pt>
                <c:pt idx="140">
                  <c:v>-9.1778313628818857</c:v>
                </c:pt>
                <c:pt idx="141">
                  <c:v>-9.116545218870133</c:v>
                </c:pt>
                <c:pt idx="142">
                  <c:v>-9.3936585429424007</c:v>
                </c:pt>
                <c:pt idx="143">
                  <c:v>-9.735295851247658</c:v>
                </c:pt>
                <c:pt idx="144">
                  <c:v>-9.4979590677297523</c:v>
                </c:pt>
                <c:pt idx="145">
                  <c:v>-9.5957973852642091</c:v>
                </c:pt>
                <c:pt idx="146">
                  <c:v>-9.3989710409470177</c:v>
                </c:pt>
                <c:pt idx="147">
                  <c:v>-9.4515467764290726</c:v>
                </c:pt>
                <c:pt idx="148">
                  <c:v>-9.211969710366871</c:v>
                </c:pt>
                <c:pt idx="149">
                  <c:v>-9.4874952513033151</c:v>
                </c:pt>
                <c:pt idx="150">
                  <c:v>-9.7729918928189541</c:v>
                </c:pt>
                <c:pt idx="151">
                  <c:v>-9.7563331189117672</c:v>
                </c:pt>
                <c:pt idx="152">
                  <c:v>-9.6228729086206108</c:v>
                </c:pt>
                <c:pt idx="153">
                  <c:v>-9.6753616060042447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29-42A9-87BE-7C4736028E51}"/>
            </c:ext>
          </c:extLst>
        </c:ser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'ED-NJB-A4R'!$D$1:$D$154</c:f>
              <c:numCache>
                <c:formatCode>0</c:formatCode>
                <c:ptCount val="154"/>
                <c:pt idx="0">
                  <c:v>32.325700857142898</c:v>
                </c:pt>
                <c:pt idx="1">
                  <c:v>64.651401714285797</c:v>
                </c:pt>
                <c:pt idx="2">
                  <c:v>96.977102571428702</c:v>
                </c:pt>
                <c:pt idx="3">
                  <c:v>129.30280342857159</c:v>
                </c:pt>
                <c:pt idx="4">
                  <c:v>161.62850428571448</c:v>
                </c:pt>
                <c:pt idx="5">
                  <c:v>193.95420514285738</c:v>
                </c:pt>
                <c:pt idx="6">
                  <c:v>226.27990600000027</c:v>
                </c:pt>
                <c:pt idx="7">
                  <c:v>258.60560685714319</c:v>
                </c:pt>
                <c:pt idx="8">
                  <c:v>290.93130771428611</c:v>
                </c:pt>
                <c:pt idx="9">
                  <c:v>323.25700857142903</c:v>
                </c:pt>
                <c:pt idx="10">
                  <c:v>355.58270942857195</c:v>
                </c:pt>
                <c:pt idx="11">
                  <c:v>387.90841028571487</c:v>
                </c:pt>
                <c:pt idx="12">
                  <c:v>420.23411114285778</c:v>
                </c:pt>
                <c:pt idx="13">
                  <c:v>452.5598120000007</c:v>
                </c:pt>
                <c:pt idx="14">
                  <c:v>484.88551285714362</c:v>
                </c:pt>
                <c:pt idx="15">
                  <c:v>517.21121371428649</c:v>
                </c:pt>
                <c:pt idx="16">
                  <c:v>549.53691457142941</c:v>
                </c:pt>
                <c:pt idx="17">
                  <c:v>581.86261542857233</c:v>
                </c:pt>
                <c:pt idx="18">
                  <c:v>614.18831628571525</c:v>
                </c:pt>
                <c:pt idx="19">
                  <c:v>646.51401714285817</c:v>
                </c:pt>
                <c:pt idx="20">
                  <c:v>678.83971800000108</c:v>
                </c:pt>
                <c:pt idx="21">
                  <c:v>711.165418857144</c:v>
                </c:pt>
                <c:pt idx="22">
                  <c:v>743.49111971428692</c:v>
                </c:pt>
                <c:pt idx="23">
                  <c:v>775.81682057142984</c:v>
                </c:pt>
                <c:pt idx="24">
                  <c:v>808.14252142857276</c:v>
                </c:pt>
                <c:pt idx="25">
                  <c:v>840.46822228571568</c:v>
                </c:pt>
                <c:pt idx="26">
                  <c:v>872.7939231428586</c:v>
                </c:pt>
                <c:pt idx="27">
                  <c:v>905.11962400000152</c:v>
                </c:pt>
                <c:pt idx="28">
                  <c:v>937.44532485714444</c:v>
                </c:pt>
                <c:pt idx="29">
                  <c:v>969.77102571428736</c:v>
                </c:pt>
                <c:pt idx="30">
                  <c:v>1002.0967265714303</c:v>
                </c:pt>
                <c:pt idx="31">
                  <c:v>1034.4224274285732</c:v>
                </c:pt>
                <c:pt idx="32">
                  <c:v>1066.7481282857161</c:v>
                </c:pt>
                <c:pt idx="33">
                  <c:v>1099.073829142859</c:v>
                </c:pt>
                <c:pt idx="34">
                  <c:v>1131.399530000002</c:v>
                </c:pt>
                <c:pt idx="35">
                  <c:v>1163.7252308571449</c:v>
                </c:pt>
                <c:pt idx="36">
                  <c:v>1196.0509317142878</c:v>
                </c:pt>
                <c:pt idx="37">
                  <c:v>1228.3766325714307</c:v>
                </c:pt>
                <c:pt idx="38">
                  <c:v>1260.7023334285736</c:v>
                </c:pt>
                <c:pt idx="39">
                  <c:v>1293.0280342857166</c:v>
                </c:pt>
                <c:pt idx="40">
                  <c:v>1325.3537351428595</c:v>
                </c:pt>
                <c:pt idx="41">
                  <c:v>1357.6794360000024</c:v>
                </c:pt>
                <c:pt idx="42">
                  <c:v>1390.0051368571453</c:v>
                </c:pt>
                <c:pt idx="43">
                  <c:v>1422.3308377142882</c:v>
                </c:pt>
                <c:pt idx="44">
                  <c:v>1454.6565385714312</c:v>
                </c:pt>
                <c:pt idx="45">
                  <c:v>1486.9822394285741</c:v>
                </c:pt>
                <c:pt idx="46">
                  <c:v>1519.307940285717</c:v>
                </c:pt>
                <c:pt idx="47">
                  <c:v>1551.6336411428599</c:v>
                </c:pt>
                <c:pt idx="48">
                  <c:v>1583.9593420000028</c:v>
                </c:pt>
                <c:pt idx="49">
                  <c:v>1616.2850428571458</c:v>
                </c:pt>
                <c:pt idx="50">
                  <c:v>1648.6107437142887</c:v>
                </c:pt>
                <c:pt idx="51">
                  <c:v>1680.9364445714316</c:v>
                </c:pt>
                <c:pt idx="52">
                  <c:v>1713.2621454285745</c:v>
                </c:pt>
                <c:pt idx="53">
                  <c:v>1745.5878462857174</c:v>
                </c:pt>
                <c:pt idx="54">
                  <c:v>1777.9135471428604</c:v>
                </c:pt>
                <c:pt idx="55">
                  <c:v>1810.2392480000033</c:v>
                </c:pt>
                <c:pt idx="56">
                  <c:v>1842.5649488571462</c:v>
                </c:pt>
                <c:pt idx="57">
                  <c:v>1874.8906497142891</c:v>
                </c:pt>
                <c:pt idx="58">
                  <c:v>1907.216350571432</c:v>
                </c:pt>
                <c:pt idx="59">
                  <c:v>1939.542051428575</c:v>
                </c:pt>
                <c:pt idx="60">
                  <c:v>1971.8677522857179</c:v>
                </c:pt>
                <c:pt idx="61">
                  <c:v>2004.1934531428608</c:v>
                </c:pt>
                <c:pt idx="62">
                  <c:v>2036.5191540000037</c:v>
                </c:pt>
                <c:pt idx="63">
                  <c:v>2068.8448548571464</c:v>
                </c:pt>
                <c:pt idx="64">
                  <c:v>2101.1705557142891</c:v>
                </c:pt>
                <c:pt idx="65">
                  <c:v>2133.4962565714318</c:v>
                </c:pt>
                <c:pt idx="66">
                  <c:v>2165.8219574285745</c:v>
                </c:pt>
                <c:pt idx="67">
                  <c:v>2198.1476582857172</c:v>
                </c:pt>
                <c:pt idx="68">
                  <c:v>2230.4733591428599</c:v>
                </c:pt>
                <c:pt idx="69">
                  <c:v>2262.7990600000026</c:v>
                </c:pt>
                <c:pt idx="70">
                  <c:v>2295.1247608571452</c:v>
                </c:pt>
                <c:pt idx="71">
                  <c:v>2327.4504617142879</c:v>
                </c:pt>
                <c:pt idx="72">
                  <c:v>2359.7761625714306</c:v>
                </c:pt>
                <c:pt idx="73">
                  <c:v>2392.1018634285733</c:v>
                </c:pt>
                <c:pt idx="74">
                  <c:v>2424.427564285716</c:v>
                </c:pt>
                <c:pt idx="75">
                  <c:v>2456.7532651428587</c:v>
                </c:pt>
                <c:pt idx="76">
                  <c:v>2489.0789660000014</c:v>
                </c:pt>
                <c:pt idx="77">
                  <c:v>2521.4046668571441</c:v>
                </c:pt>
                <c:pt idx="78">
                  <c:v>2553.7303677142868</c:v>
                </c:pt>
                <c:pt idx="79">
                  <c:v>2586.0560685714295</c:v>
                </c:pt>
                <c:pt idx="80">
                  <c:v>2618.3817694285722</c:v>
                </c:pt>
                <c:pt idx="81">
                  <c:v>2650.7074702857149</c:v>
                </c:pt>
                <c:pt idx="82">
                  <c:v>2683.0331711428576</c:v>
                </c:pt>
                <c:pt idx="83">
                  <c:v>2715.3588720000002</c:v>
                </c:pt>
                <c:pt idx="84">
                  <c:v>2747.6845728571429</c:v>
                </c:pt>
                <c:pt idx="85">
                  <c:v>2780.0102737142856</c:v>
                </c:pt>
                <c:pt idx="86">
                  <c:v>2812.3359745714283</c:v>
                </c:pt>
                <c:pt idx="87">
                  <c:v>2844.661675428571</c:v>
                </c:pt>
                <c:pt idx="88">
                  <c:v>2876.9873762857137</c:v>
                </c:pt>
                <c:pt idx="89">
                  <c:v>2909.3130771428564</c:v>
                </c:pt>
                <c:pt idx="90">
                  <c:v>2941.6387779999991</c:v>
                </c:pt>
                <c:pt idx="91">
                  <c:v>2973.9644788571418</c:v>
                </c:pt>
                <c:pt idx="92">
                  <c:v>3006.2901797142845</c:v>
                </c:pt>
                <c:pt idx="93">
                  <c:v>3038.6158805714272</c:v>
                </c:pt>
                <c:pt idx="94">
                  <c:v>3070.9415814285699</c:v>
                </c:pt>
                <c:pt idx="95">
                  <c:v>3103.2672822857126</c:v>
                </c:pt>
                <c:pt idx="96">
                  <c:v>3135.5929831428552</c:v>
                </c:pt>
                <c:pt idx="97">
                  <c:v>3167.9186839999979</c:v>
                </c:pt>
                <c:pt idx="98">
                  <c:v>3200.2443848571406</c:v>
                </c:pt>
                <c:pt idx="99">
                  <c:v>3232.5700857142833</c:v>
                </c:pt>
                <c:pt idx="100">
                  <c:v>3264.895786571426</c:v>
                </c:pt>
                <c:pt idx="101">
                  <c:v>3297.2214874285687</c:v>
                </c:pt>
                <c:pt idx="102">
                  <c:v>3329.5471882857114</c:v>
                </c:pt>
                <c:pt idx="103">
                  <c:v>3361.8728891428541</c:v>
                </c:pt>
                <c:pt idx="104">
                  <c:v>3394.1985899999968</c:v>
                </c:pt>
                <c:pt idx="105">
                  <c:v>3426.5242908571395</c:v>
                </c:pt>
                <c:pt idx="106">
                  <c:v>3458.8499917142822</c:v>
                </c:pt>
                <c:pt idx="107">
                  <c:v>3491.1756925714249</c:v>
                </c:pt>
                <c:pt idx="108">
                  <c:v>3523.5013934285676</c:v>
                </c:pt>
                <c:pt idx="109">
                  <c:v>3555.8270942857102</c:v>
                </c:pt>
                <c:pt idx="110">
                  <c:v>3588.1527951428529</c:v>
                </c:pt>
                <c:pt idx="111">
                  <c:v>3620.4784959999956</c:v>
                </c:pt>
                <c:pt idx="112">
                  <c:v>3652.8041968571383</c:v>
                </c:pt>
                <c:pt idx="113">
                  <c:v>3685.129897714281</c:v>
                </c:pt>
                <c:pt idx="114">
                  <c:v>3717.4555985714237</c:v>
                </c:pt>
                <c:pt idx="115">
                  <c:v>3749.7812994285664</c:v>
                </c:pt>
                <c:pt idx="116">
                  <c:v>3782.1070002857091</c:v>
                </c:pt>
                <c:pt idx="117">
                  <c:v>3814.4327011428518</c:v>
                </c:pt>
                <c:pt idx="118">
                  <c:v>3846.7584019999945</c:v>
                </c:pt>
                <c:pt idx="119">
                  <c:v>3879.0841028571372</c:v>
                </c:pt>
                <c:pt idx="120">
                  <c:v>3911.4098037142799</c:v>
                </c:pt>
                <c:pt idx="121">
                  <c:v>3943.7355045714226</c:v>
                </c:pt>
                <c:pt idx="122">
                  <c:v>3976.0612054285652</c:v>
                </c:pt>
                <c:pt idx="123">
                  <c:v>4008.3869062857079</c:v>
                </c:pt>
                <c:pt idx="124">
                  <c:v>4040.7126071428506</c:v>
                </c:pt>
                <c:pt idx="125">
                  <c:v>4073.0383079999933</c:v>
                </c:pt>
                <c:pt idx="126">
                  <c:v>4105.3640088571365</c:v>
                </c:pt>
                <c:pt idx="127">
                  <c:v>4137.6897097142792</c:v>
                </c:pt>
                <c:pt idx="128">
                  <c:v>4170.0154105714219</c:v>
                </c:pt>
                <c:pt idx="129">
                  <c:v>4202.3411114285645</c:v>
                </c:pt>
                <c:pt idx="130">
                  <c:v>4234.6668122857072</c:v>
                </c:pt>
                <c:pt idx="131">
                  <c:v>4266.9925131428499</c:v>
                </c:pt>
                <c:pt idx="132">
                  <c:v>4299.3182139999926</c:v>
                </c:pt>
                <c:pt idx="133">
                  <c:v>4331.6439148571353</c:v>
                </c:pt>
                <c:pt idx="134">
                  <c:v>4363.969615714278</c:v>
                </c:pt>
                <c:pt idx="135">
                  <c:v>4396.2953165714207</c:v>
                </c:pt>
                <c:pt idx="136">
                  <c:v>4428.6210174285634</c:v>
                </c:pt>
                <c:pt idx="137">
                  <c:v>4460.9467182857061</c:v>
                </c:pt>
                <c:pt idx="138">
                  <c:v>4493.2724191428488</c:v>
                </c:pt>
                <c:pt idx="139">
                  <c:v>4525.5981199999915</c:v>
                </c:pt>
                <c:pt idx="140">
                  <c:v>4557.9238208571342</c:v>
                </c:pt>
                <c:pt idx="141">
                  <c:v>4590.2495217142769</c:v>
                </c:pt>
                <c:pt idx="142">
                  <c:v>4622.5752225714195</c:v>
                </c:pt>
                <c:pt idx="143">
                  <c:v>4654.9009234285622</c:v>
                </c:pt>
                <c:pt idx="144">
                  <c:v>4687.2266242857049</c:v>
                </c:pt>
                <c:pt idx="145">
                  <c:v>4719.5523251428476</c:v>
                </c:pt>
                <c:pt idx="146">
                  <c:v>4751.8780259999903</c:v>
                </c:pt>
                <c:pt idx="147">
                  <c:v>4784.203726857133</c:v>
                </c:pt>
                <c:pt idx="148">
                  <c:v>4816.5294277142757</c:v>
                </c:pt>
                <c:pt idx="149">
                  <c:v>4848.8551285714184</c:v>
                </c:pt>
                <c:pt idx="150">
                  <c:v>4881.1808294285611</c:v>
                </c:pt>
                <c:pt idx="151">
                  <c:v>4913.5065302857038</c:v>
                </c:pt>
                <c:pt idx="152">
                  <c:v>4945.8322311428465</c:v>
                </c:pt>
                <c:pt idx="153">
                  <c:v>4978.1579319999892</c:v>
                </c:pt>
              </c:numCache>
            </c:numRef>
          </c:xVal>
          <c:yVal>
            <c:numRef>
              <c:f>'ED-NJB-A4R'!$E$1:$E$154</c:f>
              <c:numCache>
                <c:formatCode>General</c:formatCode>
                <c:ptCount val="154"/>
                <c:pt idx="3">
                  <c:v>-9</c:v>
                </c:pt>
                <c:pt idx="9">
                  <c:v>-9</c:v>
                </c:pt>
                <c:pt idx="17">
                  <c:v>-9</c:v>
                </c:pt>
                <c:pt idx="27">
                  <c:v>-9</c:v>
                </c:pt>
                <c:pt idx="32">
                  <c:v>-9</c:v>
                </c:pt>
                <c:pt idx="37">
                  <c:v>-9</c:v>
                </c:pt>
                <c:pt idx="42">
                  <c:v>-9</c:v>
                </c:pt>
                <c:pt idx="46">
                  <c:v>-9</c:v>
                </c:pt>
                <c:pt idx="50">
                  <c:v>-9</c:v>
                </c:pt>
                <c:pt idx="58">
                  <c:v>-9</c:v>
                </c:pt>
                <c:pt idx="65">
                  <c:v>-9</c:v>
                </c:pt>
                <c:pt idx="69">
                  <c:v>-9</c:v>
                </c:pt>
                <c:pt idx="76">
                  <c:v>-9</c:v>
                </c:pt>
                <c:pt idx="81">
                  <c:v>-9</c:v>
                </c:pt>
                <c:pt idx="89">
                  <c:v>-9</c:v>
                </c:pt>
                <c:pt idx="95">
                  <c:v>-9</c:v>
                </c:pt>
                <c:pt idx="101">
                  <c:v>-9</c:v>
                </c:pt>
                <c:pt idx="111">
                  <c:v>-9</c:v>
                </c:pt>
                <c:pt idx="116">
                  <c:v>-9</c:v>
                </c:pt>
                <c:pt idx="121">
                  <c:v>-9</c:v>
                </c:pt>
                <c:pt idx="127">
                  <c:v>-9</c:v>
                </c:pt>
                <c:pt idx="134">
                  <c:v>-9</c:v>
                </c:pt>
                <c:pt idx="138">
                  <c:v>-9</c:v>
                </c:pt>
                <c:pt idx="142">
                  <c:v>-9</c:v>
                </c:pt>
                <c:pt idx="148">
                  <c:v>-9</c:v>
                </c:pt>
                <c:pt idx="153">
                  <c:v>-9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29-42A9-87BE-7C4736028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16008"/>
        <c:axId val="788414048"/>
      </c:scatterChart>
      <c:valAx>
        <c:axId val="788416008"/>
        <c:scaling>
          <c:orientation val="minMax"/>
          <c:max val="6000"/>
          <c:min val="0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14048"/>
        <c:crosses val="autoZero"/>
        <c:crossBetween val="midCat"/>
      </c:valAx>
      <c:valAx>
        <c:axId val="788414048"/>
        <c:scaling>
          <c:orientation val="minMax"/>
          <c:max val="-8"/>
          <c:min val="-12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16008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 paperSize="9" orientation="landscape" horizontalDpi="-2" verticalDpi="-2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'ED-NJB-A4R'!$D$1:$D$154</c:f>
              <c:numCache>
                <c:formatCode>0</c:formatCode>
                <c:ptCount val="154"/>
                <c:pt idx="0">
                  <c:v>32.325700857142898</c:v>
                </c:pt>
                <c:pt idx="1">
                  <c:v>64.651401714285797</c:v>
                </c:pt>
                <c:pt idx="2">
                  <c:v>96.977102571428702</c:v>
                </c:pt>
                <c:pt idx="3">
                  <c:v>129.30280342857159</c:v>
                </c:pt>
                <c:pt idx="4">
                  <c:v>161.62850428571448</c:v>
                </c:pt>
                <c:pt idx="5">
                  <c:v>193.95420514285738</c:v>
                </c:pt>
                <c:pt idx="6">
                  <c:v>226.27990600000027</c:v>
                </c:pt>
                <c:pt idx="7">
                  <c:v>258.60560685714319</c:v>
                </c:pt>
                <c:pt idx="8">
                  <c:v>290.93130771428611</c:v>
                </c:pt>
                <c:pt idx="9">
                  <c:v>323.25700857142903</c:v>
                </c:pt>
                <c:pt idx="10">
                  <c:v>355.58270942857195</c:v>
                </c:pt>
                <c:pt idx="11">
                  <c:v>387.90841028571487</c:v>
                </c:pt>
                <c:pt idx="12">
                  <c:v>420.23411114285778</c:v>
                </c:pt>
                <c:pt idx="13">
                  <c:v>452.5598120000007</c:v>
                </c:pt>
                <c:pt idx="14">
                  <c:v>484.88551285714362</c:v>
                </c:pt>
                <c:pt idx="15">
                  <c:v>517.21121371428649</c:v>
                </c:pt>
                <c:pt idx="16">
                  <c:v>549.53691457142941</c:v>
                </c:pt>
                <c:pt idx="17">
                  <c:v>581.86261542857233</c:v>
                </c:pt>
                <c:pt idx="18">
                  <c:v>614.18831628571525</c:v>
                </c:pt>
                <c:pt idx="19">
                  <c:v>646.51401714285817</c:v>
                </c:pt>
                <c:pt idx="20">
                  <c:v>678.83971800000108</c:v>
                </c:pt>
                <c:pt idx="21">
                  <c:v>711.165418857144</c:v>
                </c:pt>
                <c:pt idx="22">
                  <c:v>743.49111971428692</c:v>
                </c:pt>
                <c:pt idx="23">
                  <c:v>775.81682057142984</c:v>
                </c:pt>
                <c:pt idx="24">
                  <c:v>808.14252142857276</c:v>
                </c:pt>
                <c:pt idx="25">
                  <c:v>840.46822228571568</c:v>
                </c:pt>
                <c:pt idx="26">
                  <c:v>872.7939231428586</c:v>
                </c:pt>
                <c:pt idx="27">
                  <c:v>905.11962400000152</c:v>
                </c:pt>
                <c:pt idx="28">
                  <c:v>937.44532485714444</c:v>
                </c:pt>
                <c:pt idx="29">
                  <c:v>969.77102571428736</c:v>
                </c:pt>
                <c:pt idx="30">
                  <c:v>1002.0967265714303</c:v>
                </c:pt>
                <c:pt idx="31">
                  <c:v>1034.4224274285732</c:v>
                </c:pt>
                <c:pt idx="32">
                  <c:v>1066.7481282857161</c:v>
                </c:pt>
                <c:pt idx="33">
                  <c:v>1099.073829142859</c:v>
                </c:pt>
                <c:pt idx="34">
                  <c:v>1131.399530000002</c:v>
                </c:pt>
                <c:pt idx="35">
                  <c:v>1163.7252308571449</c:v>
                </c:pt>
                <c:pt idx="36">
                  <c:v>1196.0509317142878</c:v>
                </c:pt>
                <c:pt idx="37">
                  <c:v>1228.3766325714307</c:v>
                </c:pt>
                <c:pt idx="38">
                  <c:v>1260.7023334285736</c:v>
                </c:pt>
                <c:pt idx="39">
                  <c:v>1293.0280342857166</c:v>
                </c:pt>
                <c:pt idx="40">
                  <c:v>1325.3537351428595</c:v>
                </c:pt>
                <c:pt idx="41">
                  <c:v>1357.6794360000024</c:v>
                </c:pt>
                <c:pt idx="42">
                  <c:v>1390.0051368571453</c:v>
                </c:pt>
                <c:pt idx="43">
                  <c:v>1422.3308377142882</c:v>
                </c:pt>
                <c:pt idx="44">
                  <c:v>1454.6565385714312</c:v>
                </c:pt>
                <c:pt idx="45">
                  <c:v>1486.9822394285741</c:v>
                </c:pt>
                <c:pt idx="46">
                  <c:v>1519.307940285717</c:v>
                </c:pt>
                <c:pt idx="47">
                  <c:v>1551.6336411428599</c:v>
                </c:pt>
                <c:pt idx="48">
                  <c:v>1583.9593420000028</c:v>
                </c:pt>
                <c:pt idx="49">
                  <c:v>1616.2850428571458</c:v>
                </c:pt>
                <c:pt idx="50">
                  <c:v>1648.6107437142887</c:v>
                </c:pt>
                <c:pt idx="51">
                  <c:v>1680.9364445714316</c:v>
                </c:pt>
                <c:pt idx="52">
                  <c:v>1713.2621454285745</c:v>
                </c:pt>
                <c:pt idx="53">
                  <c:v>1745.5878462857174</c:v>
                </c:pt>
                <c:pt idx="54">
                  <c:v>1777.9135471428604</c:v>
                </c:pt>
                <c:pt idx="55">
                  <c:v>1810.2392480000033</c:v>
                </c:pt>
                <c:pt idx="56">
                  <c:v>1842.5649488571462</c:v>
                </c:pt>
                <c:pt idx="57">
                  <c:v>1874.8906497142891</c:v>
                </c:pt>
                <c:pt idx="58">
                  <c:v>1907.216350571432</c:v>
                </c:pt>
                <c:pt idx="59">
                  <c:v>1939.542051428575</c:v>
                </c:pt>
                <c:pt idx="60">
                  <c:v>1971.8677522857179</c:v>
                </c:pt>
                <c:pt idx="61">
                  <c:v>2004.1934531428608</c:v>
                </c:pt>
                <c:pt idx="62">
                  <c:v>2036.5191540000037</c:v>
                </c:pt>
                <c:pt idx="63">
                  <c:v>2068.8448548571464</c:v>
                </c:pt>
                <c:pt idx="64">
                  <c:v>2101.1705557142891</c:v>
                </c:pt>
                <c:pt idx="65">
                  <c:v>2133.4962565714318</c:v>
                </c:pt>
                <c:pt idx="66">
                  <c:v>2165.8219574285745</c:v>
                </c:pt>
                <c:pt idx="67">
                  <c:v>2198.1476582857172</c:v>
                </c:pt>
                <c:pt idx="68">
                  <c:v>2230.4733591428599</c:v>
                </c:pt>
                <c:pt idx="69">
                  <c:v>2262.7990600000026</c:v>
                </c:pt>
                <c:pt idx="70">
                  <c:v>2295.1247608571452</c:v>
                </c:pt>
                <c:pt idx="71">
                  <c:v>2327.4504617142879</c:v>
                </c:pt>
                <c:pt idx="72">
                  <c:v>2359.7761625714306</c:v>
                </c:pt>
                <c:pt idx="73">
                  <c:v>2392.1018634285733</c:v>
                </c:pt>
                <c:pt idx="74">
                  <c:v>2424.427564285716</c:v>
                </c:pt>
                <c:pt idx="75">
                  <c:v>2456.7532651428587</c:v>
                </c:pt>
                <c:pt idx="76">
                  <c:v>2489.0789660000014</c:v>
                </c:pt>
                <c:pt idx="77">
                  <c:v>2521.4046668571441</c:v>
                </c:pt>
                <c:pt idx="78">
                  <c:v>2553.7303677142868</c:v>
                </c:pt>
                <c:pt idx="79">
                  <c:v>2586.0560685714295</c:v>
                </c:pt>
                <c:pt idx="80">
                  <c:v>2618.3817694285722</c:v>
                </c:pt>
                <c:pt idx="81">
                  <c:v>2650.7074702857149</c:v>
                </c:pt>
                <c:pt idx="82">
                  <c:v>2683.0331711428576</c:v>
                </c:pt>
                <c:pt idx="83">
                  <c:v>2715.3588720000002</c:v>
                </c:pt>
                <c:pt idx="84">
                  <c:v>2747.6845728571429</c:v>
                </c:pt>
                <c:pt idx="85">
                  <c:v>2780.0102737142856</c:v>
                </c:pt>
                <c:pt idx="86">
                  <c:v>2812.3359745714283</c:v>
                </c:pt>
                <c:pt idx="87">
                  <c:v>2844.661675428571</c:v>
                </c:pt>
                <c:pt idx="88">
                  <c:v>2876.9873762857137</c:v>
                </c:pt>
                <c:pt idx="89">
                  <c:v>2909.3130771428564</c:v>
                </c:pt>
                <c:pt idx="90">
                  <c:v>2941.6387779999991</c:v>
                </c:pt>
                <c:pt idx="91">
                  <c:v>2973.9644788571418</c:v>
                </c:pt>
                <c:pt idx="92">
                  <c:v>3006.2901797142845</c:v>
                </c:pt>
                <c:pt idx="93">
                  <c:v>3038.6158805714272</c:v>
                </c:pt>
                <c:pt idx="94">
                  <c:v>3070.9415814285699</c:v>
                </c:pt>
                <c:pt idx="95">
                  <c:v>3103.2672822857126</c:v>
                </c:pt>
                <c:pt idx="96">
                  <c:v>3135.5929831428552</c:v>
                </c:pt>
                <c:pt idx="97">
                  <c:v>3167.9186839999979</c:v>
                </c:pt>
                <c:pt idx="98">
                  <c:v>3200.2443848571406</c:v>
                </c:pt>
                <c:pt idx="99">
                  <c:v>3232.5700857142833</c:v>
                </c:pt>
                <c:pt idx="100">
                  <c:v>3264.895786571426</c:v>
                </c:pt>
                <c:pt idx="101">
                  <c:v>3297.2214874285687</c:v>
                </c:pt>
                <c:pt idx="102">
                  <c:v>3329.5471882857114</c:v>
                </c:pt>
                <c:pt idx="103">
                  <c:v>3361.8728891428541</c:v>
                </c:pt>
                <c:pt idx="104">
                  <c:v>3394.1985899999968</c:v>
                </c:pt>
                <c:pt idx="105">
                  <c:v>3426.5242908571395</c:v>
                </c:pt>
                <c:pt idx="106">
                  <c:v>3458.8499917142822</c:v>
                </c:pt>
                <c:pt idx="107">
                  <c:v>3491.1756925714249</c:v>
                </c:pt>
                <c:pt idx="108">
                  <c:v>3523.5013934285676</c:v>
                </c:pt>
                <c:pt idx="109">
                  <c:v>3555.8270942857102</c:v>
                </c:pt>
                <c:pt idx="110">
                  <c:v>3588.1527951428529</c:v>
                </c:pt>
                <c:pt idx="111">
                  <c:v>3620.4784959999956</c:v>
                </c:pt>
                <c:pt idx="112">
                  <c:v>3652.8041968571383</c:v>
                </c:pt>
                <c:pt idx="113">
                  <c:v>3685.129897714281</c:v>
                </c:pt>
                <c:pt idx="114">
                  <c:v>3717.4555985714237</c:v>
                </c:pt>
                <c:pt idx="115">
                  <c:v>3749.7812994285664</c:v>
                </c:pt>
                <c:pt idx="116">
                  <c:v>3782.1070002857091</c:v>
                </c:pt>
                <c:pt idx="117">
                  <c:v>3814.4327011428518</c:v>
                </c:pt>
                <c:pt idx="118">
                  <c:v>3846.7584019999945</c:v>
                </c:pt>
                <c:pt idx="119">
                  <c:v>3879.0841028571372</c:v>
                </c:pt>
                <c:pt idx="120">
                  <c:v>3911.4098037142799</c:v>
                </c:pt>
                <c:pt idx="121">
                  <c:v>3943.7355045714226</c:v>
                </c:pt>
                <c:pt idx="122">
                  <c:v>3976.0612054285652</c:v>
                </c:pt>
                <c:pt idx="123">
                  <c:v>4008.3869062857079</c:v>
                </c:pt>
                <c:pt idx="124">
                  <c:v>4040.7126071428506</c:v>
                </c:pt>
                <c:pt idx="125">
                  <c:v>4073.0383079999933</c:v>
                </c:pt>
                <c:pt idx="126">
                  <c:v>4105.3640088571365</c:v>
                </c:pt>
                <c:pt idx="127">
                  <c:v>4137.6897097142792</c:v>
                </c:pt>
                <c:pt idx="128">
                  <c:v>4170.0154105714219</c:v>
                </c:pt>
                <c:pt idx="129">
                  <c:v>4202.3411114285645</c:v>
                </c:pt>
                <c:pt idx="130">
                  <c:v>4234.6668122857072</c:v>
                </c:pt>
                <c:pt idx="131">
                  <c:v>4266.9925131428499</c:v>
                </c:pt>
                <c:pt idx="132">
                  <c:v>4299.3182139999926</c:v>
                </c:pt>
                <c:pt idx="133">
                  <c:v>4331.6439148571353</c:v>
                </c:pt>
                <c:pt idx="134">
                  <c:v>4363.969615714278</c:v>
                </c:pt>
                <c:pt idx="135">
                  <c:v>4396.2953165714207</c:v>
                </c:pt>
                <c:pt idx="136">
                  <c:v>4428.6210174285634</c:v>
                </c:pt>
                <c:pt idx="137">
                  <c:v>4460.9467182857061</c:v>
                </c:pt>
                <c:pt idx="138">
                  <c:v>4493.2724191428488</c:v>
                </c:pt>
                <c:pt idx="139">
                  <c:v>4525.5981199999915</c:v>
                </c:pt>
                <c:pt idx="140">
                  <c:v>4557.9238208571342</c:v>
                </c:pt>
                <c:pt idx="141">
                  <c:v>4590.2495217142769</c:v>
                </c:pt>
                <c:pt idx="142">
                  <c:v>4622.5752225714195</c:v>
                </c:pt>
                <c:pt idx="143">
                  <c:v>4654.9009234285622</c:v>
                </c:pt>
                <c:pt idx="144">
                  <c:v>4687.2266242857049</c:v>
                </c:pt>
                <c:pt idx="145">
                  <c:v>4719.5523251428476</c:v>
                </c:pt>
                <c:pt idx="146">
                  <c:v>4751.8780259999903</c:v>
                </c:pt>
                <c:pt idx="147">
                  <c:v>4784.203726857133</c:v>
                </c:pt>
                <c:pt idx="148">
                  <c:v>4816.5294277142757</c:v>
                </c:pt>
                <c:pt idx="149">
                  <c:v>4848.8551285714184</c:v>
                </c:pt>
                <c:pt idx="150">
                  <c:v>4881.1808294285611</c:v>
                </c:pt>
                <c:pt idx="151">
                  <c:v>4913.5065302857038</c:v>
                </c:pt>
                <c:pt idx="152">
                  <c:v>4945.8322311428465</c:v>
                </c:pt>
                <c:pt idx="153">
                  <c:v>4978.1579319999892</c:v>
                </c:pt>
              </c:numCache>
            </c:numRef>
          </c:xVal>
          <c:yVal>
            <c:numRef>
              <c:f>'ED-NJB-A4R'!$A$1:$A$154</c:f>
              <c:numCache>
                <c:formatCode>0.00</c:formatCode>
                <c:ptCount val="154"/>
                <c:pt idx="0">
                  <c:v>-8.5389346221768498</c:v>
                </c:pt>
                <c:pt idx="1">
                  <c:v>-8.4687463411221238</c:v>
                </c:pt>
                <c:pt idx="2">
                  <c:v>-8.3408516316585928</c:v>
                </c:pt>
                <c:pt idx="3">
                  <c:v>-8.8844185158639402</c:v>
                </c:pt>
                <c:pt idx="4">
                  <c:v>-9.4843680420715035</c:v>
                </c:pt>
                <c:pt idx="5">
                  <c:v>-8.9381459134992713</c:v>
                </c:pt>
                <c:pt idx="6">
                  <c:v>-8.6160558870822914</c:v>
                </c:pt>
                <c:pt idx="7">
                  <c:v>-9.0556319010643467</c:v>
                </c:pt>
                <c:pt idx="8">
                  <c:v>-8.7416515426324661</c:v>
                </c:pt>
                <c:pt idx="9">
                  <c:v>-7.942749059643293</c:v>
                </c:pt>
                <c:pt idx="10">
                  <c:v>-9.4623739769072994</c:v>
                </c:pt>
                <c:pt idx="11">
                  <c:v>-9.8834730763960312</c:v>
                </c:pt>
                <c:pt idx="12">
                  <c:v>-10.101902276371815</c:v>
                </c:pt>
                <c:pt idx="13">
                  <c:v>-10.192656231280708</c:v>
                </c:pt>
                <c:pt idx="14">
                  <c:v>-9.5924649167866178</c:v>
                </c:pt>
                <c:pt idx="15">
                  <c:v>-9.5867719117076451</c:v>
                </c:pt>
                <c:pt idx="16">
                  <c:v>-9.4469377172960183</c:v>
                </c:pt>
                <c:pt idx="17">
                  <c:v>-8.833588419956282</c:v>
                </c:pt>
                <c:pt idx="18">
                  <c:v>-9.012511906361242</c:v>
                </c:pt>
                <c:pt idx="19">
                  <c:v>-8.8709095175519916</c:v>
                </c:pt>
                <c:pt idx="20">
                  <c:v>-9.8444676549678771</c:v>
                </c:pt>
                <c:pt idx="21">
                  <c:v>-9.9192593359980439</c:v>
                </c:pt>
                <c:pt idx="22">
                  <c:v>-10.728627904865087</c:v>
                </c:pt>
                <c:pt idx="23">
                  <c:v>-10.544951085525353</c:v>
                </c:pt>
                <c:pt idx="24">
                  <c:v>-10.987812296282684</c:v>
                </c:pt>
                <c:pt idx="25">
                  <c:v>-11.430673507040014</c:v>
                </c:pt>
                <c:pt idx="26">
                  <c:v>-11.646094721604229</c:v>
                </c:pt>
                <c:pt idx="27">
                  <c:v>-11.054576350441458</c:v>
                </c:pt>
                <c:pt idx="28">
                  <c:v>-10.8988347300737</c:v>
                </c:pt>
                <c:pt idx="29">
                  <c:v>-11.190083472541072</c:v>
                </c:pt>
                <c:pt idx="30">
                  <c:v>-10.586967432783005</c:v>
                </c:pt>
                <c:pt idx="31">
                  <c:v>-11.381677267003861</c:v>
                </c:pt>
                <c:pt idx="32">
                  <c:v>-10.286347762200922</c:v>
                </c:pt>
                <c:pt idx="33">
                  <c:v>-10.471168343615313</c:v>
                </c:pt>
                <c:pt idx="34">
                  <c:v>-10.564795437726652</c:v>
                </c:pt>
                <c:pt idx="35">
                  <c:v>-11.114568172948792</c:v>
                </c:pt>
                <c:pt idx="36">
                  <c:v>-11.29947905117568</c:v>
                </c:pt>
                <c:pt idx="37">
                  <c:v>-11.132921902143504</c:v>
                </c:pt>
                <c:pt idx="38">
                  <c:v>-12.192348194120296</c:v>
                </c:pt>
                <c:pt idx="39">
                  <c:v>-12.436531253377069</c:v>
                </c:pt>
                <c:pt idx="40">
                  <c:v>-11.599750758582221</c:v>
                </c:pt>
                <c:pt idx="41">
                  <c:v>-11.606609342383019</c:v>
                </c:pt>
                <c:pt idx="42">
                  <c:v>-11.208386294106102</c:v>
                </c:pt>
                <c:pt idx="43">
                  <c:v>-12.218447224354355</c:v>
                </c:pt>
                <c:pt idx="44">
                  <c:v>-10.851321748425612</c:v>
                </c:pt>
                <c:pt idx="45">
                  <c:v>-10.773367117405282</c:v>
                </c:pt>
                <c:pt idx="46">
                  <c:v>-10.695412486384953</c:v>
                </c:pt>
                <c:pt idx="47">
                  <c:v>-11.477072676203534</c:v>
                </c:pt>
                <c:pt idx="48">
                  <c:v>-12.720324253462385</c:v>
                </c:pt>
                <c:pt idx="49">
                  <c:v>-12.86987563118368</c:v>
                </c:pt>
                <c:pt idx="50">
                  <c:v>-11.746111229259293</c:v>
                </c:pt>
                <c:pt idx="51">
                  <c:v>-11.950597855402801</c:v>
                </c:pt>
                <c:pt idx="52">
                  <c:v>-12.149729758061111</c:v>
                </c:pt>
                <c:pt idx="53">
                  <c:v>-12.168011631503616</c:v>
                </c:pt>
                <c:pt idx="54">
                  <c:v>-12.057889875461655</c:v>
                </c:pt>
                <c:pt idx="55">
                  <c:v>-12.416634308226316</c:v>
                </c:pt>
                <c:pt idx="56">
                  <c:v>-12.150702208123993</c:v>
                </c:pt>
                <c:pt idx="57">
                  <c:v>-12.103588443064286</c:v>
                </c:pt>
                <c:pt idx="58">
                  <c:v>-11.499530025034501</c:v>
                </c:pt>
                <c:pt idx="59">
                  <c:v>-12.574052254641616</c:v>
                </c:pt>
                <c:pt idx="60">
                  <c:v>-12.864969846995242</c:v>
                </c:pt>
                <c:pt idx="61">
                  <c:v>-13.347017687730666</c:v>
                </c:pt>
                <c:pt idx="62">
                  <c:v>-12.346410449871383</c:v>
                </c:pt>
                <c:pt idx="63">
                  <c:v>-11.246687944542941</c:v>
                </c:pt>
                <c:pt idx="64">
                  <c:v>-10.499716347309112</c:v>
                </c:pt>
                <c:pt idx="65">
                  <c:v>-10.652858495412762</c:v>
                </c:pt>
                <c:pt idx="66">
                  <c:v>-12.971796466368033</c:v>
                </c:pt>
                <c:pt idx="67">
                  <c:v>-13.485933552493936</c:v>
                </c:pt>
                <c:pt idx="68">
                  <c:v>-14.220646428328607</c:v>
                </c:pt>
                <c:pt idx="69">
                  <c:v>-13.673613477896261</c:v>
                </c:pt>
                <c:pt idx="70">
                  <c:v>-13.282696661423437</c:v>
                </c:pt>
                <c:pt idx="71">
                  <c:v>-13.418479309189564</c:v>
                </c:pt>
                <c:pt idx="72">
                  <c:v>-12.92949028038854</c:v>
                </c:pt>
                <c:pt idx="73">
                  <c:v>-12.693033107188072</c:v>
                </c:pt>
                <c:pt idx="74">
                  <c:v>-12.473337903497594</c:v>
                </c:pt>
                <c:pt idx="75">
                  <c:v>-12.012483099201599</c:v>
                </c:pt>
                <c:pt idx="76">
                  <c:v>-11.77182341494446</c:v>
                </c:pt>
                <c:pt idx="77">
                  <c:v>-11.531163730687322</c:v>
                </c:pt>
                <c:pt idx="78">
                  <c:v>-11.829263318914945</c:v>
                </c:pt>
                <c:pt idx="79">
                  <c:v>-12.067359199139005</c:v>
                </c:pt>
                <c:pt idx="80">
                  <c:v>-12.194567222083492</c:v>
                </c:pt>
                <c:pt idx="81">
                  <c:v>-11.450049150290626</c:v>
                </c:pt>
                <c:pt idx="82">
                  <c:v>-12.602814538108033</c:v>
                </c:pt>
                <c:pt idx="83">
                  <c:v>-13.018813719917805</c:v>
                </c:pt>
                <c:pt idx="84">
                  <c:v>-12.660877811615533</c:v>
                </c:pt>
                <c:pt idx="85">
                  <c:v>-12.751745153442723</c:v>
                </c:pt>
                <c:pt idx="86">
                  <c:v>-12.407833419719202</c:v>
                </c:pt>
                <c:pt idx="87">
                  <c:v>-12.138548997297436</c:v>
                </c:pt>
                <c:pt idx="88">
                  <c:v>-12.191741462717582</c:v>
                </c:pt>
                <c:pt idx="89">
                  <c:v>-11.991034559268282</c:v>
                </c:pt>
                <c:pt idx="90">
                  <c:v>-11.9808006201579</c:v>
                </c:pt>
                <c:pt idx="91">
                  <c:v>-12.242338865407381</c:v>
                </c:pt>
                <c:pt idx="92">
                  <c:v>-12.635673900766209</c:v>
                </c:pt>
                <c:pt idx="93">
                  <c:v>-12.864975614039107</c:v>
                </c:pt>
                <c:pt idx="94">
                  <c:v>-13.319479422146031</c:v>
                </c:pt>
                <c:pt idx="95">
                  <c:v>-13.343523886505352</c:v>
                </c:pt>
                <c:pt idx="96">
                  <c:v>-13.402031515010352</c:v>
                </c:pt>
                <c:pt idx="97">
                  <c:v>-13.132920455229474</c:v>
                </c:pt>
                <c:pt idx="98">
                  <c:v>-12.7435689560608</c:v>
                </c:pt>
                <c:pt idx="99">
                  <c:v>-13.31093928522175</c:v>
                </c:pt>
                <c:pt idx="100">
                  <c:v>-13.148452942540908</c:v>
                </c:pt>
                <c:pt idx="101">
                  <c:v>-12.773911547292995</c:v>
                </c:pt>
                <c:pt idx="102">
                  <c:v>-12.679441119180375</c:v>
                </c:pt>
                <c:pt idx="103">
                  <c:v>-12.84912472206392</c:v>
                </c:pt>
                <c:pt idx="104">
                  <c:v>-12.94451204551638</c:v>
                </c:pt>
                <c:pt idx="105">
                  <c:v>-12.649459733285893</c:v>
                </c:pt>
                <c:pt idx="106">
                  <c:v>-12.736799938740662</c:v>
                </c:pt>
                <c:pt idx="107">
                  <c:v>-12.532084756693504</c:v>
                </c:pt>
                <c:pt idx="108">
                  <c:v>-13.111183570925805</c:v>
                </c:pt>
                <c:pt idx="109">
                  <c:v>-12.883568607408739</c:v>
                </c:pt>
                <c:pt idx="110">
                  <c:v>-13.087122397482249</c:v>
                </c:pt>
                <c:pt idx="111">
                  <c:v>-12.664454966259921</c:v>
                </c:pt>
                <c:pt idx="112">
                  <c:v>-13.06491253691591</c:v>
                </c:pt>
                <c:pt idx="113">
                  <c:v>-12.734443752972647</c:v>
                </c:pt>
                <c:pt idx="114">
                  <c:v>-12.6630920056603</c:v>
                </c:pt>
                <c:pt idx="115">
                  <c:v>-12.568361097760418</c:v>
                </c:pt>
                <c:pt idx="116">
                  <c:v>-12.435319455991618</c:v>
                </c:pt>
                <c:pt idx="117">
                  <c:v>-12.798827528293538</c:v>
                </c:pt>
                <c:pt idx="118">
                  <c:v>-13.091450333002902</c:v>
                </c:pt>
                <c:pt idx="119">
                  <c:v>-12.782520581977288</c:v>
                </c:pt>
                <c:pt idx="120">
                  <c:v>-12.967035961985601</c:v>
                </c:pt>
                <c:pt idx="121">
                  <c:v>-12.893081296558378</c:v>
                </c:pt>
                <c:pt idx="122">
                  <c:v>-12.76429984709382</c:v>
                </c:pt>
                <c:pt idx="123">
                  <c:v>-12.647006664262463</c:v>
                </c:pt>
                <c:pt idx="124">
                  <c:v>-12.60870426218565</c:v>
                </c:pt>
                <c:pt idx="125">
                  <c:v>-12.381173608089687</c:v>
                </c:pt>
                <c:pt idx="126">
                  <c:v>-12.597381497084113</c:v>
                </c:pt>
                <c:pt idx="127">
                  <c:v>-12.443700331490112</c:v>
                </c:pt>
                <c:pt idx="128">
                  <c:v>-12.614686477158296</c:v>
                </c:pt>
                <c:pt idx="129">
                  <c:v>-12.700898663294238</c:v>
                </c:pt>
                <c:pt idx="130">
                  <c:v>-12.546386634267906</c:v>
                </c:pt>
                <c:pt idx="131">
                  <c:v>-12.527123671756629</c:v>
                </c:pt>
                <c:pt idx="132">
                  <c:v>-12.254515040627973</c:v>
                </c:pt>
                <c:pt idx="133">
                  <c:v>-12.358856460809562</c:v>
                </c:pt>
                <c:pt idx="134">
                  <c:v>-12.064835786364714</c:v>
                </c:pt>
                <c:pt idx="135">
                  <c:v>-12.823198712989139</c:v>
                </c:pt>
                <c:pt idx="136">
                  <c:v>-12.387205244100468</c:v>
                </c:pt>
                <c:pt idx="137">
                  <c:v>-12.525124102813258</c:v>
                </c:pt>
                <c:pt idx="138">
                  <c:v>-12.841179751476483</c:v>
                </c:pt>
                <c:pt idx="139">
                  <c:v>-12.655141455837216</c:v>
                </c:pt>
                <c:pt idx="140">
                  <c:v>-13.280781281264202</c:v>
                </c:pt>
                <c:pt idx="141">
                  <c:v>-12.890001350628832</c:v>
                </c:pt>
                <c:pt idx="142">
                  <c:v>-12.872946442733845</c:v>
                </c:pt>
                <c:pt idx="143">
                  <c:v>-13.208803720293595</c:v>
                </c:pt>
                <c:pt idx="144">
                  <c:v>-13.036576553858572</c:v>
                </c:pt>
                <c:pt idx="145">
                  <c:v>-13.409668065050877</c:v>
                </c:pt>
                <c:pt idx="146">
                  <c:v>-12.881512879204315</c:v>
                </c:pt>
                <c:pt idx="147">
                  <c:v>-13.168401685585374</c:v>
                </c:pt>
                <c:pt idx="148">
                  <c:v>-12.886327847520125</c:v>
                </c:pt>
                <c:pt idx="149">
                  <c:v>-12.402759340479808</c:v>
                </c:pt>
                <c:pt idx="150">
                  <c:v>-12.887543815058239</c:v>
                </c:pt>
                <c:pt idx="151">
                  <c:v>-12.416414031006141</c:v>
                </c:pt>
                <c:pt idx="152">
                  <c:v>-12.497254712797346</c:v>
                </c:pt>
                <c:pt idx="153">
                  <c:v>-12.234614123167688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23-4D70-A517-50D8E0E77573}"/>
            </c:ext>
          </c:extLst>
        </c:ser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'ED-NJB-A4R'!$D$1:$D$154</c:f>
              <c:numCache>
                <c:formatCode>0</c:formatCode>
                <c:ptCount val="154"/>
                <c:pt idx="0">
                  <c:v>32.325700857142898</c:v>
                </c:pt>
                <c:pt idx="1">
                  <c:v>64.651401714285797</c:v>
                </c:pt>
                <c:pt idx="2">
                  <c:v>96.977102571428702</c:v>
                </c:pt>
                <c:pt idx="3">
                  <c:v>129.30280342857159</c:v>
                </c:pt>
                <c:pt idx="4">
                  <c:v>161.62850428571448</c:v>
                </c:pt>
                <c:pt idx="5">
                  <c:v>193.95420514285738</c:v>
                </c:pt>
                <c:pt idx="6">
                  <c:v>226.27990600000027</c:v>
                </c:pt>
                <c:pt idx="7">
                  <c:v>258.60560685714319</c:v>
                </c:pt>
                <c:pt idx="8">
                  <c:v>290.93130771428611</c:v>
                </c:pt>
                <c:pt idx="9">
                  <c:v>323.25700857142903</c:v>
                </c:pt>
                <c:pt idx="10">
                  <c:v>355.58270942857195</c:v>
                </c:pt>
                <c:pt idx="11">
                  <c:v>387.90841028571487</c:v>
                </c:pt>
                <c:pt idx="12">
                  <c:v>420.23411114285778</c:v>
                </c:pt>
                <c:pt idx="13">
                  <c:v>452.5598120000007</c:v>
                </c:pt>
                <c:pt idx="14">
                  <c:v>484.88551285714362</c:v>
                </c:pt>
                <c:pt idx="15">
                  <c:v>517.21121371428649</c:v>
                </c:pt>
                <c:pt idx="16">
                  <c:v>549.53691457142941</c:v>
                </c:pt>
                <c:pt idx="17">
                  <c:v>581.86261542857233</c:v>
                </c:pt>
                <c:pt idx="18">
                  <c:v>614.18831628571525</c:v>
                </c:pt>
                <c:pt idx="19">
                  <c:v>646.51401714285817</c:v>
                </c:pt>
                <c:pt idx="20">
                  <c:v>678.83971800000108</c:v>
                </c:pt>
                <c:pt idx="21">
                  <c:v>711.165418857144</c:v>
                </c:pt>
                <c:pt idx="22">
                  <c:v>743.49111971428692</c:v>
                </c:pt>
                <c:pt idx="23">
                  <c:v>775.81682057142984</c:v>
                </c:pt>
                <c:pt idx="24">
                  <c:v>808.14252142857276</c:v>
                </c:pt>
                <c:pt idx="25">
                  <c:v>840.46822228571568</c:v>
                </c:pt>
                <c:pt idx="26">
                  <c:v>872.7939231428586</c:v>
                </c:pt>
                <c:pt idx="27">
                  <c:v>905.11962400000152</c:v>
                </c:pt>
                <c:pt idx="28">
                  <c:v>937.44532485714444</c:v>
                </c:pt>
                <c:pt idx="29">
                  <c:v>969.77102571428736</c:v>
                </c:pt>
                <c:pt idx="30">
                  <c:v>1002.0967265714303</c:v>
                </c:pt>
                <c:pt idx="31">
                  <c:v>1034.4224274285732</c:v>
                </c:pt>
                <c:pt idx="32">
                  <c:v>1066.7481282857161</c:v>
                </c:pt>
                <c:pt idx="33">
                  <c:v>1099.073829142859</c:v>
                </c:pt>
                <c:pt idx="34">
                  <c:v>1131.399530000002</c:v>
                </c:pt>
                <c:pt idx="35">
                  <c:v>1163.7252308571449</c:v>
                </c:pt>
                <c:pt idx="36">
                  <c:v>1196.0509317142878</c:v>
                </c:pt>
                <c:pt idx="37">
                  <c:v>1228.3766325714307</c:v>
                </c:pt>
                <c:pt idx="38">
                  <c:v>1260.7023334285736</c:v>
                </c:pt>
                <c:pt idx="39">
                  <c:v>1293.0280342857166</c:v>
                </c:pt>
                <c:pt idx="40">
                  <c:v>1325.3537351428595</c:v>
                </c:pt>
                <c:pt idx="41">
                  <c:v>1357.6794360000024</c:v>
                </c:pt>
                <c:pt idx="42">
                  <c:v>1390.0051368571453</c:v>
                </c:pt>
                <c:pt idx="43">
                  <c:v>1422.3308377142882</c:v>
                </c:pt>
                <c:pt idx="44">
                  <c:v>1454.6565385714312</c:v>
                </c:pt>
                <c:pt idx="45">
                  <c:v>1486.9822394285741</c:v>
                </c:pt>
                <c:pt idx="46">
                  <c:v>1519.307940285717</c:v>
                </c:pt>
                <c:pt idx="47">
                  <c:v>1551.6336411428599</c:v>
                </c:pt>
                <c:pt idx="48">
                  <c:v>1583.9593420000028</c:v>
                </c:pt>
                <c:pt idx="49">
                  <c:v>1616.2850428571458</c:v>
                </c:pt>
                <c:pt idx="50">
                  <c:v>1648.6107437142887</c:v>
                </c:pt>
                <c:pt idx="51">
                  <c:v>1680.9364445714316</c:v>
                </c:pt>
                <c:pt idx="52">
                  <c:v>1713.2621454285745</c:v>
                </c:pt>
                <c:pt idx="53">
                  <c:v>1745.5878462857174</c:v>
                </c:pt>
                <c:pt idx="54">
                  <c:v>1777.9135471428604</c:v>
                </c:pt>
                <c:pt idx="55">
                  <c:v>1810.2392480000033</c:v>
                </c:pt>
                <c:pt idx="56">
                  <c:v>1842.5649488571462</c:v>
                </c:pt>
                <c:pt idx="57">
                  <c:v>1874.8906497142891</c:v>
                </c:pt>
                <c:pt idx="58">
                  <c:v>1907.216350571432</c:v>
                </c:pt>
                <c:pt idx="59">
                  <c:v>1939.542051428575</c:v>
                </c:pt>
                <c:pt idx="60">
                  <c:v>1971.8677522857179</c:v>
                </c:pt>
                <c:pt idx="61">
                  <c:v>2004.1934531428608</c:v>
                </c:pt>
                <c:pt idx="62">
                  <c:v>2036.5191540000037</c:v>
                </c:pt>
                <c:pt idx="63">
                  <c:v>2068.8448548571464</c:v>
                </c:pt>
                <c:pt idx="64">
                  <c:v>2101.1705557142891</c:v>
                </c:pt>
                <c:pt idx="65">
                  <c:v>2133.4962565714318</c:v>
                </c:pt>
                <c:pt idx="66">
                  <c:v>2165.8219574285745</c:v>
                </c:pt>
                <c:pt idx="67">
                  <c:v>2198.1476582857172</c:v>
                </c:pt>
                <c:pt idx="68">
                  <c:v>2230.4733591428599</c:v>
                </c:pt>
                <c:pt idx="69">
                  <c:v>2262.7990600000026</c:v>
                </c:pt>
                <c:pt idx="70">
                  <c:v>2295.1247608571452</c:v>
                </c:pt>
                <c:pt idx="71">
                  <c:v>2327.4504617142879</c:v>
                </c:pt>
                <c:pt idx="72">
                  <c:v>2359.7761625714306</c:v>
                </c:pt>
                <c:pt idx="73">
                  <c:v>2392.1018634285733</c:v>
                </c:pt>
                <c:pt idx="74">
                  <c:v>2424.427564285716</c:v>
                </c:pt>
                <c:pt idx="75">
                  <c:v>2456.7532651428587</c:v>
                </c:pt>
                <c:pt idx="76">
                  <c:v>2489.0789660000014</c:v>
                </c:pt>
                <c:pt idx="77">
                  <c:v>2521.4046668571441</c:v>
                </c:pt>
                <c:pt idx="78">
                  <c:v>2553.7303677142868</c:v>
                </c:pt>
                <c:pt idx="79">
                  <c:v>2586.0560685714295</c:v>
                </c:pt>
                <c:pt idx="80">
                  <c:v>2618.3817694285722</c:v>
                </c:pt>
                <c:pt idx="81">
                  <c:v>2650.7074702857149</c:v>
                </c:pt>
                <c:pt idx="82">
                  <c:v>2683.0331711428576</c:v>
                </c:pt>
                <c:pt idx="83">
                  <c:v>2715.3588720000002</c:v>
                </c:pt>
                <c:pt idx="84">
                  <c:v>2747.6845728571429</c:v>
                </c:pt>
                <c:pt idx="85">
                  <c:v>2780.0102737142856</c:v>
                </c:pt>
                <c:pt idx="86">
                  <c:v>2812.3359745714283</c:v>
                </c:pt>
                <c:pt idx="87">
                  <c:v>2844.661675428571</c:v>
                </c:pt>
                <c:pt idx="88">
                  <c:v>2876.9873762857137</c:v>
                </c:pt>
                <c:pt idx="89">
                  <c:v>2909.3130771428564</c:v>
                </c:pt>
                <c:pt idx="90">
                  <c:v>2941.6387779999991</c:v>
                </c:pt>
                <c:pt idx="91">
                  <c:v>2973.9644788571418</c:v>
                </c:pt>
                <c:pt idx="92">
                  <c:v>3006.2901797142845</c:v>
                </c:pt>
                <c:pt idx="93">
                  <c:v>3038.6158805714272</c:v>
                </c:pt>
                <c:pt idx="94">
                  <c:v>3070.9415814285699</c:v>
                </c:pt>
                <c:pt idx="95">
                  <c:v>3103.2672822857126</c:v>
                </c:pt>
                <c:pt idx="96">
                  <c:v>3135.5929831428552</c:v>
                </c:pt>
                <c:pt idx="97">
                  <c:v>3167.9186839999979</c:v>
                </c:pt>
                <c:pt idx="98">
                  <c:v>3200.2443848571406</c:v>
                </c:pt>
                <c:pt idx="99">
                  <c:v>3232.5700857142833</c:v>
                </c:pt>
                <c:pt idx="100">
                  <c:v>3264.895786571426</c:v>
                </c:pt>
                <c:pt idx="101">
                  <c:v>3297.2214874285687</c:v>
                </c:pt>
                <c:pt idx="102">
                  <c:v>3329.5471882857114</c:v>
                </c:pt>
                <c:pt idx="103">
                  <c:v>3361.8728891428541</c:v>
                </c:pt>
                <c:pt idx="104">
                  <c:v>3394.1985899999968</c:v>
                </c:pt>
                <c:pt idx="105">
                  <c:v>3426.5242908571395</c:v>
                </c:pt>
                <c:pt idx="106">
                  <c:v>3458.8499917142822</c:v>
                </c:pt>
                <c:pt idx="107">
                  <c:v>3491.1756925714249</c:v>
                </c:pt>
                <c:pt idx="108">
                  <c:v>3523.5013934285676</c:v>
                </c:pt>
                <c:pt idx="109">
                  <c:v>3555.8270942857102</c:v>
                </c:pt>
                <c:pt idx="110">
                  <c:v>3588.1527951428529</c:v>
                </c:pt>
                <c:pt idx="111">
                  <c:v>3620.4784959999956</c:v>
                </c:pt>
                <c:pt idx="112">
                  <c:v>3652.8041968571383</c:v>
                </c:pt>
                <c:pt idx="113">
                  <c:v>3685.129897714281</c:v>
                </c:pt>
                <c:pt idx="114">
                  <c:v>3717.4555985714237</c:v>
                </c:pt>
                <c:pt idx="115">
                  <c:v>3749.7812994285664</c:v>
                </c:pt>
                <c:pt idx="116">
                  <c:v>3782.1070002857091</c:v>
                </c:pt>
                <c:pt idx="117">
                  <c:v>3814.4327011428518</c:v>
                </c:pt>
                <c:pt idx="118">
                  <c:v>3846.7584019999945</c:v>
                </c:pt>
                <c:pt idx="119">
                  <c:v>3879.0841028571372</c:v>
                </c:pt>
                <c:pt idx="120">
                  <c:v>3911.4098037142799</c:v>
                </c:pt>
                <c:pt idx="121">
                  <c:v>3943.7355045714226</c:v>
                </c:pt>
                <c:pt idx="122">
                  <c:v>3976.0612054285652</c:v>
                </c:pt>
                <c:pt idx="123">
                  <c:v>4008.3869062857079</c:v>
                </c:pt>
                <c:pt idx="124">
                  <c:v>4040.7126071428506</c:v>
                </c:pt>
                <c:pt idx="125">
                  <c:v>4073.0383079999933</c:v>
                </c:pt>
                <c:pt idx="126">
                  <c:v>4105.3640088571365</c:v>
                </c:pt>
                <c:pt idx="127">
                  <c:v>4137.6897097142792</c:v>
                </c:pt>
                <c:pt idx="128">
                  <c:v>4170.0154105714219</c:v>
                </c:pt>
                <c:pt idx="129">
                  <c:v>4202.3411114285645</c:v>
                </c:pt>
                <c:pt idx="130">
                  <c:v>4234.6668122857072</c:v>
                </c:pt>
                <c:pt idx="131">
                  <c:v>4266.9925131428499</c:v>
                </c:pt>
                <c:pt idx="132">
                  <c:v>4299.3182139999926</c:v>
                </c:pt>
                <c:pt idx="133">
                  <c:v>4331.6439148571353</c:v>
                </c:pt>
                <c:pt idx="134">
                  <c:v>4363.969615714278</c:v>
                </c:pt>
                <c:pt idx="135">
                  <c:v>4396.2953165714207</c:v>
                </c:pt>
                <c:pt idx="136">
                  <c:v>4428.6210174285634</c:v>
                </c:pt>
                <c:pt idx="137">
                  <c:v>4460.9467182857061</c:v>
                </c:pt>
                <c:pt idx="138">
                  <c:v>4493.2724191428488</c:v>
                </c:pt>
                <c:pt idx="139">
                  <c:v>4525.5981199999915</c:v>
                </c:pt>
                <c:pt idx="140">
                  <c:v>4557.9238208571342</c:v>
                </c:pt>
                <c:pt idx="141">
                  <c:v>4590.2495217142769</c:v>
                </c:pt>
                <c:pt idx="142">
                  <c:v>4622.5752225714195</c:v>
                </c:pt>
                <c:pt idx="143">
                  <c:v>4654.9009234285622</c:v>
                </c:pt>
                <c:pt idx="144">
                  <c:v>4687.2266242857049</c:v>
                </c:pt>
                <c:pt idx="145">
                  <c:v>4719.5523251428476</c:v>
                </c:pt>
                <c:pt idx="146">
                  <c:v>4751.8780259999903</c:v>
                </c:pt>
                <c:pt idx="147">
                  <c:v>4784.203726857133</c:v>
                </c:pt>
                <c:pt idx="148">
                  <c:v>4816.5294277142757</c:v>
                </c:pt>
                <c:pt idx="149">
                  <c:v>4848.8551285714184</c:v>
                </c:pt>
                <c:pt idx="150">
                  <c:v>4881.1808294285611</c:v>
                </c:pt>
                <c:pt idx="151">
                  <c:v>4913.5065302857038</c:v>
                </c:pt>
                <c:pt idx="152">
                  <c:v>4945.8322311428465</c:v>
                </c:pt>
                <c:pt idx="153">
                  <c:v>4978.1579319999892</c:v>
                </c:pt>
              </c:numCache>
            </c:numRef>
          </c:xVal>
          <c:yVal>
            <c:numRef>
              <c:f>'ED-NJB-A4R'!$E$1:$E$154</c:f>
              <c:numCache>
                <c:formatCode>General</c:formatCode>
                <c:ptCount val="154"/>
                <c:pt idx="3">
                  <c:v>-9</c:v>
                </c:pt>
                <c:pt idx="9">
                  <c:v>-9</c:v>
                </c:pt>
                <c:pt idx="17">
                  <c:v>-9</c:v>
                </c:pt>
                <c:pt idx="27">
                  <c:v>-9</c:v>
                </c:pt>
                <c:pt idx="32">
                  <c:v>-9</c:v>
                </c:pt>
                <c:pt idx="37">
                  <c:v>-9</c:v>
                </c:pt>
                <c:pt idx="42">
                  <c:v>-9</c:v>
                </c:pt>
                <c:pt idx="46">
                  <c:v>-9</c:v>
                </c:pt>
                <c:pt idx="50">
                  <c:v>-9</c:v>
                </c:pt>
                <c:pt idx="58">
                  <c:v>-9</c:v>
                </c:pt>
                <c:pt idx="65">
                  <c:v>-9</c:v>
                </c:pt>
                <c:pt idx="69">
                  <c:v>-9</c:v>
                </c:pt>
                <c:pt idx="76">
                  <c:v>-9</c:v>
                </c:pt>
                <c:pt idx="81">
                  <c:v>-9</c:v>
                </c:pt>
                <c:pt idx="89">
                  <c:v>-9</c:v>
                </c:pt>
                <c:pt idx="95">
                  <c:v>-9</c:v>
                </c:pt>
                <c:pt idx="101">
                  <c:v>-9</c:v>
                </c:pt>
                <c:pt idx="111">
                  <c:v>-9</c:v>
                </c:pt>
                <c:pt idx="116">
                  <c:v>-9</c:v>
                </c:pt>
                <c:pt idx="121">
                  <c:v>-9</c:v>
                </c:pt>
                <c:pt idx="127">
                  <c:v>-9</c:v>
                </c:pt>
                <c:pt idx="134">
                  <c:v>-9</c:v>
                </c:pt>
                <c:pt idx="138">
                  <c:v>-9</c:v>
                </c:pt>
                <c:pt idx="142">
                  <c:v>-9</c:v>
                </c:pt>
                <c:pt idx="148">
                  <c:v>-9</c:v>
                </c:pt>
                <c:pt idx="153">
                  <c:v>-9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23-4D70-A517-50D8E0E77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10912"/>
        <c:axId val="788414440"/>
      </c:scatterChart>
      <c:valAx>
        <c:axId val="788410912"/>
        <c:scaling>
          <c:orientation val="minMax"/>
          <c:max val="6000"/>
          <c:min val="0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14440"/>
        <c:crosses val="autoZero"/>
        <c:crossBetween val="midCat"/>
      </c:valAx>
      <c:valAx>
        <c:axId val="788414440"/>
        <c:scaling>
          <c:orientation val="minMax"/>
          <c:max val="-7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1091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 paperSize="9" orientation="landscape" horizontalDpi="-2" verticalDpi="-2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'ED-NJB-A4R'!$M$1:$M$53</c:f>
              <c:numCache>
                <c:formatCode>d\-mmm\-yy</c:formatCode>
                <c:ptCount val="53"/>
                <c:pt idx="0">
                  <c:v>26818</c:v>
                </c:pt>
                <c:pt idx="1">
                  <c:v>26837</c:v>
                </c:pt>
                <c:pt idx="2">
                  <c:v>26856</c:v>
                </c:pt>
                <c:pt idx="3">
                  <c:v>26879</c:v>
                </c:pt>
                <c:pt idx="4">
                  <c:v>26903</c:v>
                </c:pt>
                <c:pt idx="5">
                  <c:v>26932</c:v>
                </c:pt>
                <c:pt idx="6">
                  <c:v>27183</c:v>
                </c:pt>
                <c:pt idx="7">
                  <c:v>27202</c:v>
                </c:pt>
                <c:pt idx="8">
                  <c:v>27221</c:v>
                </c:pt>
                <c:pt idx="9">
                  <c:v>27244</c:v>
                </c:pt>
                <c:pt idx="10">
                  <c:v>27268</c:v>
                </c:pt>
                <c:pt idx="11">
                  <c:v>27297</c:v>
                </c:pt>
                <c:pt idx="12">
                  <c:v>27550</c:v>
                </c:pt>
                <c:pt idx="13">
                  <c:v>27573</c:v>
                </c:pt>
                <c:pt idx="14">
                  <c:v>27597</c:v>
                </c:pt>
                <c:pt idx="15">
                  <c:v>27626</c:v>
                </c:pt>
                <c:pt idx="16">
                  <c:v>27666</c:v>
                </c:pt>
                <c:pt idx="17">
                  <c:v>27916</c:v>
                </c:pt>
                <c:pt idx="18">
                  <c:v>27939</c:v>
                </c:pt>
                <c:pt idx="19">
                  <c:v>27963</c:v>
                </c:pt>
                <c:pt idx="20">
                  <c:v>27992</c:v>
                </c:pt>
                <c:pt idx="21">
                  <c:v>28032</c:v>
                </c:pt>
                <c:pt idx="22">
                  <c:v>28276</c:v>
                </c:pt>
                <c:pt idx="23">
                  <c:v>28290</c:v>
                </c:pt>
                <c:pt idx="24">
                  <c:v>28301</c:v>
                </c:pt>
                <c:pt idx="25">
                  <c:v>28313</c:v>
                </c:pt>
                <c:pt idx="26">
                  <c:v>28327</c:v>
                </c:pt>
                <c:pt idx="27">
                  <c:v>28344</c:v>
                </c:pt>
                <c:pt idx="28">
                  <c:v>28359</c:v>
                </c:pt>
                <c:pt idx="29">
                  <c:v>28377</c:v>
                </c:pt>
                <c:pt idx="30">
                  <c:v>28399</c:v>
                </c:pt>
                <c:pt idx="31">
                  <c:v>28640</c:v>
                </c:pt>
                <c:pt idx="32">
                  <c:v>28657</c:v>
                </c:pt>
                <c:pt idx="33">
                  <c:v>28671</c:v>
                </c:pt>
                <c:pt idx="34">
                  <c:v>28685</c:v>
                </c:pt>
                <c:pt idx="35">
                  <c:v>28702</c:v>
                </c:pt>
                <c:pt idx="36">
                  <c:v>28720</c:v>
                </c:pt>
                <c:pt idx="37">
                  <c:v>28739</c:v>
                </c:pt>
                <c:pt idx="38">
                  <c:v>28762</c:v>
                </c:pt>
                <c:pt idx="39">
                  <c:v>29011</c:v>
                </c:pt>
                <c:pt idx="40">
                  <c:v>29034</c:v>
                </c:pt>
                <c:pt idx="41">
                  <c:v>29058</c:v>
                </c:pt>
                <c:pt idx="42">
                  <c:v>29087</c:v>
                </c:pt>
                <c:pt idx="43">
                  <c:v>29127</c:v>
                </c:pt>
                <c:pt idx="44">
                  <c:v>29372</c:v>
                </c:pt>
                <c:pt idx="45">
                  <c:v>29386</c:v>
                </c:pt>
                <c:pt idx="46">
                  <c:v>29397</c:v>
                </c:pt>
                <c:pt idx="47">
                  <c:v>29409</c:v>
                </c:pt>
                <c:pt idx="48">
                  <c:v>29423</c:v>
                </c:pt>
                <c:pt idx="49">
                  <c:v>29440</c:v>
                </c:pt>
                <c:pt idx="50">
                  <c:v>29455</c:v>
                </c:pt>
                <c:pt idx="51">
                  <c:v>29473</c:v>
                </c:pt>
                <c:pt idx="52">
                  <c:v>29495</c:v>
                </c:pt>
              </c:numCache>
            </c:numRef>
          </c:xVal>
          <c:yVal>
            <c:numRef>
              <c:f>'ED-NJB-A4R'!$N$1:$N$53</c:f>
              <c:numCache>
                <c:formatCode>General</c:formatCode>
                <c:ptCount val="53"/>
                <c:pt idx="0">
                  <c:v>-12.521782354451737</c:v>
                </c:pt>
                <c:pt idx="1">
                  <c:v>-12.168220517398158</c:v>
                </c:pt>
                <c:pt idx="2">
                  <c:v>-10.948109927529073</c:v>
                </c:pt>
                <c:pt idx="3">
                  <c:v>-11.807961322182166</c:v>
                </c:pt>
                <c:pt idx="4">
                  <c:v>-12.82685254141682</c:v>
                </c:pt>
                <c:pt idx="5">
                  <c:v>-13.813157065846347</c:v>
                </c:pt>
                <c:pt idx="6">
                  <c:v>-12.167993429597368</c:v>
                </c:pt>
                <c:pt idx="7">
                  <c:v>-12.307671372922963</c:v>
                </c:pt>
                <c:pt idx="8">
                  <c:v>-12.118316139112389</c:v>
                </c:pt>
                <c:pt idx="9">
                  <c:v>-11.933430494543707</c:v>
                </c:pt>
                <c:pt idx="10">
                  <c:v>-12.314324184050527</c:v>
                </c:pt>
                <c:pt idx="11">
                  <c:v>-13.094653462726994</c:v>
                </c:pt>
                <c:pt idx="12">
                  <c:v>-12.704302315520087</c:v>
                </c:pt>
                <c:pt idx="13">
                  <c:v>-12.489047082740054</c:v>
                </c:pt>
                <c:pt idx="14">
                  <c:v>-11.581102085521639</c:v>
                </c:pt>
                <c:pt idx="15">
                  <c:v>-11.674329980573823</c:v>
                </c:pt>
                <c:pt idx="16">
                  <c:v>-12.444981631217372</c:v>
                </c:pt>
                <c:pt idx="17">
                  <c:v>-11.734216507393814</c:v>
                </c:pt>
                <c:pt idx="18">
                  <c:v>-11.600745049204116</c:v>
                </c:pt>
                <c:pt idx="19">
                  <c:v>-11.494557862954061</c:v>
                </c:pt>
                <c:pt idx="20">
                  <c:v>-11.652490244175999</c:v>
                </c:pt>
                <c:pt idx="21">
                  <c:v>-13.230209413647422</c:v>
                </c:pt>
                <c:pt idx="22">
                  <c:v>-12.453844570667396</c:v>
                </c:pt>
                <c:pt idx="23">
                  <c:v>-12.318713979569059</c:v>
                </c:pt>
                <c:pt idx="24">
                  <c:v>-12.549145023324227</c:v>
                </c:pt>
                <c:pt idx="25">
                  <c:v>-12.06909654347532</c:v>
                </c:pt>
                <c:pt idx="26">
                  <c:v>-11.98773782041949</c:v>
                </c:pt>
                <c:pt idx="27">
                  <c:v>-12.333121977506273</c:v>
                </c:pt>
                <c:pt idx="28">
                  <c:v>-12.179188303869175</c:v>
                </c:pt>
                <c:pt idx="29">
                  <c:v>-13.246336990397308</c:v>
                </c:pt>
                <c:pt idx="30">
                  <c:v>-13.46555250206568</c:v>
                </c:pt>
                <c:pt idx="31">
                  <c:v>-12.606851843848034</c:v>
                </c:pt>
                <c:pt idx="32">
                  <c:v>-12.367050806664801</c:v>
                </c:pt>
                <c:pt idx="33">
                  <c:v>-12.464553685839304</c:v>
                </c:pt>
                <c:pt idx="34">
                  <c:v>-12.542208201694466</c:v>
                </c:pt>
                <c:pt idx="35">
                  <c:v>-12.661922628847005</c:v>
                </c:pt>
                <c:pt idx="36">
                  <c:v>-12.853316659513617</c:v>
                </c:pt>
                <c:pt idx="37">
                  <c:v>-13.271845619112787</c:v>
                </c:pt>
                <c:pt idx="38">
                  <c:v>-13.910322628484883</c:v>
                </c:pt>
                <c:pt idx="39">
                  <c:v>-12.55580721749962</c:v>
                </c:pt>
                <c:pt idx="40">
                  <c:v>-12.395320671586601</c:v>
                </c:pt>
                <c:pt idx="41">
                  <c:v>-12.414505758535864</c:v>
                </c:pt>
                <c:pt idx="42">
                  <c:v>-12.959776518779554</c:v>
                </c:pt>
                <c:pt idx="43">
                  <c:v>-14.135796287550168</c:v>
                </c:pt>
                <c:pt idx="44">
                  <c:v>-13.074006101585526</c:v>
                </c:pt>
                <c:pt idx="45">
                  <c:v>-12.197789700347329</c:v>
                </c:pt>
                <c:pt idx="46">
                  <c:v>-12.207878457240117</c:v>
                </c:pt>
                <c:pt idx="47">
                  <c:v>-11.930016749429816</c:v>
                </c:pt>
                <c:pt idx="48">
                  <c:v>-11.915572706588623</c:v>
                </c:pt>
                <c:pt idx="49">
                  <c:v>-12.406897712939568</c:v>
                </c:pt>
                <c:pt idx="50">
                  <c:v>-12.124773805736803</c:v>
                </c:pt>
                <c:pt idx="51">
                  <c:v>-12.708622119942746</c:v>
                </c:pt>
                <c:pt idx="52">
                  <c:v>-13.367933828132504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189-4CEC-9EB0-7A0AABDBB803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'ED-NJB-A4R'!$O$1:$O$48</c:f>
              <c:numCache>
                <c:formatCode>d\-mmm\-yy</c:formatCode>
                <c:ptCount val="48"/>
                <c:pt idx="0">
                  <c:v>26799</c:v>
                </c:pt>
                <c:pt idx="1">
                  <c:v>26830</c:v>
                </c:pt>
                <c:pt idx="2">
                  <c:v>26860</c:v>
                </c:pt>
                <c:pt idx="3">
                  <c:v>26891</c:v>
                </c:pt>
                <c:pt idx="4">
                  <c:v>26922</c:v>
                </c:pt>
                <c:pt idx="5">
                  <c:v>26952</c:v>
                </c:pt>
                <c:pt idx="6">
                  <c:v>27164</c:v>
                </c:pt>
                <c:pt idx="7">
                  <c:v>27195</c:v>
                </c:pt>
                <c:pt idx="8">
                  <c:v>27225</c:v>
                </c:pt>
                <c:pt idx="9">
                  <c:v>27256</c:v>
                </c:pt>
                <c:pt idx="10">
                  <c:v>27287</c:v>
                </c:pt>
                <c:pt idx="11">
                  <c:v>27317</c:v>
                </c:pt>
                <c:pt idx="12">
                  <c:v>27529</c:v>
                </c:pt>
                <c:pt idx="13">
                  <c:v>27560</c:v>
                </c:pt>
                <c:pt idx="14">
                  <c:v>27590</c:v>
                </c:pt>
                <c:pt idx="15">
                  <c:v>27621</c:v>
                </c:pt>
                <c:pt idx="16">
                  <c:v>27652</c:v>
                </c:pt>
                <c:pt idx="17">
                  <c:v>27682</c:v>
                </c:pt>
                <c:pt idx="18">
                  <c:v>27895</c:v>
                </c:pt>
                <c:pt idx="19">
                  <c:v>27926</c:v>
                </c:pt>
                <c:pt idx="20">
                  <c:v>27956</c:v>
                </c:pt>
                <c:pt idx="21">
                  <c:v>27987</c:v>
                </c:pt>
                <c:pt idx="22">
                  <c:v>28018</c:v>
                </c:pt>
                <c:pt idx="23">
                  <c:v>28048</c:v>
                </c:pt>
                <c:pt idx="24">
                  <c:v>28260</c:v>
                </c:pt>
                <c:pt idx="25">
                  <c:v>28291</c:v>
                </c:pt>
                <c:pt idx="26">
                  <c:v>28321</c:v>
                </c:pt>
                <c:pt idx="27">
                  <c:v>28352</c:v>
                </c:pt>
                <c:pt idx="28">
                  <c:v>28383</c:v>
                </c:pt>
                <c:pt idx="29">
                  <c:v>28413</c:v>
                </c:pt>
                <c:pt idx="30">
                  <c:v>28625</c:v>
                </c:pt>
                <c:pt idx="31">
                  <c:v>28656</c:v>
                </c:pt>
                <c:pt idx="32">
                  <c:v>28686</c:v>
                </c:pt>
                <c:pt idx="33">
                  <c:v>28717</c:v>
                </c:pt>
                <c:pt idx="34">
                  <c:v>28748</c:v>
                </c:pt>
                <c:pt idx="35">
                  <c:v>28778</c:v>
                </c:pt>
                <c:pt idx="36">
                  <c:v>28990</c:v>
                </c:pt>
                <c:pt idx="37">
                  <c:v>29021</c:v>
                </c:pt>
                <c:pt idx="38">
                  <c:v>29051</c:v>
                </c:pt>
                <c:pt idx="39">
                  <c:v>29082</c:v>
                </c:pt>
                <c:pt idx="40">
                  <c:v>29113</c:v>
                </c:pt>
                <c:pt idx="41">
                  <c:v>29143</c:v>
                </c:pt>
                <c:pt idx="42">
                  <c:v>29356</c:v>
                </c:pt>
                <c:pt idx="43">
                  <c:v>29387</c:v>
                </c:pt>
                <c:pt idx="44">
                  <c:v>29417</c:v>
                </c:pt>
                <c:pt idx="45">
                  <c:v>29448</c:v>
                </c:pt>
                <c:pt idx="46">
                  <c:v>29479</c:v>
                </c:pt>
                <c:pt idx="47">
                  <c:v>29509</c:v>
                </c:pt>
              </c:numCache>
            </c:numRef>
          </c:xVal>
          <c:yVal>
            <c:numRef>
              <c:f>'ED-NJB-A4R'!$P$1:$P$48</c:f>
              <c:numCache>
                <c:formatCode>General</c:formatCode>
                <c:ptCount val="48"/>
                <c:pt idx="2">
                  <c:v>-12.6</c:v>
                </c:pt>
                <c:pt idx="3">
                  <c:v>-10.199999999999999</c:v>
                </c:pt>
                <c:pt idx="5">
                  <c:v>-11.8</c:v>
                </c:pt>
                <c:pt idx="6">
                  <c:v>-13.4</c:v>
                </c:pt>
                <c:pt idx="7">
                  <c:v>-12.9</c:v>
                </c:pt>
                <c:pt idx="8">
                  <c:v>-12.7</c:v>
                </c:pt>
                <c:pt idx="11">
                  <c:v>-11</c:v>
                </c:pt>
                <c:pt idx="13">
                  <c:v>-13.1</c:v>
                </c:pt>
                <c:pt idx="14">
                  <c:v>-12.5</c:v>
                </c:pt>
                <c:pt idx="15">
                  <c:v>-12.6</c:v>
                </c:pt>
                <c:pt idx="16">
                  <c:v>-11.2</c:v>
                </c:pt>
                <c:pt idx="17">
                  <c:v>-11</c:v>
                </c:pt>
                <c:pt idx="18">
                  <c:v>-13.4</c:v>
                </c:pt>
                <c:pt idx="19">
                  <c:v>-12.3</c:v>
                </c:pt>
                <c:pt idx="20">
                  <c:v>-12.3</c:v>
                </c:pt>
                <c:pt idx="21">
                  <c:v>-12</c:v>
                </c:pt>
                <c:pt idx="22">
                  <c:v>-11.1</c:v>
                </c:pt>
                <c:pt idx="23">
                  <c:v>-11.8</c:v>
                </c:pt>
                <c:pt idx="24">
                  <c:v>-13.1</c:v>
                </c:pt>
                <c:pt idx="26">
                  <c:v>-13</c:v>
                </c:pt>
                <c:pt idx="30">
                  <c:v>-13.4</c:v>
                </c:pt>
                <c:pt idx="31">
                  <c:v>-12.8</c:v>
                </c:pt>
                <c:pt idx="32">
                  <c:v>-12.6</c:v>
                </c:pt>
                <c:pt idx="33">
                  <c:v>-12.5</c:v>
                </c:pt>
                <c:pt idx="34">
                  <c:v>-12.3</c:v>
                </c:pt>
                <c:pt idx="35">
                  <c:v>-12.3</c:v>
                </c:pt>
                <c:pt idx="36">
                  <c:v>-13.3</c:v>
                </c:pt>
                <c:pt idx="37">
                  <c:v>-13.2</c:v>
                </c:pt>
                <c:pt idx="38">
                  <c:v>-12.7</c:v>
                </c:pt>
                <c:pt idx="39">
                  <c:v>-12.8</c:v>
                </c:pt>
                <c:pt idx="40">
                  <c:v>-12.2</c:v>
                </c:pt>
                <c:pt idx="41">
                  <c:v>-12.4</c:v>
                </c:pt>
                <c:pt idx="42">
                  <c:v>-13.4</c:v>
                </c:pt>
                <c:pt idx="43">
                  <c:v>-13</c:v>
                </c:pt>
                <c:pt idx="44">
                  <c:v>-12.7</c:v>
                </c:pt>
                <c:pt idx="45">
                  <c:v>-12.2</c:v>
                </c:pt>
                <c:pt idx="46">
                  <c:v>-12.2</c:v>
                </c:pt>
                <c:pt idx="47">
                  <c:v>-11.9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89-4CEC-9EB0-7A0AABDBB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18752"/>
        <c:axId val="788406992"/>
      </c:scatterChart>
      <c:valAx>
        <c:axId val="788418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\-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06992"/>
        <c:crosses val="autoZero"/>
        <c:crossBetween val="midCat"/>
      </c:valAx>
      <c:valAx>
        <c:axId val="788406992"/>
        <c:scaling>
          <c:orientation val="minMax"/>
          <c:max val="-10"/>
          <c:min val="-1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18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'ED-NJB-A4R'!$G$113:$G$139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'ED-NJB-A4R'!$M$113:$M$139</c:f>
              <c:numCache>
                <c:formatCode>General</c:formatCode>
                <c:ptCount val="27"/>
                <c:pt idx="0">
                  <c:v>1.28</c:v>
                </c:pt>
                <c:pt idx="1">
                  <c:v>-1.04</c:v>
                </c:pt>
                <c:pt idx="2">
                  <c:v>-4.8899999999999997</c:v>
                </c:pt>
                <c:pt idx="3">
                  <c:v>-1.89</c:v>
                </c:pt>
                <c:pt idx="4">
                  <c:v>-0.96</c:v>
                </c:pt>
                <c:pt idx="5">
                  <c:v>0.34</c:v>
                </c:pt>
                <c:pt idx="6">
                  <c:v>2.52</c:v>
                </c:pt>
                <c:pt idx="7">
                  <c:v>1.23</c:v>
                </c:pt>
                <c:pt idx="8">
                  <c:v>1.63</c:v>
                </c:pt>
                <c:pt idx="9">
                  <c:v>1.37</c:v>
                </c:pt>
                <c:pt idx="10">
                  <c:v>-2.14</c:v>
                </c:pt>
                <c:pt idx="11">
                  <c:v>0.17</c:v>
                </c:pt>
                <c:pt idx="12">
                  <c:v>-2.25</c:v>
                </c:pt>
                <c:pt idx="13">
                  <c:v>0.56000000000000005</c:v>
                </c:pt>
                <c:pt idx="14">
                  <c:v>2.0499999999999998</c:v>
                </c:pt>
                <c:pt idx="15">
                  <c:v>0.8</c:v>
                </c:pt>
                <c:pt idx="16">
                  <c:v>3.42</c:v>
                </c:pt>
                <c:pt idx="17">
                  <c:v>1.6</c:v>
                </c:pt>
                <c:pt idx="18">
                  <c:v>-0.63</c:v>
                </c:pt>
                <c:pt idx="19">
                  <c:v>0.5</c:v>
                </c:pt>
                <c:pt idx="20">
                  <c:v>-0.75</c:v>
                </c:pt>
                <c:pt idx="21">
                  <c:v>0.72</c:v>
                </c:pt>
                <c:pt idx="22">
                  <c:v>5.08</c:v>
                </c:pt>
                <c:pt idx="23">
                  <c:v>3.96</c:v>
                </c:pt>
                <c:pt idx="24">
                  <c:v>1.03</c:v>
                </c:pt>
                <c:pt idx="25">
                  <c:v>3.28</c:v>
                </c:pt>
                <c:pt idx="26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8C-48D8-9E44-BBE810223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07384"/>
        <c:axId val="788411304"/>
      </c:scatterChar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'ED-NJB-A4R'!$G$113:$G$139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'ED-NJB-A4R'!$V$113:$V$139</c:f>
              <c:numCache>
                <c:formatCode>0.00</c:formatCode>
                <c:ptCount val="27"/>
                <c:pt idx="1">
                  <c:v>-10.292014393726875</c:v>
                </c:pt>
                <c:pt idx="2">
                  <c:v>-10.380356273978911</c:v>
                </c:pt>
                <c:pt idx="3">
                  <c:v>-10.009564947331102</c:v>
                </c:pt>
                <c:pt idx="4">
                  <c:v>-9.7708069524032393</c:v>
                </c:pt>
                <c:pt idx="5">
                  <c:v>-9.9993772586192726</c:v>
                </c:pt>
                <c:pt idx="6">
                  <c:v>-9.7978690558615202</c:v>
                </c:pt>
                <c:pt idx="7">
                  <c:v>-9.8352450249099146</c:v>
                </c:pt>
                <c:pt idx="8">
                  <c:v>-9.463074147946168</c:v>
                </c:pt>
                <c:pt idx="9">
                  <c:v>-9.2597885078972197</c:v>
                </c:pt>
                <c:pt idx="10">
                  <c:v>-9.7727392350132103</c:v>
                </c:pt>
                <c:pt idx="11">
                  <c:v>-10.18633333630196</c:v>
                </c:pt>
                <c:pt idx="12">
                  <c:v>-10.351784513184807</c:v>
                </c:pt>
                <c:pt idx="13">
                  <c:v>-10.093310952950574</c:v>
                </c:pt>
                <c:pt idx="14">
                  <c:v>-9.608541262998644</c:v>
                </c:pt>
                <c:pt idx="15">
                  <c:v>-9.4986535516116977</c:v>
                </c:pt>
                <c:pt idx="16">
                  <c:v>-9.5520123806620862</c:v>
                </c:pt>
                <c:pt idx="17">
                  <c:v>-9.6960504782214549</c:v>
                </c:pt>
                <c:pt idx="18">
                  <c:v>-9.846188711359197</c:v>
                </c:pt>
                <c:pt idx="19">
                  <c:v>-9.8507024861601487</c:v>
                </c:pt>
                <c:pt idx="20">
                  <c:v>-10.325243207391463</c:v>
                </c:pt>
                <c:pt idx="21">
                  <c:v>-9.7245748885936276</c:v>
                </c:pt>
                <c:pt idx="22">
                  <c:v>-9.2819421351679647</c:v>
                </c:pt>
                <c:pt idx="23">
                  <c:v>-9.2165979202489225</c:v>
                </c:pt>
                <c:pt idx="24">
                  <c:v>-9.4058006428448717</c:v>
                </c:pt>
                <c:pt idx="25">
                  <c:v>-9.5827309345596134</c:v>
                </c:pt>
                <c:pt idx="26">
                  <c:v>-12.013112424032467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8C-48D8-9E44-BBE810223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08952"/>
        <c:axId val="788408168"/>
      </c:scatterChart>
      <c:valAx>
        <c:axId val="788407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11304"/>
        <c:crosses val="autoZero"/>
        <c:crossBetween val="midCat"/>
      </c:valAx>
      <c:valAx>
        <c:axId val="788411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07384"/>
        <c:crosses val="autoZero"/>
        <c:crossBetween val="midCat"/>
      </c:valAx>
      <c:valAx>
        <c:axId val="7884081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08952"/>
        <c:crosses val="max"/>
        <c:crossBetween val="midCat"/>
      </c:valAx>
      <c:valAx>
        <c:axId val="788408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8408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2883420822397197E-2"/>
                  <c:y val="-0.3806572615923009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'ED-NJB-A4R'!$V$113:$V$139</c:f>
              <c:numCache>
                <c:formatCode>0.00</c:formatCode>
                <c:ptCount val="27"/>
                <c:pt idx="1">
                  <c:v>-10.292014393726875</c:v>
                </c:pt>
                <c:pt idx="2">
                  <c:v>-10.380356273978911</c:v>
                </c:pt>
                <c:pt idx="3">
                  <c:v>-10.009564947331102</c:v>
                </c:pt>
                <c:pt idx="4">
                  <c:v>-9.7708069524032393</c:v>
                </c:pt>
                <c:pt idx="5">
                  <c:v>-9.9993772586192726</c:v>
                </c:pt>
                <c:pt idx="6">
                  <c:v>-9.7978690558615202</c:v>
                </c:pt>
                <c:pt idx="7">
                  <c:v>-9.8352450249099146</c:v>
                </c:pt>
                <c:pt idx="8">
                  <c:v>-9.463074147946168</c:v>
                </c:pt>
                <c:pt idx="9">
                  <c:v>-9.2597885078972197</c:v>
                </c:pt>
                <c:pt idx="10">
                  <c:v>-9.7727392350132103</c:v>
                </c:pt>
                <c:pt idx="11">
                  <c:v>-10.18633333630196</c:v>
                </c:pt>
                <c:pt idx="12">
                  <c:v>-10.351784513184807</c:v>
                </c:pt>
                <c:pt idx="13">
                  <c:v>-10.093310952950574</c:v>
                </c:pt>
                <c:pt idx="14">
                  <c:v>-9.608541262998644</c:v>
                </c:pt>
                <c:pt idx="15">
                  <c:v>-9.4986535516116977</c:v>
                </c:pt>
                <c:pt idx="16">
                  <c:v>-9.5520123806620862</c:v>
                </c:pt>
                <c:pt idx="17">
                  <c:v>-9.6960504782214549</c:v>
                </c:pt>
                <c:pt idx="18">
                  <c:v>-9.846188711359197</c:v>
                </c:pt>
                <c:pt idx="19">
                  <c:v>-9.8507024861601487</c:v>
                </c:pt>
                <c:pt idx="20">
                  <c:v>-10.325243207391463</c:v>
                </c:pt>
                <c:pt idx="21">
                  <c:v>-9.7245748885936276</c:v>
                </c:pt>
                <c:pt idx="22">
                  <c:v>-9.2819421351679647</c:v>
                </c:pt>
                <c:pt idx="23">
                  <c:v>-9.2165979202489225</c:v>
                </c:pt>
                <c:pt idx="24">
                  <c:v>-9.4058006428448717</c:v>
                </c:pt>
                <c:pt idx="25">
                  <c:v>-9.5827309345596134</c:v>
                </c:pt>
                <c:pt idx="26">
                  <c:v>-12.013112424032467</c:v>
                </c:pt>
              </c:numCache>
            </c:numRef>
          </c:xVal>
          <c:yVal>
            <c:numRef>
              <c:f>'ED-NJB-A4R'!$M$113:$M$139</c:f>
              <c:numCache>
                <c:formatCode>General</c:formatCode>
                <c:ptCount val="27"/>
                <c:pt idx="0">
                  <c:v>1.28</c:v>
                </c:pt>
                <c:pt idx="1">
                  <c:v>-1.04</c:v>
                </c:pt>
                <c:pt idx="2">
                  <c:v>-4.8899999999999997</c:v>
                </c:pt>
                <c:pt idx="3">
                  <c:v>-1.89</c:v>
                </c:pt>
                <c:pt idx="4">
                  <c:v>-0.96</c:v>
                </c:pt>
                <c:pt idx="5">
                  <c:v>0.34</c:v>
                </c:pt>
                <c:pt idx="6">
                  <c:v>2.52</c:v>
                </c:pt>
                <c:pt idx="7">
                  <c:v>1.23</c:v>
                </c:pt>
                <c:pt idx="8">
                  <c:v>1.63</c:v>
                </c:pt>
                <c:pt idx="9">
                  <c:v>1.37</c:v>
                </c:pt>
                <c:pt idx="10">
                  <c:v>-2.14</c:v>
                </c:pt>
                <c:pt idx="11">
                  <c:v>0.17</c:v>
                </c:pt>
                <c:pt idx="12">
                  <c:v>-2.25</c:v>
                </c:pt>
                <c:pt idx="13">
                  <c:v>0.56000000000000005</c:v>
                </c:pt>
                <c:pt idx="14">
                  <c:v>2.0499999999999998</c:v>
                </c:pt>
                <c:pt idx="15">
                  <c:v>0.8</c:v>
                </c:pt>
                <c:pt idx="16">
                  <c:v>3.42</c:v>
                </c:pt>
                <c:pt idx="17">
                  <c:v>1.6</c:v>
                </c:pt>
                <c:pt idx="18">
                  <c:v>-0.63</c:v>
                </c:pt>
                <c:pt idx="19">
                  <c:v>0.5</c:v>
                </c:pt>
                <c:pt idx="20">
                  <c:v>-0.75</c:v>
                </c:pt>
                <c:pt idx="21">
                  <c:v>0.72</c:v>
                </c:pt>
                <c:pt idx="22">
                  <c:v>5.08</c:v>
                </c:pt>
                <c:pt idx="23">
                  <c:v>3.96</c:v>
                </c:pt>
                <c:pt idx="24">
                  <c:v>1.03</c:v>
                </c:pt>
                <c:pt idx="25">
                  <c:v>3.28</c:v>
                </c:pt>
                <c:pt idx="26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7A8-4AD8-98C0-00934DDD0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09344"/>
        <c:axId val="788412480"/>
      </c:scatterChart>
      <c:valAx>
        <c:axId val="788409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12480"/>
        <c:crosses val="autoZero"/>
        <c:crossBetween val="midCat"/>
      </c:valAx>
      <c:valAx>
        <c:axId val="788412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09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Winter line d18Ow-r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'ED-NJB-A4R'!$N$119:$N$126</c:f>
              <c:numCache>
                <c:formatCode>General</c:formatCode>
                <c:ptCount val="8"/>
                <c:pt idx="0">
                  <c:v>1973</c:v>
                </c:pt>
                <c:pt idx="1">
                  <c:v>1974</c:v>
                </c:pt>
                <c:pt idx="2">
                  <c:v>1975</c:v>
                </c:pt>
                <c:pt idx="3">
                  <c:v>1976</c:v>
                </c:pt>
                <c:pt idx="4">
                  <c:v>1977</c:v>
                </c:pt>
                <c:pt idx="5">
                  <c:v>1978</c:v>
                </c:pt>
                <c:pt idx="6">
                  <c:v>1979</c:v>
                </c:pt>
                <c:pt idx="7">
                  <c:v>1980</c:v>
                </c:pt>
              </c:numCache>
            </c:numRef>
          </c:xVal>
          <c:yVal>
            <c:numRef>
              <c:f>'ED-NJB-A4R'!$Z$119:$Z$126</c:f>
              <c:numCache>
                <c:formatCode>General</c:formatCode>
                <c:ptCount val="8"/>
                <c:pt idx="0">
                  <c:v>-12.521782354451737</c:v>
                </c:pt>
                <c:pt idx="1">
                  <c:v>-12.167993429597368</c:v>
                </c:pt>
                <c:pt idx="2">
                  <c:v>-12.712479315397308</c:v>
                </c:pt>
                <c:pt idx="3">
                  <c:v>-11.740860319794059</c:v>
                </c:pt>
                <c:pt idx="4">
                  <c:v>-12.494961940048967</c:v>
                </c:pt>
                <c:pt idx="5">
                  <c:v>-12.656596304991998</c:v>
                </c:pt>
                <c:pt idx="6">
                  <c:v>-12.573694404731043</c:v>
                </c:pt>
                <c:pt idx="7">
                  <c:v>-13.132137554849123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12872"/>
        <c:axId val="788410128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'ED-NJB-A4R'!$N$119:$N$126</c:f>
              <c:numCache>
                <c:formatCode>General</c:formatCode>
                <c:ptCount val="8"/>
                <c:pt idx="0">
                  <c:v>1973</c:v>
                </c:pt>
                <c:pt idx="1">
                  <c:v>1974</c:v>
                </c:pt>
                <c:pt idx="2">
                  <c:v>1975</c:v>
                </c:pt>
                <c:pt idx="3">
                  <c:v>1976</c:v>
                </c:pt>
                <c:pt idx="4">
                  <c:v>1977</c:v>
                </c:pt>
                <c:pt idx="5">
                  <c:v>1978</c:v>
                </c:pt>
                <c:pt idx="6">
                  <c:v>1979</c:v>
                </c:pt>
                <c:pt idx="7">
                  <c:v>1980</c:v>
                </c:pt>
              </c:numCache>
            </c:numRef>
          </c:xVal>
          <c:yVal>
            <c:numRef>
              <c:f>'ED-NJB-A4R'!$M$119:$M$126</c:f>
              <c:numCache>
                <c:formatCode>General</c:formatCode>
                <c:ptCount val="8"/>
                <c:pt idx="0">
                  <c:v>2.52</c:v>
                </c:pt>
                <c:pt idx="1">
                  <c:v>1.23</c:v>
                </c:pt>
                <c:pt idx="2">
                  <c:v>1.63</c:v>
                </c:pt>
                <c:pt idx="3">
                  <c:v>1.37</c:v>
                </c:pt>
                <c:pt idx="4">
                  <c:v>-2.14</c:v>
                </c:pt>
                <c:pt idx="5">
                  <c:v>0.17</c:v>
                </c:pt>
                <c:pt idx="6">
                  <c:v>-2.25</c:v>
                </c:pt>
                <c:pt idx="7">
                  <c:v>0.56000000000000005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21496"/>
        <c:axId val="788425416"/>
      </c:scatterChart>
      <c:valAx>
        <c:axId val="788412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10128"/>
        <c:crosses val="autoZero"/>
        <c:crossBetween val="midCat"/>
      </c:valAx>
      <c:valAx>
        <c:axId val="78841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12872"/>
        <c:crosses val="autoZero"/>
        <c:crossBetween val="midCat"/>
      </c:valAx>
      <c:valAx>
        <c:axId val="78842541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21496"/>
        <c:crosses val="max"/>
        <c:crossBetween val="midCat"/>
      </c:valAx>
      <c:valAx>
        <c:axId val="7884214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8425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'ED-NJB-A4R'!$G$113:$G$139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'ED-NJB-A4R'!$K$113:$K$139</c:f>
              <c:numCache>
                <c:formatCode>0.00</c:formatCode>
                <c:ptCount val="27"/>
                <c:pt idx="1">
                  <c:v>-8.7908941068173654</c:v>
                </c:pt>
                <c:pt idx="2">
                  <c:v>-9.1979636388358745</c:v>
                </c:pt>
                <c:pt idx="3">
                  <c:v>-9.4980233946977997</c:v>
                </c:pt>
                <c:pt idx="4">
                  <c:v>-10.769557857090593</c:v>
                </c:pt>
                <c:pt idx="5">
                  <c:v>-10.899747835840669</c:v>
                </c:pt>
                <c:pt idx="6">
                  <c:v>-10.81154677830181</c:v>
                </c:pt>
                <c:pt idx="7">
                  <c:v>-11.696091290785368</c:v>
                </c:pt>
                <c:pt idx="8">
                  <c:v>-11.149386974135259</c:v>
                </c:pt>
                <c:pt idx="9">
                  <c:v>-11.901759255298769</c:v>
                </c:pt>
                <c:pt idx="10">
                  <c:v>-12.026977259348619</c:v>
                </c:pt>
                <c:pt idx="11">
                  <c:v>-11.878905381442278</c:v>
                </c:pt>
                <c:pt idx="12">
                  <c:v>-13.000969684099919</c:v>
                </c:pt>
                <c:pt idx="13">
                  <c:v>-12.642902331601874</c:v>
                </c:pt>
                <c:pt idx="14">
                  <c:v>-11.814480524223077</c:v>
                </c:pt>
                <c:pt idx="15">
                  <c:v>-12.357050979153025</c:v>
                </c:pt>
                <c:pt idx="16">
                  <c:v>-12.765634779459088</c:v>
                </c:pt>
                <c:pt idx="17">
                  <c:v>-12.994218182779113</c:v>
                </c:pt>
                <c:pt idx="18">
                  <c:v>-12.810151218622766</c:v>
                </c:pt>
                <c:pt idx="19">
                  <c:v>-12.781725815452194</c:v>
                </c:pt>
                <c:pt idx="20">
                  <c:v>-12.774961032653755</c:v>
                </c:pt>
                <c:pt idx="21">
                  <c:v>-12.619335358109174</c:v>
                </c:pt>
                <c:pt idx="22">
                  <c:v>-12.438875383221179</c:v>
                </c:pt>
                <c:pt idx="23">
                  <c:v>-12.683433460684288</c:v>
                </c:pt>
                <c:pt idx="24">
                  <c:v>-13.044279818109441</c:v>
                </c:pt>
                <c:pt idx="25">
                  <c:v>-12.618059949372332</c:v>
                </c:pt>
                <c:pt idx="26">
                  <c:v>-12.365934417982517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C6-4991-A178-E03D50714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29728"/>
        <c:axId val="788419144"/>
      </c:scatterChar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'ED-NJB-A4R'!$G$113:$G$139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'ED-NJB-A4R'!$L$113:$L$139</c:f>
              <c:numCache>
                <c:formatCode>0.00</c:formatCode>
                <c:ptCount val="27"/>
                <c:pt idx="1">
                  <c:v>-10.279049023592766</c:v>
                </c:pt>
                <c:pt idx="2">
                  <c:v>-10.400982353075571</c:v>
                </c:pt>
                <c:pt idx="3">
                  <c:v>-10.08174537869062</c:v>
                </c:pt>
                <c:pt idx="4">
                  <c:v>-9.7547517304853493</c:v>
                </c:pt>
                <c:pt idx="5">
                  <c:v>-10.008209365245904</c:v>
                </c:pt>
                <c:pt idx="6">
                  <c:v>-9.811580700174007</c:v>
                </c:pt>
                <c:pt idx="7">
                  <c:v>-9.858109317196277</c:v>
                </c:pt>
                <c:pt idx="8">
                  <c:v>-9.5208772323279689</c:v>
                </c:pt>
                <c:pt idx="9">
                  <c:v>-9.2710540837467956</c:v>
                </c:pt>
                <c:pt idx="10">
                  <c:v>-9.7797979443698004</c:v>
                </c:pt>
                <c:pt idx="11">
                  <c:v>-10.204460441824951</c:v>
                </c:pt>
                <c:pt idx="12">
                  <c:v>-10.347909148571835</c:v>
                </c:pt>
                <c:pt idx="13">
                  <c:v>-10.159805166695769</c:v>
                </c:pt>
                <c:pt idx="14">
                  <c:v>-9.6140560892348947</c:v>
                </c:pt>
                <c:pt idx="15">
                  <c:v>-9.5627198097606989</c:v>
                </c:pt>
                <c:pt idx="16">
                  <c:v>-9.5296533753518897</c:v>
                </c:pt>
                <c:pt idx="17">
                  <c:v>-9.7042936406603957</c:v>
                </c:pt>
                <c:pt idx="18">
                  <c:v>-9.8728127963429539</c:v>
                </c:pt>
                <c:pt idx="19">
                  <c:v>-9.8642936142731372</c:v>
                </c:pt>
                <c:pt idx="20">
                  <c:v>-10.342240794156554</c:v>
                </c:pt>
                <c:pt idx="21">
                  <c:v>-9.7924872500155136</c:v>
                </c:pt>
                <c:pt idx="22">
                  <c:v>-9.2940761064213948</c:v>
                </c:pt>
                <c:pt idx="23">
                  <c:v>-9.2244028821332407</c:v>
                </c:pt>
                <c:pt idx="24">
                  <c:v>-9.4252179492246384</c:v>
                </c:pt>
                <c:pt idx="25">
                  <c:v>-9.5703325764043026</c:v>
                </c:pt>
                <c:pt idx="26">
                  <c:v>-9.6491172573124278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C6-4991-A178-E03D50714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23848"/>
        <c:axId val="788422280"/>
      </c:scatterChart>
      <c:valAx>
        <c:axId val="788429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19144"/>
        <c:crosses val="autoZero"/>
        <c:crossBetween val="midCat"/>
      </c:valAx>
      <c:valAx>
        <c:axId val="788419144"/>
        <c:scaling>
          <c:orientation val="minMax"/>
          <c:max val="-8"/>
          <c:min val="-1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29728"/>
        <c:crosses val="autoZero"/>
        <c:crossBetween val="midCat"/>
      </c:valAx>
      <c:valAx>
        <c:axId val="78842228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23848"/>
        <c:crosses val="max"/>
        <c:crossBetween val="midCat"/>
      </c:valAx>
      <c:valAx>
        <c:axId val="788423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8422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'ED-NJB-A4R'!$G$113:$G$139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'ED-NJB-A4R'!$L$113:$L$139</c:f>
              <c:numCache>
                <c:formatCode>0.00</c:formatCode>
                <c:ptCount val="27"/>
                <c:pt idx="1">
                  <c:v>-10.279049023592766</c:v>
                </c:pt>
                <c:pt idx="2">
                  <c:v>-10.400982353075571</c:v>
                </c:pt>
                <c:pt idx="3">
                  <c:v>-10.08174537869062</c:v>
                </c:pt>
                <c:pt idx="4">
                  <c:v>-9.7547517304853493</c:v>
                </c:pt>
                <c:pt idx="5">
                  <c:v>-10.008209365245904</c:v>
                </c:pt>
                <c:pt idx="6">
                  <c:v>-9.811580700174007</c:v>
                </c:pt>
                <c:pt idx="7">
                  <c:v>-9.858109317196277</c:v>
                </c:pt>
                <c:pt idx="8">
                  <c:v>-9.5208772323279689</c:v>
                </c:pt>
                <c:pt idx="9">
                  <c:v>-9.2710540837467956</c:v>
                </c:pt>
                <c:pt idx="10">
                  <c:v>-9.7797979443698004</c:v>
                </c:pt>
                <c:pt idx="11">
                  <c:v>-10.204460441824951</c:v>
                </c:pt>
                <c:pt idx="12">
                  <c:v>-10.347909148571835</c:v>
                </c:pt>
                <c:pt idx="13">
                  <c:v>-10.159805166695769</c:v>
                </c:pt>
                <c:pt idx="14">
                  <c:v>-9.6140560892348947</c:v>
                </c:pt>
                <c:pt idx="15">
                  <c:v>-9.5627198097606989</c:v>
                </c:pt>
                <c:pt idx="16">
                  <c:v>-9.5296533753518897</c:v>
                </c:pt>
                <c:pt idx="17">
                  <c:v>-9.7042936406603957</c:v>
                </c:pt>
                <c:pt idx="18">
                  <c:v>-9.8728127963429539</c:v>
                </c:pt>
                <c:pt idx="19">
                  <c:v>-9.8642936142731372</c:v>
                </c:pt>
                <c:pt idx="20">
                  <c:v>-10.342240794156554</c:v>
                </c:pt>
                <c:pt idx="21">
                  <c:v>-9.7924872500155136</c:v>
                </c:pt>
                <c:pt idx="22">
                  <c:v>-9.2940761064213948</c:v>
                </c:pt>
                <c:pt idx="23">
                  <c:v>-9.2244028821332407</c:v>
                </c:pt>
                <c:pt idx="24">
                  <c:v>-9.4252179492246384</c:v>
                </c:pt>
                <c:pt idx="25">
                  <c:v>-9.5703325764043026</c:v>
                </c:pt>
                <c:pt idx="26">
                  <c:v>-9.6491172573124278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C6-4991-A178-E03D50714CE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'ED-NJB-A4R'!$G$113:$G$139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'ED-NJB-A4R'!$V$113:$V$139</c:f>
              <c:numCache>
                <c:formatCode>0.00</c:formatCode>
                <c:ptCount val="27"/>
                <c:pt idx="1">
                  <c:v>-10.292014393726875</c:v>
                </c:pt>
                <c:pt idx="2">
                  <c:v>-10.380356273978911</c:v>
                </c:pt>
                <c:pt idx="3">
                  <c:v>-10.009564947331102</c:v>
                </c:pt>
                <c:pt idx="4">
                  <c:v>-9.7708069524032393</c:v>
                </c:pt>
                <c:pt idx="5">
                  <c:v>-9.9993772586192726</c:v>
                </c:pt>
                <c:pt idx="6">
                  <c:v>-9.7978690558615202</c:v>
                </c:pt>
                <c:pt idx="7">
                  <c:v>-9.8352450249099146</c:v>
                </c:pt>
                <c:pt idx="8">
                  <c:v>-9.463074147946168</c:v>
                </c:pt>
                <c:pt idx="9">
                  <c:v>-9.2597885078972197</c:v>
                </c:pt>
                <c:pt idx="10">
                  <c:v>-9.7727392350132103</c:v>
                </c:pt>
                <c:pt idx="11">
                  <c:v>-10.18633333630196</c:v>
                </c:pt>
                <c:pt idx="12">
                  <c:v>-10.351784513184807</c:v>
                </c:pt>
                <c:pt idx="13">
                  <c:v>-10.093310952950574</c:v>
                </c:pt>
                <c:pt idx="14">
                  <c:v>-9.608541262998644</c:v>
                </c:pt>
                <c:pt idx="15">
                  <c:v>-9.4986535516116977</c:v>
                </c:pt>
                <c:pt idx="16">
                  <c:v>-9.5520123806620862</c:v>
                </c:pt>
                <c:pt idx="17">
                  <c:v>-9.6960504782214549</c:v>
                </c:pt>
                <c:pt idx="18">
                  <c:v>-9.846188711359197</c:v>
                </c:pt>
                <c:pt idx="19">
                  <c:v>-9.8507024861601487</c:v>
                </c:pt>
                <c:pt idx="20">
                  <c:v>-10.325243207391463</c:v>
                </c:pt>
                <c:pt idx="21">
                  <c:v>-9.7245748885936276</c:v>
                </c:pt>
                <c:pt idx="22">
                  <c:v>-9.2819421351679647</c:v>
                </c:pt>
                <c:pt idx="23">
                  <c:v>-9.2165979202489225</c:v>
                </c:pt>
                <c:pt idx="24">
                  <c:v>-9.4058006428448717</c:v>
                </c:pt>
                <c:pt idx="25">
                  <c:v>-9.5827309345596134</c:v>
                </c:pt>
                <c:pt idx="26">
                  <c:v>-12.013112424032467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C6-4991-A178-E03D50714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23456"/>
        <c:axId val="788425024"/>
      </c:scatterChart>
      <c:valAx>
        <c:axId val="7884250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23456"/>
        <c:crosses val="max"/>
        <c:crossBetween val="midCat"/>
      </c:valAx>
      <c:valAx>
        <c:axId val="788423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8425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'ED-NJB-A2R'!$J$28:$J$76</c:f>
              <c:numCache>
                <c:formatCode>0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</c:numCache>
            </c:numRef>
          </c:xVal>
          <c:yVal>
            <c:numRef>
              <c:f>'ED-NJB-A2R'!$R$28:$R$76</c:f>
              <c:numCache>
                <c:formatCode>0.00</c:formatCode>
                <c:ptCount val="49"/>
                <c:pt idx="2">
                  <c:v>-10.159161840415809</c:v>
                </c:pt>
                <c:pt idx="3">
                  <c:v>-9.5893178481555186</c:v>
                </c:pt>
                <c:pt idx="4">
                  <c:v>-9.1518245690749147</c:v>
                </c:pt>
                <c:pt idx="5">
                  <c:v>-9.1759365470875895</c:v>
                </c:pt>
                <c:pt idx="6">
                  <c:v>-9.7391104230642327</c:v>
                </c:pt>
                <c:pt idx="7">
                  <c:v>-9.2857811714420162</c:v>
                </c:pt>
                <c:pt idx="8">
                  <c:v>-9.4778726304412935</c:v>
                </c:pt>
                <c:pt idx="9">
                  <c:v>-9.7849616743366621</c:v>
                </c:pt>
                <c:pt idx="10">
                  <c:v>-10.471517721064339</c:v>
                </c:pt>
                <c:pt idx="11">
                  <c:v>-9.682211286271361</c:v>
                </c:pt>
                <c:pt idx="12">
                  <c:v>-9.7630925367818104</c:v>
                </c:pt>
                <c:pt idx="13">
                  <c:v>-10.194039406916753</c:v>
                </c:pt>
                <c:pt idx="14">
                  <c:v>-10.183054240743546</c:v>
                </c:pt>
                <c:pt idx="15">
                  <c:v>-10.028420117858692</c:v>
                </c:pt>
                <c:pt idx="16">
                  <c:v>-9.7131025809761731</c:v>
                </c:pt>
                <c:pt idx="17">
                  <c:v>-9.8523880149280938</c:v>
                </c:pt>
                <c:pt idx="18">
                  <c:v>-10.04787286915289</c:v>
                </c:pt>
                <c:pt idx="19">
                  <c:v>-10.088736609783234</c:v>
                </c:pt>
                <c:pt idx="20">
                  <c:v>-10.055724029465432</c:v>
                </c:pt>
                <c:pt idx="21">
                  <c:v>-9.8977207281872293</c:v>
                </c:pt>
                <c:pt idx="22">
                  <c:v>-9.3489425231842098</c:v>
                </c:pt>
                <c:pt idx="23">
                  <c:v>-9.4679951430650338</c:v>
                </c:pt>
                <c:pt idx="24">
                  <c:v>-10.266899325728412</c:v>
                </c:pt>
                <c:pt idx="25">
                  <c:v>-10.171955587082351</c:v>
                </c:pt>
                <c:pt idx="26">
                  <c:v>-10.077011848436292</c:v>
                </c:pt>
                <c:pt idx="27">
                  <c:v>-9.8871243711441732</c:v>
                </c:pt>
                <c:pt idx="28">
                  <c:v>-9.9400683140854422</c:v>
                </c:pt>
                <c:pt idx="29">
                  <c:v>-10.242656187537591</c:v>
                </c:pt>
                <c:pt idx="30">
                  <c:v>-10.481123403350313</c:v>
                </c:pt>
                <c:pt idx="31">
                  <c:v>-10.363140902309697</c:v>
                </c:pt>
                <c:pt idx="32">
                  <c:v>-10.067922830148238</c:v>
                </c:pt>
                <c:pt idx="33">
                  <c:v>-10.008313767696448</c:v>
                </c:pt>
                <c:pt idx="34">
                  <c:v>-10.251150260169636</c:v>
                </c:pt>
                <c:pt idx="35">
                  <c:v>-10.087804073499527</c:v>
                </c:pt>
                <c:pt idx="36">
                  <c:v>-10.016054596796458</c:v>
                </c:pt>
                <c:pt idx="37">
                  <c:v>-9.8514855145122233</c:v>
                </c:pt>
                <c:pt idx="38">
                  <c:v>-9.6439785708300967</c:v>
                </c:pt>
                <c:pt idx="39">
                  <c:v>-9.8189485394764233</c:v>
                </c:pt>
                <c:pt idx="40">
                  <c:v>-10.111989462425903</c:v>
                </c:pt>
                <c:pt idx="41">
                  <c:v>-10.211291439064253</c:v>
                </c:pt>
                <c:pt idx="42">
                  <c:v>-10.310593415702602</c:v>
                </c:pt>
                <c:pt idx="43">
                  <c:v>-10.12963834358127</c:v>
                </c:pt>
                <c:pt idx="44">
                  <c:v>-9.5576337157713596</c:v>
                </c:pt>
                <c:pt idx="45">
                  <c:v>-9.4636604521569776</c:v>
                </c:pt>
                <c:pt idx="46">
                  <c:v>-9.4636604521569776</c:v>
                </c:pt>
                <c:pt idx="47">
                  <c:v>-9.4636604521569776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0C-40AD-BE2C-3D1DABA957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20712"/>
        <c:axId val="788422672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'ED-NJB-A2R'!$J$28:$J$76</c:f>
              <c:numCache>
                <c:formatCode>0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</c:numCache>
            </c:numRef>
          </c:xVal>
          <c:yVal>
            <c:numRef>
              <c:f>'ED-NJB-A2R'!$S$28:$S$76</c:f>
              <c:numCache>
                <c:formatCode>General</c:formatCode>
                <c:ptCount val="49"/>
                <c:pt idx="0">
                  <c:v>1.64</c:v>
                </c:pt>
                <c:pt idx="1">
                  <c:v>0.27</c:v>
                </c:pt>
                <c:pt idx="2">
                  <c:v>-2.71</c:v>
                </c:pt>
                <c:pt idx="3">
                  <c:v>1.34</c:v>
                </c:pt>
                <c:pt idx="4">
                  <c:v>1.87</c:v>
                </c:pt>
                <c:pt idx="5">
                  <c:v>1.4</c:v>
                </c:pt>
                <c:pt idx="6">
                  <c:v>-1.26</c:v>
                </c:pt>
                <c:pt idx="7">
                  <c:v>0.83</c:v>
                </c:pt>
                <c:pt idx="8">
                  <c:v>0.18</c:v>
                </c:pt>
                <c:pt idx="9">
                  <c:v>0.13</c:v>
                </c:pt>
                <c:pt idx="10">
                  <c:v>-2.54</c:v>
                </c:pt>
                <c:pt idx="11">
                  <c:v>-1.73</c:v>
                </c:pt>
                <c:pt idx="12">
                  <c:v>1.52</c:v>
                </c:pt>
                <c:pt idx="13">
                  <c:v>-1.02</c:v>
                </c:pt>
                <c:pt idx="14">
                  <c:v>-0.37</c:v>
                </c:pt>
                <c:pt idx="15">
                  <c:v>-1.54</c:v>
                </c:pt>
                <c:pt idx="16">
                  <c:v>1.8</c:v>
                </c:pt>
                <c:pt idx="17">
                  <c:v>-2.38</c:v>
                </c:pt>
                <c:pt idx="18">
                  <c:v>-3.6</c:v>
                </c:pt>
                <c:pt idx="19">
                  <c:v>-2.86</c:v>
                </c:pt>
                <c:pt idx="20">
                  <c:v>-2.88</c:v>
                </c:pt>
                <c:pt idx="21">
                  <c:v>-1.69</c:v>
                </c:pt>
                <c:pt idx="22">
                  <c:v>1.28</c:v>
                </c:pt>
                <c:pt idx="23">
                  <c:v>-1.04</c:v>
                </c:pt>
                <c:pt idx="24">
                  <c:v>-4.8899999999999997</c:v>
                </c:pt>
                <c:pt idx="25">
                  <c:v>-1.89</c:v>
                </c:pt>
                <c:pt idx="26">
                  <c:v>-0.96</c:v>
                </c:pt>
                <c:pt idx="27">
                  <c:v>0.34</c:v>
                </c:pt>
                <c:pt idx="28">
                  <c:v>2.52</c:v>
                </c:pt>
                <c:pt idx="29">
                  <c:v>1.23</c:v>
                </c:pt>
                <c:pt idx="30">
                  <c:v>1.63</c:v>
                </c:pt>
                <c:pt idx="31">
                  <c:v>1.37</c:v>
                </c:pt>
                <c:pt idx="32">
                  <c:v>-2.14</c:v>
                </c:pt>
                <c:pt idx="33">
                  <c:v>0.17</c:v>
                </c:pt>
                <c:pt idx="34">
                  <c:v>-2.25</c:v>
                </c:pt>
                <c:pt idx="35">
                  <c:v>0.56000000000000005</c:v>
                </c:pt>
                <c:pt idx="36">
                  <c:v>2.0499999999999998</c:v>
                </c:pt>
                <c:pt idx="37">
                  <c:v>0.8</c:v>
                </c:pt>
                <c:pt idx="38">
                  <c:v>3.42</c:v>
                </c:pt>
                <c:pt idx="39">
                  <c:v>1.6</c:v>
                </c:pt>
                <c:pt idx="40">
                  <c:v>-0.63</c:v>
                </c:pt>
                <c:pt idx="41">
                  <c:v>0.5</c:v>
                </c:pt>
                <c:pt idx="42">
                  <c:v>-0.75</c:v>
                </c:pt>
                <c:pt idx="43">
                  <c:v>0.72</c:v>
                </c:pt>
                <c:pt idx="44">
                  <c:v>5.08</c:v>
                </c:pt>
                <c:pt idx="45">
                  <c:v>3.96</c:v>
                </c:pt>
                <c:pt idx="46">
                  <c:v>1.03</c:v>
                </c:pt>
                <c:pt idx="47">
                  <c:v>3.28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0C-40AD-BE2C-3D1DABA957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26592"/>
        <c:axId val="788424240"/>
      </c:scatterChart>
      <c:valAx>
        <c:axId val="788420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22672"/>
        <c:crosses val="autoZero"/>
        <c:crossBetween val="midCat"/>
      </c:valAx>
      <c:valAx>
        <c:axId val="788422672"/>
        <c:scaling>
          <c:orientation val="minMax"/>
          <c:max val="-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20712"/>
        <c:crosses val="autoZero"/>
        <c:crossBetween val="midCat"/>
      </c:valAx>
      <c:valAx>
        <c:axId val="78842424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26592"/>
        <c:crosses val="max"/>
        <c:crossBetween val="midCat"/>
      </c:valAx>
      <c:valAx>
        <c:axId val="788426592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788424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'ED-NJB-A2R'!$E$2:$E$79</c:f>
              <c:numCache>
                <c:formatCode>0</c:formatCode>
                <c:ptCount val="78"/>
                <c:pt idx="0">
                  <c:v>76.577163615384606</c:v>
                </c:pt>
                <c:pt idx="1">
                  <c:v>153.15432723076921</c:v>
                </c:pt>
                <c:pt idx="2">
                  <c:v>229.7314908461538</c:v>
                </c:pt>
                <c:pt idx="3">
                  <c:v>306.30865446153842</c:v>
                </c:pt>
                <c:pt idx="4">
                  <c:v>382.88581807692304</c:v>
                </c:pt>
                <c:pt idx="5">
                  <c:v>459.46298169230766</c:v>
                </c:pt>
                <c:pt idx="6">
                  <c:v>536.04014530769223</c:v>
                </c:pt>
                <c:pt idx="7">
                  <c:v>612.61730892307685</c:v>
                </c:pt>
                <c:pt idx="8">
                  <c:v>689.19447253846147</c:v>
                </c:pt>
                <c:pt idx="9">
                  <c:v>765.77163615384609</c:v>
                </c:pt>
                <c:pt idx="10">
                  <c:v>842.34879976923071</c:v>
                </c:pt>
                <c:pt idx="11">
                  <c:v>918.92596338461533</c:v>
                </c:pt>
                <c:pt idx="12">
                  <c:v>995.50312699999995</c:v>
                </c:pt>
                <c:pt idx="13">
                  <c:v>1072.0802906153845</c:v>
                </c:pt>
                <c:pt idx="14">
                  <c:v>1148.657454230769</c:v>
                </c:pt>
                <c:pt idx="15">
                  <c:v>1225.2346178461535</c:v>
                </c:pt>
                <c:pt idx="16">
                  <c:v>1301.811781461538</c:v>
                </c:pt>
                <c:pt idx="17">
                  <c:v>1378.3889450769225</c:v>
                </c:pt>
                <c:pt idx="18">
                  <c:v>1454.966108692307</c:v>
                </c:pt>
                <c:pt idx="19">
                  <c:v>1531.5432723076915</c:v>
                </c:pt>
                <c:pt idx="20">
                  <c:v>1608.120435923076</c:v>
                </c:pt>
                <c:pt idx="21">
                  <c:v>1684.6975995384605</c:v>
                </c:pt>
                <c:pt idx="22">
                  <c:v>1761.274763153845</c:v>
                </c:pt>
                <c:pt idx="23">
                  <c:v>1837.8519267692295</c:v>
                </c:pt>
                <c:pt idx="24">
                  <c:v>1914.429090384614</c:v>
                </c:pt>
                <c:pt idx="25">
                  <c:v>1991.0062539999985</c:v>
                </c:pt>
                <c:pt idx="26">
                  <c:v>2067.583417615383</c:v>
                </c:pt>
                <c:pt idx="27">
                  <c:v>2144.1605812307675</c:v>
                </c:pt>
                <c:pt idx="28">
                  <c:v>2220.7377448461521</c:v>
                </c:pt>
                <c:pt idx="29">
                  <c:v>2297.3149084615366</c:v>
                </c:pt>
                <c:pt idx="30">
                  <c:v>2373.8920720769211</c:v>
                </c:pt>
                <c:pt idx="31">
                  <c:v>2450.4692356923056</c:v>
                </c:pt>
                <c:pt idx="32">
                  <c:v>2527.0463993076901</c:v>
                </c:pt>
                <c:pt idx="33">
                  <c:v>2603.6235629230746</c:v>
                </c:pt>
                <c:pt idx="34">
                  <c:v>2680.2007265384591</c:v>
                </c:pt>
                <c:pt idx="35">
                  <c:v>2756.7778901538436</c:v>
                </c:pt>
                <c:pt idx="36">
                  <c:v>2833.3550537692281</c:v>
                </c:pt>
                <c:pt idx="37">
                  <c:v>2909.9322173846126</c:v>
                </c:pt>
                <c:pt idx="38">
                  <c:v>2986.5093809999971</c:v>
                </c:pt>
                <c:pt idx="39">
                  <c:v>3063.0865446153816</c:v>
                </c:pt>
                <c:pt idx="40">
                  <c:v>3139.6637082307661</c:v>
                </c:pt>
                <c:pt idx="41">
                  <c:v>3216.2408718461506</c:v>
                </c:pt>
                <c:pt idx="42">
                  <c:v>3292.8180354615351</c:v>
                </c:pt>
                <c:pt idx="43">
                  <c:v>3369.3951990769197</c:v>
                </c:pt>
                <c:pt idx="44">
                  <c:v>3445.9723626923042</c:v>
                </c:pt>
                <c:pt idx="45">
                  <c:v>3522.5495263076887</c:v>
                </c:pt>
                <c:pt idx="46">
                  <c:v>3599.1266899230732</c:v>
                </c:pt>
                <c:pt idx="47">
                  <c:v>3675.7038535384577</c:v>
                </c:pt>
                <c:pt idx="48">
                  <c:v>3752.2810171538422</c:v>
                </c:pt>
                <c:pt idx="49">
                  <c:v>3828.8581807692267</c:v>
                </c:pt>
                <c:pt idx="50">
                  <c:v>3905.4353443846112</c:v>
                </c:pt>
                <c:pt idx="51">
                  <c:v>3982.0125079999957</c:v>
                </c:pt>
                <c:pt idx="52">
                  <c:v>4058.5896716153802</c:v>
                </c:pt>
                <c:pt idx="53">
                  <c:v>4135.1668352307652</c:v>
                </c:pt>
                <c:pt idx="54">
                  <c:v>4211.7439988461501</c:v>
                </c:pt>
                <c:pt idx="55">
                  <c:v>4288.3211624615351</c:v>
                </c:pt>
                <c:pt idx="56">
                  <c:v>4364.8983260769201</c:v>
                </c:pt>
                <c:pt idx="57">
                  <c:v>4441.475489692305</c:v>
                </c:pt>
                <c:pt idx="58">
                  <c:v>4518.05265330769</c:v>
                </c:pt>
                <c:pt idx="59">
                  <c:v>4594.6298169230749</c:v>
                </c:pt>
                <c:pt idx="60">
                  <c:v>4671.2069805384599</c:v>
                </c:pt>
                <c:pt idx="61">
                  <c:v>4747.7841441538449</c:v>
                </c:pt>
                <c:pt idx="62">
                  <c:v>4824.3613077692298</c:v>
                </c:pt>
                <c:pt idx="63">
                  <c:v>4900.9384713846148</c:v>
                </c:pt>
                <c:pt idx="64">
                  <c:v>4977.5156349999997</c:v>
                </c:pt>
                <c:pt idx="65">
                  <c:v>5054.0927986153847</c:v>
                </c:pt>
                <c:pt idx="66">
                  <c:v>5130.6699622307697</c:v>
                </c:pt>
                <c:pt idx="67">
                  <c:v>5207.2471258461546</c:v>
                </c:pt>
                <c:pt idx="68">
                  <c:v>5283.8242894615396</c:v>
                </c:pt>
                <c:pt idx="69">
                  <c:v>5360.4014530769246</c:v>
                </c:pt>
                <c:pt idx="70">
                  <c:v>5436.9786166923095</c:v>
                </c:pt>
                <c:pt idx="71">
                  <c:v>5513.5557803076945</c:v>
                </c:pt>
                <c:pt idx="72">
                  <c:v>5590.1329439230794</c:v>
                </c:pt>
                <c:pt idx="73">
                  <c:v>5666.7101075384644</c:v>
                </c:pt>
                <c:pt idx="74">
                  <c:v>5743.2872711538494</c:v>
                </c:pt>
                <c:pt idx="75">
                  <c:v>5819.8644347692343</c:v>
                </c:pt>
                <c:pt idx="76">
                  <c:v>5896.4415983846193</c:v>
                </c:pt>
                <c:pt idx="77">
                  <c:v>5973.0187620000042</c:v>
                </c:pt>
              </c:numCache>
            </c:numRef>
          </c:xVal>
          <c:yVal>
            <c:numRef>
              <c:f>'ED-NJB-A2R'!$D$2:$D$79</c:f>
              <c:numCache>
                <c:formatCode>0.00</c:formatCode>
                <c:ptCount val="78"/>
                <c:pt idx="0">
                  <c:v>-10.31718024222517</c:v>
                </c:pt>
                <c:pt idx="1">
                  <c:v>-10.001143438606446</c:v>
                </c:pt>
                <c:pt idx="2">
                  <c:v>-9.6021305937464412</c:v>
                </c:pt>
                <c:pt idx="3">
                  <c:v>-9.6023994349215336</c:v>
                </c:pt>
                <c:pt idx="4">
                  <c:v>-9.5634235157985845</c:v>
                </c:pt>
                <c:pt idx="5">
                  <c:v>-9.0586677324519549</c:v>
                </c:pt>
                <c:pt idx="6">
                  <c:v>-8.6556428238848646</c:v>
                </c:pt>
                <c:pt idx="7">
                  <c:v>-9.6893872094060391</c:v>
                </c:pt>
                <c:pt idx="8">
                  <c:v>-9.5293299663152631</c:v>
                </c:pt>
                <c:pt idx="9">
                  <c:v>-8.8260951133164482</c:v>
                </c:pt>
                <c:pt idx="10">
                  <c:v>-8.9946106888303863</c:v>
                </c:pt>
                <c:pt idx="11">
                  <c:v>-9.6506032178843988</c:v>
                </c:pt>
                <c:pt idx="12">
                  <c:v>-8.8825957345479836</c:v>
                </c:pt>
                <c:pt idx="13">
                  <c:v>-8.9370282931037224</c:v>
                </c:pt>
                <c:pt idx="14">
                  <c:v>-9.651556394179174</c:v>
                </c:pt>
                <c:pt idx="15">
                  <c:v>-10.300436273420139</c:v>
                </c:pt>
                <c:pt idx="16">
                  <c:v>-10.067420731553899</c:v>
                </c:pt>
                <c:pt idx="17">
                  <c:v>-8.6309112001113313</c:v>
                </c:pt>
                <c:pt idx="18">
                  <c:v>-9.1590115826608205</c:v>
                </c:pt>
                <c:pt idx="19">
                  <c:v>-9.706770450594906</c:v>
                </c:pt>
                <c:pt idx="20">
                  <c:v>-9.248974810287681</c:v>
                </c:pt>
                <c:pt idx="21">
                  <c:v>-9.861908012655519</c:v>
                </c:pt>
                <c:pt idx="22">
                  <c:v>-9.7080153360178052</c:v>
                </c:pt>
                <c:pt idx="23">
                  <c:v>-10.677612617807652</c:v>
                </c:pt>
                <c:pt idx="24">
                  <c:v>-10.982559832203361</c:v>
                </c:pt>
                <c:pt idx="25">
                  <c:v>-9.7543807131820053</c:v>
                </c:pt>
                <c:pt idx="26">
                  <c:v>-9.6639964667091824</c:v>
                </c:pt>
                <c:pt idx="27">
                  <c:v>-9.4974033043133392</c:v>
                </c:pt>
                <c:pt idx="28">
                  <c:v>-9.2292653557845377</c:v>
                </c:pt>
                <c:pt idx="29">
                  <c:v>-10.338180018278385</c:v>
                </c:pt>
                <c:pt idx="30">
                  <c:v>-9.7630925367818104</c:v>
                </c:pt>
                <c:pt idx="31">
                  <c:v>-10.050390450205105</c:v>
                </c:pt>
                <c:pt idx="32">
                  <c:v>-10.3376883636284</c:v>
                </c:pt>
                <c:pt idx="33">
                  <c:v>-10.183054240743546</c:v>
                </c:pt>
                <c:pt idx="34">
                  <c:v>-10.028420117858692</c:v>
                </c:pt>
                <c:pt idx="35">
                  <c:v>-9.7131025809761731</c:v>
                </c:pt>
                <c:pt idx="36">
                  <c:v>-10.318212550081636</c:v>
                </c:pt>
                <c:pt idx="37">
                  <c:v>-9.5804510574584008</c:v>
                </c:pt>
                <c:pt idx="38">
                  <c:v>-9.7800068867711172</c:v>
                </c:pt>
                <c:pt idx="39">
                  <c:v>-9.7308815654012175</c:v>
                </c:pt>
                <c:pt idx="40">
                  <c:v>-10.04787286915289</c:v>
                </c:pt>
                <c:pt idx="41">
                  <c:v>-10.088736609783234</c:v>
                </c:pt>
                <c:pt idx="42">
                  <c:v>-10.055724029465432</c:v>
                </c:pt>
                <c:pt idx="43">
                  <c:v>-9.7397174269090261</c:v>
                </c:pt>
                <c:pt idx="44">
                  <c:v>-9.4443774790998294</c:v>
                </c:pt>
                <c:pt idx="45">
                  <c:v>-9.2535075672685903</c:v>
                </c:pt>
                <c:pt idx="46">
                  <c:v>-9.6346522477375043</c:v>
                </c:pt>
                <c:pt idx="47">
                  <c:v>-9.3013380383925632</c:v>
                </c:pt>
                <c:pt idx="48">
                  <c:v>-10.266899325728412</c:v>
                </c:pt>
                <c:pt idx="49">
                  <c:v>-10.171955587082351</c:v>
                </c:pt>
                <c:pt idx="50">
                  <c:v>-10.077011848436292</c:v>
                </c:pt>
                <c:pt idx="51">
                  <c:v>-9.8871243711441732</c:v>
                </c:pt>
                <c:pt idx="52">
                  <c:v>-9.9400683140854422</c:v>
                </c:pt>
                <c:pt idx="53">
                  <c:v>-10.149442968575597</c:v>
                </c:pt>
                <c:pt idx="54">
                  <c:v>-10.335869406499585</c:v>
                </c:pt>
                <c:pt idx="55">
                  <c:v>-10.496022864172227</c:v>
                </c:pt>
                <c:pt idx="56">
                  <c:v>-10.4662239425284</c:v>
                </c:pt>
                <c:pt idx="57">
                  <c:v>-10.363140902309697</c:v>
                </c:pt>
                <c:pt idx="58">
                  <c:v>-10.159925103145202</c:v>
                </c:pt>
                <c:pt idx="59">
                  <c:v>-9.9759205571512712</c:v>
                </c:pt>
                <c:pt idx="60">
                  <c:v>-10.083732524043379</c:v>
                </c:pt>
                <c:pt idx="61">
                  <c:v>-9.9328950113495171</c:v>
                </c:pt>
                <c:pt idx="62">
                  <c:v>-10.251150260169636</c:v>
                </c:pt>
                <c:pt idx="63">
                  <c:v>-10.111720565733883</c:v>
                </c:pt>
                <c:pt idx="64">
                  <c:v>-10.06388758126517</c:v>
                </c:pt>
                <c:pt idx="65">
                  <c:v>-10.016054596796458</c:v>
                </c:pt>
                <c:pt idx="66">
                  <c:v>-9.9784363178696349</c:v>
                </c:pt>
                <c:pt idx="67">
                  <c:v>-9.7245347111548135</c:v>
                </c:pt>
                <c:pt idx="68">
                  <c:v>-9.7083576021843179</c:v>
                </c:pt>
                <c:pt idx="69">
                  <c:v>-9.5795995394758773</c:v>
                </c:pt>
                <c:pt idx="70">
                  <c:v>-9.8189485394764233</c:v>
                </c:pt>
                <c:pt idx="71">
                  <c:v>-10.111989462425903</c:v>
                </c:pt>
                <c:pt idx="72">
                  <c:v>-10.211291439064253</c:v>
                </c:pt>
                <c:pt idx="73">
                  <c:v>-10.310593415702602</c:v>
                </c:pt>
                <c:pt idx="74">
                  <c:v>-10.12963834358127</c:v>
                </c:pt>
                <c:pt idx="75">
                  <c:v>-9.5576337157713596</c:v>
                </c:pt>
                <c:pt idx="76">
                  <c:v>-9.4636604521569776</c:v>
                </c:pt>
                <c:pt idx="77">
                  <c:v>-9.4636604521569776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6C-4FDB-811A-3B7AB970475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'ED-NJB-A2R'!$E$2:$E$79</c:f>
              <c:numCache>
                <c:formatCode>0</c:formatCode>
                <c:ptCount val="78"/>
                <c:pt idx="0">
                  <c:v>76.577163615384606</c:v>
                </c:pt>
                <c:pt idx="1">
                  <c:v>153.15432723076921</c:v>
                </c:pt>
                <c:pt idx="2">
                  <c:v>229.7314908461538</c:v>
                </c:pt>
                <c:pt idx="3">
                  <c:v>306.30865446153842</c:v>
                </c:pt>
                <c:pt idx="4">
                  <c:v>382.88581807692304</c:v>
                </c:pt>
                <c:pt idx="5">
                  <c:v>459.46298169230766</c:v>
                </c:pt>
                <c:pt idx="6">
                  <c:v>536.04014530769223</c:v>
                </c:pt>
                <c:pt idx="7">
                  <c:v>612.61730892307685</c:v>
                </c:pt>
                <c:pt idx="8">
                  <c:v>689.19447253846147</c:v>
                </c:pt>
                <c:pt idx="9">
                  <c:v>765.77163615384609</c:v>
                </c:pt>
                <c:pt idx="10">
                  <c:v>842.34879976923071</c:v>
                </c:pt>
                <c:pt idx="11">
                  <c:v>918.92596338461533</c:v>
                </c:pt>
                <c:pt idx="12">
                  <c:v>995.50312699999995</c:v>
                </c:pt>
                <c:pt idx="13">
                  <c:v>1072.0802906153845</c:v>
                </c:pt>
                <c:pt idx="14">
                  <c:v>1148.657454230769</c:v>
                </c:pt>
                <c:pt idx="15">
                  <c:v>1225.2346178461535</c:v>
                </c:pt>
                <c:pt idx="16">
                  <c:v>1301.811781461538</c:v>
                </c:pt>
                <c:pt idx="17">
                  <c:v>1378.3889450769225</c:v>
                </c:pt>
                <c:pt idx="18">
                  <c:v>1454.966108692307</c:v>
                </c:pt>
                <c:pt idx="19">
                  <c:v>1531.5432723076915</c:v>
                </c:pt>
                <c:pt idx="20">
                  <c:v>1608.120435923076</c:v>
                </c:pt>
                <c:pt idx="21">
                  <c:v>1684.6975995384605</c:v>
                </c:pt>
                <c:pt idx="22">
                  <c:v>1761.274763153845</c:v>
                </c:pt>
                <c:pt idx="23">
                  <c:v>1837.8519267692295</c:v>
                </c:pt>
                <c:pt idx="24">
                  <c:v>1914.429090384614</c:v>
                </c:pt>
                <c:pt idx="25">
                  <c:v>1991.0062539999985</c:v>
                </c:pt>
                <c:pt idx="26">
                  <c:v>2067.583417615383</c:v>
                </c:pt>
                <c:pt idx="27">
                  <c:v>2144.1605812307675</c:v>
                </c:pt>
                <c:pt idx="28">
                  <c:v>2220.7377448461521</c:v>
                </c:pt>
                <c:pt idx="29">
                  <c:v>2297.3149084615366</c:v>
                </c:pt>
                <c:pt idx="30">
                  <c:v>2373.8920720769211</c:v>
                </c:pt>
                <c:pt idx="31">
                  <c:v>2450.4692356923056</c:v>
                </c:pt>
                <c:pt idx="32">
                  <c:v>2527.0463993076901</c:v>
                </c:pt>
                <c:pt idx="33">
                  <c:v>2603.6235629230746</c:v>
                </c:pt>
                <c:pt idx="34">
                  <c:v>2680.2007265384591</c:v>
                </c:pt>
                <c:pt idx="35">
                  <c:v>2756.7778901538436</c:v>
                </c:pt>
                <c:pt idx="36">
                  <c:v>2833.3550537692281</c:v>
                </c:pt>
                <c:pt idx="37">
                  <c:v>2909.9322173846126</c:v>
                </c:pt>
                <c:pt idx="38">
                  <c:v>2986.5093809999971</c:v>
                </c:pt>
                <c:pt idx="39">
                  <c:v>3063.0865446153816</c:v>
                </c:pt>
                <c:pt idx="40">
                  <c:v>3139.6637082307661</c:v>
                </c:pt>
                <c:pt idx="41">
                  <c:v>3216.2408718461506</c:v>
                </c:pt>
                <c:pt idx="42">
                  <c:v>3292.8180354615351</c:v>
                </c:pt>
                <c:pt idx="43">
                  <c:v>3369.3951990769197</c:v>
                </c:pt>
                <c:pt idx="44">
                  <c:v>3445.9723626923042</c:v>
                </c:pt>
                <c:pt idx="45">
                  <c:v>3522.5495263076887</c:v>
                </c:pt>
                <c:pt idx="46">
                  <c:v>3599.1266899230732</c:v>
                </c:pt>
                <c:pt idx="47">
                  <c:v>3675.7038535384577</c:v>
                </c:pt>
                <c:pt idx="48">
                  <c:v>3752.2810171538422</c:v>
                </c:pt>
                <c:pt idx="49">
                  <c:v>3828.8581807692267</c:v>
                </c:pt>
                <c:pt idx="50">
                  <c:v>3905.4353443846112</c:v>
                </c:pt>
                <c:pt idx="51">
                  <c:v>3982.0125079999957</c:v>
                </c:pt>
                <c:pt idx="52">
                  <c:v>4058.5896716153802</c:v>
                </c:pt>
                <c:pt idx="53">
                  <c:v>4135.1668352307652</c:v>
                </c:pt>
                <c:pt idx="54">
                  <c:v>4211.7439988461501</c:v>
                </c:pt>
                <c:pt idx="55">
                  <c:v>4288.3211624615351</c:v>
                </c:pt>
                <c:pt idx="56">
                  <c:v>4364.8983260769201</c:v>
                </c:pt>
                <c:pt idx="57">
                  <c:v>4441.475489692305</c:v>
                </c:pt>
                <c:pt idx="58">
                  <c:v>4518.05265330769</c:v>
                </c:pt>
                <c:pt idx="59">
                  <c:v>4594.6298169230749</c:v>
                </c:pt>
                <c:pt idx="60">
                  <c:v>4671.2069805384599</c:v>
                </c:pt>
                <c:pt idx="61">
                  <c:v>4747.7841441538449</c:v>
                </c:pt>
                <c:pt idx="62">
                  <c:v>4824.3613077692298</c:v>
                </c:pt>
                <c:pt idx="63">
                  <c:v>4900.9384713846148</c:v>
                </c:pt>
                <c:pt idx="64">
                  <c:v>4977.5156349999997</c:v>
                </c:pt>
                <c:pt idx="65">
                  <c:v>5054.0927986153847</c:v>
                </c:pt>
                <c:pt idx="66">
                  <c:v>5130.6699622307697</c:v>
                </c:pt>
                <c:pt idx="67">
                  <c:v>5207.2471258461546</c:v>
                </c:pt>
                <c:pt idx="68">
                  <c:v>5283.8242894615396</c:v>
                </c:pt>
                <c:pt idx="69">
                  <c:v>5360.4014530769246</c:v>
                </c:pt>
                <c:pt idx="70">
                  <c:v>5436.9786166923095</c:v>
                </c:pt>
                <c:pt idx="71">
                  <c:v>5513.5557803076945</c:v>
                </c:pt>
                <c:pt idx="72">
                  <c:v>5590.1329439230794</c:v>
                </c:pt>
                <c:pt idx="73">
                  <c:v>5666.7101075384644</c:v>
                </c:pt>
                <c:pt idx="74">
                  <c:v>5743.2872711538494</c:v>
                </c:pt>
                <c:pt idx="75">
                  <c:v>5819.8644347692343</c:v>
                </c:pt>
                <c:pt idx="76">
                  <c:v>5896.4415983846193</c:v>
                </c:pt>
                <c:pt idx="77">
                  <c:v>5973.0187620000042</c:v>
                </c:pt>
              </c:numCache>
            </c:numRef>
          </c:xVal>
          <c:yVal>
            <c:numRef>
              <c:f>'ED-NJB-A2R'!$H$3:$H$77</c:f>
              <c:numCache>
                <c:formatCode>General</c:formatCode>
                <c:ptCount val="75"/>
                <c:pt idx="0" formatCode="0">
                  <c:v>-9</c:v>
                </c:pt>
                <c:pt idx="2" formatCode="0">
                  <c:v>-9</c:v>
                </c:pt>
                <c:pt idx="3" formatCode="0">
                  <c:v>-9</c:v>
                </c:pt>
                <c:pt idx="5" formatCode="0">
                  <c:v>-9</c:v>
                </c:pt>
                <c:pt idx="7" formatCode="0">
                  <c:v>-9</c:v>
                </c:pt>
                <c:pt idx="11" formatCode="0">
                  <c:v>-9</c:v>
                </c:pt>
                <c:pt idx="15" formatCode="0">
                  <c:v>-9</c:v>
                </c:pt>
                <c:pt idx="17" formatCode="0">
                  <c:v>-9</c:v>
                </c:pt>
                <c:pt idx="19" formatCode="0">
                  <c:v>-9</c:v>
                </c:pt>
                <c:pt idx="21" formatCode="0">
                  <c:v>-9</c:v>
                </c:pt>
                <c:pt idx="24" formatCode="0">
                  <c:v>-9</c:v>
                </c:pt>
                <c:pt idx="28" formatCode="0">
                  <c:v>-9</c:v>
                </c:pt>
                <c:pt idx="29" formatCode="0">
                  <c:v>-9</c:v>
                </c:pt>
                <c:pt idx="31" formatCode="0">
                  <c:v>-9</c:v>
                </c:pt>
                <c:pt idx="32" formatCode="0">
                  <c:v>-9</c:v>
                </c:pt>
                <c:pt idx="34" formatCode="0">
                  <c:v>-9</c:v>
                </c:pt>
                <c:pt idx="36" formatCode="0">
                  <c:v>-9</c:v>
                </c:pt>
                <c:pt idx="37" formatCode="0">
                  <c:v>-9</c:v>
                </c:pt>
                <c:pt idx="39" formatCode="0">
                  <c:v>-9</c:v>
                </c:pt>
                <c:pt idx="40" formatCode="0">
                  <c:v>-9</c:v>
                </c:pt>
                <c:pt idx="41" formatCode="0">
                  <c:v>-9</c:v>
                </c:pt>
                <c:pt idx="43" formatCode="0">
                  <c:v>-9</c:v>
                </c:pt>
                <c:pt idx="44" formatCode="0">
                  <c:v>-9</c:v>
                </c:pt>
                <c:pt idx="45" formatCode="0">
                  <c:v>-9</c:v>
                </c:pt>
                <c:pt idx="47" formatCode="0">
                  <c:v>-9</c:v>
                </c:pt>
                <c:pt idx="49" formatCode="0">
                  <c:v>-9</c:v>
                </c:pt>
                <c:pt idx="51" formatCode="0">
                  <c:v>-9</c:v>
                </c:pt>
                <c:pt idx="54" formatCode="0">
                  <c:v>-9</c:v>
                </c:pt>
                <c:pt idx="55" formatCode="0">
                  <c:v>-9</c:v>
                </c:pt>
                <c:pt idx="57" formatCode="0">
                  <c:v>-9</c:v>
                </c:pt>
                <c:pt idx="58" formatCode="0">
                  <c:v>-9</c:v>
                </c:pt>
                <c:pt idx="59" formatCode="0">
                  <c:v>-9</c:v>
                </c:pt>
                <c:pt idx="61" formatCode="0">
                  <c:v>-9</c:v>
                </c:pt>
                <c:pt idx="62" formatCode="0">
                  <c:v>-9</c:v>
                </c:pt>
                <c:pt idx="63" formatCode="0">
                  <c:v>-9</c:v>
                </c:pt>
                <c:pt idx="64" formatCode="0">
                  <c:v>-9</c:v>
                </c:pt>
                <c:pt idx="65" formatCode="0">
                  <c:v>-9</c:v>
                </c:pt>
                <c:pt idx="66" formatCode="0">
                  <c:v>-9</c:v>
                </c:pt>
                <c:pt idx="68" formatCode="0">
                  <c:v>-9</c:v>
                </c:pt>
                <c:pt idx="69" formatCode="0">
                  <c:v>-9</c:v>
                </c:pt>
                <c:pt idx="70" formatCode="0">
                  <c:v>-9</c:v>
                </c:pt>
                <c:pt idx="71" formatCode="0">
                  <c:v>-9</c:v>
                </c:pt>
                <c:pt idx="72" formatCode="0">
                  <c:v>-9</c:v>
                </c:pt>
                <c:pt idx="73" formatCode="0">
                  <c:v>-9</c:v>
                </c:pt>
                <c:pt idx="74" formatCode="0">
                  <c:v>-9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6C-4FDB-811A-3B7AB9704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27768"/>
        <c:axId val="788430120"/>
      </c:scatterChart>
      <c:valAx>
        <c:axId val="788427768"/>
        <c:scaling>
          <c:orientation val="minMax"/>
          <c:max val="4500"/>
          <c:min val="0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30120"/>
        <c:crosses val="autoZero"/>
        <c:crossBetween val="midCat"/>
        <c:majorUnit val="1000"/>
      </c:valAx>
      <c:valAx>
        <c:axId val="788430120"/>
        <c:scaling>
          <c:orientation val="minMax"/>
          <c:max val="-8"/>
          <c:min val="-12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27768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 paperSize="9" orientation="landscape" horizontalDpi="-2" verticalDpi="-2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30634098862642167"/>
                  <c:y val="-0.356087051618547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'ED-NJB-A2R'!$R$28:$R$76</c:f>
              <c:numCache>
                <c:formatCode>0.00</c:formatCode>
                <c:ptCount val="49"/>
                <c:pt idx="2">
                  <c:v>-10.159161840415809</c:v>
                </c:pt>
                <c:pt idx="3">
                  <c:v>-9.5893178481555186</c:v>
                </c:pt>
                <c:pt idx="4">
                  <c:v>-9.1518245690749147</c:v>
                </c:pt>
                <c:pt idx="5">
                  <c:v>-9.1759365470875895</c:v>
                </c:pt>
                <c:pt idx="6">
                  <c:v>-9.7391104230642327</c:v>
                </c:pt>
                <c:pt idx="7">
                  <c:v>-9.2857811714420162</c:v>
                </c:pt>
                <c:pt idx="8">
                  <c:v>-9.4778726304412935</c:v>
                </c:pt>
                <c:pt idx="9">
                  <c:v>-9.7849616743366621</c:v>
                </c:pt>
                <c:pt idx="10">
                  <c:v>-10.471517721064339</c:v>
                </c:pt>
                <c:pt idx="11">
                  <c:v>-9.682211286271361</c:v>
                </c:pt>
                <c:pt idx="12">
                  <c:v>-9.7630925367818104</c:v>
                </c:pt>
                <c:pt idx="13">
                  <c:v>-10.194039406916753</c:v>
                </c:pt>
                <c:pt idx="14">
                  <c:v>-10.183054240743546</c:v>
                </c:pt>
                <c:pt idx="15">
                  <c:v>-10.028420117858692</c:v>
                </c:pt>
                <c:pt idx="16">
                  <c:v>-9.7131025809761731</c:v>
                </c:pt>
                <c:pt idx="17">
                  <c:v>-9.8523880149280938</c:v>
                </c:pt>
                <c:pt idx="18">
                  <c:v>-10.04787286915289</c:v>
                </c:pt>
                <c:pt idx="19">
                  <c:v>-10.088736609783234</c:v>
                </c:pt>
                <c:pt idx="20">
                  <c:v>-10.055724029465432</c:v>
                </c:pt>
                <c:pt idx="21">
                  <c:v>-9.8977207281872293</c:v>
                </c:pt>
                <c:pt idx="22">
                  <c:v>-9.3489425231842098</c:v>
                </c:pt>
                <c:pt idx="23">
                  <c:v>-9.4679951430650338</c:v>
                </c:pt>
                <c:pt idx="24">
                  <c:v>-10.266899325728412</c:v>
                </c:pt>
                <c:pt idx="25">
                  <c:v>-10.171955587082351</c:v>
                </c:pt>
                <c:pt idx="26">
                  <c:v>-10.077011848436292</c:v>
                </c:pt>
                <c:pt idx="27">
                  <c:v>-9.8871243711441732</c:v>
                </c:pt>
                <c:pt idx="28">
                  <c:v>-9.9400683140854422</c:v>
                </c:pt>
                <c:pt idx="29">
                  <c:v>-10.242656187537591</c:v>
                </c:pt>
                <c:pt idx="30">
                  <c:v>-10.481123403350313</c:v>
                </c:pt>
                <c:pt idx="31">
                  <c:v>-10.363140902309697</c:v>
                </c:pt>
                <c:pt idx="32">
                  <c:v>-10.067922830148238</c:v>
                </c:pt>
                <c:pt idx="33">
                  <c:v>-10.008313767696448</c:v>
                </c:pt>
                <c:pt idx="34">
                  <c:v>-10.251150260169636</c:v>
                </c:pt>
                <c:pt idx="35">
                  <c:v>-10.087804073499527</c:v>
                </c:pt>
                <c:pt idx="36">
                  <c:v>-10.016054596796458</c:v>
                </c:pt>
                <c:pt idx="37">
                  <c:v>-9.8514855145122233</c:v>
                </c:pt>
                <c:pt idx="38">
                  <c:v>-9.6439785708300967</c:v>
                </c:pt>
                <c:pt idx="39">
                  <c:v>-9.8189485394764233</c:v>
                </c:pt>
                <c:pt idx="40">
                  <c:v>-10.111989462425903</c:v>
                </c:pt>
                <c:pt idx="41">
                  <c:v>-10.211291439064253</c:v>
                </c:pt>
                <c:pt idx="42">
                  <c:v>-10.310593415702602</c:v>
                </c:pt>
                <c:pt idx="43">
                  <c:v>-10.12963834358127</c:v>
                </c:pt>
                <c:pt idx="44">
                  <c:v>-9.5576337157713596</c:v>
                </c:pt>
                <c:pt idx="45">
                  <c:v>-9.4636604521569776</c:v>
                </c:pt>
                <c:pt idx="46">
                  <c:v>-9.4636604521569776</c:v>
                </c:pt>
                <c:pt idx="47">
                  <c:v>-9.4636604521569776</c:v>
                </c:pt>
              </c:numCache>
            </c:numRef>
          </c:xVal>
          <c:yVal>
            <c:numRef>
              <c:f>'ED-NJB-A2R'!$S$28:$S$76</c:f>
              <c:numCache>
                <c:formatCode>General</c:formatCode>
                <c:ptCount val="49"/>
                <c:pt idx="0">
                  <c:v>1.64</c:v>
                </c:pt>
                <c:pt idx="1">
                  <c:v>0.27</c:v>
                </c:pt>
                <c:pt idx="2">
                  <c:v>-2.71</c:v>
                </c:pt>
                <c:pt idx="3">
                  <c:v>1.34</c:v>
                </c:pt>
                <c:pt idx="4">
                  <c:v>1.87</c:v>
                </c:pt>
                <c:pt idx="5">
                  <c:v>1.4</c:v>
                </c:pt>
                <c:pt idx="6">
                  <c:v>-1.26</c:v>
                </c:pt>
                <c:pt idx="7">
                  <c:v>0.83</c:v>
                </c:pt>
                <c:pt idx="8">
                  <c:v>0.18</c:v>
                </c:pt>
                <c:pt idx="9">
                  <c:v>0.13</c:v>
                </c:pt>
                <c:pt idx="10">
                  <c:v>-2.54</c:v>
                </c:pt>
                <c:pt idx="11">
                  <c:v>-1.73</c:v>
                </c:pt>
                <c:pt idx="12">
                  <c:v>1.52</c:v>
                </c:pt>
                <c:pt idx="13">
                  <c:v>-1.02</c:v>
                </c:pt>
                <c:pt idx="14">
                  <c:v>-0.37</c:v>
                </c:pt>
                <c:pt idx="15">
                  <c:v>-1.54</c:v>
                </c:pt>
                <c:pt idx="16">
                  <c:v>1.8</c:v>
                </c:pt>
                <c:pt idx="17">
                  <c:v>-2.38</c:v>
                </c:pt>
                <c:pt idx="18">
                  <c:v>-3.6</c:v>
                </c:pt>
                <c:pt idx="19">
                  <c:v>-2.86</c:v>
                </c:pt>
                <c:pt idx="20">
                  <c:v>-2.88</c:v>
                </c:pt>
                <c:pt idx="21">
                  <c:v>-1.69</c:v>
                </c:pt>
                <c:pt idx="22">
                  <c:v>1.28</c:v>
                </c:pt>
                <c:pt idx="23">
                  <c:v>-1.04</c:v>
                </c:pt>
                <c:pt idx="24">
                  <c:v>-4.8899999999999997</c:v>
                </c:pt>
                <c:pt idx="25">
                  <c:v>-1.89</c:v>
                </c:pt>
                <c:pt idx="26">
                  <c:v>-0.96</c:v>
                </c:pt>
                <c:pt idx="27">
                  <c:v>0.34</c:v>
                </c:pt>
                <c:pt idx="28">
                  <c:v>2.52</c:v>
                </c:pt>
                <c:pt idx="29">
                  <c:v>1.23</c:v>
                </c:pt>
                <c:pt idx="30">
                  <c:v>1.63</c:v>
                </c:pt>
                <c:pt idx="31">
                  <c:v>1.37</c:v>
                </c:pt>
                <c:pt idx="32">
                  <c:v>-2.14</c:v>
                </c:pt>
                <c:pt idx="33">
                  <c:v>0.17</c:v>
                </c:pt>
                <c:pt idx="34">
                  <c:v>-2.25</c:v>
                </c:pt>
                <c:pt idx="35">
                  <c:v>0.56000000000000005</c:v>
                </c:pt>
                <c:pt idx="36">
                  <c:v>2.0499999999999998</c:v>
                </c:pt>
                <c:pt idx="37">
                  <c:v>0.8</c:v>
                </c:pt>
                <c:pt idx="38">
                  <c:v>3.42</c:v>
                </c:pt>
                <c:pt idx="39">
                  <c:v>1.6</c:v>
                </c:pt>
                <c:pt idx="40">
                  <c:v>-0.63</c:v>
                </c:pt>
                <c:pt idx="41">
                  <c:v>0.5</c:v>
                </c:pt>
                <c:pt idx="42">
                  <c:v>-0.75</c:v>
                </c:pt>
                <c:pt idx="43">
                  <c:v>0.72</c:v>
                </c:pt>
                <c:pt idx="44">
                  <c:v>5.08</c:v>
                </c:pt>
                <c:pt idx="45">
                  <c:v>3.96</c:v>
                </c:pt>
                <c:pt idx="46">
                  <c:v>1.03</c:v>
                </c:pt>
                <c:pt idx="47">
                  <c:v>3.28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BCA-4017-A47E-ADB8FFE33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31296"/>
        <c:axId val="788430512"/>
      </c:scatterChart>
      <c:valAx>
        <c:axId val="788431296"/>
        <c:scaling>
          <c:orientation val="minMax"/>
          <c:max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30512"/>
        <c:crosses val="autoZero"/>
        <c:crossBetween val="midCat"/>
        <c:majorUnit val="1"/>
      </c:valAx>
      <c:valAx>
        <c:axId val="788430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31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'ED-NJB-A2R'!$AN$9:$AN$136</c:f>
              <c:numCache>
                <c:formatCode>General</c:formatCode>
                <c:ptCount val="128"/>
                <c:pt idx="0">
                  <c:v>1872</c:v>
                </c:pt>
                <c:pt idx="1">
                  <c:v>1873</c:v>
                </c:pt>
                <c:pt idx="2">
                  <c:v>1874</c:v>
                </c:pt>
                <c:pt idx="3">
                  <c:v>1875</c:v>
                </c:pt>
                <c:pt idx="4">
                  <c:v>1876</c:v>
                </c:pt>
                <c:pt idx="5">
                  <c:v>1877</c:v>
                </c:pt>
                <c:pt idx="6">
                  <c:v>1878</c:v>
                </c:pt>
                <c:pt idx="7">
                  <c:v>1879</c:v>
                </c:pt>
                <c:pt idx="8">
                  <c:v>1880</c:v>
                </c:pt>
                <c:pt idx="9">
                  <c:v>1881</c:v>
                </c:pt>
                <c:pt idx="10">
                  <c:v>1882</c:v>
                </c:pt>
                <c:pt idx="11">
                  <c:v>1883</c:v>
                </c:pt>
                <c:pt idx="12">
                  <c:v>1884</c:v>
                </c:pt>
                <c:pt idx="13">
                  <c:v>1885</c:v>
                </c:pt>
                <c:pt idx="14">
                  <c:v>1886</c:v>
                </c:pt>
                <c:pt idx="15">
                  <c:v>1887</c:v>
                </c:pt>
                <c:pt idx="16">
                  <c:v>1888</c:v>
                </c:pt>
                <c:pt idx="17">
                  <c:v>1889</c:v>
                </c:pt>
                <c:pt idx="18">
                  <c:v>1890</c:v>
                </c:pt>
                <c:pt idx="19">
                  <c:v>1891</c:v>
                </c:pt>
                <c:pt idx="20">
                  <c:v>1892</c:v>
                </c:pt>
                <c:pt idx="21">
                  <c:v>1893</c:v>
                </c:pt>
                <c:pt idx="22">
                  <c:v>1894</c:v>
                </c:pt>
                <c:pt idx="23">
                  <c:v>1895</c:v>
                </c:pt>
                <c:pt idx="24">
                  <c:v>1896</c:v>
                </c:pt>
                <c:pt idx="25">
                  <c:v>1897</c:v>
                </c:pt>
                <c:pt idx="26">
                  <c:v>1898</c:v>
                </c:pt>
                <c:pt idx="27">
                  <c:v>1899</c:v>
                </c:pt>
                <c:pt idx="28">
                  <c:v>1900</c:v>
                </c:pt>
                <c:pt idx="29">
                  <c:v>1901</c:v>
                </c:pt>
                <c:pt idx="30">
                  <c:v>1902</c:v>
                </c:pt>
                <c:pt idx="31">
                  <c:v>1903</c:v>
                </c:pt>
                <c:pt idx="32">
                  <c:v>1904</c:v>
                </c:pt>
                <c:pt idx="33">
                  <c:v>1905</c:v>
                </c:pt>
                <c:pt idx="34">
                  <c:v>1906</c:v>
                </c:pt>
                <c:pt idx="35">
                  <c:v>1907</c:v>
                </c:pt>
                <c:pt idx="36">
                  <c:v>1908</c:v>
                </c:pt>
                <c:pt idx="37">
                  <c:v>1909</c:v>
                </c:pt>
                <c:pt idx="38">
                  <c:v>1910</c:v>
                </c:pt>
                <c:pt idx="39">
                  <c:v>1911</c:v>
                </c:pt>
                <c:pt idx="40">
                  <c:v>1912</c:v>
                </c:pt>
                <c:pt idx="41">
                  <c:v>1913</c:v>
                </c:pt>
                <c:pt idx="42">
                  <c:v>1914</c:v>
                </c:pt>
                <c:pt idx="43">
                  <c:v>1915</c:v>
                </c:pt>
                <c:pt idx="44">
                  <c:v>1916</c:v>
                </c:pt>
                <c:pt idx="45">
                  <c:v>1917</c:v>
                </c:pt>
                <c:pt idx="46">
                  <c:v>1918</c:v>
                </c:pt>
                <c:pt idx="47">
                  <c:v>1919</c:v>
                </c:pt>
                <c:pt idx="48">
                  <c:v>1920</c:v>
                </c:pt>
                <c:pt idx="49">
                  <c:v>1921</c:v>
                </c:pt>
                <c:pt idx="50">
                  <c:v>1922</c:v>
                </c:pt>
                <c:pt idx="51">
                  <c:v>1923</c:v>
                </c:pt>
                <c:pt idx="52">
                  <c:v>1924</c:v>
                </c:pt>
                <c:pt idx="53">
                  <c:v>1925</c:v>
                </c:pt>
                <c:pt idx="54">
                  <c:v>1926</c:v>
                </c:pt>
                <c:pt idx="55">
                  <c:v>1927</c:v>
                </c:pt>
                <c:pt idx="56">
                  <c:v>1928</c:v>
                </c:pt>
                <c:pt idx="57">
                  <c:v>1929</c:v>
                </c:pt>
                <c:pt idx="58">
                  <c:v>1930</c:v>
                </c:pt>
                <c:pt idx="59">
                  <c:v>1931</c:v>
                </c:pt>
                <c:pt idx="60">
                  <c:v>1932</c:v>
                </c:pt>
                <c:pt idx="61">
                  <c:v>1933</c:v>
                </c:pt>
                <c:pt idx="62">
                  <c:v>1934</c:v>
                </c:pt>
                <c:pt idx="63">
                  <c:v>1935</c:v>
                </c:pt>
                <c:pt idx="64">
                  <c:v>1936</c:v>
                </c:pt>
                <c:pt idx="65">
                  <c:v>1937</c:v>
                </c:pt>
                <c:pt idx="66">
                  <c:v>1938</c:v>
                </c:pt>
                <c:pt idx="67">
                  <c:v>1939</c:v>
                </c:pt>
                <c:pt idx="68">
                  <c:v>1940</c:v>
                </c:pt>
                <c:pt idx="69">
                  <c:v>1941</c:v>
                </c:pt>
                <c:pt idx="70">
                  <c:v>1942</c:v>
                </c:pt>
                <c:pt idx="71">
                  <c:v>1943</c:v>
                </c:pt>
                <c:pt idx="72">
                  <c:v>1944</c:v>
                </c:pt>
                <c:pt idx="73">
                  <c:v>1945</c:v>
                </c:pt>
                <c:pt idx="74">
                  <c:v>1946</c:v>
                </c:pt>
                <c:pt idx="75">
                  <c:v>1947</c:v>
                </c:pt>
                <c:pt idx="76">
                  <c:v>1948</c:v>
                </c:pt>
                <c:pt idx="77">
                  <c:v>1949</c:v>
                </c:pt>
                <c:pt idx="78">
                  <c:v>1950</c:v>
                </c:pt>
                <c:pt idx="79">
                  <c:v>1951</c:v>
                </c:pt>
                <c:pt idx="80">
                  <c:v>1952</c:v>
                </c:pt>
                <c:pt idx="81">
                  <c:v>1953</c:v>
                </c:pt>
                <c:pt idx="82">
                  <c:v>1954</c:v>
                </c:pt>
                <c:pt idx="83">
                  <c:v>1955</c:v>
                </c:pt>
                <c:pt idx="84">
                  <c:v>1956</c:v>
                </c:pt>
                <c:pt idx="85">
                  <c:v>1957</c:v>
                </c:pt>
                <c:pt idx="86">
                  <c:v>1958</c:v>
                </c:pt>
                <c:pt idx="87">
                  <c:v>1959</c:v>
                </c:pt>
                <c:pt idx="88">
                  <c:v>1960</c:v>
                </c:pt>
                <c:pt idx="89">
                  <c:v>1961</c:v>
                </c:pt>
                <c:pt idx="90">
                  <c:v>1962</c:v>
                </c:pt>
                <c:pt idx="91">
                  <c:v>1963</c:v>
                </c:pt>
                <c:pt idx="92">
                  <c:v>1964</c:v>
                </c:pt>
                <c:pt idx="93">
                  <c:v>1965</c:v>
                </c:pt>
                <c:pt idx="94">
                  <c:v>1966</c:v>
                </c:pt>
                <c:pt idx="95">
                  <c:v>1967</c:v>
                </c:pt>
                <c:pt idx="96">
                  <c:v>1968</c:v>
                </c:pt>
                <c:pt idx="97">
                  <c:v>1969</c:v>
                </c:pt>
                <c:pt idx="98">
                  <c:v>1970</c:v>
                </c:pt>
                <c:pt idx="99">
                  <c:v>1971</c:v>
                </c:pt>
                <c:pt idx="100">
                  <c:v>1972</c:v>
                </c:pt>
                <c:pt idx="101">
                  <c:v>1973</c:v>
                </c:pt>
                <c:pt idx="102">
                  <c:v>1974</c:v>
                </c:pt>
                <c:pt idx="103">
                  <c:v>1975</c:v>
                </c:pt>
                <c:pt idx="104">
                  <c:v>1976</c:v>
                </c:pt>
                <c:pt idx="105">
                  <c:v>1977</c:v>
                </c:pt>
                <c:pt idx="106">
                  <c:v>1978</c:v>
                </c:pt>
                <c:pt idx="107">
                  <c:v>1979</c:v>
                </c:pt>
                <c:pt idx="108">
                  <c:v>1980</c:v>
                </c:pt>
                <c:pt idx="109">
                  <c:v>1981</c:v>
                </c:pt>
                <c:pt idx="110">
                  <c:v>1982</c:v>
                </c:pt>
                <c:pt idx="111">
                  <c:v>1983</c:v>
                </c:pt>
                <c:pt idx="112">
                  <c:v>1984</c:v>
                </c:pt>
                <c:pt idx="113">
                  <c:v>1985</c:v>
                </c:pt>
                <c:pt idx="114">
                  <c:v>1986</c:v>
                </c:pt>
                <c:pt idx="115">
                  <c:v>1987</c:v>
                </c:pt>
                <c:pt idx="116">
                  <c:v>1988</c:v>
                </c:pt>
                <c:pt idx="117">
                  <c:v>1989</c:v>
                </c:pt>
                <c:pt idx="118">
                  <c:v>1990</c:v>
                </c:pt>
                <c:pt idx="119">
                  <c:v>1991</c:v>
                </c:pt>
                <c:pt idx="120">
                  <c:v>1992</c:v>
                </c:pt>
                <c:pt idx="121">
                  <c:v>1993</c:v>
                </c:pt>
                <c:pt idx="122">
                  <c:v>1994</c:v>
                </c:pt>
                <c:pt idx="123">
                  <c:v>1995</c:v>
                </c:pt>
                <c:pt idx="124">
                  <c:v>1996</c:v>
                </c:pt>
                <c:pt idx="125">
                  <c:v>1997</c:v>
                </c:pt>
                <c:pt idx="126">
                  <c:v>1998</c:v>
                </c:pt>
                <c:pt idx="127">
                  <c:v>1999</c:v>
                </c:pt>
              </c:numCache>
            </c:numRef>
          </c:xVal>
          <c:yVal>
            <c:numRef>
              <c:f>'ED-NJB-A2R'!$AO$9:$AO$136</c:f>
              <c:numCache>
                <c:formatCode>General</c:formatCode>
                <c:ptCount val="128"/>
                <c:pt idx="0">
                  <c:v>-0.76</c:v>
                </c:pt>
                <c:pt idx="1">
                  <c:v>-0.5</c:v>
                </c:pt>
                <c:pt idx="2">
                  <c:v>2.3199999999999998</c:v>
                </c:pt>
                <c:pt idx="3">
                  <c:v>-1.35</c:v>
                </c:pt>
                <c:pt idx="4">
                  <c:v>0.21</c:v>
                </c:pt>
                <c:pt idx="5">
                  <c:v>0.05</c:v>
                </c:pt>
                <c:pt idx="6">
                  <c:v>1.46</c:v>
                </c:pt>
                <c:pt idx="7">
                  <c:v>-2.2200000000000002</c:v>
                </c:pt>
                <c:pt idx="8">
                  <c:v>0.89</c:v>
                </c:pt>
                <c:pt idx="9">
                  <c:v>-3.8</c:v>
                </c:pt>
                <c:pt idx="10">
                  <c:v>3.87</c:v>
                </c:pt>
                <c:pt idx="11">
                  <c:v>-0.23</c:v>
                </c:pt>
                <c:pt idx="12">
                  <c:v>1.44</c:v>
                </c:pt>
                <c:pt idx="13">
                  <c:v>0.89</c:v>
                </c:pt>
                <c:pt idx="14">
                  <c:v>-1.1200000000000001</c:v>
                </c:pt>
                <c:pt idx="15">
                  <c:v>0.45</c:v>
                </c:pt>
                <c:pt idx="16">
                  <c:v>-2.75</c:v>
                </c:pt>
                <c:pt idx="17">
                  <c:v>-0.1</c:v>
                </c:pt>
                <c:pt idx="18">
                  <c:v>1.78</c:v>
                </c:pt>
                <c:pt idx="19">
                  <c:v>-0.82</c:v>
                </c:pt>
                <c:pt idx="20">
                  <c:v>-2.02</c:v>
                </c:pt>
                <c:pt idx="21">
                  <c:v>-1.07</c:v>
                </c:pt>
                <c:pt idx="22">
                  <c:v>2.68</c:v>
                </c:pt>
                <c:pt idx="23">
                  <c:v>-3.97</c:v>
                </c:pt>
                <c:pt idx="24">
                  <c:v>1.1200000000000001</c:v>
                </c:pt>
                <c:pt idx="25">
                  <c:v>1.0900000000000001</c:v>
                </c:pt>
                <c:pt idx="26">
                  <c:v>1.02</c:v>
                </c:pt>
                <c:pt idx="27">
                  <c:v>0.03</c:v>
                </c:pt>
                <c:pt idx="28">
                  <c:v>-2.13</c:v>
                </c:pt>
                <c:pt idx="29">
                  <c:v>-0.33</c:v>
                </c:pt>
                <c:pt idx="30">
                  <c:v>-1.41</c:v>
                </c:pt>
                <c:pt idx="31">
                  <c:v>3.89</c:v>
                </c:pt>
                <c:pt idx="32">
                  <c:v>0.23</c:v>
                </c:pt>
                <c:pt idx="33">
                  <c:v>1.98</c:v>
                </c:pt>
                <c:pt idx="34">
                  <c:v>2.06</c:v>
                </c:pt>
                <c:pt idx="35">
                  <c:v>2.06</c:v>
                </c:pt>
                <c:pt idx="36">
                  <c:v>1.44</c:v>
                </c:pt>
                <c:pt idx="37">
                  <c:v>0</c:v>
                </c:pt>
                <c:pt idx="38">
                  <c:v>2.1</c:v>
                </c:pt>
                <c:pt idx="39">
                  <c:v>0.28999999999999998</c:v>
                </c:pt>
                <c:pt idx="40">
                  <c:v>0.24</c:v>
                </c:pt>
                <c:pt idx="41">
                  <c:v>2.69</c:v>
                </c:pt>
                <c:pt idx="42">
                  <c:v>1.48</c:v>
                </c:pt>
                <c:pt idx="43">
                  <c:v>-0.2</c:v>
                </c:pt>
                <c:pt idx="44">
                  <c:v>-0.69</c:v>
                </c:pt>
                <c:pt idx="45">
                  <c:v>-3.8</c:v>
                </c:pt>
                <c:pt idx="46">
                  <c:v>-0.8</c:v>
                </c:pt>
                <c:pt idx="47">
                  <c:v>-0.8</c:v>
                </c:pt>
                <c:pt idx="48">
                  <c:v>3.18</c:v>
                </c:pt>
                <c:pt idx="49">
                  <c:v>1.63</c:v>
                </c:pt>
                <c:pt idx="50">
                  <c:v>1.85</c:v>
                </c:pt>
                <c:pt idx="51">
                  <c:v>1.73</c:v>
                </c:pt>
                <c:pt idx="52">
                  <c:v>-1.1299999999999999</c:v>
                </c:pt>
                <c:pt idx="53">
                  <c:v>2.39</c:v>
                </c:pt>
                <c:pt idx="54">
                  <c:v>0.11</c:v>
                </c:pt>
                <c:pt idx="55">
                  <c:v>1.72</c:v>
                </c:pt>
                <c:pt idx="56">
                  <c:v>0.63</c:v>
                </c:pt>
                <c:pt idx="57">
                  <c:v>-1.03</c:v>
                </c:pt>
                <c:pt idx="58">
                  <c:v>0.91</c:v>
                </c:pt>
                <c:pt idx="59">
                  <c:v>-0.16</c:v>
                </c:pt>
                <c:pt idx="60">
                  <c:v>-0.5</c:v>
                </c:pt>
                <c:pt idx="61">
                  <c:v>0.25</c:v>
                </c:pt>
                <c:pt idx="62">
                  <c:v>0.86</c:v>
                </c:pt>
                <c:pt idx="63">
                  <c:v>0.97</c:v>
                </c:pt>
                <c:pt idx="64">
                  <c:v>-3.89</c:v>
                </c:pt>
                <c:pt idx="65">
                  <c:v>0.72</c:v>
                </c:pt>
                <c:pt idx="66">
                  <c:v>1.79</c:v>
                </c:pt>
                <c:pt idx="67">
                  <c:v>0.37</c:v>
                </c:pt>
                <c:pt idx="68">
                  <c:v>-2.86</c:v>
                </c:pt>
                <c:pt idx="69">
                  <c:v>-2.31</c:v>
                </c:pt>
                <c:pt idx="70">
                  <c:v>-0.55000000000000004</c:v>
                </c:pt>
                <c:pt idx="71">
                  <c:v>1.48</c:v>
                </c:pt>
                <c:pt idx="72">
                  <c:v>0.61</c:v>
                </c:pt>
                <c:pt idx="73">
                  <c:v>1.64</c:v>
                </c:pt>
                <c:pt idx="74">
                  <c:v>0.27</c:v>
                </c:pt>
                <c:pt idx="75">
                  <c:v>-2.71</c:v>
                </c:pt>
                <c:pt idx="76">
                  <c:v>1.34</c:v>
                </c:pt>
                <c:pt idx="77">
                  <c:v>1.87</c:v>
                </c:pt>
                <c:pt idx="78">
                  <c:v>1.4</c:v>
                </c:pt>
                <c:pt idx="79">
                  <c:v>-1.26</c:v>
                </c:pt>
                <c:pt idx="80">
                  <c:v>0.83</c:v>
                </c:pt>
                <c:pt idx="81">
                  <c:v>0.18</c:v>
                </c:pt>
                <c:pt idx="82">
                  <c:v>0.13</c:v>
                </c:pt>
                <c:pt idx="83">
                  <c:v>-2.54</c:v>
                </c:pt>
                <c:pt idx="84">
                  <c:v>-1.73</c:v>
                </c:pt>
                <c:pt idx="85">
                  <c:v>1.52</c:v>
                </c:pt>
                <c:pt idx="86">
                  <c:v>-1.02</c:v>
                </c:pt>
                <c:pt idx="87">
                  <c:v>-0.37</c:v>
                </c:pt>
                <c:pt idx="88">
                  <c:v>-1.54</c:v>
                </c:pt>
                <c:pt idx="89">
                  <c:v>1.8</c:v>
                </c:pt>
                <c:pt idx="90">
                  <c:v>-2.38</c:v>
                </c:pt>
                <c:pt idx="91">
                  <c:v>-3.6</c:v>
                </c:pt>
                <c:pt idx="92">
                  <c:v>-2.86</c:v>
                </c:pt>
                <c:pt idx="93">
                  <c:v>-2.88</c:v>
                </c:pt>
                <c:pt idx="94">
                  <c:v>-1.69</c:v>
                </c:pt>
                <c:pt idx="95">
                  <c:v>1.28</c:v>
                </c:pt>
                <c:pt idx="96">
                  <c:v>-1.04</c:v>
                </c:pt>
                <c:pt idx="97">
                  <c:v>-4.8899999999999997</c:v>
                </c:pt>
                <c:pt idx="98">
                  <c:v>-1.89</c:v>
                </c:pt>
                <c:pt idx="99">
                  <c:v>-0.96</c:v>
                </c:pt>
                <c:pt idx="100">
                  <c:v>0.34</c:v>
                </c:pt>
                <c:pt idx="101">
                  <c:v>2.52</c:v>
                </c:pt>
                <c:pt idx="102">
                  <c:v>1.23</c:v>
                </c:pt>
                <c:pt idx="103">
                  <c:v>1.63</c:v>
                </c:pt>
                <c:pt idx="104">
                  <c:v>1.37</c:v>
                </c:pt>
                <c:pt idx="105">
                  <c:v>-2.14</c:v>
                </c:pt>
                <c:pt idx="106">
                  <c:v>0.17</c:v>
                </c:pt>
                <c:pt idx="107">
                  <c:v>-2.25</c:v>
                </c:pt>
                <c:pt idx="108">
                  <c:v>0.56000000000000005</c:v>
                </c:pt>
                <c:pt idx="109">
                  <c:v>2.0499999999999998</c:v>
                </c:pt>
                <c:pt idx="110">
                  <c:v>0.8</c:v>
                </c:pt>
                <c:pt idx="111">
                  <c:v>3.42</c:v>
                </c:pt>
                <c:pt idx="112">
                  <c:v>1.6</c:v>
                </c:pt>
                <c:pt idx="113">
                  <c:v>-0.63</c:v>
                </c:pt>
                <c:pt idx="114">
                  <c:v>0.5</c:v>
                </c:pt>
                <c:pt idx="115">
                  <c:v>-0.75</c:v>
                </c:pt>
                <c:pt idx="116">
                  <c:v>0.72</c:v>
                </c:pt>
                <c:pt idx="117">
                  <c:v>5.08</c:v>
                </c:pt>
                <c:pt idx="118">
                  <c:v>3.96</c:v>
                </c:pt>
                <c:pt idx="119">
                  <c:v>1.03</c:v>
                </c:pt>
                <c:pt idx="120">
                  <c:v>3.28</c:v>
                </c:pt>
                <c:pt idx="121">
                  <c:v>2.67</c:v>
                </c:pt>
                <c:pt idx="122">
                  <c:v>3.03</c:v>
                </c:pt>
                <c:pt idx="123">
                  <c:v>3.96</c:v>
                </c:pt>
                <c:pt idx="124">
                  <c:v>-3.78</c:v>
                </c:pt>
                <c:pt idx="125">
                  <c:v>-0.2</c:v>
                </c:pt>
                <c:pt idx="126">
                  <c:v>0.72</c:v>
                </c:pt>
                <c:pt idx="127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9F6-4666-852D-618491AE6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25808"/>
        <c:axId val="788421888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'ED-NJB-A2R'!$AN$9:$AN$136</c:f>
              <c:numCache>
                <c:formatCode>General</c:formatCode>
                <c:ptCount val="128"/>
                <c:pt idx="0">
                  <c:v>1872</c:v>
                </c:pt>
                <c:pt idx="1">
                  <c:v>1873</c:v>
                </c:pt>
                <c:pt idx="2">
                  <c:v>1874</c:v>
                </c:pt>
                <c:pt idx="3">
                  <c:v>1875</c:v>
                </c:pt>
                <c:pt idx="4">
                  <c:v>1876</c:v>
                </c:pt>
                <c:pt idx="5">
                  <c:v>1877</c:v>
                </c:pt>
                <c:pt idx="6">
                  <c:v>1878</c:v>
                </c:pt>
                <c:pt idx="7">
                  <c:v>1879</c:v>
                </c:pt>
                <c:pt idx="8">
                  <c:v>1880</c:v>
                </c:pt>
                <c:pt idx="9">
                  <c:v>1881</c:v>
                </c:pt>
                <c:pt idx="10">
                  <c:v>1882</c:v>
                </c:pt>
                <c:pt idx="11">
                  <c:v>1883</c:v>
                </c:pt>
                <c:pt idx="12">
                  <c:v>1884</c:v>
                </c:pt>
                <c:pt idx="13">
                  <c:v>1885</c:v>
                </c:pt>
                <c:pt idx="14">
                  <c:v>1886</c:v>
                </c:pt>
                <c:pt idx="15">
                  <c:v>1887</c:v>
                </c:pt>
                <c:pt idx="16">
                  <c:v>1888</c:v>
                </c:pt>
                <c:pt idx="17">
                  <c:v>1889</c:v>
                </c:pt>
                <c:pt idx="18">
                  <c:v>1890</c:v>
                </c:pt>
                <c:pt idx="19">
                  <c:v>1891</c:v>
                </c:pt>
                <c:pt idx="20">
                  <c:v>1892</c:v>
                </c:pt>
                <c:pt idx="21">
                  <c:v>1893</c:v>
                </c:pt>
                <c:pt idx="22">
                  <c:v>1894</c:v>
                </c:pt>
                <c:pt idx="23">
                  <c:v>1895</c:v>
                </c:pt>
                <c:pt idx="24">
                  <c:v>1896</c:v>
                </c:pt>
                <c:pt idx="25">
                  <c:v>1897</c:v>
                </c:pt>
                <c:pt idx="26">
                  <c:v>1898</c:v>
                </c:pt>
                <c:pt idx="27">
                  <c:v>1899</c:v>
                </c:pt>
                <c:pt idx="28">
                  <c:v>1900</c:v>
                </c:pt>
                <c:pt idx="29">
                  <c:v>1901</c:v>
                </c:pt>
                <c:pt idx="30">
                  <c:v>1902</c:v>
                </c:pt>
                <c:pt idx="31">
                  <c:v>1903</c:v>
                </c:pt>
                <c:pt idx="32">
                  <c:v>1904</c:v>
                </c:pt>
                <c:pt idx="33">
                  <c:v>1905</c:v>
                </c:pt>
                <c:pt idx="34">
                  <c:v>1906</c:v>
                </c:pt>
                <c:pt idx="35">
                  <c:v>1907</c:v>
                </c:pt>
                <c:pt idx="36">
                  <c:v>1908</c:v>
                </c:pt>
                <c:pt idx="37">
                  <c:v>1909</c:v>
                </c:pt>
                <c:pt idx="38">
                  <c:v>1910</c:v>
                </c:pt>
                <c:pt idx="39">
                  <c:v>1911</c:v>
                </c:pt>
                <c:pt idx="40">
                  <c:v>1912</c:v>
                </c:pt>
                <c:pt idx="41">
                  <c:v>1913</c:v>
                </c:pt>
                <c:pt idx="42">
                  <c:v>1914</c:v>
                </c:pt>
                <c:pt idx="43">
                  <c:v>1915</c:v>
                </c:pt>
                <c:pt idx="44">
                  <c:v>1916</c:v>
                </c:pt>
                <c:pt idx="45">
                  <c:v>1917</c:v>
                </c:pt>
                <c:pt idx="46">
                  <c:v>1918</c:v>
                </c:pt>
                <c:pt idx="47">
                  <c:v>1919</c:v>
                </c:pt>
                <c:pt idx="48">
                  <c:v>1920</c:v>
                </c:pt>
                <c:pt idx="49">
                  <c:v>1921</c:v>
                </c:pt>
                <c:pt idx="50">
                  <c:v>1922</c:v>
                </c:pt>
                <c:pt idx="51">
                  <c:v>1923</c:v>
                </c:pt>
                <c:pt idx="52">
                  <c:v>1924</c:v>
                </c:pt>
                <c:pt idx="53">
                  <c:v>1925</c:v>
                </c:pt>
                <c:pt idx="54">
                  <c:v>1926</c:v>
                </c:pt>
                <c:pt idx="55">
                  <c:v>1927</c:v>
                </c:pt>
                <c:pt idx="56">
                  <c:v>1928</c:v>
                </c:pt>
                <c:pt idx="57">
                  <c:v>1929</c:v>
                </c:pt>
                <c:pt idx="58">
                  <c:v>1930</c:v>
                </c:pt>
                <c:pt idx="59">
                  <c:v>1931</c:v>
                </c:pt>
                <c:pt idx="60">
                  <c:v>1932</c:v>
                </c:pt>
                <c:pt idx="61">
                  <c:v>1933</c:v>
                </c:pt>
                <c:pt idx="62">
                  <c:v>1934</c:v>
                </c:pt>
                <c:pt idx="63">
                  <c:v>1935</c:v>
                </c:pt>
                <c:pt idx="64">
                  <c:v>1936</c:v>
                </c:pt>
                <c:pt idx="65">
                  <c:v>1937</c:v>
                </c:pt>
                <c:pt idx="66">
                  <c:v>1938</c:v>
                </c:pt>
                <c:pt idx="67">
                  <c:v>1939</c:v>
                </c:pt>
                <c:pt idx="68">
                  <c:v>1940</c:v>
                </c:pt>
                <c:pt idx="69">
                  <c:v>1941</c:v>
                </c:pt>
                <c:pt idx="70">
                  <c:v>1942</c:v>
                </c:pt>
                <c:pt idx="71">
                  <c:v>1943</c:v>
                </c:pt>
                <c:pt idx="72">
                  <c:v>1944</c:v>
                </c:pt>
                <c:pt idx="73">
                  <c:v>1945</c:v>
                </c:pt>
                <c:pt idx="74">
                  <c:v>1946</c:v>
                </c:pt>
                <c:pt idx="75">
                  <c:v>1947</c:v>
                </c:pt>
                <c:pt idx="76">
                  <c:v>1948</c:v>
                </c:pt>
                <c:pt idx="77">
                  <c:v>1949</c:v>
                </c:pt>
                <c:pt idx="78">
                  <c:v>1950</c:v>
                </c:pt>
                <c:pt idx="79">
                  <c:v>1951</c:v>
                </c:pt>
                <c:pt idx="80">
                  <c:v>1952</c:v>
                </c:pt>
                <c:pt idx="81">
                  <c:v>1953</c:v>
                </c:pt>
                <c:pt idx="82">
                  <c:v>1954</c:v>
                </c:pt>
                <c:pt idx="83">
                  <c:v>1955</c:v>
                </c:pt>
                <c:pt idx="84">
                  <c:v>1956</c:v>
                </c:pt>
                <c:pt idx="85">
                  <c:v>1957</c:v>
                </c:pt>
                <c:pt idx="86">
                  <c:v>1958</c:v>
                </c:pt>
                <c:pt idx="87">
                  <c:v>1959</c:v>
                </c:pt>
                <c:pt idx="88">
                  <c:v>1960</c:v>
                </c:pt>
                <c:pt idx="89">
                  <c:v>1961</c:v>
                </c:pt>
                <c:pt idx="90">
                  <c:v>1962</c:v>
                </c:pt>
                <c:pt idx="91">
                  <c:v>1963</c:v>
                </c:pt>
                <c:pt idx="92">
                  <c:v>1964</c:v>
                </c:pt>
                <c:pt idx="93">
                  <c:v>1965</c:v>
                </c:pt>
                <c:pt idx="94">
                  <c:v>1966</c:v>
                </c:pt>
                <c:pt idx="95">
                  <c:v>1967</c:v>
                </c:pt>
                <c:pt idx="96">
                  <c:v>1968</c:v>
                </c:pt>
                <c:pt idx="97">
                  <c:v>1969</c:v>
                </c:pt>
                <c:pt idx="98">
                  <c:v>1970</c:v>
                </c:pt>
                <c:pt idx="99">
                  <c:v>1971</c:v>
                </c:pt>
                <c:pt idx="100">
                  <c:v>1972</c:v>
                </c:pt>
                <c:pt idx="101">
                  <c:v>1973</c:v>
                </c:pt>
                <c:pt idx="102">
                  <c:v>1974</c:v>
                </c:pt>
                <c:pt idx="103">
                  <c:v>1975</c:v>
                </c:pt>
                <c:pt idx="104">
                  <c:v>1976</c:v>
                </c:pt>
                <c:pt idx="105">
                  <c:v>1977</c:v>
                </c:pt>
                <c:pt idx="106">
                  <c:v>1978</c:v>
                </c:pt>
                <c:pt idx="107">
                  <c:v>1979</c:v>
                </c:pt>
                <c:pt idx="108">
                  <c:v>1980</c:v>
                </c:pt>
                <c:pt idx="109">
                  <c:v>1981</c:v>
                </c:pt>
                <c:pt idx="110">
                  <c:v>1982</c:v>
                </c:pt>
                <c:pt idx="111">
                  <c:v>1983</c:v>
                </c:pt>
                <c:pt idx="112">
                  <c:v>1984</c:v>
                </c:pt>
                <c:pt idx="113">
                  <c:v>1985</c:v>
                </c:pt>
                <c:pt idx="114">
                  <c:v>1986</c:v>
                </c:pt>
                <c:pt idx="115">
                  <c:v>1987</c:v>
                </c:pt>
                <c:pt idx="116">
                  <c:v>1988</c:v>
                </c:pt>
                <c:pt idx="117">
                  <c:v>1989</c:v>
                </c:pt>
                <c:pt idx="118">
                  <c:v>1990</c:v>
                </c:pt>
                <c:pt idx="119">
                  <c:v>1991</c:v>
                </c:pt>
                <c:pt idx="120">
                  <c:v>1992</c:v>
                </c:pt>
                <c:pt idx="121">
                  <c:v>1993</c:v>
                </c:pt>
                <c:pt idx="122">
                  <c:v>1994</c:v>
                </c:pt>
                <c:pt idx="123">
                  <c:v>1995</c:v>
                </c:pt>
                <c:pt idx="124">
                  <c:v>1996</c:v>
                </c:pt>
                <c:pt idx="125">
                  <c:v>1997</c:v>
                </c:pt>
                <c:pt idx="126">
                  <c:v>1998</c:v>
                </c:pt>
                <c:pt idx="127">
                  <c:v>1999</c:v>
                </c:pt>
              </c:numCache>
            </c:numRef>
          </c:xVal>
          <c:yVal>
            <c:numRef>
              <c:f>'ED-NJB-A2R'!$AP$25:$AP$152</c:f>
              <c:numCache>
                <c:formatCode>General</c:formatCode>
                <c:ptCount val="128"/>
                <c:pt idx="59" formatCode="0.00">
                  <c:v>-10.31718024222517</c:v>
                </c:pt>
                <c:pt idx="60" formatCode="0.00">
                  <c:v>-9.8016370161764428</c:v>
                </c:pt>
                <c:pt idx="61" formatCode="0.00">
                  <c:v>-9.5829114753600599</c:v>
                </c:pt>
                <c:pt idx="62" formatCode="0.00">
                  <c:v>-8.8571552781684098</c:v>
                </c:pt>
                <c:pt idx="63" formatCode="0.00">
                  <c:v>-9.3482707630125841</c:v>
                </c:pt>
                <c:pt idx="64" formatCode="0.00">
                  <c:v>-9.1759365470875895</c:v>
                </c:pt>
                <c:pt idx="65" formatCode="0.00">
                  <c:v>-9.6296736535676786</c:v>
                </c:pt>
                <c:pt idx="66" formatCode="0.00">
                  <c:v>-9.3910284912302391</c:v>
                </c:pt>
                <c:pt idx="67" formatCode="0.00">
                  <c:v>-9.6062993863203356</c:v>
                </c:pt>
                <c:pt idx="68" formatCode="0.00">
                  <c:v>-10.830086225005505</c:v>
                </c:pt>
                <c:pt idx="69" formatCode="0.00">
                  <c:v>-9.7091885899455939</c:v>
                </c:pt>
                <c:pt idx="70" formatCode="0.00">
                  <c:v>-9.6882828927920883</c:v>
                </c:pt>
                <c:pt idx="71" formatCode="0.00">
                  <c:v>-10.338180018278385</c:v>
                </c:pt>
                <c:pt idx="72" formatCode="0.00">
                  <c:v>-9.7630925367818104</c:v>
                </c:pt>
                <c:pt idx="73" formatCode="0.00">
                  <c:v>-10.3376883636284</c:v>
                </c:pt>
                <c:pt idx="74" formatCode="0.00">
                  <c:v>-10.3376883636284</c:v>
                </c:pt>
                <c:pt idx="75" formatCode="0.00">
                  <c:v>-9.7131025809761731</c:v>
                </c:pt>
                <c:pt idx="76" formatCode="0.00">
                  <c:v>-9.9493318037700185</c:v>
                </c:pt>
                <c:pt idx="77" formatCode="0.00">
                  <c:v>-9.7800068867711172</c:v>
                </c:pt>
                <c:pt idx="78" formatCode="0.00">
                  <c:v>-9.7554442260861673</c:v>
                </c:pt>
                <c:pt idx="79" formatCode="0.00">
                  <c:v>-10.088736609783234</c:v>
                </c:pt>
                <c:pt idx="80" formatCode="0.00">
                  <c:v>-9.8977207281872293</c:v>
                </c:pt>
                <c:pt idx="81" formatCode="0.00">
                  <c:v>-9.4443774790998294</c:v>
                </c:pt>
                <c:pt idx="82" formatCode="0.00">
                  <c:v>-9.4440799075030473</c:v>
                </c:pt>
                <c:pt idx="83" formatCode="0.00">
                  <c:v>-9.3013380383925632</c:v>
                </c:pt>
                <c:pt idx="84" formatCode="0.00">
                  <c:v>-10.266899325728412</c:v>
                </c:pt>
                <c:pt idx="85" formatCode="0.00">
                  <c:v>-9.8871243711441732</c:v>
                </c:pt>
                <c:pt idx="86" formatCode="0.00">
                  <c:v>-10.04475564133052</c:v>
                </c:pt>
                <c:pt idx="87" formatCode="0.00">
                  <c:v>-10.335869406499585</c:v>
                </c:pt>
                <c:pt idx="88" formatCode="0.00">
                  <c:v>-10.481123403350313</c:v>
                </c:pt>
                <c:pt idx="89" formatCode="0.00">
                  <c:v>-10.26153300272745</c:v>
                </c:pt>
                <c:pt idx="90" formatCode="0.00">
                  <c:v>-9.9759205571512712</c:v>
                </c:pt>
                <c:pt idx="91" formatCode="0.00">
                  <c:v>-10.083732524043379</c:v>
                </c:pt>
                <c:pt idx="92" formatCode="0.00">
                  <c:v>-10.092022635759577</c:v>
                </c:pt>
                <c:pt idx="93" formatCode="0.00">
                  <c:v>-10.111720565733883</c:v>
                </c:pt>
                <c:pt idx="94" formatCode="0.00">
                  <c:v>-10.016054596796458</c:v>
                </c:pt>
                <c:pt idx="95" formatCode="0.00">
                  <c:v>-9.9784363178696349</c:v>
                </c:pt>
                <c:pt idx="96" formatCode="0.00">
                  <c:v>-9.7164461566695657</c:v>
                </c:pt>
                <c:pt idx="97" formatCode="0.00">
                  <c:v>-9.5795995394758773</c:v>
                </c:pt>
                <c:pt idx="98" formatCode="0.00">
                  <c:v>-9.8189485394764233</c:v>
                </c:pt>
                <c:pt idx="99" formatCode="0.00">
                  <c:v>-10.111989462425903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9F6-4666-852D-618491AE6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28944"/>
        <c:axId val="788426200"/>
      </c:scatterChart>
      <c:valAx>
        <c:axId val="788425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21888"/>
        <c:crosses val="autoZero"/>
        <c:crossBetween val="midCat"/>
      </c:valAx>
      <c:valAx>
        <c:axId val="78842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25808"/>
        <c:crosses val="autoZero"/>
        <c:crossBetween val="midCat"/>
      </c:valAx>
      <c:valAx>
        <c:axId val="788426200"/>
        <c:scaling>
          <c:orientation val="minMax"/>
          <c:max val="-8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28944"/>
        <c:crosses val="max"/>
        <c:crossBetween val="midCat"/>
      </c:valAx>
      <c:valAx>
        <c:axId val="7884289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8426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'ED-NJB-A2R'!$J$28:$J$76</c:f>
              <c:numCache>
                <c:formatCode>0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</c:numCache>
            </c:numRef>
          </c:xVal>
          <c:yVal>
            <c:numRef>
              <c:f>'ED-NJB-A2R'!$Q$28:$Q$76</c:f>
              <c:numCache>
                <c:formatCode>0.00</c:formatCode>
                <c:ptCount val="49"/>
                <c:pt idx="2">
                  <c:v>-9.8664037678510343</c:v>
                </c:pt>
                <c:pt idx="3">
                  <c:v>-11.172788824419426</c:v>
                </c:pt>
                <c:pt idx="4">
                  <c:v>-10.157679268413943</c:v>
                </c:pt>
                <c:pt idx="5">
                  <c:v>-10.680658669268183</c:v>
                </c:pt>
                <c:pt idx="6">
                  <c:v>-10.155930676233236</c:v>
                </c:pt>
                <c:pt idx="7">
                  <c:v>-9.705265291264487</c:v>
                </c:pt>
                <c:pt idx="8">
                  <c:v>-10.718237404183242</c:v>
                </c:pt>
                <c:pt idx="9">
                  <c:v>-10.833977647377655</c:v>
                </c:pt>
                <c:pt idx="10">
                  <c:v>-10.728625077997966</c:v>
                </c:pt>
                <c:pt idx="11">
                  <c:v>-10.710262245888117</c:v>
                </c:pt>
                <c:pt idx="12">
                  <c:v>-10.133043417048432</c:v>
                </c:pt>
                <c:pt idx="13">
                  <c:v>-11.080506454223087</c:v>
                </c:pt>
                <c:pt idx="14">
                  <c:v>-11.708213746041281</c:v>
                </c:pt>
                <c:pt idx="15">
                  <c:v>-12.020100025467922</c:v>
                </c:pt>
                <c:pt idx="16">
                  <c:v>-12.45607799626103</c:v>
                </c:pt>
                <c:pt idx="17">
                  <c:v>-12.088986270205675</c:v>
                </c:pt>
                <c:pt idx="18">
                  <c:v>-12.518171840964804</c:v>
                </c:pt>
                <c:pt idx="19">
                  <c:v>-13.035632355467392</c:v>
                </c:pt>
                <c:pt idx="20">
                  <c:v>-13.097725380596957</c:v>
                </c:pt>
                <c:pt idx="21">
                  <c:v>-12.583931060497655</c:v>
                </c:pt>
                <c:pt idx="22">
                  <c:v>-11.753237352981639</c:v>
                </c:pt>
                <c:pt idx="23">
                  <c:v>-11.86903153859515</c:v>
                </c:pt>
                <c:pt idx="24">
                  <c:v>-12.856511816283124</c:v>
                </c:pt>
                <c:pt idx="25">
                  <c:v>-12.806473263443397</c:v>
                </c:pt>
                <c:pt idx="26">
                  <c:v>-12.756434710603671</c:v>
                </c:pt>
                <c:pt idx="27">
                  <c:v>-12.656357604924217</c:v>
                </c:pt>
                <c:pt idx="28">
                  <c:v>-12.594746717184938</c:v>
                </c:pt>
                <c:pt idx="29">
                  <c:v>-12.815382419085747</c:v>
                </c:pt>
                <c:pt idx="30">
                  <c:v>-13.195668311280876</c:v>
                </c:pt>
                <c:pt idx="31">
                  <c:v>-13.019105688170809</c:v>
                </c:pt>
                <c:pt idx="32">
                  <c:v>-12.189588995258122</c:v>
                </c:pt>
                <c:pt idx="33">
                  <c:v>-12.385650606744024</c:v>
                </c:pt>
                <c:pt idx="34">
                  <c:v>-12.714008943552757</c:v>
                </c:pt>
                <c:pt idx="35">
                  <c:v>-12.024346265277085</c:v>
                </c:pt>
                <c:pt idx="36">
                  <c:v>-11.102209202947625</c:v>
                </c:pt>
                <c:pt idx="37">
                  <c:v>-11.607194323483391</c:v>
                </c:pt>
                <c:pt idx="38">
                  <c:v>-11.942198459177796</c:v>
                </c:pt>
                <c:pt idx="39">
                  <c:v>-12.288438794852386</c:v>
                </c:pt>
                <c:pt idx="40">
                  <c:v>-12.316759397528717</c:v>
                </c:pt>
                <c:pt idx="41">
                  <c:v>-12.37346068262767</c:v>
                </c:pt>
                <c:pt idx="42">
                  <c:v>-12.430161967726622</c:v>
                </c:pt>
                <c:pt idx="43">
                  <c:v>-12.214584879229678</c:v>
                </c:pt>
                <c:pt idx="44">
                  <c:v>-11.732731925856145</c:v>
                </c:pt>
                <c:pt idx="45">
                  <c:v>-11.695334437960184</c:v>
                </c:pt>
                <c:pt idx="46">
                  <c:v>-11.695334437960184</c:v>
                </c:pt>
                <c:pt idx="47">
                  <c:v>-11.695334437960184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0C-40AD-BE2C-3D1DABA957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29336"/>
        <c:axId val="788420320"/>
      </c:scatterChar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'ED-NJB-A2R'!$J$28:$J$76</c:f>
              <c:numCache>
                <c:formatCode>0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</c:numCache>
            </c:numRef>
          </c:xVal>
          <c:yVal>
            <c:numRef>
              <c:f>'ED-NJB-A2R'!$R$28:$R$76</c:f>
              <c:numCache>
                <c:formatCode>0.00</c:formatCode>
                <c:ptCount val="49"/>
                <c:pt idx="2">
                  <c:v>-10.159161840415809</c:v>
                </c:pt>
                <c:pt idx="3">
                  <c:v>-9.5893178481555186</c:v>
                </c:pt>
                <c:pt idx="4">
                  <c:v>-9.1518245690749147</c:v>
                </c:pt>
                <c:pt idx="5">
                  <c:v>-9.1759365470875895</c:v>
                </c:pt>
                <c:pt idx="6">
                  <c:v>-9.7391104230642327</c:v>
                </c:pt>
                <c:pt idx="7">
                  <c:v>-9.2857811714420162</c:v>
                </c:pt>
                <c:pt idx="8">
                  <c:v>-9.4778726304412935</c:v>
                </c:pt>
                <c:pt idx="9">
                  <c:v>-9.7849616743366621</c:v>
                </c:pt>
                <c:pt idx="10">
                  <c:v>-10.471517721064339</c:v>
                </c:pt>
                <c:pt idx="11">
                  <c:v>-9.682211286271361</c:v>
                </c:pt>
                <c:pt idx="12">
                  <c:v>-9.7630925367818104</c:v>
                </c:pt>
                <c:pt idx="13">
                  <c:v>-10.194039406916753</c:v>
                </c:pt>
                <c:pt idx="14">
                  <c:v>-10.183054240743546</c:v>
                </c:pt>
                <c:pt idx="15">
                  <c:v>-10.028420117858692</c:v>
                </c:pt>
                <c:pt idx="16">
                  <c:v>-9.7131025809761731</c:v>
                </c:pt>
                <c:pt idx="17">
                  <c:v>-9.8523880149280938</c:v>
                </c:pt>
                <c:pt idx="18">
                  <c:v>-10.04787286915289</c:v>
                </c:pt>
                <c:pt idx="19">
                  <c:v>-10.088736609783234</c:v>
                </c:pt>
                <c:pt idx="20">
                  <c:v>-10.055724029465432</c:v>
                </c:pt>
                <c:pt idx="21">
                  <c:v>-9.8977207281872293</c:v>
                </c:pt>
                <c:pt idx="22">
                  <c:v>-9.3489425231842098</c:v>
                </c:pt>
                <c:pt idx="23">
                  <c:v>-9.4679951430650338</c:v>
                </c:pt>
                <c:pt idx="24">
                  <c:v>-10.266899325728412</c:v>
                </c:pt>
                <c:pt idx="25">
                  <c:v>-10.171955587082351</c:v>
                </c:pt>
                <c:pt idx="26">
                  <c:v>-10.077011848436292</c:v>
                </c:pt>
                <c:pt idx="27">
                  <c:v>-9.8871243711441732</c:v>
                </c:pt>
                <c:pt idx="28">
                  <c:v>-9.9400683140854422</c:v>
                </c:pt>
                <c:pt idx="29">
                  <c:v>-10.242656187537591</c:v>
                </c:pt>
                <c:pt idx="30">
                  <c:v>-10.481123403350313</c:v>
                </c:pt>
                <c:pt idx="31">
                  <c:v>-10.363140902309697</c:v>
                </c:pt>
                <c:pt idx="32">
                  <c:v>-10.067922830148238</c:v>
                </c:pt>
                <c:pt idx="33">
                  <c:v>-10.008313767696448</c:v>
                </c:pt>
                <c:pt idx="34">
                  <c:v>-10.251150260169636</c:v>
                </c:pt>
                <c:pt idx="35">
                  <c:v>-10.087804073499527</c:v>
                </c:pt>
                <c:pt idx="36">
                  <c:v>-10.016054596796458</c:v>
                </c:pt>
                <c:pt idx="37">
                  <c:v>-9.8514855145122233</c:v>
                </c:pt>
                <c:pt idx="38">
                  <c:v>-9.6439785708300967</c:v>
                </c:pt>
                <c:pt idx="39">
                  <c:v>-9.8189485394764233</c:v>
                </c:pt>
                <c:pt idx="40">
                  <c:v>-10.111989462425903</c:v>
                </c:pt>
                <c:pt idx="41">
                  <c:v>-10.211291439064253</c:v>
                </c:pt>
                <c:pt idx="42">
                  <c:v>-10.310593415702602</c:v>
                </c:pt>
                <c:pt idx="43">
                  <c:v>-10.12963834358127</c:v>
                </c:pt>
                <c:pt idx="44">
                  <c:v>-9.5576337157713596</c:v>
                </c:pt>
                <c:pt idx="45">
                  <c:v>-9.4636604521569776</c:v>
                </c:pt>
                <c:pt idx="46">
                  <c:v>-9.4636604521569776</c:v>
                </c:pt>
                <c:pt idx="47">
                  <c:v>-9.4636604521569776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0C-40AD-BE2C-3D1DABA957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19536"/>
        <c:axId val="788421104"/>
      </c:scatterChart>
      <c:valAx>
        <c:axId val="788429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20320"/>
        <c:crosses val="autoZero"/>
        <c:crossBetween val="midCat"/>
      </c:valAx>
      <c:valAx>
        <c:axId val="788420320"/>
        <c:scaling>
          <c:orientation val="minMax"/>
          <c:max val="-8"/>
          <c:min val="-1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29336"/>
        <c:crosses val="autoZero"/>
        <c:crossBetween val="midCat"/>
      </c:valAx>
      <c:valAx>
        <c:axId val="78842110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19536"/>
        <c:crosses val="max"/>
        <c:crossBetween val="midCat"/>
      </c:valAx>
      <c:valAx>
        <c:axId val="788419536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788421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'ED-NJB-A3R'!$J$28:$J$51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'ED-NJB-A3R'!$Y$28:$Y$51</c:f>
              <c:numCache>
                <c:formatCode>0.00</c:formatCode>
                <c:ptCount val="24"/>
                <c:pt idx="0">
                  <c:v>-10.531019169331067</c:v>
                </c:pt>
                <c:pt idx="1">
                  <c:v>-10.075789697459415</c:v>
                </c:pt>
                <c:pt idx="2">
                  <c:v>-9.8011441165764239</c:v>
                </c:pt>
                <c:pt idx="3">
                  <c:v>-9.673558048465587</c:v>
                </c:pt>
                <c:pt idx="4">
                  <c:v>-10.214497080627071</c:v>
                </c:pt>
                <c:pt idx="5">
                  <c:v>-10.049033158190403</c:v>
                </c:pt>
                <c:pt idx="6">
                  <c:v>-9.9569320452003645</c:v>
                </c:pt>
                <c:pt idx="7">
                  <c:v>-10.245561683422862</c:v>
                </c:pt>
                <c:pt idx="8">
                  <c:v>-9.4457073844425921</c:v>
                </c:pt>
                <c:pt idx="9">
                  <c:v>-10.012761690258221</c:v>
                </c:pt>
                <c:pt idx="10">
                  <c:v>-9.65668237194323</c:v>
                </c:pt>
                <c:pt idx="11">
                  <c:v>-9.6174037714493483</c:v>
                </c:pt>
                <c:pt idx="12">
                  <c:v>-9.5459286101055483</c:v>
                </c:pt>
                <c:pt idx="13">
                  <c:v>-9.4600395400381441</c:v>
                </c:pt>
                <c:pt idx="14">
                  <c:v>-9.7252648972498399</c:v>
                </c:pt>
                <c:pt idx="15">
                  <c:v>-9.927678550676708</c:v>
                </c:pt>
                <c:pt idx="16">
                  <c:v>-9.9176535899812777</c:v>
                </c:pt>
                <c:pt idx="17">
                  <c:v>-10.217708673036112</c:v>
                </c:pt>
                <c:pt idx="18">
                  <c:v>-9.6987711991989869</c:v>
                </c:pt>
                <c:pt idx="19">
                  <c:v>-9.2502423660963053</c:v>
                </c:pt>
                <c:pt idx="20">
                  <c:v>-9.1067127333856668</c:v>
                </c:pt>
                <c:pt idx="21">
                  <c:v>-9.2876969248547887</c:v>
                </c:pt>
                <c:pt idx="22">
                  <c:v>-8.8995606369729447</c:v>
                </c:pt>
                <c:pt idx="23">
                  <c:v>-9.1516004340544814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501-4F42-8CB9-8154DB5A2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31688"/>
        <c:axId val="788432472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'ED-NJB-A3R'!$J$28:$J$51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'ED-NJB-A3R'!$S$28:$S$51</c:f>
              <c:numCache>
                <c:formatCode>General</c:formatCode>
                <c:ptCount val="24"/>
                <c:pt idx="0">
                  <c:v>-1.89</c:v>
                </c:pt>
                <c:pt idx="1">
                  <c:v>-0.96</c:v>
                </c:pt>
                <c:pt idx="2">
                  <c:v>0.34</c:v>
                </c:pt>
                <c:pt idx="3">
                  <c:v>2.52</c:v>
                </c:pt>
                <c:pt idx="4">
                  <c:v>1.23</c:v>
                </c:pt>
                <c:pt idx="5">
                  <c:v>1.63</c:v>
                </c:pt>
                <c:pt idx="6">
                  <c:v>1.37</c:v>
                </c:pt>
                <c:pt idx="7">
                  <c:v>-2.14</c:v>
                </c:pt>
                <c:pt idx="8">
                  <c:v>0.17</c:v>
                </c:pt>
                <c:pt idx="9">
                  <c:v>-2.25</c:v>
                </c:pt>
                <c:pt idx="10">
                  <c:v>0.56000000000000005</c:v>
                </c:pt>
                <c:pt idx="11">
                  <c:v>2.0499999999999998</c:v>
                </c:pt>
                <c:pt idx="12">
                  <c:v>0.8</c:v>
                </c:pt>
                <c:pt idx="13">
                  <c:v>3.42</c:v>
                </c:pt>
                <c:pt idx="14">
                  <c:v>1.6</c:v>
                </c:pt>
                <c:pt idx="15">
                  <c:v>-0.63</c:v>
                </c:pt>
                <c:pt idx="16">
                  <c:v>0.5</c:v>
                </c:pt>
                <c:pt idx="17">
                  <c:v>-0.75</c:v>
                </c:pt>
                <c:pt idx="18">
                  <c:v>0.72</c:v>
                </c:pt>
                <c:pt idx="19">
                  <c:v>5.08</c:v>
                </c:pt>
                <c:pt idx="20">
                  <c:v>3.96</c:v>
                </c:pt>
                <c:pt idx="21">
                  <c:v>1.03</c:v>
                </c:pt>
                <c:pt idx="22">
                  <c:v>3.28</c:v>
                </c:pt>
                <c:pt idx="23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501-4F42-8CB9-8154DB5A2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9944"/>
        <c:axId val="788433256"/>
      </c:scatterChart>
      <c:valAx>
        <c:axId val="788431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32472"/>
        <c:crosses val="autoZero"/>
        <c:crossBetween val="midCat"/>
      </c:valAx>
      <c:valAx>
        <c:axId val="788432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31688"/>
        <c:crosses val="autoZero"/>
        <c:crossBetween val="midCat"/>
      </c:valAx>
      <c:valAx>
        <c:axId val="78843325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79944"/>
        <c:crosses val="max"/>
        <c:crossBetween val="midCat"/>
      </c:valAx>
      <c:valAx>
        <c:axId val="7883799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8433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'ED-NJB-A3R'!$E$2:$E$51</c:f>
              <c:numCache>
                <c:formatCode>0</c:formatCode>
                <c:ptCount val="50"/>
                <c:pt idx="1">
                  <c:v>85.424577714285704</c:v>
                </c:pt>
                <c:pt idx="2">
                  <c:v>170.84915542857141</c:v>
                </c:pt>
                <c:pt idx="3">
                  <c:v>256.27373314285711</c:v>
                </c:pt>
                <c:pt idx="4">
                  <c:v>341.69831085714281</c:v>
                </c:pt>
                <c:pt idx="5">
                  <c:v>427.12288857142852</c:v>
                </c:pt>
                <c:pt idx="6">
                  <c:v>512.54746628571422</c:v>
                </c:pt>
                <c:pt idx="7">
                  <c:v>597.97204399999987</c:v>
                </c:pt>
                <c:pt idx="8">
                  <c:v>683.39662171428563</c:v>
                </c:pt>
                <c:pt idx="9">
                  <c:v>768.82119942857139</c:v>
                </c:pt>
                <c:pt idx="10">
                  <c:v>854.24577714285715</c:v>
                </c:pt>
                <c:pt idx="11">
                  <c:v>939.67035485714291</c:v>
                </c:pt>
                <c:pt idx="12">
                  <c:v>1025.0949325714287</c:v>
                </c:pt>
                <c:pt idx="13">
                  <c:v>1110.5195102857144</c:v>
                </c:pt>
                <c:pt idx="14">
                  <c:v>1195.9440880000002</c:v>
                </c:pt>
                <c:pt idx="15">
                  <c:v>1281.368665714286</c:v>
                </c:pt>
                <c:pt idx="16">
                  <c:v>1366.7932434285717</c:v>
                </c:pt>
                <c:pt idx="17">
                  <c:v>1452.2178211428575</c:v>
                </c:pt>
                <c:pt idx="18">
                  <c:v>1537.6423988571432</c:v>
                </c:pt>
                <c:pt idx="19">
                  <c:v>1623.066976571429</c:v>
                </c:pt>
                <c:pt idx="20">
                  <c:v>1708.4915542857148</c:v>
                </c:pt>
                <c:pt idx="21">
                  <c:v>1793.9161320000005</c:v>
                </c:pt>
                <c:pt idx="22">
                  <c:v>1879.3407097142863</c:v>
                </c:pt>
                <c:pt idx="23">
                  <c:v>1964.765287428572</c:v>
                </c:pt>
                <c:pt idx="24">
                  <c:v>2050.1898651428578</c:v>
                </c:pt>
                <c:pt idx="25">
                  <c:v>2135.6144428571433</c:v>
                </c:pt>
                <c:pt idx="26">
                  <c:v>2221.0390205714289</c:v>
                </c:pt>
                <c:pt idx="27">
                  <c:v>2306.4635982857144</c:v>
                </c:pt>
                <c:pt idx="28">
                  <c:v>2391.8881759999999</c:v>
                </c:pt>
                <c:pt idx="29">
                  <c:v>2477.3127537142855</c:v>
                </c:pt>
                <c:pt idx="30">
                  <c:v>2562.737331428571</c:v>
                </c:pt>
                <c:pt idx="31">
                  <c:v>2648.1619091428565</c:v>
                </c:pt>
                <c:pt idx="32">
                  <c:v>2733.5864868571421</c:v>
                </c:pt>
                <c:pt idx="33">
                  <c:v>2819.0110645714276</c:v>
                </c:pt>
                <c:pt idx="34">
                  <c:v>2904.4356422857131</c:v>
                </c:pt>
                <c:pt idx="35">
                  <c:v>2989.8602199999987</c:v>
                </c:pt>
                <c:pt idx="36">
                  <c:v>3075.2847977142842</c:v>
                </c:pt>
                <c:pt idx="37">
                  <c:v>3160.7093754285697</c:v>
                </c:pt>
                <c:pt idx="38">
                  <c:v>3246.1339531428553</c:v>
                </c:pt>
                <c:pt idx="39">
                  <c:v>3331.5585308571408</c:v>
                </c:pt>
                <c:pt idx="40">
                  <c:v>3416.9831085714263</c:v>
                </c:pt>
                <c:pt idx="41">
                  <c:v>3502.4076862857119</c:v>
                </c:pt>
                <c:pt idx="42">
                  <c:v>3587.8322639999974</c:v>
                </c:pt>
                <c:pt idx="43">
                  <c:v>3673.2568417142829</c:v>
                </c:pt>
                <c:pt idx="44">
                  <c:v>3758.6814194285685</c:v>
                </c:pt>
                <c:pt idx="45">
                  <c:v>3844.105997142854</c:v>
                </c:pt>
                <c:pt idx="46">
                  <c:v>3929.5305748571395</c:v>
                </c:pt>
                <c:pt idx="47">
                  <c:v>4014.9551525714251</c:v>
                </c:pt>
                <c:pt idx="48">
                  <c:v>4100.379730285711</c:v>
                </c:pt>
                <c:pt idx="49">
                  <c:v>4185.804307999997</c:v>
                </c:pt>
              </c:numCache>
            </c:numRef>
          </c:xVal>
          <c:yVal>
            <c:numRef>
              <c:f>'ED-NJB-A3R'!$D$2:$D$51</c:f>
              <c:numCache>
                <c:formatCode>0.00</c:formatCode>
                <c:ptCount val="50"/>
                <c:pt idx="0">
                  <c:v>-10.557992991440178</c:v>
                </c:pt>
                <c:pt idx="1">
                  <c:v>-10.510951097284071</c:v>
                </c:pt>
                <c:pt idx="2">
                  <c:v>-9.7520369015661519</c:v>
                </c:pt>
                <c:pt idx="3">
                  <c:v>-9.8011441165764239</c:v>
                </c:pt>
                <c:pt idx="4">
                  <c:v>-9.673558048465587</c:v>
                </c:pt>
                <c:pt idx="5">
                  <c:v>-10.28951040170972</c:v>
                </c:pt>
                <c:pt idx="6">
                  <c:v>-10.158688425632551</c:v>
                </c:pt>
                <c:pt idx="7">
                  <c:v>-9.6841990670754079</c:v>
                </c:pt>
                <c:pt idx="8">
                  <c:v>-10.32046361384031</c:v>
                </c:pt>
                <c:pt idx="9">
                  <c:v>-9.5689802529903787</c:v>
                </c:pt>
                <c:pt idx="10">
                  <c:v>-10.245561683422862</c:v>
                </c:pt>
                <c:pt idx="11">
                  <c:v>-9.7927988502411001</c:v>
                </c:pt>
                <c:pt idx="12">
                  <c:v>-9.8406263386699457</c:v>
                </c:pt>
                <c:pt idx="13">
                  <c:v>-9.2025785808369367</c:v>
                </c:pt>
                <c:pt idx="14">
                  <c:v>-9.0708994765526558</c:v>
                </c:pt>
                <c:pt idx="15">
                  <c:v>-9.4383651025961086</c:v>
                </c:pt>
                <c:pt idx="16">
                  <c:v>-9.8745650164468941</c:v>
                </c:pt>
                <c:pt idx="17">
                  <c:v>-9.7866809311997489</c:v>
                </c:pt>
                <c:pt idx="18">
                  <c:v>-10.065361613533792</c:v>
                </c:pt>
                <c:pt idx="19">
                  <c:v>-9.9150342860893925</c:v>
                </c:pt>
                <c:pt idx="20">
                  <c:v>-9.7858324823246576</c:v>
                </c:pt>
                <c:pt idx="21">
                  <c:v>-10.458005996291796</c:v>
                </c:pt>
                <c:pt idx="22">
                  <c:v>-9.5678912564785925</c:v>
                </c:pt>
                <c:pt idx="23">
                  <c:v>-10.375198387291524</c:v>
                </c:pt>
                <c:pt idx="24">
                  <c:v>-10.170852785209094</c:v>
                </c:pt>
                <c:pt idx="25">
                  <c:v>-8.8910568885303771</c:v>
                </c:pt>
                <c:pt idx="26">
                  <c:v>-9.8846261668246811</c:v>
                </c:pt>
                <c:pt idx="27">
                  <c:v>-9.9843027898061258</c:v>
                </c:pt>
                <c:pt idx="28">
                  <c:v>-9.1484559779006354</c:v>
                </c:pt>
                <c:pt idx="29">
                  <c:v>-10.060683958557233</c:v>
                </c:pt>
                <c:pt idx="30">
                  <c:v>-8.5866183865667516</c:v>
                </c:pt>
                <c:pt idx="31">
                  <c:v>-9.9352724374865211</c:v>
                </c:pt>
                <c:pt idx="32">
                  <c:v>-9.5732926227918274</c:v>
                </c:pt>
                <c:pt idx="33">
                  <c:v>-9.0028787827181951</c:v>
                </c:pt>
                <c:pt idx="34">
                  <c:v>-9.7366460565134485</c:v>
                </c:pt>
                <c:pt idx="35">
                  <c:v>-9.7252648972498399</c:v>
                </c:pt>
                <c:pt idx="36">
                  <c:v>-9.4231209600793466</c:v>
                </c:pt>
                <c:pt idx="37">
                  <c:v>-10.303060950657235</c:v>
                </c:pt>
                <c:pt idx="38">
                  <c:v>-10.047827375494462</c:v>
                </c:pt>
                <c:pt idx="39">
                  <c:v>-9.8208064729601325</c:v>
                </c:pt>
                <c:pt idx="40">
                  <c:v>-10.101865270004488</c:v>
                </c:pt>
                <c:pt idx="41">
                  <c:v>-10.989499074104696</c:v>
                </c:pt>
                <c:pt idx="42">
                  <c:v>-9.6987711991989869</c:v>
                </c:pt>
                <c:pt idx="43">
                  <c:v>-9.2502423660963053</c:v>
                </c:pt>
                <c:pt idx="44">
                  <c:v>-8.969344823321963</c:v>
                </c:pt>
                <c:pt idx="45">
                  <c:v>-9.2089121586266423</c:v>
                </c:pt>
                <c:pt idx="46">
                  <c:v>-9.2430731069550749</c:v>
                </c:pt>
                <c:pt idx="47">
                  <c:v>-9.3208962982695382</c:v>
                </c:pt>
                <c:pt idx="48">
                  <c:v>-8.8995606369729447</c:v>
                </c:pt>
                <c:pt idx="49">
                  <c:v>-9.1516004340544814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BC-4554-94CD-7C24446970C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'ED-NJB-A3R'!$E$2:$E$51</c:f>
              <c:numCache>
                <c:formatCode>0</c:formatCode>
                <c:ptCount val="50"/>
                <c:pt idx="1">
                  <c:v>85.424577714285704</c:v>
                </c:pt>
                <c:pt idx="2">
                  <c:v>170.84915542857141</c:v>
                </c:pt>
                <c:pt idx="3">
                  <c:v>256.27373314285711</c:v>
                </c:pt>
                <c:pt idx="4">
                  <c:v>341.69831085714281</c:v>
                </c:pt>
                <c:pt idx="5">
                  <c:v>427.12288857142852</c:v>
                </c:pt>
                <c:pt idx="6">
                  <c:v>512.54746628571422</c:v>
                </c:pt>
                <c:pt idx="7">
                  <c:v>597.97204399999987</c:v>
                </c:pt>
                <c:pt idx="8">
                  <c:v>683.39662171428563</c:v>
                </c:pt>
                <c:pt idx="9">
                  <c:v>768.82119942857139</c:v>
                </c:pt>
                <c:pt idx="10">
                  <c:v>854.24577714285715</c:v>
                </c:pt>
                <c:pt idx="11">
                  <c:v>939.67035485714291</c:v>
                </c:pt>
                <c:pt idx="12">
                  <c:v>1025.0949325714287</c:v>
                </c:pt>
                <c:pt idx="13">
                  <c:v>1110.5195102857144</c:v>
                </c:pt>
                <c:pt idx="14">
                  <c:v>1195.9440880000002</c:v>
                </c:pt>
                <c:pt idx="15">
                  <c:v>1281.368665714286</c:v>
                </c:pt>
                <c:pt idx="16">
                  <c:v>1366.7932434285717</c:v>
                </c:pt>
                <c:pt idx="17">
                  <c:v>1452.2178211428575</c:v>
                </c:pt>
                <c:pt idx="18">
                  <c:v>1537.6423988571432</c:v>
                </c:pt>
                <c:pt idx="19">
                  <c:v>1623.066976571429</c:v>
                </c:pt>
                <c:pt idx="20">
                  <c:v>1708.4915542857148</c:v>
                </c:pt>
                <c:pt idx="21">
                  <c:v>1793.9161320000005</c:v>
                </c:pt>
                <c:pt idx="22">
                  <c:v>1879.3407097142863</c:v>
                </c:pt>
                <c:pt idx="23">
                  <c:v>1964.765287428572</c:v>
                </c:pt>
                <c:pt idx="24">
                  <c:v>2050.1898651428578</c:v>
                </c:pt>
                <c:pt idx="25">
                  <c:v>2135.6144428571433</c:v>
                </c:pt>
                <c:pt idx="26">
                  <c:v>2221.0390205714289</c:v>
                </c:pt>
                <c:pt idx="27">
                  <c:v>2306.4635982857144</c:v>
                </c:pt>
                <c:pt idx="28">
                  <c:v>2391.8881759999999</c:v>
                </c:pt>
                <c:pt idx="29">
                  <c:v>2477.3127537142855</c:v>
                </c:pt>
                <c:pt idx="30">
                  <c:v>2562.737331428571</c:v>
                </c:pt>
                <c:pt idx="31">
                  <c:v>2648.1619091428565</c:v>
                </c:pt>
                <c:pt idx="32">
                  <c:v>2733.5864868571421</c:v>
                </c:pt>
                <c:pt idx="33">
                  <c:v>2819.0110645714276</c:v>
                </c:pt>
                <c:pt idx="34">
                  <c:v>2904.4356422857131</c:v>
                </c:pt>
                <c:pt idx="35">
                  <c:v>2989.8602199999987</c:v>
                </c:pt>
                <c:pt idx="36">
                  <c:v>3075.2847977142842</c:v>
                </c:pt>
                <c:pt idx="37">
                  <c:v>3160.7093754285697</c:v>
                </c:pt>
                <c:pt idx="38">
                  <c:v>3246.1339531428553</c:v>
                </c:pt>
                <c:pt idx="39">
                  <c:v>3331.5585308571408</c:v>
                </c:pt>
                <c:pt idx="40">
                  <c:v>3416.9831085714263</c:v>
                </c:pt>
                <c:pt idx="41">
                  <c:v>3502.4076862857119</c:v>
                </c:pt>
                <c:pt idx="42">
                  <c:v>3587.8322639999974</c:v>
                </c:pt>
                <c:pt idx="43">
                  <c:v>3673.2568417142829</c:v>
                </c:pt>
                <c:pt idx="44">
                  <c:v>3758.6814194285685</c:v>
                </c:pt>
                <c:pt idx="45">
                  <c:v>3844.105997142854</c:v>
                </c:pt>
                <c:pt idx="46">
                  <c:v>3929.5305748571395</c:v>
                </c:pt>
                <c:pt idx="47">
                  <c:v>4014.9551525714251</c:v>
                </c:pt>
                <c:pt idx="48">
                  <c:v>4100.379730285711</c:v>
                </c:pt>
                <c:pt idx="49">
                  <c:v>4185.804307999997</c:v>
                </c:pt>
              </c:numCache>
            </c:numRef>
          </c:xVal>
          <c:yVal>
            <c:numRef>
              <c:f>'ED-NJB-A3R'!$H$2:$H$51</c:f>
              <c:numCache>
                <c:formatCode>0</c:formatCode>
                <c:ptCount val="50"/>
                <c:pt idx="1">
                  <c:v>-9</c:v>
                </c:pt>
                <c:pt idx="2" formatCode="General">
                  <c:v>-9</c:v>
                </c:pt>
                <c:pt idx="3">
                  <c:v>-9</c:v>
                </c:pt>
                <c:pt idx="4">
                  <c:v>-9</c:v>
                </c:pt>
                <c:pt idx="6">
                  <c:v>-9</c:v>
                </c:pt>
                <c:pt idx="8">
                  <c:v>-9</c:v>
                </c:pt>
                <c:pt idx="9">
                  <c:v>-9</c:v>
                </c:pt>
                <c:pt idx="11">
                  <c:v>-9</c:v>
                </c:pt>
                <c:pt idx="14">
                  <c:v>-9</c:v>
                </c:pt>
                <c:pt idx="18">
                  <c:v>-9</c:v>
                </c:pt>
                <c:pt idx="23">
                  <c:v>-9</c:v>
                </c:pt>
                <c:pt idx="26">
                  <c:v>-9</c:v>
                </c:pt>
                <c:pt idx="29">
                  <c:v>-9</c:v>
                </c:pt>
                <c:pt idx="32">
                  <c:v>-9</c:v>
                </c:pt>
                <c:pt idx="35">
                  <c:v>-9</c:v>
                </c:pt>
                <c:pt idx="36">
                  <c:v>-9</c:v>
                </c:pt>
                <c:pt idx="38">
                  <c:v>-9</c:v>
                </c:pt>
                <c:pt idx="40">
                  <c:v>-9</c:v>
                </c:pt>
                <c:pt idx="42">
                  <c:v>-9</c:v>
                </c:pt>
                <c:pt idx="43">
                  <c:v>-9</c:v>
                </c:pt>
                <c:pt idx="44">
                  <c:v>-9</c:v>
                </c:pt>
                <c:pt idx="46">
                  <c:v>-9</c:v>
                </c:pt>
                <c:pt idx="48">
                  <c:v>-9</c:v>
                </c:pt>
                <c:pt idx="49">
                  <c:v>-9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BC-4554-94CD-7C24446970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33648"/>
        <c:axId val="788434040"/>
      </c:scatterChart>
      <c:valAx>
        <c:axId val="788433648"/>
        <c:scaling>
          <c:orientation val="minMax"/>
          <c:max val="4500"/>
          <c:min val="0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34040"/>
        <c:crosses val="autoZero"/>
        <c:crossBetween val="midCat"/>
        <c:majorUnit val="1000"/>
      </c:valAx>
      <c:valAx>
        <c:axId val="788434040"/>
        <c:scaling>
          <c:orientation val="minMax"/>
          <c:max val="-8"/>
          <c:min val="-12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33648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 paperSize="9" orientation="landscape" horizontalDpi="-2" verticalDpi="-2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7317366579177598E-2"/>
                  <c:y val="-0.3311508457276173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'ED-NJB-A3R'!$R$28:$R$51</c:f>
              <c:numCache>
                <c:formatCode>0.00</c:formatCode>
                <c:ptCount val="24"/>
                <c:pt idx="0">
                  <c:v>-10.534472044362126</c:v>
                </c:pt>
                <c:pt idx="1">
                  <c:v>-10.131493999425111</c:v>
                </c:pt>
                <c:pt idx="2">
                  <c:v>-9.8011441165764239</c:v>
                </c:pt>
                <c:pt idx="3">
                  <c:v>-9.673558048465587</c:v>
                </c:pt>
                <c:pt idx="4">
                  <c:v>-10.224099413671135</c:v>
                </c:pt>
                <c:pt idx="5">
                  <c:v>-10.002331340457859</c:v>
                </c:pt>
                <c:pt idx="6">
                  <c:v>-9.9072709682066211</c:v>
                </c:pt>
                <c:pt idx="7">
                  <c:v>-10.245561683422862</c:v>
                </c:pt>
                <c:pt idx="8">
                  <c:v>-9.469053669779349</c:v>
                </c:pt>
                <c:pt idx="9">
                  <c:v>-9.9809133876477123</c:v>
                </c:pt>
                <c:pt idx="10">
                  <c:v>-9.7512498293773966</c:v>
                </c:pt>
                <c:pt idx="11">
                  <c:v>-9.6724616448438141</c:v>
                </c:pt>
                <c:pt idx="12">
                  <c:v>-9.5275249275368346</c:v>
                </c:pt>
                <c:pt idx="13">
                  <c:v>-9.4376058206744915</c:v>
                </c:pt>
                <c:pt idx="14">
                  <c:v>-9.7252648972498399</c:v>
                </c:pt>
                <c:pt idx="15">
                  <c:v>-9.8630909553682908</c:v>
                </c:pt>
                <c:pt idx="16">
                  <c:v>-9.9343169242272964</c:v>
                </c:pt>
                <c:pt idx="17">
                  <c:v>-10.545682172054592</c:v>
                </c:pt>
                <c:pt idx="18">
                  <c:v>-9.6987711991989869</c:v>
                </c:pt>
                <c:pt idx="19">
                  <c:v>-9.2502423660963053</c:v>
                </c:pt>
                <c:pt idx="20">
                  <c:v>-9.0891284909743035</c:v>
                </c:pt>
                <c:pt idx="21">
                  <c:v>-9.2819847026123057</c:v>
                </c:pt>
                <c:pt idx="22">
                  <c:v>-8.8995606369729447</c:v>
                </c:pt>
                <c:pt idx="23">
                  <c:v>-9.1516004340544814</c:v>
                </c:pt>
              </c:numCache>
            </c:numRef>
          </c:xVal>
          <c:yVal>
            <c:numRef>
              <c:f>'ED-NJB-A3R'!$S$28:$S$51</c:f>
              <c:numCache>
                <c:formatCode>General</c:formatCode>
                <c:ptCount val="24"/>
                <c:pt idx="0">
                  <c:v>-1.89</c:v>
                </c:pt>
                <c:pt idx="1">
                  <c:v>-0.96</c:v>
                </c:pt>
                <c:pt idx="2">
                  <c:v>0.34</c:v>
                </c:pt>
                <c:pt idx="3">
                  <c:v>2.52</c:v>
                </c:pt>
                <c:pt idx="4">
                  <c:v>1.23</c:v>
                </c:pt>
                <c:pt idx="5">
                  <c:v>1.63</c:v>
                </c:pt>
                <c:pt idx="6">
                  <c:v>1.37</c:v>
                </c:pt>
                <c:pt idx="7">
                  <c:v>-2.14</c:v>
                </c:pt>
                <c:pt idx="8">
                  <c:v>0.17</c:v>
                </c:pt>
                <c:pt idx="9">
                  <c:v>-2.25</c:v>
                </c:pt>
                <c:pt idx="10">
                  <c:v>0.56000000000000005</c:v>
                </c:pt>
                <c:pt idx="11">
                  <c:v>2.0499999999999998</c:v>
                </c:pt>
                <c:pt idx="12">
                  <c:v>0.8</c:v>
                </c:pt>
                <c:pt idx="13">
                  <c:v>3.42</c:v>
                </c:pt>
                <c:pt idx="14">
                  <c:v>1.6</c:v>
                </c:pt>
                <c:pt idx="15">
                  <c:v>-0.63</c:v>
                </c:pt>
                <c:pt idx="16">
                  <c:v>0.5</c:v>
                </c:pt>
                <c:pt idx="17">
                  <c:v>-0.75</c:v>
                </c:pt>
                <c:pt idx="18">
                  <c:v>0.72</c:v>
                </c:pt>
                <c:pt idx="19">
                  <c:v>5.08</c:v>
                </c:pt>
                <c:pt idx="20">
                  <c:v>3.96</c:v>
                </c:pt>
                <c:pt idx="21">
                  <c:v>1.03</c:v>
                </c:pt>
                <c:pt idx="22">
                  <c:v>3.28</c:v>
                </c:pt>
                <c:pt idx="23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49-4C28-AE1C-C3703AABC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69752"/>
        <c:axId val="788377200"/>
      </c:scatterChart>
      <c:valAx>
        <c:axId val="788369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77200"/>
        <c:crosses val="autoZero"/>
        <c:crossBetween val="midCat"/>
      </c:valAx>
      <c:valAx>
        <c:axId val="78837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69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'ED-NJB-A3R'!$J$28:$J$51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'ED-NJB-A3R'!$Y$28:$Y$51</c:f>
              <c:numCache>
                <c:formatCode>0.00</c:formatCode>
                <c:ptCount val="24"/>
                <c:pt idx="0">
                  <c:v>-10.531019169331067</c:v>
                </c:pt>
                <c:pt idx="1">
                  <c:v>-10.075789697459415</c:v>
                </c:pt>
                <c:pt idx="2">
                  <c:v>-9.8011441165764239</c:v>
                </c:pt>
                <c:pt idx="3">
                  <c:v>-9.673558048465587</c:v>
                </c:pt>
                <c:pt idx="4">
                  <c:v>-10.214497080627071</c:v>
                </c:pt>
                <c:pt idx="5">
                  <c:v>-10.049033158190403</c:v>
                </c:pt>
                <c:pt idx="6">
                  <c:v>-9.9569320452003645</c:v>
                </c:pt>
                <c:pt idx="7">
                  <c:v>-10.245561683422862</c:v>
                </c:pt>
                <c:pt idx="8">
                  <c:v>-9.4457073844425921</c:v>
                </c:pt>
                <c:pt idx="9">
                  <c:v>-10.012761690258221</c:v>
                </c:pt>
                <c:pt idx="10">
                  <c:v>-9.65668237194323</c:v>
                </c:pt>
                <c:pt idx="11">
                  <c:v>-9.6174037714493483</c:v>
                </c:pt>
                <c:pt idx="12">
                  <c:v>-9.5459286101055483</c:v>
                </c:pt>
                <c:pt idx="13">
                  <c:v>-9.4600395400381441</c:v>
                </c:pt>
                <c:pt idx="14">
                  <c:v>-9.7252648972498399</c:v>
                </c:pt>
                <c:pt idx="15">
                  <c:v>-9.927678550676708</c:v>
                </c:pt>
                <c:pt idx="16">
                  <c:v>-9.9176535899812777</c:v>
                </c:pt>
                <c:pt idx="17">
                  <c:v>-10.217708673036112</c:v>
                </c:pt>
                <c:pt idx="18">
                  <c:v>-9.6987711991989869</c:v>
                </c:pt>
                <c:pt idx="19">
                  <c:v>-9.2502423660963053</c:v>
                </c:pt>
                <c:pt idx="20">
                  <c:v>-9.1067127333856668</c:v>
                </c:pt>
                <c:pt idx="21">
                  <c:v>-9.2876969248547887</c:v>
                </c:pt>
                <c:pt idx="22">
                  <c:v>-8.8995606369729447</c:v>
                </c:pt>
                <c:pt idx="23">
                  <c:v>-9.1516004340544814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501-4F42-8CB9-8154DB5A2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6416"/>
        <c:axId val="788378376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'ED-NJB-A3R'!$J$28:$J$51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'ED-NJB-A3R'!$Q$28:$Q$51</c:f>
              <c:numCache>
                <c:formatCode>0.00</c:formatCode>
                <c:ptCount val="24"/>
                <c:pt idx="0">
                  <c:v>-13.150526185323256</c:v>
                </c:pt>
                <c:pt idx="1">
                  <c:v>-12.308127577425507</c:v>
                </c:pt>
                <c:pt idx="2">
                  <c:v>-11.349906347792455</c:v>
                </c:pt>
                <c:pt idx="3">
                  <c:v>-11.60085408638469</c:v>
                </c:pt>
                <c:pt idx="4">
                  <c:v>-12.807478585840174</c:v>
                </c:pt>
                <c:pt idx="5">
                  <c:v>-11.329000188990506</c:v>
                </c:pt>
                <c:pt idx="6">
                  <c:v>-11.182301059580107</c:v>
                </c:pt>
                <c:pt idx="7">
                  <c:v>-11.722576714319079</c:v>
                </c:pt>
                <c:pt idx="8">
                  <c:v>-11.406223035133722</c:v>
                </c:pt>
                <c:pt idx="9">
                  <c:v>-11.738329290427721</c:v>
                </c:pt>
                <c:pt idx="10">
                  <c:v>-12.232865326849428</c:v>
                </c:pt>
                <c:pt idx="11">
                  <c:v>-11.579481615839212</c:v>
                </c:pt>
                <c:pt idx="12">
                  <c:v>-11.786536650797713</c:v>
                </c:pt>
                <c:pt idx="13">
                  <c:v>-12.370952390883639</c:v>
                </c:pt>
                <c:pt idx="14">
                  <c:v>-12.894932790023734</c:v>
                </c:pt>
                <c:pt idx="15">
                  <c:v>-11.767956924568992</c:v>
                </c:pt>
                <c:pt idx="16">
                  <c:v>-12.17956240528579</c:v>
                </c:pt>
                <c:pt idx="17">
                  <c:v>-12.41224460322155</c:v>
                </c:pt>
                <c:pt idx="18">
                  <c:v>-12.408038738443787</c:v>
                </c:pt>
                <c:pt idx="19">
                  <c:v>-12.073762661973426</c:v>
                </c:pt>
                <c:pt idx="20">
                  <c:v>-12.064315757229149</c:v>
                </c:pt>
                <c:pt idx="21">
                  <c:v>-12.912398495146542</c:v>
                </c:pt>
                <c:pt idx="22">
                  <c:v>-11.75540199058184</c:v>
                </c:pt>
                <c:pt idx="23">
                  <c:v>-11.23944841106308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501-4F42-8CB9-8154DB5A2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1712"/>
        <c:axId val="788377984"/>
      </c:scatterChart>
      <c:valAx>
        <c:axId val="788378376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76416"/>
        <c:crosses val="autoZero"/>
        <c:crossBetween val="midCat"/>
      </c:valAx>
      <c:valAx>
        <c:axId val="7883764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8378376"/>
        <c:crosses val="autoZero"/>
        <c:crossBetween val="midCat"/>
      </c:valAx>
      <c:valAx>
        <c:axId val="788377984"/>
        <c:scaling>
          <c:orientation val="minMax"/>
          <c:max val="-8"/>
          <c:min val="-14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71712"/>
        <c:crosses val="max"/>
        <c:crossBetween val="midCat"/>
      </c:valAx>
      <c:valAx>
        <c:axId val="7883717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8377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'ED-GTB-A1R'!$I$6:$I$56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</c:numCache>
            </c:numRef>
          </c:xVal>
          <c:yVal>
            <c:numRef>
              <c:f>'ED-GTB-A1R'!$N$6:$N$56</c:f>
              <c:numCache>
                <c:formatCode>General</c:formatCode>
                <c:ptCount val="51"/>
                <c:pt idx="0">
                  <c:v>1.48</c:v>
                </c:pt>
                <c:pt idx="1">
                  <c:v>0.61</c:v>
                </c:pt>
                <c:pt idx="2">
                  <c:v>1.64</c:v>
                </c:pt>
                <c:pt idx="3">
                  <c:v>0.27</c:v>
                </c:pt>
                <c:pt idx="4">
                  <c:v>-2.71</c:v>
                </c:pt>
                <c:pt idx="5">
                  <c:v>1.34</c:v>
                </c:pt>
                <c:pt idx="6">
                  <c:v>1.87</c:v>
                </c:pt>
                <c:pt idx="7">
                  <c:v>1.4</c:v>
                </c:pt>
                <c:pt idx="8">
                  <c:v>-1.26</c:v>
                </c:pt>
                <c:pt idx="9">
                  <c:v>0.83</c:v>
                </c:pt>
                <c:pt idx="10">
                  <c:v>0.18</c:v>
                </c:pt>
                <c:pt idx="11">
                  <c:v>0.13</c:v>
                </c:pt>
                <c:pt idx="12">
                  <c:v>-2.54</c:v>
                </c:pt>
                <c:pt idx="13">
                  <c:v>-1.73</c:v>
                </c:pt>
                <c:pt idx="14">
                  <c:v>1.52</c:v>
                </c:pt>
                <c:pt idx="15">
                  <c:v>-1.02</c:v>
                </c:pt>
                <c:pt idx="16">
                  <c:v>-0.37</c:v>
                </c:pt>
                <c:pt idx="17">
                  <c:v>-1.54</c:v>
                </c:pt>
                <c:pt idx="18">
                  <c:v>1.8</c:v>
                </c:pt>
                <c:pt idx="19">
                  <c:v>-2.38</c:v>
                </c:pt>
                <c:pt idx="20">
                  <c:v>-3.6</c:v>
                </c:pt>
                <c:pt idx="21">
                  <c:v>-2.86</c:v>
                </c:pt>
                <c:pt idx="22">
                  <c:v>-2.88</c:v>
                </c:pt>
                <c:pt idx="23">
                  <c:v>-1.69</c:v>
                </c:pt>
                <c:pt idx="24">
                  <c:v>1.28</c:v>
                </c:pt>
                <c:pt idx="25">
                  <c:v>-1.04</c:v>
                </c:pt>
                <c:pt idx="26">
                  <c:v>-4.8899999999999997</c:v>
                </c:pt>
                <c:pt idx="27">
                  <c:v>-1.89</c:v>
                </c:pt>
                <c:pt idx="28">
                  <c:v>-0.96</c:v>
                </c:pt>
                <c:pt idx="29">
                  <c:v>0.34</c:v>
                </c:pt>
                <c:pt idx="30">
                  <c:v>2.52</c:v>
                </c:pt>
                <c:pt idx="31">
                  <c:v>1.23</c:v>
                </c:pt>
                <c:pt idx="32">
                  <c:v>1.63</c:v>
                </c:pt>
                <c:pt idx="33">
                  <c:v>1.37</c:v>
                </c:pt>
                <c:pt idx="34">
                  <c:v>-2.14</c:v>
                </c:pt>
                <c:pt idx="35">
                  <c:v>0.17</c:v>
                </c:pt>
                <c:pt idx="36">
                  <c:v>-2.25</c:v>
                </c:pt>
                <c:pt idx="37">
                  <c:v>0.56000000000000005</c:v>
                </c:pt>
                <c:pt idx="38">
                  <c:v>2.0499999999999998</c:v>
                </c:pt>
                <c:pt idx="39">
                  <c:v>0.8</c:v>
                </c:pt>
                <c:pt idx="40">
                  <c:v>3.42</c:v>
                </c:pt>
                <c:pt idx="41">
                  <c:v>1.6</c:v>
                </c:pt>
                <c:pt idx="42">
                  <c:v>-0.63</c:v>
                </c:pt>
                <c:pt idx="43">
                  <c:v>0.5</c:v>
                </c:pt>
                <c:pt idx="44">
                  <c:v>-0.75</c:v>
                </c:pt>
                <c:pt idx="45">
                  <c:v>0.72</c:v>
                </c:pt>
                <c:pt idx="46">
                  <c:v>5.08</c:v>
                </c:pt>
                <c:pt idx="47">
                  <c:v>3.96</c:v>
                </c:pt>
                <c:pt idx="48">
                  <c:v>1.03</c:v>
                </c:pt>
                <c:pt idx="49">
                  <c:v>3.28</c:v>
                </c:pt>
                <c:pt idx="50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366-4A2A-BBB1-C57193CA8D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8768"/>
        <c:axId val="788381120"/>
      </c:scatterChar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'ED-GTB-A1R'!$I$6:$I$56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</c:numCache>
            </c:numRef>
          </c:xVal>
          <c:yVal>
            <c:numRef>
              <c:f>'ED-GTB-A1R'!$M$6:$M$56</c:f>
              <c:numCache>
                <c:formatCode>0.00</c:formatCode>
                <c:ptCount val="51"/>
                <c:pt idx="1">
                  <c:v>-8.452237546676205</c:v>
                </c:pt>
                <c:pt idx="2">
                  <c:v>-8.8799475714158405</c:v>
                </c:pt>
                <c:pt idx="3">
                  <c:v>-9.2821491348542651</c:v>
                </c:pt>
                <c:pt idx="4">
                  <c:v>-9.881332578038009</c:v>
                </c:pt>
                <c:pt idx="5">
                  <c:v>-9.5017292063518237</c:v>
                </c:pt>
                <c:pt idx="6">
                  <c:v>-9.5787658848279005</c:v>
                </c:pt>
                <c:pt idx="7">
                  <c:v>-9.7916822375465582</c:v>
                </c:pt>
                <c:pt idx="8">
                  <c:v>-9.8442988010071009</c:v>
                </c:pt>
                <c:pt idx="9">
                  <c:v>-9.572595860014566</c:v>
                </c:pt>
                <c:pt idx="10">
                  <c:v>-9.691253841473042</c:v>
                </c:pt>
                <c:pt idx="11">
                  <c:v>-9.7930537386355123</c:v>
                </c:pt>
                <c:pt idx="12">
                  <c:v>-10.043055203673328</c:v>
                </c:pt>
                <c:pt idx="13">
                  <c:v>-9.5946184206518144</c:v>
                </c:pt>
                <c:pt idx="14">
                  <c:v>-9.5966367822205285</c:v>
                </c:pt>
                <c:pt idx="15">
                  <c:v>-9.3201792078608197</c:v>
                </c:pt>
                <c:pt idx="16">
                  <c:v>-9.2240745237535151</c:v>
                </c:pt>
                <c:pt idx="17">
                  <c:v>-9.0627529165616298</c:v>
                </c:pt>
                <c:pt idx="18">
                  <c:v>-9.090815822918298</c:v>
                </c:pt>
                <c:pt idx="19">
                  <c:v>-9.7099207446428828</c:v>
                </c:pt>
                <c:pt idx="20">
                  <c:v>-10.227204854463357</c:v>
                </c:pt>
                <c:pt idx="21">
                  <c:v>-10.150510208771253</c:v>
                </c:pt>
                <c:pt idx="22">
                  <c:v>-10.094529131210273</c:v>
                </c:pt>
                <c:pt idx="23">
                  <c:v>-9.9794850392194672</c:v>
                </c:pt>
                <c:pt idx="24">
                  <c:v>-9.6567276637655688</c:v>
                </c:pt>
                <c:pt idx="25">
                  <c:v>-9.5307174657701967</c:v>
                </c:pt>
                <c:pt idx="26">
                  <c:v>-9.8517344480857751</c:v>
                </c:pt>
                <c:pt idx="27">
                  <c:v>-9.5702080622777892</c:v>
                </c:pt>
                <c:pt idx="28">
                  <c:v>-9.6389067840283662</c:v>
                </c:pt>
                <c:pt idx="29">
                  <c:v>-9.4903762407365662</c:v>
                </c:pt>
                <c:pt idx="30">
                  <c:v>-9.1136666937523465</c:v>
                </c:pt>
                <c:pt idx="31">
                  <c:v>-8.8952251364228392</c:v>
                </c:pt>
                <c:pt idx="32">
                  <c:v>-8.8148810130806776</c:v>
                </c:pt>
                <c:pt idx="33">
                  <c:v>-9.2285854729547072</c:v>
                </c:pt>
                <c:pt idx="34">
                  <c:v>-9.5422987765530856</c:v>
                </c:pt>
                <c:pt idx="35">
                  <c:v>-9.3325808511028256</c:v>
                </c:pt>
                <c:pt idx="36">
                  <c:v>-9.8259003667503748</c:v>
                </c:pt>
                <c:pt idx="37">
                  <c:v>-9.8898538192433332</c:v>
                </c:pt>
                <c:pt idx="38">
                  <c:v>-9.8366180839122919</c:v>
                </c:pt>
                <c:pt idx="39">
                  <c:v>-9.836806564746567</c:v>
                </c:pt>
                <c:pt idx="40">
                  <c:v>-9.7142888597831227</c:v>
                </c:pt>
                <c:pt idx="41">
                  <c:v>-9.6386718806352949</c:v>
                </c:pt>
                <c:pt idx="42">
                  <c:v>-9.6096075196482182</c:v>
                </c:pt>
                <c:pt idx="43">
                  <c:v>-9.789760335247724</c:v>
                </c:pt>
                <c:pt idx="44">
                  <c:v>-10.066434231686642</c:v>
                </c:pt>
                <c:pt idx="45">
                  <c:v>-9.5160534291624916</c:v>
                </c:pt>
                <c:pt idx="46">
                  <c:v>-9.1851019833886145</c:v>
                </c:pt>
                <c:pt idx="47">
                  <c:v>-9.2108453258124143</c:v>
                </c:pt>
                <c:pt idx="48">
                  <c:v>-9.2804213415216363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66-4A2A-BBB1-C57193CA8D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5632"/>
        <c:axId val="788374456"/>
      </c:scatterChart>
      <c:valAx>
        <c:axId val="788378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81120"/>
        <c:crosses val="autoZero"/>
        <c:crossBetween val="midCat"/>
      </c:valAx>
      <c:valAx>
        <c:axId val="78838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78768"/>
        <c:crosses val="autoZero"/>
        <c:crossBetween val="midCat"/>
      </c:valAx>
      <c:valAx>
        <c:axId val="788374456"/>
        <c:scaling>
          <c:orientation val="minMax"/>
          <c:max val="-8"/>
          <c:min val="-11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75632"/>
        <c:crosses val="max"/>
        <c:crossBetween val="midCat"/>
      </c:valAx>
      <c:valAx>
        <c:axId val="7883756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8374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61772572178477692"/>
                  <c:y val="-0.418835301837270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'ED-GTB-A1R'!$M$6:$M$56</c:f>
              <c:numCache>
                <c:formatCode>0.00</c:formatCode>
                <c:ptCount val="51"/>
                <c:pt idx="1">
                  <c:v>-8.452237546676205</c:v>
                </c:pt>
                <c:pt idx="2">
                  <c:v>-8.8799475714158405</c:v>
                </c:pt>
                <c:pt idx="3">
                  <c:v>-9.2821491348542651</c:v>
                </c:pt>
                <c:pt idx="4">
                  <c:v>-9.881332578038009</c:v>
                </c:pt>
                <c:pt idx="5">
                  <c:v>-9.5017292063518237</c:v>
                </c:pt>
                <c:pt idx="6">
                  <c:v>-9.5787658848279005</c:v>
                </c:pt>
                <c:pt idx="7">
                  <c:v>-9.7916822375465582</c:v>
                </c:pt>
                <c:pt idx="8">
                  <c:v>-9.8442988010071009</c:v>
                </c:pt>
                <c:pt idx="9">
                  <c:v>-9.572595860014566</c:v>
                </c:pt>
                <c:pt idx="10">
                  <c:v>-9.691253841473042</c:v>
                </c:pt>
                <c:pt idx="11">
                  <c:v>-9.7930537386355123</c:v>
                </c:pt>
                <c:pt idx="12">
                  <c:v>-10.043055203673328</c:v>
                </c:pt>
                <c:pt idx="13">
                  <c:v>-9.5946184206518144</c:v>
                </c:pt>
                <c:pt idx="14">
                  <c:v>-9.5966367822205285</c:v>
                </c:pt>
                <c:pt idx="15">
                  <c:v>-9.3201792078608197</c:v>
                </c:pt>
                <c:pt idx="16">
                  <c:v>-9.2240745237535151</c:v>
                </c:pt>
                <c:pt idx="17">
                  <c:v>-9.0627529165616298</c:v>
                </c:pt>
                <c:pt idx="18">
                  <c:v>-9.090815822918298</c:v>
                </c:pt>
                <c:pt idx="19">
                  <c:v>-9.7099207446428828</c:v>
                </c:pt>
                <c:pt idx="20">
                  <c:v>-10.227204854463357</c:v>
                </c:pt>
                <c:pt idx="21">
                  <c:v>-10.150510208771253</c:v>
                </c:pt>
                <c:pt idx="22">
                  <c:v>-10.094529131210273</c:v>
                </c:pt>
                <c:pt idx="23">
                  <c:v>-9.9794850392194672</c:v>
                </c:pt>
                <c:pt idx="24">
                  <c:v>-9.6567276637655688</c:v>
                </c:pt>
                <c:pt idx="25">
                  <c:v>-9.5307174657701967</c:v>
                </c:pt>
                <c:pt idx="26">
                  <c:v>-9.8517344480857751</c:v>
                </c:pt>
                <c:pt idx="27">
                  <c:v>-9.5702080622777892</c:v>
                </c:pt>
                <c:pt idx="28">
                  <c:v>-9.6389067840283662</c:v>
                </c:pt>
                <c:pt idx="29">
                  <c:v>-9.4903762407365662</c:v>
                </c:pt>
                <c:pt idx="30">
                  <c:v>-9.1136666937523465</c:v>
                </c:pt>
                <c:pt idx="31">
                  <c:v>-8.8952251364228392</c:v>
                </c:pt>
                <c:pt idx="32">
                  <c:v>-8.8148810130806776</c:v>
                </c:pt>
                <c:pt idx="33">
                  <c:v>-9.2285854729547072</c:v>
                </c:pt>
                <c:pt idx="34">
                  <c:v>-9.5422987765530856</c:v>
                </c:pt>
                <c:pt idx="35">
                  <c:v>-9.3325808511028256</c:v>
                </c:pt>
                <c:pt idx="36">
                  <c:v>-9.8259003667503748</c:v>
                </c:pt>
                <c:pt idx="37">
                  <c:v>-9.8898538192433332</c:v>
                </c:pt>
                <c:pt idx="38">
                  <c:v>-9.8366180839122919</c:v>
                </c:pt>
                <c:pt idx="39">
                  <c:v>-9.836806564746567</c:v>
                </c:pt>
                <c:pt idx="40">
                  <c:v>-9.7142888597831227</c:v>
                </c:pt>
                <c:pt idx="41">
                  <c:v>-9.6386718806352949</c:v>
                </c:pt>
                <c:pt idx="42">
                  <c:v>-9.6096075196482182</c:v>
                </c:pt>
                <c:pt idx="43">
                  <c:v>-9.789760335247724</c:v>
                </c:pt>
                <c:pt idx="44">
                  <c:v>-10.066434231686642</c:v>
                </c:pt>
                <c:pt idx="45">
                  <c:v>-9.5160534291624916</c:v>
                </c:pt>
                <c:pt idx="46">
                  <c:v>-9.1851019833886145</c:v>
                </c:pt>
                <c:pt idx="47">
                  <c:v>-9.2108453258124143</c:v>
                </c:pt>
                <c:pt idx="48">
                  <c:v>-9.2804213415216363</c:v>
                </c:pt>
              </c:numCache>
            </c:numRef>
          </c:xVal>
          <c:yVal>
            <c:numRef>
              <c:f>'ED-GTB-A1R'!$N$6:$N$56</c:f>
              <c:numCache>
                <c:formatCode>General</c:formatCode>
                <c:ptCount val="51"/>
                <c:pt idx="0">
                  <c:v>1.48</c:v>
                </c:pt>
                <c:pt idx="1">
                  <c:v>0.61</c:v>
                </c:pt>
                <c:pt idx="2">
                  <c:v>1.64</c:v>
                </c:pt>
                <c:pt idx="3">
                  <c:v>0.27</c:v>
                </c:pt>
                <c:pt idx="4">
                  <c:v>-2.71</c:v>
                </c:pt>
                <c:pt idx="5">
                  <c:v>1.34</c:v>
                </c:pt>
                <c:pt idx="6">
                  <c:v>1.87</c:v>
                </c:pt>
                <c:pt idx="7">
                  <c:v>1.4</c:v>
                </c:pt>
                <c:pt idx="8">
                  <c:v>-1.26</c:v>
                </c:pt>
                <c:pt idx="9">
                  <c:v>0.83</c:v>
                </c:pt>
                <c:pt idx="10">
                  <c:v>0.18</c:v>
                </c:pt>
                <c:pt idx="11">
                  <c:v>0.13</c:v>
                </c:pt>
                <c:pt idx="12">
                  <c:v>-2.54</c:v>
                </c:pt>
                <c:pt idx="13">
                  <c:v>-1.73</c:v>
                </c:pt>
                <c:pt idx="14">
                  <c:v>1.52</c:v>
                </c:pt>
                <c:pt idx="15">
                  <c:v>-1.02</c:v>
                </c:pt>
                <c:pt idx="16">
                  <c:v>-0.37</c:v>
                </c:pt>
                <c:pt idx="17">
                  <c:v>-1.54</c:v>
                </c:pt>
                <c:pt idx="18">
                  <c:v>1.8</c:v>
                </c:pt>
                <c:pt idx="19">
                  <c:v>-2.38</c:v>
                </c:pt>
                <c:pt idx="20">
                  <c:v>-3.6</c:v>
                </c:pt>
                <c:pt idx="21">
                  <c:v>-2.86</c:v>
                </c:pt>
                <c:pt idx="22">
                  <c:v>-2.88</c:v>
                </c:pt>
                <c:pt idx="23">
                  <c:v>-1.69</c:v>
                </c:pt>
                <c:pt idx="24">
                  <c:v>1.28</c:v>
                </c:pt>
                <c:pt idx="25">
                  <c:v>-1.04</c:v>
                </c:pt>
                <c:pt idx="26">
                  <c:v>-4.8899999999999997</c:v>
                </c:pt>
                <c:pt idx="27">
                  <c:v>-1.89</c:v>
                </c:pt>
                <c:pt idx="28">
                  <c:v>-0.96</c:v>
                </c:pt>
                <c:pt idx="29">
                  <c:v>0.34</c:v>
                </c:pt>
                <c:pt idx="30">
                  <c:v>2.52</c:v>
                </c:pt>
                <c:pt idx="31">
                  <c:v>1.23</c:v>
                </c:pt>
                <c:pt idx="32">
                  <c:v>1.63</c:v>
                </c:pt>
                <c:pt idx="33">
                  <c:v>1.37</c:v>
                </c:pt>
                <c:pt idx="34">
                  <c:v>-2.14</c:v>
                </c:pt>
                <c:pt idx="35">
                  <c:v>0.17</c:v>
                </c:pt>
                <c:pt idx="36">
                  <c:v>-2.25</c:v>
                </c:pt>
                <c:pt idx="37">
                  <c:v>0.56000000000000005</c:v>
                </c:pt>
                <c:pt idx="38">
                  <c:v>2.0499999999999998</c:v>
                </c:pt>
                <c:pt idx="39">
                  <c:v>0.8</c:v>
                </c:pt>
                <c:pt idx="40">
                  <c:v>3.42</c:v>
                </c:pt>
                <c:pt idx="41">
                  <c:v>1.6</c:v>
                </c:pt>
                <c:pt idx="42">
                  <c:v>-0.63</c:v>
                </c:pt>
                <c:pt idx="43">
                  <c:v>0.5</c:v>
                </c:pt>
                <c:pt idx="44">
                  <c:v>-0.75</c:v>
                </c:pt>
                <c:pt idx="45">
                  <c:v>0.72</c:v>
                </c:pt>
                <c:pt idx="46">
                  <c:v>5.08</c:v>
                </c:pt>
                <c:pt idx="47">
                  <c:v>3.96</c:v>
                </c:pt>
                <c:pt idx="48">
                  <c:v>1.03</c:v>
                </c:pt>
                <c:pt idx="49">
                  <c:v>3.28</c:v>
                </c:pt>
                <c:pt idx="50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BE-41D1-B84A-79973606C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2104"/>
        <c:axId val="788379160"/>
      </c:scatterChart>
      <c:valAx>
        <c:axId val="788372104"/>
        <c:scaling>
          <c:orientation val="minMax"/>
          <c:max val="-8"/>
          <c:min val="-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79160"/>
        <c:crosses val="autoZero"/>
        <c:crossBetween val="midCat"/>
        <c:majorUnit val="1"/>
      </c:valAx>
      <c:valAx>
        <c:axId val="788379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72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'ED-GTB-A1R'!$B$1:$B$368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</c:numCache>
            </c:numRef>
          </c:xVal>
          <c:yVal>
            <c:numRef>
              <c:f>'ED-GTB-A1R'!$C$1:$C$368</c:f>
              <c:numCache>
                <c:formatCode>0.00</c:formatCode>
                <c:ptCount val="368"/>
                <c:pt idx="0">
                  <c:v>-8.204095688306424</c:v>
                </c:pt>
                <c:pt idx="1">
                  <c:v>-8.2901550898709804</c:v>
                </c:pt>
                <c:pt idx="2">
                  <c:v>-8.4484836443053553</c:v>
                </c:pt>
                <c:pt idx="3">
                  <c:v>-8.5571501932021814</c:v>
                </c:pt>
                <c:pt idx="4">
                  <c:v>-8.6807437131824638</c:v>
                </c:pt>
                <c:pt idx="5">
                  <c:v>-8.5870668685892912</c:v>
                </c:pt>
                <c:pt idx="6">
                  <c:v>-8.4959341611404255</c:v>
                </c:pt>
                <c:pt idx="7">
                  <c:v>-8.6550443022605634</c:v>
                </c:pt>
                <c:pt idx="8">
                  <c:v>-8.151464259228165</c:v>
                </c:pt>
                <c:pt idx="9">
                  <c:v>-8.9538311733944802</c:v>
                </c:pt>
                <c:pt idx="10">
                  <c:v>-8.5922539702436094</c:v>
                </c:pt>
                <c:pt idx="11">
                  <c:v>-8.6480747634411355</c:v>
                </c:pt>
                <c:pt idx="12">
                  <c:v>-8.841372418534359</c:v>
                </c:pt>
                <c:pt idx="13">
                  <c:v>-8.5857977646499375</c:v>
                </c:pt>
                <c:pt idx="14">
                  <c:v>-9.3136730791928706</c:v>
                </c:pt>
                <c:pt idx="15">
                  <c:v>-9.2935174869338457</c:v>
                </c:pt>
                <c:pt idx="16">
                  <c:v>-9.0318224088814052</c:v>
                </c:pt>
                <c:pt idx="17">
                  <c:v>-9.3307135397097838</c:v>
                </c:pt>
                <c:pt idx="18">
                  <c:v>-8.907583847021785</c:v>
                </c:pt>
                <c:pt idx="19">
                  <c:v>-8.9092661457586857</c:v>
                </c:pt>
                <c:pt idx="20">
                  <c:v>-9.0176264392191143</c:v>
                </c:pt>
                <c:pt idx="21">
                  <c:v>-8.9135970416920749</c:v>
                </c:pt>
                <c:pt idx="22">
                  <c:v>-8.8739323884427677</c:v>
                </c:pt>
                <c:pt idx="23">
                  <c:v>-9.0316303306030825</c:v>
                </c:pt>
                <c:pt idx="24">
                  <c:v>-9.5069741223988817</c:v>
                </c:pt>
                <c:pt idx="25">
                  <c:v>-9.875899891929862</c:v>
                </c:pt>
                <c:pt idx="26">
                  <c:v>-9.8607449395417888</c:v>
                </c:pt>
                <c:pt idx="27">
                  <c:v>-9.5166606102816296</c:v>
                </c:pt>
                <c:pt idx="28">
                  <c:v>-9.409152642309035</c:v>
                </c:pt>
                <c:pt idx="29">
                  <c:v>-9.1881559312199936</c:v>
                </c:pt>
                <c:pt idx="30">
                  <c:v>-9.7597943143574213</c:v>
                </c:pt>
                <c:pt idx="31">
                  <c:v>-9.861574436271809</c:v>
                </c:pt>
                <c:pt idx="32">
                  <c:v>-9.9175488851854929</c:v>
                </c:pt>
                <c:pt idx="33">
                  <c:v>-9.9694639860724035</c:v>
                </c:pt>
                <c:pt idx="34">
                  <c:v>-10.472164459549214</c:v>
                </c:pt>
                <c:pt idx="35">
                  <c:v>-10.099784554980452</c:v>
                </c:pt>
                <c:pt idx="36">
                  <c:v>-10.179864427831385</c:v>
                </c:pt>
                <c:pt idx="37">
                  <c:v>-9.4836422068739061</c:v>
                </c:pt>
                <c:pt idx="38">
                  <c:v>-9.5411906617372679</c:v>
                </c:pt>
                <c:pt idx="39">
                  <c:v>-9.4329152063639956</c:v>
                </c:pt>
                <c:pt idx="40">
                  <c:v>-9.6315999488029238</c:v>
                </c:pt>
                <c:pt idx="41">
                  <c:v>-9.5058566973354583</c:v>
                </c:pt>
                <c:pt idx="42">
                  <c:v>-9.5967435433383095</c:v>
                </c:pt>
                <c:pt idx="43">
                  <c:v>-9.5541260442049989</c:v>
                </c:pt>
                <c:pt idx="44">
                  <c:v>-9.5565876079517054</c:v>
                </c:pt>
                <c:pt idx="45">
                  <c:v>-9.2129009405578461</c:v>
                </c:pt>
                <c:pt idx="46">
                  <c:v>-8.9976867105526424</c:v>
                </c:pt>
                <c:pt idx="47">
                  <c:v>-9.5147764580615934</c:v>
                </c:pt>
                <c:pt idx="48">
                  <c:v>-9.8008108593665586</c:v>
                </c:pt>
                <c:pt idx="49">
                  <c:v>-9.7522581609065266</c:v>
                </c:pt>
                <c:pt idx="50">
                  <c:v>-9.8829501522829855</c:v>
                </c:pt>
                <c:pt idx="51">
                  <c:v>-9.8646364884735096</c:v>
                </c:pt>
                <c:pt idx="52">
                  <c:v>-9.8927612746879312</c:v>
                </c:pt>
                <c:pt idx="53">
                  <c:v>-9.7735673610705511</c:v>
                </c:pt>
                <c:pt idx="54">
                  <c:v>-9.6437786677464441</c:v>
                </c:pt>
                <c:pt idx="55">
                  <c:v>-9.4860078669255063</c:v>
                </c:pt>
                <c:pt idx="56">
                  <c:v>-9.5947610641786074</c:v>
                </c:pt>
                <c:pt idx="57">
                  <c:v>-9.1070604979520056</c:v>
                </c:pt>
                <c:pt idx="58">
                  <c:v>-9.5452470072888467</c:v>
                </c:pt>
                <c:pt idx="59">
                  <c:v>-9.8155332620712272</c:v>
                </c:pt>
                <c:pt idx="60">
                  <c:v>-10.067379453523126</c:v>
                </c:pt>
                <c:pt idx="61">
                  <c:v>-10.226625370457644</c:v>
                </c:pt>
                <c:pt idx="62">
                  <c:v>-10.20356972919379</c:v>
                </c:pt>
                <c:pt idx="63">
                  <c:v>-10.164343964588459</c:v>
                </c:pt>
                <c:pt idx="64">
                  <c:v>-9.9328375552380646</c:v>
                </c:pt>
                <c:pt idx="65">
                  <c:v>-9.5004961714286562</c:v>
                </c:pt>
                <c:pt idx="66">
                  <c:v>-9.5803756043582649</c:v>
                </c:pt>
                <c:pt idx="67">
                  <c:v>-9.5650359969120604</c:v>
                </c:pt>
                <c:pt idx="68">
                  <c:v>-10.154777195074558</c:v>
                </c:pt>
                <c:pt idx="69">
                  <c:v>-9.9938931544538878</c:v>
                </c:pt>
                <c:pt idx="70">
                  <c:v>-10.105795208912802</c:v>
                </c:pt>
                <c:pt idx="71">
                  <c:v>-9.8135589188768524</c:v>
                </c:pt>
                <c:pt idx="72">
                  <c:v>-9.5420204552846961</c:v>
                </c:pt>
                <c:pt idx="73">
                  <c:v>-9.9656455701595092</c:v>
                </c:pt>
                <c:pt idx="74">
                  <c:v>-9.8371143933573784</c:v>
                </c:pt>
                <c:pt idx="75">
                  <c:v>-9.9292015383716681</c:v>
                </c:pt>
                <c:pt idx="76">
                  <c:v>-9.8123693545424846</c:v>
                </c:pt>
                <c:pt idx="77">
                  <c:v>-9.9012478786271583</c:v>
                </c:pt>
                <c:pt idx="78">
                  <c:v>-9.510925947512149</c:v>
                </c:pt>
                <c:pt idx="79">
                  <c:v>-9.671546666143314</c:v>
                </c:pt>
                <c:pt idx="80">
                  <c:v>-9.6111320177236941</c:v>
                </c:pt>
                <c:pt idx="81">
                  <c:v>-9.4220330064401541</c:v>
                </c:pt>
                <c:pt idx="82">
                  <c:v>-9.4127202039110802</c:v>
                </c:pt>
                <c:pt idx="83">
                  <c:v>-9.7253355807737361</c:v>
                </c:pt>
                <c:pt idx="84">
                  <c:v>-9.665017604194567</c:v>
                </c:pt>
                <c:pt idx="85">
                  <c:v>-9.4897164134679066</c:v>
                </c:pt>
                <c:pt idx="86">
                  <c:v>-9.5806637451577679</c:v>
                </c:pt>
                <c:pt idx="87">
                  <c:v>-9.6430564188731029</c:v>
                </c:pt>
                <c:pt idx="88">
                  <c:v>-9.7131739704122175</c:v>
                </c:pt>
                <c:pt idx="89">
                  <c:v>-9.5188696619288233</c:v>
                </c:pt>
                <c:pt idx="90">
                  <c:v>-9.4795549436508537</c:v>
                </c:pt>
                <c:pt idx="91">
                  <c:v>-9.5342513131464379</c:v>
                </c:pt>
                <c:pt idx="92">
                  <c:v>-9.6276806618966706</c:v>
                </c:pt>
                <c:pt idx="93">
                  <c:v>-9.5082408013285473</c:v>
                </c:pt>
                <c:pt idx="94">
                  <c:v>-9.5962472268699663</c:v>
                </c:pt>
                <c:pt idx="95">
                  <c:v>-9.7772472338355332</c:v>
                </c:pt>
                <c:pt idx="96">
                  <c:v>-9.7541559770860129</c:v>
                </c:pt>
                <c:pt idx="97">
                  <c:v>-9.6317574525295289</c:v>
                </c:pt>
                <c:pt idx="98">
                  <c:v>-9.7960188249953664</c:v>
                </c:pt>
                <c:pt idx="99">
                  <c:v>-9.7587016610625064</c:v>
                </c:pt>
                <c:pt idx="100">
                  <c:v>-9.8088760214173583</c:v>
                </c:pt>
                <c:pt idx="101">
                  <c:v>-10.093577210311539</c:v>
                </c:pt>
                <c:pt idx="102">
                  <c:v>-9.6199906110192348</c:v>
                </c:pt>
                <c:pt idx="103">
                  <c:v>-9.7850822053797337</c:v>
                </c:pt>
                <c:pt idx="104">
                  <c:v>-9.7757617284455236</c:v>
                </c:pt>
                <c:pt idx="105">
                  <c:v>-9.816308509820276</c:v>
                </c:pt>
                <c:pt idx="106">
                  <c:v>-9.9961671283573104</c:v>
                </c:pt>
                <c:pt idx="107">
                  <c:v>-9.7650122487909918</c:v>
                </c:pt>
                <c:pt idx="108">
                  <c:v>-10.180107676848987</c:v>
                </c:pt>
                <c:pt idx="109">
                  <c:v>-10.187281444317804</c:v>
                </c:pt>
                <c:pt idx="110">
                  <c:v>-9.9970352330244712</c:v>
                </c:pt>
                <c:pt idx="111">
                  <c:v>-10.183291827784128</c:v>
                </c:pt>
                <c:pt idx="112">
                  <c:v>-10.042623689819465</c:v>
                </c:pt>
                <c:pt idx="113">
                  <c:v>-10.198108700747241</c:v>
                </c:pt>
                <c:pt idx="114">
                  <c:v>-9.7909808080535363</c:v>
                </c:pt>
                <c:pt idx="115">
                  <c:v>-9.0752705772598716</c:v>
                </c:pt>
                <c:pt idx="116">
                  <c:v>-9.6221116689166681</c:v>
                </c:pt>
                <c:pt idx="117">
                  <c:v>-9.5298808034750557</c:v>
                </c:pt>
                <c:pt idx="118">
                  <c:v>-9.9514520494717988</c:v>
                </c:pt>
                <c:pt idx="119">
                  <c:v>-9.6114096374451083</c:v>
                </c:pt>
                <c:pt idx="120">
                  <c:v>-9.5812233999406651</c:v>
                </c:pt>
                <c:pt idx="121">
                  <c:v>-9.4156700940856943</c:v>
                </c:pt>
                <c:pt idx="122">
                  <c:v>-9.584309315530545</c:v>
                </c:pt>
                <c:pt idx="123">
                  <c:v>-9.9183548670483397</c:v>
                </c:pt>
                <c:pt idx="124">
                  <c:v>-9.8655639942127547</c:v>
                </c:pt>
                <c:pt idx="125">
                  <c:v>-9.8127731213771696</c:v>
                </c:pt>
                <c:pt idx="126">
                  <c:v>-9.784879657817914</c:v>
                </c:pt>
                <c:pt idx="127">
                  <c:v>-9.560013779983537</c:v>
                </c:pt>
                <c:pt idx="128">
                  <c:v>-9.7885465460819372</c:v>
                </c:pt>
                <c:pt idx="129">
                  <c:v>-9.2041694432606889</c:v>
                </c:pt>
                <c:pt idx="130">
                  <c:v>-9.0475003850865612</c:v>
                </c:pt>
                <c:pt idx="131">
                  <c:v>-9.3916182316594146</c:v>
                </c:pt>
                <c:pt idx="132">
                  <c:v>-9.3459402251460482</c:v>
                </c:pt>
                <c:pt idx="133">
                  <c:v>-9.730013548177082</c:v>
                </c:pt>
                <c:pt idx="134">
                  <c:v>-9.2339593743687889</c:v>
                </c:pt>
                <c:pt idx="135">
                  <c:v>-9.4207904394841737</c:v>
                </c:pt>
                <c:pt idx="136">
                  <c:v>-9.4914805795441026</c:v>
                </c:pt>
                <c:pt idx="137">
                  <c:v>-9.2865158581648259</c:v>
                </c:pt>
                <c:pt idx="138">
                  <c:v>-9.282487086875614</c:v>
                </c:pt>
                <c:pt idx="139">
                  <c:v>-9.4514428889294848</c:v>
                </c:pt>
                <c:pt idx="140">
                  <c:v>-9.3258435884814883</c:v>
                </c:pt>
                <c:pt idx="141">
                  <c:v>-9.0760163766054944</c:v>
                </c:pt>
                <c:pt idx="142">
                  <c:v>-9.0787211196675877</c:v>
                </c:pt>
                <c:pt idx="143">
                  <c:v>-9.1901985521912835</c:v>
                </c:pt>
                <c:pt idx="144">
                  <c:v>-9.4472020122523244</c:v>
                </c:pt>
                <c:pt idx="145">
                  <c:v>-9.1246720332158873</c:v>
                </c:pt>
                <c:pt idx="146">
                  <c:v>-9.5627351286566569</c:v>
                </c:pt>
                <c:pt idx="147">
                  <c:v>-9.1555225192654923</c:v>
                </c:pt>
                <c:pt idx="148">
                  <c:v>-9.0217071109849734</c:v>
                </c:pt>
                <c:pt idx="149">
                  <c:v>-9.2118377137939138</c:v>
                </c:pt>
                <c:pt idx="150">
                  <c:v>-9.0670075476460621</c:v>
                </c:pt>
                <c:pt idx="151">
                  <c:v>-9.1068337017197791</c:v>
                </c:pt>
                <c:pt idx="152">
                  <c:v>-9.0486776433830372</c:v>
                </c:pt>
                <c:pt idx="153">
                  <c:v>-8.9489613205595813</c:v>
                </c:pt>
                <c:pt idx="154">
                  <c:v>-9.2661455313902206</c:v>
                </c:pt>
                <c:pt idx="155">
                  <c:v>-9.0464379054555106</c:v>
                </c:pt>
                <c:pt idx="156">
                  <c:v>-8.8553982135896998</c:v>
                </c:pt>
                <c:pt idx="157">
                  <c:v>-9.0134766715168642</c:v>
                </c:pt>
                <c:pt idx="158">
                  <c:v>-8.7222074335002819</c:v>
                </c:pt>
                <c:pt idx="159">
                  <c:v>-8.9195830067014761</c:v>
                </c:pt>
                <c:pt idx="160">
                  <c:v>-8.9061409362132888</c:v>
                </c:pt>
                <c:pt idx="161">
                  <c:v>-9.0381072476751143</c:v>
                </c:pt>
                <c:pt idx="162">
                  <c:v>-8.9494622115335059</c:v>
                </c:pt>
                <c:pt idx="163">
                  <c:v>-9.1966172928334036</c:v>
                </c:pt>
                <c:pt idx="164">
                  <c:v>-9.2048796659570407</c:v>
                </c:pt>
                <c:pt idx="165">
                  <c:v>-9.1366797001770657</c:v>
                </c:pt>
                <c:pt idx="166">
                  <c:v>-9.129277435301514</c:v>
                </c:pt>
                <c:pt idx="167">
                  <c:v>-9.0214456278198725</c:v>
                </c:pt>
                <c:pt idx="168">
                  <c:v>-8.9644699056875243</c:v>
                </c:pt>
                <c:pt idx="169">
                  <c:v>-9.2777711090765145</c:v>
                </c:pt>
                <c:pt idx="170">
                  <c:v>-9.7913032768626902</c:v>
                </c:pt>
                <c:pt idx="171">
                  <c:v>-9.8499955987853234</c:v>
                </c:pt>
                <c:pt idx="172">
                  <c:v>-9.7416668282198629</c:v>
                </c:pt>
                <c:pt idx="173">
                  <c:v>-9.7605654056014917</c:v>
                </c:pt>
                <c:pt idx="174">
                  <c:v>-9.6460768032168573</c:v>
                </c:pt>
                <c:pt idx="175">
                  <c:v>-9.7574171267340368</c:v>
                </c:pt>
                <c:pt idx="176">
                  <c:v>-9.5168919158513479</c:v>
                </c:pt>
                <c:pt idx="177">
                  <c:v>-9.6154490018714505</c:v>
                </c:pt>
                <c:pt idx="178">
                  <c:v>-10.375160927225293</c:v>
                </c:pt>
                <c:pt idx="179">
                  <c:v>-10.259943302492749</c:v>
                </c:pt>
                <c:pt idx="180">
                  <c:v>-10.674197868013934</c:v>
                </c:pt>
                <c:pt idx="181">
                  <c:v>-10.906764342795967</c:v>
                </c:pt>
                <c:pt idx="182">
                  <c:v>-10.641533914962681</c:v>
                </c:pt>
                <c:pt idx="183">
                  <c:v>-10.41672717967238</c:v>
                </c:pt>
                <c:pt idx="184">
                  <c:v>-10.359988215296886</c:v>
                </c:pt>
                <c:pt idx="185">
                  <c:v>-10.531432609552789</c:v>
                </c:pt>
                <c:pt idx="186">
                  <c:v>-9.9093519048041063</c:v>
                </c:pt>
                <c:pt idx="187">
                  <c:v>-9.5810749309773229</c:v>
                </c:pt>
                <c:pt idx="188">
                  <c:v>-9.4548340558947377</c:v>
                </c:pt>
                <c:pt idx="189">
                  <c:v>-9.692417104471561</c:v>
                </c:pt>
                <c:pt idx="190">
                  <c:v>-10.312448075062308</c:v>
                </c:pt>
                <c:pt idx="191">
                  <c:v>-10.348546298486529</c:v>
                </c:pt>
                <c:pt idx="192">
                  <c:v>-10.467615594218895</c:v>
                </c:pt>
                <c:pt idx="193">
                  <c:v>-10.441506583197834</c:v>
                </c:pt>
                <c:pt idx="194">
                  <c:v>-10.334492912651671</c:v>
                </c:pt>
                <c:pt idx="195">
                  <c:v>-10.403244696730674</c:v>
                </c:pt>
                <c:pt idx="196">
                  <c:v>-10.329511062904626</c:v>
                </c:pt>
                <c:pt idx="197">
                  <c:v>-10.092525306038729</c:v>
                </c:pt>
                <c:pt idx="198">
                  <c:v>-9.7784706068262377</c:v>
                </c:pt>
                <c:pt idx="199">
                  <c:v>-10.136248385143997</c:v>
                </c:pt>
                <c:pt idx="200">
                  <c:v>-10.469216290387235</c:v>
                </c:pt>
                <c:pt idx="201">
                  <c:v>-10.458749033938011</c:v>
                </c:pt>
                <c:pt idx="202">
                  <c:v>-10.252301981633298</c:v>
                </c:pt>
                <c:pt idx="203">
                  <c:v>-10.017925326094332</c:v>
                </c:pt>
                <c:pt idx="204">
                  <c:v>-9.9432012746383069</c:v>
                </c:pt>
                <c:pt idx="205">
                  <c:v>-9.7001201510207551</c:v>
                </c:pt>
                <c:pt idx="206">
                  <c:v>-10.269386401932525</c:v>
                </c:pt>
                <c:pt idx="207">
                  <c:v>-9.9990958980682407</c:v>
                </c:pt>
                <c:pt idx="208">
                  <c:v>-10.009705060727541</c:v>
                </c:pt>
                <c:pt idx="209">
                  <c:v>-10.096968819599946</c:v>
                </c:pt>
                <c:pt idx="210">
                  <c:v>-9.9466464219958972</c:v>
                </c:pt>
                <c:pt idx="211">
                  <c:v>-10.227947423772317</c:v>
                </c:pt>
                <c:pt idx="212">
                  <c:v>-10.02435491981673</c:v>
                </c:pt>
                <c:pt idx="213">
                  <c:v>-9.8555810144292106</c:v>
                </c:pt>
                <c:pt idx="214">
                  <c:v>-9.9043582742951948</c:v>
                </c:pt>
                <c:pt idx="215">
                  <c:v>-9.7401710457557762</c:v>
                </c:pt>
                <c:pt idx="216">
                  <c:v>-9.7722207171530311</c:v>
                </c:pt>
                <c:pt idx="217">
                  <c:v>-9.996034776277007</c:v>
                </c:pt>
                <c:pt idx="218">
                  <c:v>-9.7149888040345633</c:v>
                </c:pt>
                <c:pt idx="219">
                  <c:v>-9.5098612208402358</c:v>
                </c:pt>
                <c:pt idx="220">
                  <c:v>-9.5317249070684955</c:v>
                </c:pt>
                <c:pt idx="221">
                  <c:v>-9.3320921752298851</c:v>
                </c:pt>
                <c:pt idx="222">
                  <c:v>-9.4267339077256231</c:v>
                </c:pt>
                <c:pt idx="223">
                  <c:v>-9.4462144645620238</c:v>
                </c:pt>
                <c:pt idx="224">
                  <c:v>-9.4391284542958651</c:v>
                </c:pt>
                <c:pt idx="225">
                  <c:v>-9.5774313928889701</c:v>
                </c:pt>
                <c:pt idx="226">
                  <c:v>-9.7276797182355565</c:v>
                </c:pt>
                <c:pt idx="227">
                  <c:v>-9.6494053959213701</c:v>
                </c:pt>
                <c:pt idx="228">
                  <c:v>-9.4477288519298916</c:v>
                </c:pt>
                <c:pt idx="229">
                  <c:v>-9.7300428311425851</c:v>
                </c:pt>
                <c:pt idx="230">
                  <c:v>-9.832647233838097</c:v>
                </c:pt>
                <c:pt idx="231">
                  <c:v>-9.7157656783097561</c:v>
                </c:pt>
                <c:pt idx="232">
                  <c:v>-9.9378656654853881</c:v>
                </c:pt>
                <c:pt idx="233">
                  <c:v>-10.042350831653057</c:v>
                </c:pt>
                <c:pt idx="234">
                  <c:v>-9.6438210212537143</c:v>
                </c:pt>
                <c:pt idx="235">
                  <c:v>-9.4534750122922073</c:v>
                </c:pt>
                <c:pt idx="236">
                  <c:v>-9.6887430747293202</c:v>
                </c:pt>
                <c:pt idx="237">
                  <c:v>-9.478098618646543</c:v>
                </c:pt>
                <c:pt idx="238">
                  <c:v>-9.387688832005411</c:v>
                </c:pt>
                <c:pt idx="239">
                  <c:v>-9.2972790453642791</c:v>
                </c:pt>
                <c:pt idx="240">
                  <c:v>-9.7092049511470329</c:v>
                </c:pt>
                <c:pt idx="241">
                  <c:v>-9.6677410917419664</c:v>
                </c:pt>
                <c:pt idx="242">
                  <c:v>-9.6806017298228824</c:v>
                </c:pt>
                <c:pt idx="243">
                  <c:v>-9.6939237480452469</c:v>
                </c:pt>
                <c:pt idx="244">
                  <c:v>-9.6439447427703957</c:v>
                </c:pt>
                <c:pt idx="245">
                  <c:v>-9.8731098264907136</c:v>
                </c:pt>
                <c:pt idx="246">
                  <c:v>-9.7158367422241412</c:v>
                </c:pt>
                <c:pt idx="247">
                  <c:v>-9.5593561456037968</c:v>
                </c:pt>
                <c:pt idx="248">
                  <c:v>-9.5480698170731966</c:v>
                </c:pt>
                <c:pt idx="249">
                  <c:v>-9.6387060422724069</c:v>
                </c:pt>
                <c:pt idx="250">
                  <c:v>-9.5776313741710517</c:v>
                </c:pt>
                <c:pt idx="251">
                  <c:v>-9.5596247943749511</c:v>
                </c:pt>
                <c:pt idx="252">
                  <c:v>-9.4038263334163865</c:v>
                </c:pt>
                <c:pt idx="253">
                  <c:v>-9.4365501014045812</c:v>
                </c:pt>
                <c:pt idx="254">
                  <c:v>-9.6121893024740999</c:v>
                </c:pt>
                <c:pt idx="255">
                  <c:v>-9.3683381050804062</c:v>
                </c:pt>
                <c:pt idx="256">
                  <c:v>-9.268450296362019</c:v>
                </c:pt>
                <c:pt idx="257">
                  <c:v>-9.2257555179541217</c:v>
                </c:pt>
                <c:pt idx="258">
                  <c:v>-9.1786816349151863</c:v>
                </c:pt>
                <c:pt idx="259">
                  <c:v>-9.384174027586937</c:v>
                </c:pt>
                <c:pt idx="260">
                  <c:v>-9.071614304106955</c:v>
                </c:pt>
                <c:pt idx="261">
                  <c:v>-8.9748001959805102</c:v>
                </c:pt>
                <c:pt idx="262">
                  <c:v>-8.9469157617088033</c:v>
                </c:pt>
                <c:pt idx="263">
                  <c:v>-8.8589418114042395</c:v>
                </c:pt>
                <c:pt idx="264">
                  <c:v>-9.0284355604064963</c:v>
                </c:pt>
                <c:pt idx="265">
                  <c:v>-8.9037545291484754</c:v>
                </c:pt>
                <c:pt idx="266">
                  <c:v>-8.9598367699517389</c:v>
                </c:pt>
                <c:pt idx="267">
                  <c:v>-8.7251570112032439</c:v>
                </c:pt>
                <c:pt idx="268">
                  <c:v>-8.9388143954655845</c:v>
                </c:pt>
                <c:pt idx="269">
                  <c:v>-8.8609672059232807</c:v>
                </c:pt>
                <c:pt idx="270">
                  <c:v>-8.9471656992624489</c:v>
                </c:pt>
                <c:pt idx="271">
                  <c:v>-8.8080522974594064</c:v>
                </c:pt>
                <c:pt idx="272">
                  <c:v>-8.7466434726969275</c:v>
                </c:pt>
                <c:pt idx="273">
                  <c:v>-8.6773670095538478</c:v>
                </c:pt>
                <c:pt idx="274">
                  <c:v>-8.7600083144875143</c:v>
                </c:pt>
                <c:pt idx="275">
                  <c:v>-9.0945140140200493</c:v>
                </c:pt>
                <c:pt idx="276">
                  <c:v>-9.4761106311284617</c:v>
                </c:pt>
                <c:pt idx="277">
                  <c:v>-9.6188653155056301</c:v>
                </c:pt>
                <c:pt idx="278">
                  <c:v>-9.5327541930775688</c:v>
                </c:pt>
                <c:pt idx="279">
                  <c:v>-9.4404788329098714</c:v>
                </c:pt>
                <c:pt idx="280">
                  <c:v>-9.703159997688676</c:v>
                </c:pt>
                <c:pt idx="281">
                  <c:v>-9.6330482905799748</c:v>
                </c:pt>
                <c:pt idx="282">
                  <c:v>-9.6859203401175069</c:v>
                </c:pt>
                <c:pt idx="283">
                  <c:v>-9.2488864214694004</c:v>
                </c:pt>
                <c:pt idx="284">
                  <c:v>-9.0137431614118793</c:v>
                </c:pt>
                <c:pt idx="285">
                  <c:v>-9.3654744471193663</c:v>
                </c:pt>
                <c:pt idx="286">
                  <c:v>-9.6002899974665823</c:v>
                </c:pt>
                <c:pt idx="287">
                  <c:v>-9.3766175998696273</c:v>
                </c:pt>
                <c:pt idx="288">
                  <c:v>-9.3904734792801001</c:v>
                </c:pt>
                <c:pt idx="289">
                  <c:v>-9.3630621875303213</c:v>
                </c:pt>
                <c:pt idx="290">
                  <c:v>-9.9695964234936891</c:v>
                </c:pt>
                <c:pt idx="291">
                  <c:v>-10.27390650688325</c:v>
                </c:pt>
                <c:pt idx="292">
                  <c:v>-10.108681726619643</c:v>
                </c:pt>
                <c:pt idx="293">
                  <c:v>-9.9115488509472573</c:v>
                </c:pt>
                <c:pt idx="294">
                  <c:v>-9.7640333924983622</c:v>
                </c:pt>
                <c:pt idx="295">
                  <c:v>-10.030265333248343</c:v>
                </c:pt>
                <c:pt idx="296">
                  <c:v>-10.09923794786744</c:v>
                </c:pt>
                <c:pt idx="297">
                  <c:v>-9.8676250181354188</c:v>
                </c:pt>
                <c:pt idx="298">
                  <c:v>-9.834826047876593</c:v>
                </c:pt>
                <c:pt idx="299">
                  <c:v>-9.7431351758338423</c:v>
                </c:pt>
                <c:pt idx="300">
                  <c:v>-9.7765059745183009</c:v>
                </c:pt>
                <c:pt idx="301">
                  <c:v>-9.8454015053868709</c:v>
                </c:pt>
                <c:pt idx="302">
                  <c:v>-9.7966087458154743</c:v>
                </c:pt>
                <c:pt idx="303">
                  <c:v>-9.9280626425585687</c:v>
                </c:pt>
                <c:pt idx="304">
                  <c:v>-9.7607634140626853</c:v>
                </c:pt>
                <c:pt idx="305">
                  <c:v>-10.064274942906245</c:v>
                </c:pt>
                <c:pt idx="306">
                  <c:v>-9.846005618229686</c:v>
                </c:pt>
                <c:pt idx="307">
                  <c:v>-9.8304007547064352</c:v>
                </c:pt>
                <c:pt idx="308">
                  <c:v>-9.8967998709817397</c:v>
                </c:pt>
                <c:pt idx="309">
                  <c:v>-9.7148402780353624</c:v>
                </c:pt>
                <c:pt idx="310">
                  <c:v>-9.7780818548071213</c:v>
                </c:pt>
                <c:pt idx="311">
                  <c:v>-9.7772719922809515</c:v>
                </c:pt>
                <c:pt idx="312">
                  <c:v>-9.8374041242879375</c:v>
                </c:pt>
                <c:pt idx="313">
                  <c:v>-9.9818706222491418</c:v>
                </c:pt>
                <c:pt idx="314">
                  <c:v>-9.9349976826858857</c:v>
                </c:pt>
                <c:pt idx="315">
                  <c:v>-9.7988435394991011</c:v>
                </c:pt>
                <c:pt idx="316">
                  <c:v>-9.8806559034059696</c:v>
                </c:pt>
                <c:pt idx="317">
                  <c:v>-9.9500783345603985</c:v>
                </c:pt>
                <c:pt idx="318">
                  <c:v>-9.7140213156537936</c:v>
                </c:pt>
                <c:pt idx="319">
                  <c:v>-9.7747883787592826</c:v>
                </c:pt>
                <c:pt idx="320">
                  <c:v>-9.7921678435141839</c:v>
                </c:pt>
                <c:pt idx="321">
                  <c:v>-9.7065247159249441</c:v>
                </c:pt>
                <c:pt idx="322">
                  <c:v>-9.7024906271783014</c:v>
                </c:pt>
                <c:pt idx="323">
                  <c:v>-9.7403962919367917</c:v>
                </c:pt>
                <c:pt idx="324">
                  <c:v>-9.9243898062734726</c:v>
                </c:pt>
                <c:pt idx="325">
                  <c:v>-9.7362928681295706</c:v>
                </c:pt>
                <c:pt idx="326">
                  <c:v>-9.7794916758663746</c:v>
                </c:pt>
                <c:pt idx="327">
                  <c:v>-9.2723250745945247</c:v>
                </c:pt>
                <c:pt idx="328">
                  <c:v>-9.7754661514858103</c:v>
                </c:pt>
                <c:pt idx="329">
                  <c:v>-9.7058908687670868</c:v>
                </c:pt>
                <c:pt idx="330">
                  <c:v>-9.5020224470402397</c:v>
                </c:pt>
                <c:pt idx="331">
                  <c:v>-9.7518124514459892</c:v>
                </c:pt>
                <c:pt idx="332">
                  <c:v>-9.8597037839134316</c:v>
                </c:pt>
                <c:pt idx="333">
                  <c:v>-9.6114228096455552</c:v>
                </c:pt>
                <c:pt idx="334">
                  <c:v>-9.756798963978234</c:v>
                </c:pt>
                <c:pt idx="335">
                  <c:v>-9.512604374846779</c:v>
                </c:pt>
                <c:pt idx="336">
                  <c:v>-9.6043373278589463</c:v>
                </c:pt>
                <c:pt idx="337">
                  <c:v>-9.6125285272989078</c:v>
                </c:pt>
                <c:pt idx="338">
                  <c:v>-9.5483798191140217</c:v>
                </c:pt>
                <c:pt idx="339">
                  <c:v>-9.7196455450979986</c:v>
                </c:pt>
                <c:pt idx="340">
                  <c:v>-9.6656958667241248</c:v>
                </c:pt>
                <c:pt idx="341">
                  <c:v>-9.6040611765967405</c:v>
                </c:pt>
                <c:pt idx="342">
                  <c:v>-9.6383500739766266</c:v>
                </c:pt>
                <c:pt idx="343">
                  <c:v>-9.9817554290170225</c:v>
                </c:pt>
                <c:pt idx="344">
                  <c:v>-9.934874661400503</c:v>
                </c:pt>
                <c:pt idx="345">
                  <c:v>-10.087464142035333</c:v>
                </c:pt>
                <c:pt idx="346">
                  <c:v>-10.370235885135434</c:v>
                </c:pt>
                <c:pt idx="347">
                  <c:v>-10.04149319107408</c:v>
                </c:pt>
                <c:pt idx="348">
                  <c:v>-10.069256555675993</c:v>
                </c:pt>
                <c:pt idx="349">
                  <c:v>-9.8952809547985119</c:v>
                </c:pt>
                <c:pt idx="350">
                  <c:v>-9.8722116364656234</c:v>
                </c:pt>
                <c:pt idx="351">
                  <c:v>-9.5204060184197452</c:v>
                </c:pt>
                <c:pt idx="352">
                  <c:v>-9.4717185492099674</c:v>
                </c:pt>
                <c:pt idx="353">
                  <c:v>-9.4147511829646895</c:v>
                </c:pt>
                <c:pt idx="354">
                  <c:v>-9.4889486123605646</c:v>
                </c:pt>
                <c:pt idx="355">
                  <c:v>-9.3714929186862879</c:v>
                </c:pt>
                <c:pt idx="356">
                  <c:v>-9.0936175603945362</c:v>
                </c:pt>
                <c:pt idx="357">
                  <c:v>-9.1711590702966426</c:v>
                </c:pt>
                <c:pt idx="358">
                  <c:v>-9.178125510749279</c:v>
                </c:pt>
                <c:pt idx="359">
                  <c:v>-9.2387640959345436</c:v>
                </c:pt>
                <c:pt idx="360">
                  <c:v>-9.2206508242678353</c:v>
                </c:pt>
                <c:pt idx="361">
                  <c:v>-9.2082948386888503</c:v>
                </c:pt>
                <c:pt idx="362">
                  <c:v>-9.3919310570065644</c:v>
                </c:pt>
                <c:pt idx="363">
                  <c:v>-9.2825447635603027</c:v>
                </c:pt>
                <c:pt idx="364">
                  <c:v>-9.0872897570008035</c:v>
                </c:pt>
                <c:pt idx="365">
                  <c:v>-9.0841662128055525</c:v>
                </c:pt>
                <c:pt idx="366">
                  <c:v>-9.3074214304085512</c:v>
                </c:pt>
                <c:pt idx="367">
                  <c:v>-9.4496763813508089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15-4DB1-9EA7-8BE8401C88A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'ED-GTB-A1R'!$B$1:$B$368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</c:numCache>
            </c:numRef>
          </c:xVal>
          <c:yVal>
            <c:numRef>
              <c:f>'ED-GTB-A1R'!$E$1:$E$368</c:f>
              <c:numCache>
                <c:formatCode>0</c:formatCode>
                <c:ptCount val="368"/>
                <c:pt idx="0">
                  <c:v>-9</c:v>
                </c:pt>
                <c:pt idx="8">
                  <c:v>-9</c:v>
                </c:pt>
                <c:pt idx="19">
                  <c:v>-9</c:v>
                </c:pt>
                <c:pt idx="29">
                  <c:v>-9</c:v>
                </c:pt>
                <c:pt idx="37">
                  <c:v>-9</c:v>
                </c:pt>
                <c:pt idx="45">
                  <c:v>-9</c:v>
                </c:pt>
                <c:pt idx="57">
                  <c:v>-9</c:v>
                </c:pt>
                <c:pt idx="67">
                  <c:v>-9</c:v>
                </c:pt>
                <c:pt idx="78">
                  <c:v>-9</c:v>
                </c:pt>
                <c:pt idx="90">
                  <c:v>-9</c:v>
                </c:pt>
                <c:pt idx="102">
                  <c:v>-9</c:v>
                </c:pt>
                <c:pt idx="107">
                  <c:v>-9</c:v>
                </c:pt>
                <c:pt idx="114">
                  <c:v>-9</c:v>
                </c:pt>
                <c:pt idx="120">
                  <c:v>-9</c:v>
                </c:pt>
                <c:pt idx="130">
                  <c:v>-9</c:v>
                </c:pt>
                <c:pt idx="142">
                  <c:v>-9</c:v>
                </c:pt>
                <c:pt idx="149">
                  <c:v>-9</c:v>
                </c:pt>
                <c:pt idx="157">
                  <c:v>-9</c:v>
                </c:pt>
                <c:pt idx="170">
                  <c:v>-9</c:v>
                </c:pt>
                <c:pt idx="177">
                  <c:v>-9</c:v>
                </c:pt>
                <c:pt idx="188">
                  <c:v>-9</c:v>
                </c:pt>
                <c:pt idx="198">
                  <c:v>-9</c:v>
                </c:pt>
                <c:pt idx="205">
                  <c:v>-9</c:v>
                </c:pt>
                <c:pt idx="215">
                  <c:v>-9</c:v>
                </c:pt>
                <c:pt idx="221">
                  <c:v>-9</c:v>
                </c:pt>
                <c:pt idx="229">
                  <c:v>-9</c:v>
                </c:pt>
                <c:pt idx="233">
                  <c:v>-9</c:v>
                </c:pt>
                <c:pt idx="239">
                  <c:v>-9</c:v>
                </c:pt>
                <c:pt idx="248">
                  <c:v>-9</c:v>
                </c:pt>
                <c:pt idx="256">
                  <c:v>-9</c:v>
                </c:pt>
                <c:pt idx="263">
                  <c:v>-9</c:v>
                </c:pt>
                <c:pt idx="267">
                  <c:v>-9</c:v>
                </c:pt>
                <c:pt idx="273">
                  <c:v>-9</c:v>
                </c:pt>
                <c:pt idx="279">
                  <c:v>-9</c:v>
                </c:pt>
                <c:pt idx="283">
                  <c:v>-9</c:v>
                </c:pt>
                <c:pt idx="288">
                  <c:v>-9</c:v>
                </c:pt>
                <c:pt idx="294">
                  <c:v>-9</c:v>
                </c:pt>
                <c:pt idx="299">
                  <c:v>-9</c:v>
                </c:pt>
                <c:pt idx="309">
                  <c:v>-9</c:v>
                </c:pt>
                <c:pt idx="318">
                  <c:v>-9</c:v>
                </c:pt>
                <c:pt idx="327">
                  <c:v>-9</c:v>
                </c:pt>
                <c:pt idx="335">
                  <c:v>-9</c:v>
                </c:pt>
                <c:pt idx="341">
                  <c:v>-9</c:v>
                </c:pt>
                <c:pt idx="344">
                  <c:v>-9</c:v>
                </c:pt>
                <c:pt idx="349">
                  <c:v>-9</c:v>
                </c:pt>
                <c:pt idx="356">
                  <c:v>-9</c:v>
                </c:pt>
                <c:pt idx="361">
                  <c:v>-9</c:v>
                </c:pt>
                <c:pt idx="365">
                  <c:v>-9</c:v>
                </c:pt>
                <c:pt idx="367">
                  <c:v>-9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15-4DB1-9EA7-8BE8401C8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0144"/>
        <c:axId val="788376024"/>
      </c:scatterChart>
      <c:valAx>
        <c:axId val="788370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76024"/>
        <c:crosses val="autoZero"/>
        <c:crossBetween val="midCat"/>
      </c:valAx>
      <c:valAx>
        <c:axId val="788376024"/>
        <c:scaling>
          <c:orientation val="minMax"/>
          <c:max val="-8"/>
          <c:min val="-1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7014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'ED-GTB-A1R'!$I$6:$I$56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</c:numCache>
            </c:numRef>
          </c:xVal>
          <c:yVal>
            <c:numRef>
              <c:f>'ED-GTB-A1R'!$N$6:$N$56</c:f>
              <c:numCache>
                <c:formatCode>General</c:formatCode>
                <c:ptCount val="51"/>
                <c:pt idx="0">
                  <c:v>1.48</c:v>
                </c:pt>
                <c:pt idx="1">
                  <c:v>0.61</c:v>
                </c:pt>
                <c:pt idx="2">
                  <c:v>1.64</c:v>
                </c:pt>
                <c:pt idx="3">
                  <c:v>0.27</c:v>
                </c:pt>
                <c:pt idx="4">
                  <c:v>-2.71</c:v>
                </c:pt>
                <c:pt idx="5">
                  <c:v>1.34</c:v>
                </c:pt>
                <c:pt idx="6">
                  <c:v>1.87</c:v>
                </c:pt>
                <c:pt idx="7">
                  <c:v>1.4</c:v>
                </c:pt>
                <c:pt idx="8">
                  <c:v>-1.26</c:v>
                </c:pt>
                <c:pt idx="9">
                  <c:v>0.83</c:v>
                </c:pt>
                <c:pt idx="10">
                  <c:v>0.18</c:v>
                </c:pt>
                <c:pt idx="11">
                  <c:v>0.13</c:v>
                </c:pt>
                <c:pt idx="12">
                  <c:v>-2.54</c:v>
                </c:pt>
                <c:pt idx="13">
                  <c:v>-1.73</c:v>
                </c:pt>
                <c:pt idx="14">
                  <c:v>1.52</c:v>
                </c:pt>
                <c:pt idx="15">
                  <c:v>-1.02</c:v>
                </c:pt>
                <c:pt idx="16">
                  <c:v>-0.37</c:v>
                </c:pt>
                <c:pt idx="17">
                  <c:v>-1.54</c:v>
                </c:pt>
                <c:pt idx="18">
                  <c:v>1.8</c:v>
                </c:pt>
                <c:pt idx="19">
                  <c:v>-2.38</c:v>
                </c:pt>
                <c:pt idx="20">
                  <c:v>-3.6</c:v>
                </c:pt>
                <c:pt idx="21">
                  <c:v>-2.86</c:v>
                </c:pt>
                <c:pt idx="22">
                  <c:v>-2.88</c:v>
                </c:pt>
                <c:pt idx="23">
                  <c:v>-1.69</c:v>
                </c:pt>
                <c:pt idx="24">
                  <c:v>1.28</c:v>
                </c:pt>
                <c:pt idx="25">
                  <c:v>-1.04</c:v>
                </c:pt>
                <c:pt idx="26">
                  <c:v>-4.8899999999999997</c:v>
                </c:pt>
                <c:pt idx="27">
                  <c:v>-1.89</c:v>
                </c:pt>
                <c:pt idx="28">
                  <c:v>-0.96</c:v>
                </c:pt>
                <c:pt idx="29">
                  <c:v>0.34</c:v>
                </c:pt>
                <c:pt idx="30">
                  <c:v>2.52</c:v>
                </c:pt>
                <c:pt idx="31">
                  <c:v>1.23</c:v>
                </c:pt>
                <c:pt idx="32">
                  <c:v>1.63</c:v>
                </c:pt>
                <c:pt idx="33">
                  <c:v>1.37</c:v>
                </c:pt>
                <c:pt idx="34">
                  <c:v>-2.14</c:v>
                </c:pt>
                <c:pt idx="35">
                  <c:v>0.17</c:v>
                </c:pt>
                <c:pt idx="36">
                  <c:v>-2.25</c:v>
                </c:pt>
                <c:pt idx="37">
                  <c:v>0.56000000000000005</c:v>
                </c:pt>
                <c:pt idx="38">
                  <c:v>2.0499999999999998</c:v>
                </c:pt>
                <c:pt idx="39">
                  <c:v>0.8</c:v>
                </c:pt>
                <c:pt idx="40">
                  <c:v>3.42</c:v>
                </c:pt>
                <c:pt idx="41">
                  <c:v>1.6</c:v>
                </c:pt>
                <c:pt idx="42">
                  <c:v>-0.63</c:v>
                </c:pt>
                <c:pt idx="43">
                  <c:v>0.5</c:v>
                </c:pt>
                <c:pt idx="44">
                  <c:v>-0.75</c:v>
                </c:pt>
                <c:pt idx="45">
                  <c:v>0.72</c:v>
                </c:pt>
                <c:pt idx="46">
                  <c:v>5.08</c:v>
                </c:pt>
                <c:pt idx="47">
                  <c:v>3.96</c:v>
                </c:pt>
                <c:pt idx="48">
                  <c:v>1.03</c:v>
                </c:pt>
                <c:pt idx="49">
                  <c:v>3.28</c:v>
                </c:pt>
                <c:pt idx="50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AF-4AB1-A7A6-CD940C940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2496"/>
        <c:axId val="788377592"/>
      </c:scatterChar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'ED-GTB-A1R'!$I$6:$I$56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</c:numCache>
            </c:numRef>
          </c:xVal>
          <c:yVal>
            <c:numRef>
              <c:f>'ED-GTB-A1R'!$AY$8:$AY$58</c:f>
              <c:numCache>
                <c:formatCode>General</c:formatCode>
                <c:ptCount val="51"/>
                <c:pt idx="4" formatCode="0.00">
                  <c:v>-9.0177530141502267</c:v>
                </c:pt>
                <c:pt idx="5" formatCode="0.00">
                  <c:v>-9.4884519607356275</c:v>
                </c:pt>
                <c:pt idx="6" formatCode="0.00">
                  <c:v>-9.6883531448506144</c:v>
                </c:pt>
                <c:pt idx="7" formatCode="0.00">
                  <c:v>-9.6492810190058727</c:v>
                </c:pt>
                <c:pt idx="8" formatCode="0.00">
                  <c:v>-9.9541026731037565</c:v>
                </c:pt>
                <c:pt idx="9" formatCode="0.00">
                  <c:v>-9.7334854738356107</c:v>
                </c:pt>
                <c:pt idx="10" formatCode="0.00">
                  <c:v>-9.5765021958162819</c:v>
                </c:pt>
                <c:pt idx="11" formatCode="0.00">
                  <c:v>-9.7596191354585606</c:v>
                </c:pt>
                <c:pt idx="12" formatCode="0.00">
                  <c:v>-9.9407874821461757</c:v>
                </c:pt>
                <c:pt idx="13" formatCode="0.00">
                  <c:v>-9.6818731429215106</c:v>
                </c:pt>
                <c:pt idx="14" formatCode="0.00">
                  <c:v>-9.5684685789191537</c:v>
                </c:pt>
                <c:pt idx="15" formatCode="0.00">
                  <c:v>-9.3201792078608197</c:v>
                </c:pt>
                <c:pt idx="16" formatCode="0.00">
                  <c:v>-9.109867185811126</c:v>
                </c:pt>
                <c:pt idx="17" formatCode="0.00">
                  <c:v>-9.0171700421272813</c:v>
                </c:pt>
                <c:pt idx="18" formatCode="0.00">
                  <c:v>-9.5895731077817388</c:v>
                </c:pt>
                <c:pt idx="19" formatCode="0.00">
                  <c:v>-10.17256539764705</c:v>
                </c:pt>
                <c:pt idx="20" formatCode="0.00">
                  <c:v>-10.150510208771253</c:v>
                </c:pt>
                <c:pt idx="21" formatCode="0.00">
                  <c:v>-10.094529131210273</c:v>
                </c:pt>
                <c:pt idx="22" formatCode="0.00">
                  <c:v>-9.9794850392194672</c:v>
                </c:pt>
                <c:pt idx="23" formatCode="0.00">
                  <c:v>-9.6567276637655688</c:v>
                </c:pt>
                <c:pt idx="24" formatCode="0.00">
                  <c:v>-9.5058017950986482</c:v>
                </c:pt>
                <c:pt idx="25" formatCode="0.00">
                  <c:v>-9.7254621407380863</c:v>
                </c:pt>
                <c:pt idx="26" formatCode="0.00">
                  <c:v>-9.5490902989868918</c:v>
                </c:pt>
                <c:pt idx="27" formatCode="0.00">
                  <c:v>-9.6728229804715422</c:v>
                </c:pt>
                <c:pt idx="28" formatCode="0.00">
                  <c:v>-9.4379839381362203</c:v>
                </c:pt>
                <c:pt idx="29" formatCode="0.00">
                  <c:v>-9.0032311606412581</c:v>
                </c:pt>
                <c:pt idx="30" formatCode="0.00">
                  <c:v>-8.8148810130806776</c:v>
                </c:pt>
                <c:pt idx="31" formatCode="0.00">
                  <c:v>-9.2285854729547072</c:v>
                </c:pt>
                <c:pt idx="32" formatCode="0.00">
                  <c:v>-9.4519576765147644</c:v>
                </c:pt>
                <c:pt idx="33" formatCode="0.00">
                  <c:v>-9.769740020890282</c:v>
                </c:pt>
                <c:pt idx="34" formatCode="0.00">
                  <c:v>-9.8898538192433332</c:v>
                </c:pt>
                <c:pt idx="35" formatCode="0.00">
                  <c:v>-9.7904128503886216</c:v>
                </c:pt>
                <c:pt idx="36" formatCode="0.00">
                  <c:v>-9.8791430727145322</c:v>
                </c:pt>
                <c:pt idx="37" formatCode="0.00">
                  <c:v>-9.8072333948402157</c:v>
                </c:pt>
                <c:pt idx="38" formatCode="0.00">
                  <c:v>-9.8660775922006021</c:v>
                </c:pt>
                <c:pt idx="39" formatCode="0.00">
                  <c:v>-9.7899463323119971</c:v>
                </c:pt>
                <c:pt idx="40" formatCode="0.00">
                  <c:v>-9.6820850901413529</c:v>
                </c:pt>
                <c:pt idx="41" formatCode="0.00">
                  <c:v>-9.6657274718117048</c:v>
                </c:pt>
                <c:pt idx="42" formatCode="0.00">
                  <c:v>-9.5694625122796637</c:v>
                </c:pt>
                <c:pt idx="43" formatCode="0.00">
                  <c:v>-9.6352264963019021</c:v>
                </c:pt>
                <c:pt idx="44" formatCode="0.00">
                  <c:v>-10.002338861639188</c:v>
                </c:pt>
                <c:pt idx="45" formatCode="0.00">
                  <c:v>-9.6348736683717071</c:v>
                </c:pt>
                <c:pt idx="46" formatCode="0.00">
                  <c:v>-9.2863491425753324</c:v>
                </c:pt>
                <c:pt idx="47" formatCode="0.00">
                  <c:v>-9.2475532653294152</c:v>
                </c:pt>
                <c:pt idx="48" formatCode="0.00">
                  <c:v>-9.2671716003554323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AF-4AB1-A7A6-CD940C940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3280"/>
        <c:axId val="788376808"/>
      </c:scatterChart>
      <c:valAx>
        <c:axId val="788372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77592"/>
        <c:crosses val="autoZero"/>
        <c:crossBetween val="midCat"/>
      </c:valAx>
      <c:valAx>
        <c:axId val="788377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72496"/>
        <c:crosses val="autoZero"/>
        <c:crossBetween val="midCat"/>
      </c:valAx>
      <c:valAx>
        <c:axId val="788376808"/>
        <c:scaling>
          <c:orientation val="minMax"/>
          <c:max val="-8"/>
          <c:min val="-11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73280"/>
        <c:crosses val="max"/>
        <c:crossBetween val="midCat"/>
      </c:valAx>
      <c:valAx>
        <c:axId val="788373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8376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61772572178477692"/>
                  <c:y val="-0.418835301837270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'ED-GTB-A1R'!$M$8:$M$58</c:f>
              <c:numCache>
                <c:formatCode>0.00</c:formatCode>
                <c:ptCount val="51"/>
                <c:pt idx="0">
                  <c:v>-8.8799475714158405</c:v>
                </c:pt>
                <c:pt idx="1">
                  <c:v>-9.2821491348542651</c:v>
                </c:pt>
                <c:pt idx="2">
                  <c:v>-9.881332578038009</c:v>
                </c:pt>
                <c:pt idx="3">
                  <c:v>-9.5017292063518237</c:v>
                </c:pt>
                <c:pt idx="4">
                  <c:v>-9.5787658848279005</c:v>
                </c:pt>
                <c:pt idx="5">
                  <c:v>-9.7916822375465582</c:v>
                </c:pt>
                <c:pt idx="6">
                  <c:v>-9.8442988010071009</c:v>
                </c:pt>
                <c:pt idx="7">
                  <c:v>-9.572595860014566</c:v>
                </c:pt>
                <c:pt idx="8">
                  <c:v>-9.691253841473042</c:v>
                </c:pt>
                <c:pt idx="9">
                  <c:v>-9.7930537386355123</c:v>
                </c:pt>
                <c:pt idx="10">
                  <c:v>-10.043055203673328</c:v>
                </c:pt>
                <c:pt idx="11">
                  <c:v>-9.5946184206518144</c:v>
                </c:pt>
                <c:pt idx="12">
                  <c:v>-9.5966367822205285</c:v>
                </c:pt>
                <c:pt idx="13">
                  <c:v>-9.3201792078608197</c:v>
                </c:pt>
                <c:pt idx="14">
                  <c:v>-9.2240745237535151</c:v>
                </c:pt>
                <c:pt idx="15">
                  <c:v>-9.0627529165616298</c:v>
                </c:pt>
                <c:pt idx="16">
                  <c:v>-9.090815822918298</c:v>
                </c:pt>
                <c:pt idx="17">
                  <c:v>-9.7099207446428828</c:v>
                </c:pt>
                <c:pt idx="18">
                  <c:v>-10.227204854463357</c:v>
                </c:pt>
                <c:pt idx="19">
                  <c:v>-10.150510208771253</c:v>
                </c:pt>
                <c:pt idx="20">
                  <c:v>-10.094529131210273</c:v>
                </c:pt>
                <c:pt idx="21">
                  <c:v>-9.9794850392194672</c:v>
                </c:pt>
                <c:pt idx="22">
                  <c:v>-9.6567276637655688</c:v>
                </c:pt>
                <c:pt idx="23">
                  <c:v>-9.5307174657701967</c:v>
                </c:pt>
                <c:pt idx="24">
                  <c:v>-9.8517344480857751</c:v>
                </c:pt>
                <c:pt idx="25">
                  <c:v>-9.5702080622777892</c:v>
                </c:pt>
                <c:pt idx="26">
                  <c:v>-9.6389067840283662</c:v>
                </c:pt>
                <c:pt idx="27">
                  <c:v>-9.4903762407365662</c:v>
                </c:pt>
                <c:pt idx="28">
                  <c:v>-9.1136666937523465</c:v>
                </c:pt>
                <c:pt idx="29">
                  <c:v>-8.8952251364228392</c:v>
                </c:pt>
                <c:pt idx="30">
                  <c:v>-8.8148810130806776</c:v>
                </c:pt>
                <c:pt idx="31">
                  <c:v>-9.2285854729547072</c:v>
                </c:pt>
                <c:pt idx="32">
                  <c:v>-9.5422987765530856</c:v>
                </c:pt>
                <c:pt idx="33">
                  <c:v>-9.3325808511028256</c:v>
                </c:pt>
                <c:pt idx="34">
                  <c:v>-9.8259003667503748</c:v>
                </c:pt>
                <c:pt idx="35">
                  <c:v>-9.8898538192433332</c:v>
                </c:pt>
                <c:pt idx="36">
                  <c:v>-9.8366180839122919</c:v>
                </c:pt>
                <c:pt idx="37">
                  <c:v>-9.836806564746567</c:v>
                </c:pt>
                <c:pt idx="38">
                  <c:v>-9.7142888597831227</c:v>
                </c:pt>
                <c:pt idx="39">
                  <c:v>-9.6386718806352949</c:v>
                </c:pt>
                <c:pt idx="40">
                  <c:v>-9.6096075196482182</c:v>
                </c:pt>
                <c:pt idx="41">
                  <c:v>-9.789760335247724</c:v>
                </c:pt>
                <c:pt idx="42">
                  <c:v>-10.066434231686642</c:v>
                </c:pt>
                <c:pt idx="43">
                  <c:v>-9.5160534291624916</c:v>
                </c:pt>
                <c:pt idx="44">
                  <c:v>-9.1851019833886145</c:v>
                </c:pt>
                <c:pt idx="45">
                  <c:v>-9.2108453258124143</c:v>
                </c:pt>
                <c:pt idx="46">
                  <c:v>-9.2804213415216363</c:v>
                </c:pt>
              </c:numCache>
            </c:numRef>
          </c:xVal>
          <c:yVal>
            <c:numRef>
              <c:f>'ED-GTB-A1R'!$AY$8:$AY$58</c:f>
              <c:numCache>
                <c:formatCode>General</c:formatCode>
                <c:ptCount val="51"/>
                <c:pt idx="4" formatCode="0.00">
                  <c:v>-9.0177530141502267</c:v>
                </c:pt>
                <c:pt idx="5" formatCode="0.00">
                  <c:v>-9.4884519607356275</c:v>
                </c:pt>
                <c:pt idx="6" formatCode="0.00">
                  <c:v>-9.6883531448506144</c:v>
                </c:pt>
                <c:pt idx="7" formatCode="0.00">
                  <c:v>-9.6492810190058727</c:v>
                </c:pt>
                <c:pt idx="8" formatCode="0.00">
                  <c:v>-9.9541026731037565</c:v>
                </c:pt>
                <c:pt idx="9" formatCode="0.00">
                  <c:v>-9.7334854738356107</c:v>
                </c:pt>
                <c:pt idx="10" formatCode="0.00">
                  <c:v>-9.5765021958162819</c:v>
                </c:pt>
                <c:pt idx="11" formatCode="0.00">
                  <c:v>-9.7596191354585606</c:v>
                </c:pt>
                <c:pt idx="12" formatCode="0.00">
                  <c:v>-9.9407874821461757</c:v>
                </c:pt>
                <c:pt idx="13" formatCode="0.00">
                  <c:v>-9.6818731429215106</c:v>
                </c:pt>
                <c:pt idx="14" formatCode="0.00">
                  <c:v>-9.5684685789191537</c:v>
                </c:pt>
                <c:pt idx="15" formatCode="0.00">
                  <c:v>-9.3201792078608197</c:v>
                </c:pt>
                <c:pt idx="16" formatCode="0.00">
                  <c:v>-9.109867185811126</c:v>
                </c:pt>
                <c:pt idx="17" formatCode="0.00">
                  <c:v>-9.0171700421272813</c:v>
                </c:pt>
                <c:pt idx="18" formatCode="0.00">
                  <c:v>-9.5895731077817388</c:v>
                </c:pt>
                <c:pt idx="19" formatCode="0.00">
                  <c:v>-10.17256539764705</c:v>
                </c:pt>
                <c:pt idx="20" formatCode="0.00">
                  <c:v>-10.150510208771253</c:v>
                </c:pt>
                <c:pt idx="21" formatCode="0.00">
                  <c:v>-10.094529131210273</c:v>
                </c:pt>
                <c:pt idx="22" formatCode="0.00">
                  <c:v>-9.9794850392194672</c:v>
                </c:pt>
                <c:pt idx="23" formatCode="0.00">
                  <c:v>-9.6567276637655688</c:v>
                </c:pt>
                <c:pt idx="24" formatCode="0.00">
                  <c:v>-9.5058017950986482</c:v>
                </c:pt>
                <c:pt idx="25" formatCode="0.00">
                  <c:v>-9.7254621407380863</c:v>
                </c:pt>
                <c:pt idx="26" formatCode="0.00">
                  <c:v>-9.5490902989868918</c:v>
                </c:pt>
                <c:pt idx="27" formatCode="0.00">
                  <c:v>-9.6728229804715422</c:v>
                </c:pt>
                <c:pt idx="28" formatCode="0.00">
                  <c:v>-9.4379839381362203</c:v>
                </c:pt>
                <c:pt idx="29" formatCode="0.00">
                  <c:v>-9.0032311606412581</c:v>
                </c:pt>
                <c:pt idx="30" formatCode="0.00">
                  <c:v>-8.8148810130806776</c:v>
                </c:pt>
                <c:pt idx="31" formatCode="0.00">
                  <c:v>-9.2285854729547072</c:v>
                </c:pt>
                <c:pt idx="32" formatCode="0.00">
                  <c:v>-9.4519576765147644</c:v>
                </c:pt>
                <c:pt idx="33" formatCode="0.00">
                  <c:v>-9.769740020890282</c:v>
                </c:pt>
                <c:pt idx="34" formatCode="0.00">
                  <c:v>-9.8898538192433332</c:v>
                </c:pt>
                <c:pt idx="35" formatCode="0.00">
                  <c:v>-9.7904128503886216</c:v>
                </c:pt>
                <c:pt idx="36" formatCode="0.00">
                  <c:v>-9.8791430727145322</c:v>
                </c:pt>
                <c:pt idx="37" formatCode="0.00">
                  <c:v>-9.8072333948402157</c:v>
                </c:pt>
                <c:pt idx="38" formatCode="0.00">
                  <c:v>-9.8660775922006021</c:v>
                </c:pt>
                <c:pt idx="39" formatCode="0.00">
                  <c:v>-9.7899463323119971</c:v>
                </c:pt>
                <c:pt idx="40" formatCode="0.00">
                  <c:v>-9.6820850901413529</c:v>
                </c:pt>
                <c:pt idx="41" formatCode="0.00">
                  <c:v>-9.6657274718117048</c:v>
                </c:pt>
                <c:pt idx="42" formatCode="0.00">
                  <c:v>-9.5694625122796637</c:v>
                </c:pt>
                <c:pt idx="43" formatCode="0.00">
                  <c:v>-9.6352264963019021</c:v>
                </c:pt>
                <c:pt idx="44" formatCode="0.00">
                  <c:v>-10.002338861639188</c:v>
                </c:pt>
                <c:pt idx="45" formatCode="0.00">
                  <c:v>-9.6348736683717071</c:v>
                </c:pt>
                <c:pt idx="46" formatCode="0.00">
                  <c:v>-9.2863491425753324</c:v>
                </c:pt>
                <c:pt idx="47" formatCode="0.00">
                  <c:v>-9.2475532653294152</c:v>
                </c:pt>
                <c:pt idx="48" formatCode="0.00">
                  <c:v>-9.2671716003554323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65-41B1-9CF9-C0F8D045E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4064"/>
        <c:axId val="788368968"/>
      </c:scatterChart>
      <c:valAx>
        <c:axId val="788374064"/>
        <c:scaling>
          <c:orientation val="minMax"/>
          <c:max val="-8"/>
          <c:min val="-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68968"/>
        <c:crosses val="autoZero"/>
        <c:crossBetween val="midCat"/>
        <c:majorUnit val="1"/>
      </c:valAx>
      <c:valAx>
        <c:axId val="788368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74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'ED-GTB-A1R'!$B$1:$B$368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</c:numCache>
            </c:numRef>
          </c:xVal>
          <c:yVal>
            <c:numRef>
              <c:f>'ED-GTB-A1R'!$A$1:$A$368</c:f>
              <c:numCache>
                <c:formatCode>0.00</c:formatCode>
                <c:ptCount val="368"/>
                <c:pt idx="0">
                  <c:v>-11.709684406889066</c:v>
                </c:pt>
                <c:pt idx="1">
                  <c:v>-11.675759462917533</c:v>
                </c:pt>
                <c:pt idx="2">
                  <c:v>-10.941265008556336</c:v>
                </c:pt>
                <c:pt idx="3">
                  <c:v>-10.901249657241694</c:v>
                </c:pt>
                <c:pt idx="4">
                  <c:v>-11.253124321083865</c:v>
                </c:pt>
                <c:pt idx="5">
                  <c:v>-11.082798099339096</c:v>
                </c:pt>
                <c:pt idx="6">
                  <c:v>-11.124372445276382</c:v>
                </c:pt>
                <c:pt idx="7">
                  <c:v>-11.127291849721455</c:v>
                </c:pt>
                <c:pt idx="8">
                  <c:v>-11.345452839743317</c:v>
                </c:pt>
                <c:pt idx="9">
                  <c:v>-11.027711552563341</c:v>
                </c:pt>
                <c:pt idx="10">
                  <c:v>-10.862723189529389</c:v>
                </c:pt>
                <c:pt idx="11">
                  <c:v>-11.040580540399221</c:v>
                </c:pt>
                <c:pt idx="12">
                  <c:v>-11.054810040707723</c:v>
                </c:pt>
                <c:pt idx="13">
                  <c:v>-11.074424095917294</c:v>
                </c:pt>
                <c:pt idx="14">
                  <c:v>-11.696735746198664</c:v>
                </c:pt>
                <c:pt idx="15">
                  <c:v>-12.024083242573711</c:v>
                </c:pt>
                <c:pt idx="16">
                  <c:v>-11.584692606734974</c:v>
                </c:pt>
                <c:pt idx="17">
                  <c:v>-11.882816620110567</c:v>
                </c:pt>
                <c:pt idx="18">
                  <c:v>-11.983138957620273</c:v>
                </c:pt>
                <c:pt idx="19">
                  <c:v>-12.41044597250028</c:v>
                </c:pt>
                <c:pt idx="20">
                  <c:v>-12.707384705114999</c:v>
                </c:pt>
                <c:pt idx="21">
                  <c:v>-12.587080140977207</c:v>
                </c:pt>
                <c:pt idx="22">
                  <c:v>-12.726281706685651</c:v>
                </c:pt>
                <c:pt idx="23">
                  <c:v>-12.496145149638419</c:v>
                </c:pt>
                <c:pt idx="24">
                  <c:v>-12.900240922530301</c:v>
                </c:pt>
                <c:pt idx="25">
                  <c:v>-12.750321665340911</c:v>
                </c:pt>
                <c:pt idx="26">
                  <c:v>-12.351019983233</c:v>
                </c:pt>
                <c:pt idx="27">
                  <c:v>-11.698275638167411</c:v>
                </c:pt>
                <c:pt idx="28">
                  <c:v>-11.939631302482731</c:v>
                </c:pt>
                <c:pt idx="29">
                  <c:v>-11.755835406672375</c:v>
                </c:pt>
                <c:pt idx="30">
                  <c:v>-12.580952502825424</c:v>
                </c:pt>
                <c:pt idx="31">
                  <c:v>-12.753792003351231</c:v>
                </c:pt>
                <c:pt idx="32">
                  <c:v>-12.836704287786223</c:v>
                </c:pt>
                <c:pt idx="33">
                  <c:v>-12.772792085105408</c:v>
                </c:pt>
                <c:pt idx="34">
                  <c:v>-13.482281233155629</c:v>
                </c:pt>
                <c:pt idx="35">
                  <c:v>-12.978038163765056</c:v>
                </c:pt>
                <c:pt idx="36">
                  <c:v>-13.064943513109911</c:v>
                </c:pt>
                <c:pt idx="37">
                  <c:v>-12.288667697948481</c:v>
                </c:pt>
                <c:pt idx="38">
                  <c:v>-12.753775048596458</c:v>
                </c:pt>
                <c:pt idx="39">
                  <c:v>-12.842176425439828</c:v>
                </c:pt>
                <c:pt idx="40">
                  <c:v>-13.573913494570361</c:v>
                </c:pt>
                <c:pt idx="41">
                  <c:v>-13.30250735554741</c:v>
                </c:pt>
                <c:pt idx="42">
                  <c:v>-13.331753051701385</c:v>
                </c:pt>
                <c:pt idx="43">
                  <c:v>-13.494160951764005</c:v>
                </c:pt>
                <c:pt idx="44">
                  <c:v>-13.529124281591317</c:v>
                </c:pt>
                <c:pt idx="45">
                  <c:v>-12.90786576587119</c:v>
                </c:pt>
                <c:pt idx="46">
                  <c:v>-12.679300242246253</c:v>
                </c:pt>
                <c:pt idx="47">
                  <c:v>-13.451358346472485</c:v>
                </c:pt>
                <c:pt idx="48">
                  <c:v>-13.693363223004388</c:v>
                </c:pt>
                <c:pt idx="49">
                  <c:v>-13.483780002266577</c:v>
                </c:pt>
                <c:pt idx="50">
                  <c:v>-13.699342210498408</c:v>
                </c:pt>
                <c:pt idx="51">
                  <c:v>-13.685669010128859</c:v>
                </c:pt>
                <c:pt idx="52">
                  <c:v>-13.648127969087639</c:v>
                </c:pt>
                <c:pt idx="53">
                  <c:v>-13.472082272742826</c:v>
                </c:pt>
                <c:pt idx="54">
                  <c:v>-13.263744032193559</c:v>
                </c:pt>
                <c:pt idx="55">
                  <c:v>-13.018144184031671</c:v>
                </c:pt>
                <c:pt idx="56">
                  <c:v>-13.170950718340453</c:v>
                </c:pt>
                <c:pt idx="57">
                  <c:v>-11.80448891385193</c:v>
                </c:pt>
                <c:pt idx="58">
                  <c:v>-12.313813254457109</c:v>
                </c:pt>
                <c:pt idx="59">
                  <c:v>-12.461123672788666</c:v>
                </c:pt>
                <c:pt idx="60">
                  <c:v>-12.847021226912345</c:v>
                </c:pt>
                <c:pt idx="61">
                  <c:v>-12.839284854726374</c:v>
                </c:pt>
                <c:pt idx="62">
                  <c:v>-12.977328039773544</c:v>
                </c:pt>
                <c:pt idx="63">
                  <c:v>-12.939718632244029</c:v>
                </c:pt>
                <c:pt idx="64">
                  <c:v>-12.603574425257857</c:v>
                </c:pt>
                <c:pt idx="65">
                  <c:v>-12.24317268078773</c:v>
                </c:pt>
                <c:pt idx="66">
                  <c:v>-12.400733443317199</c:v>
                </c:pt>
                <c:pt idx="67">
                  <c:v>-12.497757341686807</c:v>
                </c:pt>
                <c:pt idx="68">
                  <c:v>-13.436706094712363</c:v>
                </c:pt>
                <c:pt idx="69">
                  <c:v>-13.383779688813556</c:v>
                </c:pt>
                <c:pt idx="70">
                  <c:v>-13.954090142499901</c:v>
                </c:pt>
                <c:pt idx="71">
                  <c:v>-13.345197074333676</c:v>
                </c:pt>
                <c:pt idx="72">
                  <c:v>-12.961675261174964</c:v>
                </c:pt>
                <c:pt idx="73">
                  <c:v>-13.763131289928051</c:v>
                </c:pt>
                <c:pt idx="74">
                  <c:v>-13.35903021288906</c:v>
                </c:pt>
                <c:pt idx="75">
                  <c:v>-13.39265747751544</c:v>
                </c:pt>
                <c:pt idx="76">
                  <c:v>-13.402126568852712</c:v>
                </c:pt>
                <c:pt idx="77">
                  <c:v>-13.155734505594985</c:v>
                </c:pt>
                <c:pt idx="78">
                  <c:v>-12.921576646177073</c:v>
                </c:pt>
                <c:pt idx="79">
                  <c:v>-13.2376904375324</c:v>
                </c:pt>
                <c:pt idx="80">
                  <c:v>-13.10165452853853</c:v>
                </c:pt>
                <c:pt idx="81">
                  <c:v>-12.699485763293993</c:v>
                </c:pt>
                <c:pt idx="82">
                  <c:v>-12.547286346711273</c:v>
                </c:pt>
                <c:pt idx="83">
                  <c:v>-13.074462918716272</c:v>
                </c:pt>
                <c:pt idx="84">
                  <c:v>-13.26642605849859</c:v>
                </c:pt>
                <c:pt idx="85">
                  <c:v>-12.788900335774038</c:v>
                </c:pt>
                <c:pt idx="86">
                  <c:v>-13.105556654178322</c:v>
                </c:pt>
                <c:pt idx="87">
                  <c:v>-13.38232666090804</c:v>
                </c:pt>
                <c:pt idx="88">
                  <c:v>-13.274041316878071</c:v>
                </c:pt>
                <c:pt idx="89">
                  <c:v>-12.896659766574448</c:v>
                </c:pt>
                <c:pt idx="90">
                  <c:v>-12.865096251625928</c:v>
                </c:pt>
                <c:pt idx="91">
                  <c:v>-13.019359672804113</c:v>
                </c:pt>
                <c:pt idx="92">
                  <c:v>-12.994282824927257</c:v>
                </c:pt>
                <c:pt idx="93">
                  <c:v>-12.648822851896906</c:v>
                </c:pt>
                <c:pt idx="94">
                  <c:v>-12.938070332611057</c:v>
                </c:pt>
                <c:pt idx="95">
                  <c:v>-13.079444362653609</c:v>
                </c:pt>
                <c:pt idx="96">
                  <c:v>-13.182984946024911</c:v>
                </c:pt>
                <c:pt idx="97">
                  <c:v>-13.020028001310532</c:v>
                </c:pt>
                <c:pt idx="98">
                  <c:v>-13.010625508249756</c:v>
                </c:pt>
                <c:pt idx="99">
                  <c:v>-13.448860979130279</c:v>
                </c:pt>
                <c:pt idx="100">
                  <c:v>-13.095578146177314</c:v>
                </c:pt>
                <c:pt idx="101">
                  <c:v>-13.608960416065946</c:v>
                </c:pt>
                <c:pt idx="102">
                  <c:v>-13.408797038858264</c:v>
                </c:pt>
                <c:pt idx="103">
                  <c:v>-13.352271893075795</c:v>
                </c:pt>
                <c:pt idx="104">
                  <c:v>-13.44702527492705</c:v>
                </c:pt>
                <c:pt idx="105">
                  <c:v>-13.032003209527719</c:v>
                </c:pt>
                <c:pt idx="106">
                  <c:v>-13.569314262986342</c:v>
                </c:pt>
                <c:pt idx="107">
                  <c:v>-13.646997099339792</c:v>
                </c:pt>
                <c:pt idx="108">
                  <c:v>-14.151685872583171</c:v>
                </c:pt>
                <c:pt idx="109">
                  <c:v>-13.932793036350656</c:v>
                </c:pt>
                <c:pt idx="110">
                  <c:v>-13.738468291053495</c:v>
                </c:pt>
                <c:pt idx="111">
                  <c:v>-14.257910575941976</c:v>
                </c:pt>
                <c:pt idx="112">
                  <c:v>-14.289881017414912</c:v>
                </c:pt>
                <c:pt idx="113">
                  <c:v>-14.480302031173636</c:v>
                </c:pt>
                <c:pt idx="114">
                  <c:v>-13.909281640778637</c:v>
                </c:pt>
                <c:pt idx="115">
                  <c:v>-12.708345404463655</c:v>
                </c:pt>
                <c:pt idx="116">
                  <c:v>-13.8409586824244</c:v>
                </c:pt>
                <c:pt idx="117">
                  <c:v>-13.45266966942572</c:v>
                </c:pt>
                <c:pt idx="118">
                  <c:v>-14.21210830450738</c:v>
                </c:pt>
                <c:pt idx="119">
                  <c:v>-13.746025730343232</c:v>
                </c:pt>
                <c:pt idx="120">
                  <c:v>-13.866985136824951</c:v>
                </c:pt>
                <c:pt idx="121">
                  <c:v>-13.60544642522726</c:v>
                </c:pt>
                <c:pt idx="122">
                  <c:v>-13.688994898971002</c:v>
                </c:pt>
                <c:pt idx="123">
                  <c:v>-14.33615102333159</c:v>
                </c:pt>
                <c:pt idx="124">
                  <c:v>-14.218200107610484</c:v>
                </c:pt>
                <c:pt idx="125">
                  <c:v>-14.100249191889377</c:v>
                </c:pt>
                <c:pt idx="126">
                  <c:v>-14.320557234110638</c:v>
                </c:pt>
                <c:pt idx="127">
                  <c:v>-14.113772886610683</c:v>
                </c:pt>
                <c:pt idx="128">
                  <c:v>-14.229638871036681</c:v>
                </c:pt>
                <c:pt idx="129">
                  <c:v>-12.959905039957439</c:v>
                </c:pt>
                <c:pt idx="130">
                  <c:v>-13.058930713489453</c:v>
                </c:pt>
                <c:pt idx="131">
                  <c:v>-13.338084809262247</c:v>
                </c:pt>
                <c:pt idx="132">
                  <c:v>-13.201407110202354</c:v>
                </c:pt>
                <c:pt idx="133">
                  <c:v>-14.341334207621919</c:v>
                </c:pt>
                <c:pt idx="134">
                  <c:v>-13.035903586868089</c:v>
                </c:pt>
                <c:pt idx="135">
                  <c:v>-13.037562136357774</c:v>
                </c:pt>
                <c:pt idx="136">
                  <c:v>-12.961098476930482</c:v>
                </c:pt>
                <c:pt idx="137">
                  <c:v>-12.931137974584976</c:v>
                </c:pt>
                <c:pt idx="138">
                  <c:v>-13.198868649965759</c:v>
                </c:pt>
                <c:pt idx="139">
                  <c:v>-13.070324724882171</c:v>
                </c:pt>
                <c:pt idx="140">
                  <c:v>-13.050461064071106</c:v>
                </c:pt>
                <c:pt idx="141">
                  <c:v>-12.68607675558391</c:v>
                </c:pt>
                <c:pt idx="142">
                  <c:v>-12.648428443590971</c:v>
                </c:pt>
                <c:pt idx="143">
                  <c:v>-12.816659760428978</c:v>
                </c:pt>
                <c:pt idx="144">
                  <c:v>-13.109989312631154</c:v>
                </c:pt>
                <c:pt idx="145">
                  <c:v>-12.806875259941492</c:v>
                </c:pt>
                <c:pt idx="146">
                  <c:v>-13.435315634760014</c:v>
                </c:pt>
                <c:pt idx="147">
                  <c:v>-12.721752500590727</c:v>
                </c:pt>
                <c:pt idx="148">
                  <c:v>-12.771259610926982</c:v>
                </c:pt>
                <c:pt idx="149">
                  <c:v>-12.858450827966756</c:v>
                </c:pt>
                <c:pt idx="150">
                  <c:v>-12.753798550791331</c:v>
                </c:pt>
                <c:pt idx="151">
                  <c:v>-12.544493886326336</c:v>
                </c:pt>
                <c:pt idx="152">
                  <c:v>-12.869243797895717</c:v>
                </c:pt>
                <c:pt idx="153">
                  <c:v>-12.726089116590128</c:v>
                </c:pt>
                <c:pt idx="154">
                  <c:v>-12.822944122882761</c:v>
                </c:pt>
                <c:pt idx="155">
                  <c:v>-12.940857677921343</c:v>
                </c:pt>
                <c:pt idx="156">
                  <c:v>-12.787620156868668</c:v>
                </c:pt>
                <c:pt idx="157">
                  <c:v>-13.035584330666159</c:v>
                </c:pt>
                <c:pt idx="158">
                  <c:v>-12.481623209158078</c:v>
                </c:pt>
                <c:pt idx="159">
                  <c:v>-12.706822423913607</c:v>
                </c:pt>
                <c:pt idx="160">
                  <c:v>-12.65437036391028</c:v>
                </c:pt>
                <c:pt idx="161">
                  <c:v>-12.874747565718522</c:v>
                </c:pt>
                <c:pt idx="162">
                  <c:v>-12.426859900824253</c:v>
                </c:pt>
                <c:pt idx="163">
                  <c:v>-13.269707295551576</c:v>
                </c:pt>
                <c:pt idx="164">
                  <c:v>-13.742871703303749</c:v>
                </c:pt>
                <c:pt idx="165">
                  <c:v>-13.759502891550385</c:v>
                </c:pt>
                <c:pt idx="166">
                  <c:v>-13.44797208661136</c:v>
                </c:pt>
                <c:pt idx="167">
                  <c:v>-12.704315852657119</c:v>
                </c:pt>
                <c:pt idx="168">
                  <c:v>-12.656552726719285</c:v>
                </c:pt>
                <c:pt idx="169">
                  <c:v>-12.298768805153342</c:v>
                </c:pt>
                <c:pt idx="170">
                  <c:v>-12.959420099921592</c:v>
                </c:pt>
                <c:pt idx="171">
                  <c:v>-12.92410432303755</c:v>
                </c:pt>
                <c:pt idx="172">
                  <c:v>-13.042591619858499</c:v>
                </c:pt>
                <c:pt idx="173">
                  <c:v>-12.989347589475789</c:v>
                </c:pt>
                <c:pt idx="174">
                  <c:v>-12.887445546933474</c:v>
                </c:pt>
                <c:pt idx="175">
                  <c:v>-13.17097405386486</c:v>
                </c:pt>
                <c:pt idx="176">
                  <c:v>-12.370787960316767</c:v>
                </c:pt>
                <c:pt idx="177">
                  <c:v>-12.245996377080919</c:v>
                </c:pt>
                <c:pt idx="178">
                  <c:v>-12.891473309629278</c:v>
                </c:pt>
                <c:pt idx="179">
                  <c:v>-12.924962320278697</c:v>
                </c:pt>
                <c:pt idx="180">
                  <c:v>-13.513778282425353</c:v>
                </c:pt>
                <c:pt idx="181">
                  <c:v>-14.042880633293425</c:v>
                </c:pt>
                <c:pt idx="182">
                  <c:v>-13.896128481136891</c:v>
                </c:pt>
                <c:pt idx="183">
                  <c:v>-13.906325142813031</c:v>
                </c:pt>
                <c:pt idx="184">
                  <c:v>-13.666799225928193</c:v>
                </c:pt>
                <c:pt idx="185">
                  <c:v>-14.031342274460066</c:v>
                </c:pt>
                <c:pt idx="186">
                  <c:v>-13.481202508461449</c:v>
                </c:pt>
                <c:pt idx="187">
                  <c:v>-12.74206076508527</c:v>
                </c:pt>
                <c:pt idx="188">
                  <c:v>-11.532918462118712</c:v>
                </c:pt>
                <c:pt idx="189">
                  <c:v>-11.892272289799065</c:v>
                </c:pt>
                <c:pt idx="190">
                  <c:v>-12.855658363301437</c:v>
                </c:pt>
                <c:pt idx="191">
                  <c:v>-12.834535075268118</c:v>
                </c:pt>
                <c:pt idx="192">
                  <c:v>-12.764994372117989</c:v>
                </c:pt>
                <c:pt idx="193">
                  <c:v>-13.01615985588829</c:v>
                </c:pt>
                <c:pt idx="194">
                  <c:v>-13.100475297488259</c:v>
                </c:pt>
                <c:pt idx="195">
                  <c:v>-13.232726918045209</c:v>
                </c:pt>
                <c:pt idx="196">
                  <c:v>-12.911680970863927</c:v>
                </c:pt>
                <c:pt idx="197">
                  <c:v>-12.430136979432845</c:v>
                </c:pt>
                <c:pt idx="198">
                  <c:v>-11.893495131128081</c:v>
                </c:pt>
                <c:pt idx="199">
                  <c:v>-12.795755143109194</c:v>
                </c:pt>
                <c:pt idx="200">
                  <c:v>-13.56182515785115</c:v>
                </c:pt>
                <c:pt idx="201">
                  <c:v>-13.62237923126786</c:v>
                </c:pt>
                <c:pt idx="202">
                  <c:v>-13.762186126570795</c:v>
                </c:pt>
                <c:pt idx="203">
                  <c:v>-13.171658324275667</c:v>
                </c:pt>
                <c:pt idx="204">
                  <c:v>-13.245415033705044</c:v>
                </c:pt>
                <c:pt idx="205">
                  <c:v>-12.638097195816428</c:v>
                </c:pt>
                <c:pt idx="206">
                  <c:v>-13.281949207574582</c:v>
                </c:pt>
                <c:pt idx="207">
                  <c:v>-13.318947367310187</c:v>
                </c:pt>
                <c:pt idx="208">
                  <c:v>-13.210021679479208</c:v>
                </c:pt>
                <c:pt idx="209">
                  <c:v>-13.464987733364481</c:v>
                </c:pt>
                <c:pt idx="210">
                  <c:v>-13.225362758182751</c:v>
                </c:pt>
                <c:pt idx="211">
                  <c:v>-13.638724033652023</c:v>
                </c:pt>
                <c:pt idx="212">
                  <c:v>-13.205650771771429</c:v>
                </c:pt>
                <c:pt idx="213">
                  <c:v>-12.958441648521966</c:v>
                </c:pt>
                <c:pt idx="214">
                  <c:v>-12.694467507080603</c:v>
                </c:pt>
                <c:pt idx="215">
                  <c:v>-12.66476656984381</c:v>
                </c:pt>
                <c:pt idx="216">
                  <c:v>-12.733830229809014</c:v>
                </c:pt>
                <c:pt idx="217">
                  <c:v>-13.056102135990173</c:v>
                </c:pt>
                <c:pt idx="218">
                  <c:v>-12.920595722677094</c:v>
                </c:pt>
                <c:pt idx="219">
                  <c:v>-12.85695328267497</c:v>
                </c:pt>
                <c:pt idx="220">
                  <c:v>-12.95336397145617</c:v>
                </c:pt>
                <c:pt idx="221">
                  <c:v>-12.667553443558925</c:v>
                </c:pt>
                <c:pt idx="222">
                  <c:v>-12.487690974533331</c:v>
                </c:pt>
                <c:pt idx="223">
                  <c:v>-12.917774865796368</c:v>
                </c:pt>
                <c:pt idx="224">
                  <c:v>-12.977049802553719</c:v>
                </c:pt>
                <c:pt idx="225">
                  <c:v>-13.410220720264441</c:v>
                </c:pt>
                <c:pt idx="226">
                  <c:v>-13.627843388243226</c:v>
                </c:pt>
                <c:pt idx="227">
                  <c:v>-13.665518881064742</c:v>
                </c:pt>
                <c:pt idx="228">
                  <c:v>-13.625832299634702</c:v>
                </c:pt>
                <c:pt idx="229">
                  <c:v>-13.823283469826945</c:v>
                </c:pt>
                <c:pt idx="230">
                  <c:v>-14.035342119266772</c:v>
                </c:pt>
                <c:pt idx="231">
                  <c:v>-13.798109141015479</c:v>
                </c:pt>
                <c:pt idx="232">
                  <c:v>-14.379270536242547</c:v>
                </c:pt>
                <c:pt idx="233">
                  <c:v>-14.478423984775263</c:v>
                </c:pt>
                <c:pt idx="234">
                  <c:v>-14.190493295645924</c:v>
                </c:pt>
                <c:pt idx="235">
                  <c:v>-13.657578803175772</c:v>
                </c:pt>
                <c:pt idx="236">
                  <c:v>-14.297918251104429</c:v>
                </c:pt>
                <c:pt idx="237">
                  <c:v>-13.804929530347035</c:v>
                </c:pt>
                <c:pt idx="238">
                  <c:v>-13.139830037067032</c:v>
                </c:pt>
                <c:pt idx="239">
                  <c:v>-13.40319277045319</c:v>
                </c:pt>
                <c:pt idx="240">
                  <c:v>-14.212761162839055</c:v>
                </c:pt>
                <c:pt idx="241">
                  <c:v>-13.6960922292846</c:v>
                </c:pt>
                <c:pt idx="242">
                  <c:v>-14.307799447098072</c:v>
                </c:pt>
                <c:pt idx="243">
                  <c:v>-14.007493311778296</c:v>
                </c:pt>
                <c:pt idx="244">
                  <c:v>-14.032059103581414</c:v>
                </c:pt>
                <c:pt idx="245">
                  <c:v>-14.764650074341754</c:v>
                </c:pt>
                <c:pt idx="246">
                  <c:v>-14.34453259617028</c:v>
                </c:pt>
                <c:pt idx="247">
                  <c:v>-14.156331827018441</c:v>
                </c:pt>
                <c:pt idx="248">
                  <c:v>-14.210084468922124</c:v>
                </c:pt>
                <c:pt idx="249">
                  <c:v>-13.71417673529483</c:v>
                </c:pt>
                <c:pt idx="250">
                  <c:v>-13.396248281135859</c:v>
                </c:pt>
                <c:pt idx="251">
                  <c:v>-13.506249010698358</c:v>
                </c:pt>
                <c:pt idx="252">
                  <c:v>-13.373398827647229</c:v>
                </c:pt>
                <c:pt idx="253">
                  <c:v>-13.414011704036939</c:v>
                </c:pt>
                <c:pt idx="254">
                  <c:v>-13.971425468864526</c:v>
                </c:pt>
                <c:pt idx="255">
                  <c:v>-13.792852894949258</c:v>
                </c:pt>
                <c:pt idx="256">
                  <c:v>-13.406385148749333</c:v>
                </c:pt>
                <c:pt idx="257">
                  <c:v>-13.19113572036909</c:v>
                </c:pt>
                <c:pt idx="258">
                  <c:v>-13.040796415150682</c:v>
                </c:pt>
                <c:pt idx="259">
                  <c:v>-13.168227337564637</c:v>
                </c:pt>
                <c:pt idx="260">
                  <c:v>-12.759242295056845</c:v>
                </c:pt>
                <c:pt idx="261">
                  <c:v>-12.641469572730426</c:v>
                </c:pt>
                <c:pt idx="262">
                  <c:v>-12.701348559440508</c:v>
                </c:pt>
                <c:pt idx="263">
                  <c:v>-12.618618950541642</c:v>
                </c:pt>
                <c:pt idx="264">
                  <c:v>-12.699958628679113</c:v>
                </c:pt>
                <c:pt idx="265">
                  <c:v>-12.619677976423803</c:v>
                </c:pt>
                <c:pt idx="266">
                  <c:v>-12.553041252913159</c:v>
                </c:pt>
                <c:pt idx="267">
                  <c:v>-12.290807754201374</c:v>
                </c:pt>
                <c:pt idx="268">
                  <c:v>-12.5571782450179</c:v>
                </c:pt>
                <c:pt idx="269">
                  <c:v>-12.464685106131352</c:v>
                </c:pt>
                <c:pt idx="270">
                  <c:v>-12.692927545258028</c:v>
                </c:pt>
                <c:pt idx="271">
                  <c:v>-13.013956332541431</c:v>
                </c:pt>
                <c:pt idx="272">
                  <c:v>-12.973624325956749</c:v>
                </c:pt>
                <c:pt idx="273">
                  <c:v>-12.719857962371274</c:v>
                </c:pt>
                <c:pt idx="274">
                  <c:v>-11.829038794774755</c:v>
                </c:pt>
                <c:pt idx="275">
                  <c:v>-11.988025763068743</c:v>
                </c:pt>
                <c:pt idx="276">
                  <c:v>-12.188956487535293</c:v>
                </c:pt>
                <c:pt idx="277">
                  <c:v>-12.976167334541305</c:v>
                </c:pt>
                <c:pt idx="278">
                  <c:v>-13.046424437716043</c:v>
                </c:pt>
                <c:pt idx="279">
                  <c:v>-13.16556542341783</c:v>
                </c:pt>
                <c:pt idx="280">
                  <c:v>-13.908451527702129</c:v>
                </c:pt>
                <c:pt idx="281">
                  <c:v>-13.966464338836992</c:v>
                </c:pt>
                <c:pt idx="282">
                  <c:v>-13.647507802183753</c:v>
                </c:pt>
                <c:pt idx="283">
                  <c:v>-12.67592376641981</c:v>
                </c:pt>
                <c:pt idx="284">
                  <c:v>-11.835165032244772</c:v>
                </c:pt>
                <c:pt idx="285">
                  <c:v>-12.293967326987403</c:v>
                </c:pt>
                <c:pt idx="286">
                  <c:v>-12.907048598542058</c:v>
                </c:pt>
                <c:pt idx="287">
                  <c:v>-12.876385838118523</c:v>
                </c:pt>
                <c:pt idx="288">
                  <c:v>-12.758504673237322</c:v>
                </c:pt>
                <c:pt idx="289">
                  <c:v>-11.590101691146481</c:v>
                </c:pt>
                <c:pt idx="290">
                  <c:v>-12.071559135326691</c:v>
                </c:pt>
                <c:pt idx="291">
                  <c:v>-12.449848228477331</c:v>
                </c:pt>
                <c:pt idx="292">
                  <c:v>-13.085362580738529</c:v>
                </c:pt>
                <c:pt idx="293">
                  <c:v>-12.815270951641903</c:v>
                </c:pt>
                <c:pt idx="294">
                  <c:v>-12.440488023295831</c:v>
                </c:pt>
                <c:pt idx="295">
                  <c:v>-12.444102791779047</c:v>
                </c:pt>
                <c:pt idx="296">
                  <c:v>-12.726643644837262</c:v>
                </c:pt>
                <c:pt idx="297">
                  <c:v>-12.845570107210834</c:v>
                </c:pt>
                <c:pt idx="298">
                  <c:v>-12.733090312713497</c:v>
                </c:pt>
                <c:pt idx="299">
                  <c:v>-12.55252756570567</c:v>
                </c:pt>
                <c:pt idx="300">
                  <c:v>-12.433855470496983</c:v>
                </c:pt>
                <c:pt idx="301">
                  <c:v>-12.552488898583928</c:v>
                </c:pt>
                <c:pt idx="302">
                  <c:v>-12.835380748248593</c:v>
                </c:pt>
                <c:pt idx="303">
                  <c:v>-12.874472008046855</c:v>
                </c:pt>
                <c:pt idx="304">
                  <c:v>-12.666516075947705</c:v>
                </c:pt>
                <c:pt idx="305">
                  <c:v>-13.031482655384085</c:v>
                </c:pt>
                <c:pt idx="306">
                  <c:v>-12.524484256855947</c:v>
                </c:pt>
                <c:pt idx="307">
                  <c:v>-12.627475554163908</c:v>
                </c:pt>
                <c:pt idx="308">
                  <c:v>-12.415718261300658</c:v>
                </c:pt>
                <c:pt idx="309">
                  <c:v>-12.426056589443993</c:v>
                </c:pt>
                <c:pt idx="310">
                  <c:v>-12.3898408120806</c:v>
                </c:pt>
                <c:pt idx="311">
                  <c:v>-12.452722536478584</c:v>
                </c:pt>
                <c:pt idx="312">
                  <c:v>-12.755070535810029</c:v>
                </c:pt>
                <c:pt idx="313">
                  <c:v>-12.792515492374948</c:v>
                </c:pt>
                <c:pt idx="314">
                  <c:v>-12.836113607855534</c:v>
                </c:pt>
                <c:pt idx="315">
                  <c:v>-12.617488417578253</c:v>
                </c:pt>
                <c:pt idx="316">
                  <c:v>-12.785287123900424</c:v>
                </c:pt>
                <c:pt idx="317">
                  <c:v>-12.930080960123583</c:v>
                </c:pt>
                <c:pt idx="318">
                  <c:v>-13.035384810562665</c:v>
                </c:pt>
                <c:pt idx="319">
                  <c:v>-13.060550932314408</c:v>
                </c:pt>
                <c:pt idx="320">
                  <c:v>-13.071633469425237</c:v>
                </c:pt>
                <c:pt idx="321">
                  <c:v>-12.82825634990084</c:v>
                </c:pt>
                <c:pt idx="322">
                  <c:v>-12.933874604364703</c:v>
                </c:pt>
                <c:pt idx="323">
                  <c:v>-13.203671944762608</c:v>
                </c:pt>
                <c:pt idx="324">
                  <c:v>-13.390522060289834</c:v>
                </c:pt>
                <c:pt idx="325">
                  <c:v>-13.340174576348776</c:v>
                </c:pt>
                <c:pt idx="326">
                  <c:v>-13.801675208339157</c:v>
                </c:pt>
                <c:pt idx="327">
                  <c:v>-13.763255148301297</c:v>
                </c:pt>
                <c:pt idx="328">
                  <c:v>-13.588372213993917</c:v>
                </c:pt>
                <c:pt idx="329">
                  <c:v>-13.519963822797791</c:v>
                </c:pt>
                <c:pt idx="330">
                  <c:v>-13.446373249378555</c:v>
                </c:pt>
                <c:pt idx="331">
                  <c:v>-13.558049031428304</c:v>
                </c:pt>
                <c:pt idx="332">
                  <c:v>-13.637554031734561</c:v>
                </c:pt>
                <c:pt idx="333">
                  <c:v>-13.820458097527435</c:v>
                </c:pt>
                <c:pt idx="334">
                  <c:v>-13.925416447860105</c:v>
                </c:pt>
                <c:pt idx="335">
                  <c:v>-13.103006276763253</c:v>
                </c:pt>
                <c:pt idx="336">
                  <c:v>-12.931333420352646</c:v>
                </c:pt>
                <c:pt idx="337">
                  <c:v>-12.840717332624859</c:v>
                </c:pt>
                <c:pt idx="338">
                  <c:v>-12.93851706300698</c:v>
                </c:pt>
                <c:pt idx="339">
                  <c:v>-12.992107104050678</c:v>
                </c:pt>
                <c:pt idx="340">
                  <c:v>-13.10704029628716</c:v>
                </c:pt>
                <c:pt idx="341">
                  <c:v>-12.842279014082541</c:v>
                </c:pt>
                <c:pt idx="342">
                  <c:v>-12.855010048074121</c:v>
                </c:pt>
                <c:pt idx="343">
                  <c:v>-13.282416517716113</c:v>
                </c:pt>
                <c:pt idx="344">
                  <c:v>-13.491769483699352</c:v>
                </c:pt>
                <c:pt idx="345">
                  <c:v>-13.548538097815378</c:v>
                </c:pt>
                <c:pt idx="346">
                  <c:v>-14.10542396831678</c:v>
                </c:pt>
                <c:pt idx="347">
                  <c:v>-13.588850270176737</c:v>
                </c:pt>
                <c:pt idx="348">
                  <c:v>-13.767036614967997</c:v>
                </c:pt>
                <c:pt idx="349">
                  <c:v>-13.322548686123998</c:v>
                </c:pt>
                <c:pt idx="350">
                  <c:v>-13.454539038308891</c:v>
                </c:pt>
                <c:pt idx="351">
                  <c:v>-12.975376802200062</c:v>
                </c:pt>
                <c:pt idx="352">
                  <c:v>-12.733510806398677</c:v>
                </c:pt>
                <c:pt idx="353">
                  <c:v>-12.875370531663952</c:v>
                </c:pt>
                <c:pt idx="354">
                  <c:v>-12.839333439974775</c:v>
                </c:pt>
                <c:pt idx="355">
                  <c:v>-12.850643084958175</c:v>
                </c:pt>
                <c:pt idx="356">
                  <c:v>-12.724384769220151</c:v>
                </c:pt>
                <c:pt idx="357">
                  <c:v>-12.65331358625679</c:v>
                </c:pt>
                <c:pt idx="358">
                  <c:v>-12.64307049970242</c:v>
                </c:pt>
                <c:pt idx="359">
                  <c:v>-12.752663097779187</c:v>
                </c:pt>
                <c:pt idx="360">
                  <c:v>-12.749478585348465</c:v>
                </c:pt>
                <c:pt idx="361">
                  <c:v>-12.739561519782274</c:v>
                </c:pt>
                <c:pt idx="362">
                  <c:v>-12.972732552793193</c:v>
                </c:pt>
                <c:pt idx="363">
                  <c:v>-12.822201721833274</c:v>
                </c:pt>
                <c:pt idx="364">
                  <c:v>-12.500012993665683</c:v>
                </c:pt>
                <c:pt idx="365">
                  <c:v>-12.469613672831526</c:v>
                </c:pt>
                <c:pt idx="366">
                  <c:v>-13.19554319576808</c:v>
                </c:pt>
                <c:pt idx="367">
                  <c:v>-13.338031731276967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812-4F9D-B759-43CE4D1E921B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'ED-GTB-A1R'!$B$1:$B$368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</c:numCache>
            </c:numRef>
          </c:xVal>
          <c:yVal>
            <c:numRef>
              <c:f>'ED-GTB-A1R'!$E$1:$E$368</c:f>
              <c:numCache>
                <c:formatCode>0</c:formatCode>
                <c:ptCount val="368"/>
                <c:pt idx="0">
                  <c:v>-9</c:v>
                </c:pt>
                <c:pt idx="8">
                  <c:v>-9</c:v>
                </c:pt>
                <c:pt idx="19">
                  <c:v>-9</c:v>
                </c:pt>
                <c:pt idx="29">
                  <c:v>-9</c:v>
                </c:pt>
                <c:pt idx="37">
                  <c:v>-9</c:v>
                </c:pt>
                <c:pt idx="45">
                  <c:v>-9</c:v>
                </c:pt>
                <c:pt idx="57">
                  <c:v>-9</c:v>
                </c:pt>
                <c:pt idx="67">
                  <c:v>-9</c:v>
                </c:pt>
                <c:pt idx="78">
                  <c:v>-9</c:v>
                </c:pt>
                <c:pt idx="90">
                  <c:v>-9</c:v>
                </c:pt>
                <c:pt idx="102">
                  <c:v>-9</c:v>
                </c:pt>
                <c:pt idx="107">
                  <c:v>-9</c:v>
                </c:pt>
                <c:pt idx="114">
                  <c:v>-9</c:v>
                </c:pt>
                <c:pt idx="120">
                  <c:v>-9</c:v>
                </c:pt>
                <c:pt idx="130">
                  <c:v>-9</c:v>
                </c:pt>
                <c:pt idx="142">
                  <c:v>-9</c:v>
                </c:pt>
                <c:pt idx="149">
                  <c:v>-9</c:v>
                </c:pt>
                <c:pt idx="157">
                  <c:v>-9</c:v>
                </c:pt>
                <c:pt idx="170">
                  <c:v>-9</c:v>
                </c:pt>
                <c:pt idx="177">
                  <c:v>-9</c:v>
                </c:pt>
                <c:pt idx="188">
                  <c:v>-9</c:v>
                </c:pt>
                <c:pt idx="198">
                  <c:v>-9</c:v>
                </c:pt>
                <c:pt idx="205">
                  <c:v>-9</c:v>
                </c:pt>
                <c:pt idx="215">
                  <c:v>-9</c:v>
                </c:pt>
                <c:pt idx="221">
                  <c:v>-9</c:v>
                </c:pt>
                <c:pt idx="229">
                  <c:v>-9</c:v>
                </c:pt>
                <c:pt idx="233">
                  <c:v>-9</c:v>
                </c:pt>
                <c:pt idx="239">
                  <c:v>-9</c:v>
                </c:pt>
                <c:pt idx="248">
                  <c:v>-9</c:v>
                </c:pt>
                <c:pt idx="256">
                  <c:v>-9</c:v>
                </c:pt>
                <c:pt idx="263">
                  <c:v>-9</c:v>
                </c:pt>
                <c:pt idx="267">
                  <c:v>-9</c:v>
                </c:pt>
                <c:pt idx="273">
                  <c:v>-9</c:v>
                </c:pt>
                <c:pt idx="279">
                  <c:v>-9</c:v>
                </c:pt>
                <c:pt idx="283">
                  <c:v>-9</c:v>
                </c:pt>
                <c:pt idx="288">
                  <c:v>-9</c:v>
                </c:pt>
                <c:pt idx="294">
                  <c:v>-9</c:v>
                </c:pt>
                <c:pt idx="299">
                  <c:v>-9</c:v>
                </c:pt>
                <c:pt idx="309">
                  <c:v>-9</c:v>
                </c:pt>
                <c:pt idx="318">
                  <c:v>-9</c:v>
                </c:pt>
                <c:pt idx="327">
                  <c:v>-9</c:v>
                </c:pt>
                <c:pt idx="335">
                  <c:v>-9</c:v>
                </c:pt>
                <c:pt idx="341">
                  <c:v>-9</c:v>
                </c:pt>
                <c:pt idx="344">
                  <c:v>-9</c:v>
                </c:pt>
                <c:pt idx="349">
                  <c:v>-9</c:v>
                </c:pt>
                <c:pt idx="356">
                  <c:v>-9</c:v>
                </c:pt>
                <c:pt idx="361">
                  <c:v>-9</c:v>
                </c:pt>
                <c:pt idx="365">
                  <c:v>-9</c:v>
                </c:pt>
                <c:pt idx="367">
                  <c:v>-9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812-4F9D-B759-43CE4D1E9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0536"/>
        <c:axId val="788375240"/>
      </c:scatterChart>
      <c:valAx>
        <c:axId val="788370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75240"/>
        <c:crosses val="autoZero"/>
        <c:crossBetween val="midCat"/>
      </c:valAx>
      <c:valAx>
        <c:axId val="788375240"/>
        <c:scaling>
          <c:orientation val="minMax"/>
          <c:max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7053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'ED-GTB-A1R'!$L$7:$L$56</c:f>
              <c:numCache>
                <c:formatCode>0.00</c:formatCode>
                <c:ptCount val="50"/>
                <c:pt idx="0">
                  <c:v>-11.240110898974304</c:v>
                </c:pt>
                <c:pt idx="1">
                  <c:v>-11.49896795038323</c:v>
                </c:pt>
                <c:pt idx="2">
                  <c:v>-12.392969326667572</c:v>
                </c:pt>
                <c:pt idx="3">
                  <c:v>-12.723778543746638</c:v>
                </c:pt>
                <c:pt idx="4">
                  <c:v>-13.113771563670049</c:v>
                </c:pt>
                <c:pt idx="5">
                  <c:v>-13.229093606979715</c:v>
                </c:pt>
                <c:pt idx="6">
                  <c:v>-12.538910589618508</c:v>
                </c:pt>
                <c:pt idx="7">
                  <c:v>-13.297788525348217</c:v>
                </c:pt>
                <c:pt idx="8">
                  <c:v>-13.012397206569771</c:v>
                </c:pt>
                <c:pt idx="9">
                  <c:v>-13.101608564025836</c:v>
                </c:pt>
                <c:pt idx="10">
                  <c:v>-13.409401463119158</c:v>
                </c:pt>
                <c:pt idx="11">
                  <c:v>-14.050914945579535</c:v>
                </c:pt>
                <c:pt idx="12">
                  <c:v>-13.676624938395426</c:v>
                </c:pt>
                <c:pt idx="13">
                  <c:v>-13.863530139005412</c:v>
                </c:pt>
                <c:pt idx="14">
                  <c:v>-13.119970665647019</c:v>
                </c:pt>
                <c:pt idx="15">
                  <c:v>-12.896091418854635</c:v>
                </c:pt>
                <c:pt idx="16">
                  <c:v>-12.815453607545466</c:v>
                </c:pt>
                <c:pt idx="17">
                  <c:v>-12.929937089689954</c:v>
                </c:pt>
                <c:pt idx="18">
                  <c:v>-12.823833446311179</c:v>
                </c:pt>
                <c:pt idx="19">
                  <c:v>-13.239655648559271</c:v>
                </c:pt>
                <c:pt idx="20">
                  <c:v>-12.587732155950176</c:v>
                </c:pt>
                <c:pt idx="21">
                  <c:v>-13.086351417965528</c:v>
                </c:pt>
                <c:pt idx="22">
                  <c:v>-13.118310588417954</c:v>
                </c:pt>
                <c:pt idx="23">
                  <c:v>-12.836166479430021</c:v>
                </c:pt>
                <c:pt idx="24">
                  <c:v>-13.24475198283071</c:v>
                </c:pt>
                <c:pt idx="25">
                  <c:v>-14.102885850225402</c:v>
                </c:pt>
                <c:pt idx="26">
                  <c:v>-13.853195238938378</c:v>
                </c:pt>
                <c:pt idx="27">
                  <c:v>-14.113499699148724</c:v>
                </c:pt>
                <c:pt idx="28">
                  <c:v>-13.642759171144272</c:v>
                </c:pt>
                <c:pt idx="29">
                  <c:v>-12.940902999950396</c:v>
                </c:pt>
                <c:pt idx="30">
                  <c:v>-12.556420912551818</c:v>
                </c:pt>
                <c:pt idx="31">
                  <c:v>-12.673291038782589</c:v>
                </c:pt>
                <c:pt idx="32">
                  <c:v>-12.559148029060749</c:v>
                </c:pt>
                <c:pt idx="33">
                  <c:v>-13.472782571712102</c:v>
                </c:pt>
                <c:pt idx="34">
                  <c:v>-12.557832539258316</c:v>
                </c:pt>
                <c:pt idx="35">
                  <c:v>-12.458733611980582</c:v>
                </c:pt>
                <c:pt idx="36">
                  <c:v>-12.623737074257024</c:v>
                </c:pt>
                <c:pt idx="37">
                  <c:v>-12.630950734925301</c:v>
                </c:pt>
                <c:pt idx="38">
                  <c:v>-12.702056088620861</c:v>
                </c:pt>
                <c:pt idx="39">
                  <c:v>-13.242899910460954</c:v>
                </c:pt>
                <c:pt idx="40">
                  <c:v>-13.595827591087247</c:v>
                </c:pt>
                <c:pt idx="41">
                  <c:v>-12.965000072452586</c:v>
                </c:pt>
                <c:pt idx="42">
                  <c:v>-13.117868765893032</c:v>
                </c:pt>
                <c:pt idx="43">
                  <c:v>-13.637361186850038</c:v>
                </c:pt>
                <c:pt idx="44">
                  <c:v>-12.971963394856086</c:v>
                </c:pt>
                <c:pt idx="45">
                  <c:v>-12.710412009681548</c:v>
                </c:pt>
                <c:pt idx="46">
                  <c:v>-12.700824492181191</c:v>
                </c:pt>
                <c:pt idx="47">
                  <c:v>-13.001062866625524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1320"/>
        <c:axId val="788383080"/>
      </c:scatterChart>
      <c:valAx>
        <c:axId val="788371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83080"/>
        <c:crosses val="autoZero"/>
        <c:crossBetween val="midCat"/>
      </c:valAx>
      <c:valAx>
        <c:axId val="788383080"/>
        <c:scaling>
          <c:orientation val="minMax"/>
          <c:max val="-1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71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'ED-GTB-A2R'!$I$6:$I$56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</c:numCache>
            </c:numRef>
          </c:xVal>
          <c:yVal>
            <c:numRef>
              <c:f>'ED-GTB-A2R'!$N$6:$N$56</c:f>
              <c:numCache>
                <c:formatCode>General</c:formatCode>
                <c:ptCount val="51"/>
                <c:pt idx="0">
                  <c:v>1.48</c:v>
                </c:pt>
                <c:pt idx="1">
                  <c:v>0.61</c:v>
                </c:pt>
                <c:pt idx="2">
                  <c:v>1.64</c:v>
                </c:pt>
                <c:pt idx="3">
                  <c:v>0.27</c:v>
                </c:pt>
                <c:pt idx="4">
                  <c:v>-2.71</c:v>
                </c:pt>
                <c:pt idx="5">
                  <c:v>1.34</c:v>
                </c:pt>
                <c:pt idx="6">
                  <c:v>1.87</c:v>
                </c:pt>
                <c:pt idx="7">
                  <c:v>1.4</c:v>
                </c:pt>
                <c:pt idx="8">
                  <c:v>-1.26</c:v>
                </c:pt>
                <c:pt idx="9">
                  <c:v>0.83</c:v>
                </c:pt>
                <c:pt idx="10">
                  <c:v>0.18</c:v>
                </c:pt>
                <c:pt idx="11">
                  <c:v>0.13</c:v>
                </c:pt>
                <c:pt idx="12">
                  <c:v>-2.54</c:v>
                </c:pt>
                <c:pt idx="13">
                  <c:v>-1.73</c:v>
                </c:pt>
                <c:pt idx="14">
                  <c:v>1.52</c:v>
                </c:pt>
                <c:pt idx="15">
                  <c:v>-1.02</c:v>
                </c:pt>
                <c:pt idx="16">
                  <c:v>-0.37</c:v>
                </c:pt>
                <c:pt idx="17">
                  <c:v>-1.54</c:v>
                </c:pt>
                <c:pt idx="18">
                  <c:v>1.8</c:v>
                </c:pt>
                <c:pt idx="19">
                  <c:v>-2.38</c:v>
                </c:pt>
                <c:pt idx="20">
                  <c:v>-3.6</c:v>
                </c:pt>
                <c:pt idx="21">
                  <c:v>-2.86</c:v>
                </c:pt>
                <c:pt idx="22">
                  <c:v>-2.88</c:v>
                </c:pt>
                <c:pt idx="23">
                  <c:v>-1.69</c:v>
                </c:pt>
                <c:pt idx="24">
                  <c:v>1.28</c:v>
                </c:pt>
                <c:pt idx="25">
                  <c:v>-1.04</c:v>
                </c:pt>
                <c:pt idx="26">
                  <c:v>-4.8899999999999997</c:v>
                </c:pt>
                <c:pt idx="27">
                  <c:v>-1.89</c:v>
                </c:pt>
                <c:pt idx="28">
                  <c:v>-0.96</c:v>
                </c:pt>
                <c:pt idx="29">
                  <c:v>0.34</c:v>
                </c:pt>
                <c:pt idx="30">
                  <c:v>2.52</c:v>
                </c:pt>
                <c:pt idx="31">
                  <c:v>1.23</c:v>
                </c:pt>
                <c:pt idx="32">
                  <c:v>1.63</c:v>
                </c:pt>
                <c:pt idx="33">
                  <c:v>1.37</c:v>
                </c:pt>
                <c:pt idx="34">
                  <c:v>-2.14</c:v>
                </c:pt>
                <c:pt idx="35">
                  <c:v>0.17</c:v>
                </c:pt>
                <c:pt idx="36">
                  <c:v>-2.25</c:v>
                </c:pt>
                <c:pt idx="37">
                  <c:v>0.56000000000000005</c:v>
                </c:pt>
                <c:pt idx="38">
                  <c:v>2.0499999999999998</c:v>
                </c:pt>
                <c:pt idx="39">
                  <c:v>0.8</c:v>
                </c:pt>
                <c:pt idx="40">
                  <c:v>3.42</c:v>
                </c:pt>
                <c:pt idx="41">
                  <c:v>1.6</c:v>
                </c:pt>
                <c:pt idx="42">
                  <c:v>-0.63</c:v>
                </c:pt>
                <c:pt idx="43">
                  <c:v>0.5</c:v>
                </c:pt>
                <c:pt idx="44">
                  <c:v>-0.75</c:v>
                </c:pt>
                <c:pt idx="45">
                  <c:v>0.72</c:v>
                </c:pt>
                <c:pt idx="46">
                  <c:v>5.08</c:v>
                </c:pt>
                <c:pt idx="47">
                  <c:v>3.96</c:v>
                </c:pt>
                <c:pt idx="48">
                  <c:v>1.03</c:v>
                </c:pt>
                <c:pt idx="49">
                  <c:v>3.28</c:v>
                </c:pt>
                <c:pt idx="50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2F-435A-8BE5-66C9786EF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5824"/>
        <c:axId val="788393664"/>
      </c:scatterChar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'ED-GTB-A2R'!$I$6:$I$56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</c:numCache>
            </c:numRef>
          </c:xVal>
          <c:yVal>
            <c:numRef>
              <c:f>'ED-GTB-A2R'!$M$6:$M$56</c:f>
              <c:numCache>
                <c:formatCode>0.00</c:formatCode>
                <c:ptCount val="51"/>
                <c:pt idx="2">
                  <c:v>-8.5254146857425042</c:v>
                </c:pt>
                <c:pt idx="3">
                  <c:v>-8.7906249328609203</c:v>
                </c:pt>
                <c:pt idx="4">
                  <c:v>-9.2059237784916821</c:v>
                </c:pt>
                <c:pt idx="5">
                  <c:v>-8.7299923104329107</c:v>
                </c:pt>
                <c:pt idx="6">
                  <c:v>-8.4241796363862118</c:v>
                </c:pt>
                <c:pt idx="7">
                  <c:v>-8.4618215343720138</c:v>
                </c:pt>
                <c:pt idx="8">
                  <c:v>-9.1664774587092914</c:v>
                </c:pt>
                <c:pt idx="9">
                  <c:v>-8.9476676594645959</c:v>
                </c:pt>
                <c:pt idx="10">
                  <c:v>-9.523495806157106</c:v>
                </c:pt>
                <c:pt idx="11">
                  <c:v>-9.6517846415866799</c:v>
                </c:pt>
                <c:pt idx="12">
                  <c:v>-9.6659055519336086</c:v>
                </c:pt>
                <c:pt idx="13">
                  <c:v>-9.8438459702937191</c:v>
                </c:pt>
                <c:pt idx="14">
                  <c:v>-9.9295958654175021</c:v>
                </c:pt>
                <c:pt idx="15">
                  <c:v>-9.8849828180686306</c:v>
                </c:pt>
                <c:pt idx="16">
                  <c:v>-9.6236441968885256</c:v>
                </c:pt>
                <c:pt idx="17">
                  <c:v>-9.3467594267049066</c:v>
                </c:pt>
                <c:pt idx="18">
                  <c:v>-9.0044623029568172</c:v>
                </c:pt>
                <c:pt idx="19">
                  <c:v>-9.6539107778212081</c:v>
                </c:pt>
                <c:pt idx="20">
                  <c:v>-10.270574278521677</c:v>
                </c:pt>
                <c:pt idx="21">
                  <c:v>-10.218568040592125</c:v>
                </c:pt>
                <c:pt idx="22">
                  <c:v>-10.022315252534106</c:v>
                </c:pt>
                <c:pt idx="23">
                  <c:v>-9.749864624443239</c:v>
                </c:pt>
                <c:pt idx="24">
                  <c:v>-9.4418102185452781</c:v>
                </c:pt>
                <c:pt idx="25">
                  <c:v>-9.539582526708605</c:v>
                </c:pt>
                <c:pt idx="26">
                  <c:v>-9.6849454793515619</c:v>
                </c:pt>
                <c:pt idx="27">
                  <c:v>-9.5031892320484417</c:v>
                </c:pt>
                <c:pt idx="28">
                  <c:v>-9.4233873056837965</c:v>
                </c:pt>
                <c:pt idx="29">
                  <c:v>-9.2138975238179697</c:v>
                </c:pt>
                <c:pt idx="30">
                  <c:v>-8.9996823028792878</c:v>
                </c:pt>
                <c:pt idx="31">
                  <c:v>-9.1383220314862701</c:v>
                </c:pt>
                <c:pt idx="32">
                  <c:v>-9.2275788864212487</c:v>
                </c:pt>
                <c:pt idx="33">
                  <c:v>-9.6349146175584739</c:v>
                </c:pt>
                <c:pt idx="34">
                  <c:v>-9.852322851413188</c:v>
                </c:pt>
                <c:pt idx="35">
                  <c:v>-9.7852948072641723</c:v>
                </c:pt>
                <c:pt idx="36">
                  <c:v>-9.8478251723912607</c:v>
                </c:pt>
                <c:pt idx="37">
                  <c:v>-9.6585135518884382</c:v>
                </c:pt>
                <c:pt idx="38">
                  <c:v>-9.6226346723706015</c:v>
                </c:pt>
                <c:pt idx="39">
                  <c:v>-9.638336322294208</c:v>
                </c:pt>
                <c:pt idx="40">
                  <c:v>-9.59941037754046</c:v>
                </c:pt>
                <c:pt idx="41">
                  <c:v>-9.6492588443878482</c:v>
                </c:pt>
                <c:pt idx="42">
                  <c:v>-9.6554118888086684</c:v>
                </c:pt>
                <c:pt idx="43">
                  <c:v>-9.6273612386639513</c:v>
                </c:pt>
                <c:pt idx="44">
                  <c:v>-9.5891611932147356</c:v>
                </c:pt>
                <c:pt idx="45">
                  <c:v>-9.3289810283790295</c:v>
                </c:pt>
                <c:pt idx="46">
                  <c:v>-9.1552328977386637</c:v>
                </c:pt>
                <c:pt idx="47">
                  <c:v>-9.2237801874707941</c:v>
                </c:pt>
                <c:pt idx="48">
                  <c:v>-9.3403090741900279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2F-435A-8BE5-66C9786EF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92488"/>
        <c:axId val="788388568"/>
      </c:scatterChart>
      <c:valAx>
        <c:axId val="788385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93664"/>
        <c:crosses val="autoZero"/>
        <c:crossBetween val="midCat"/>
      </c:valAx>
      <c:valAx>
        <c:axId val="78839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85824"/>
        <c:crosses val="autoZero"/>
        <c:crossBetween val="midCat"/>
      </c:valAx>
      <c:valAx>
        <c:axId val="788388568"/>
        <c:scaling>
          <c:orientation val="minMax"/>
          <c:max val="-8"/>
          <c:min val="-11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92488"/>
        <c:crosses val="max"/>
        <c:crossBetween val="midCat"/>
      </c:valAx>
      <c:valAx>
        <c:axId val="788392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8388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61772572178477692"/>
                  <c:y val="-0.418835301837270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'ED-GTB-A2R'!$M$6:$M$56</c:f>
              <c:numCache>
                <c:formatCode>0.00</c:formatCode>
                <c:ptCount val="51"/>
                <c:pt idx="2">
                  <c:v>-8.5254146857425042</c:v>
                </c:pt>
                <c:pt idx="3">
                  <c:v>-8.7906249328609203</c:v>
                </c:pt>
                <c:pt idx="4">
                  <c:v>-9.2059237784916821</c:v>
                </c:pt>
                <c:pt idx="5">
                  <c:v>-8.7299923104329107</c:v>
                </c:pt>
                <c:pt idx="6">
                  <c:v>-8.4241796363862118</c:v>
                </c:pt>
                <c:pt idx="7">
                  <c:v>-8.4618215343720138</c:v>
                </c:pt>
                <c:pt idx="8">
                  <c:v>-9.1664774587092914</c:v>
                </c:pt>
                <c:pt idx="9">
                  <c:v>-8.9476676594645959</c:v>
                </c:pt>
                <c:pt idx="10">
                  <c:v>-9.523495806157106</c:v>
                </c:pt>
                <c:pt idx="11">
                  <c:v>-9.6517846415866799</c:v>
                </c:pt>
                <c:pt idx="12">
                  <c:v>-9.6659055519336086</c:v>
                </c:pt>
                <c:pt idx="13">
                  <c:v>-9.8438459702937191</c:v>
                </c:pt>
                <c:pt idx="14">
                  <c:v>-9.9295958654175021</c:v>
                </c:pt>
                <c:pt idx="15">
                  <c:v>-9.8849828180686306</c:v>
                </c:pt>
                <c:pt idx="16">
                  <c:v>-9.6236441968885256</c:v>
                </c:pt>
                <c:pt idx="17">
                  <c:v>-9.3467594267049066</c:v>
                </c:pt>
                <c:pt idx="18">
                  <c:v>-9.0044623029568172</c:v>
                </c:pt>
                <c:pt idx="19">
                  <c:v>-9.6539107778212081</c:v>
                </c:pt>
                <c:pt idx="20">
                  <c:v>-10.270574278521677</c:v>
                </c:pt>
                <c:pt idx="21">
                  <c:v>-10.218568040592125</c:v>
                </c:pt>
                <c:pt idx="22">
                  <c:v>-10.022315252534106</c:v>
                </c:pt>
                <c:pt idx="23">
                  <c:v>-9.749864624443239</c:v>
                </c:pt>
                <c:pt idx="24">
                  <c:v>-9.4418102185452781</c:v>
                </c:pt>
                <c:pt idx="25">
                  <c:v>-9.539582526708605</c:v>
                </c:pt>
                <c:pt idx="26">
                  <c:v>-9.6849454793515619</c:v>
                </c:pt>
                <c:pt idx="27">
                  <c:v>-9.5031892320484417</c:v>
                </c:pt>
                <c:pt idx="28">
                  <c:v>-9.4233873056837965</c:v>
                </c:pt>
                <c:pt idx="29">
                  <c:v>-9.2138975238179697</c:v>
                </c:pt>
                <c:pt idx="30">
                  <c:v>-8.9996823028792878</c:v>
                </c:pt>
                <c:pt idx="31">
                  <c:v>-9.1383220314862701</c:v>
                </c:pt>
                <c:pt idx="32">
                  <c:v>-9.2275788864212487</c:v>
                </c:pt>
                <c:pt idx="33">
                  <c:v>-9.6349146175584739</c:v>
                </c:pt>
                <c:pt idx="34">
                  <c:v>-9.852322851413188</c:v>
                </c:pt>
                <c:pt idx="35">
                  <c:v>-9.7852948072641723</c:v>
                </c:pt>
                <c:pt idx="36">
                  <c:v>-9.8478251723912607</c:v>
                </c:pt>
                <c:pt idx="37">
                  <c:v>-9.6585135518884382</c:v>
                </c:pt>
                <c:pt idx="38">
                  <c:v>-9.6226346723706015</c:v>
                </c:pt>
                <c:pt idx="39">
                  <c:v>-9.638336322294208</c:v>
                </c:pt>
                <c:pt idx="40">
                  <c:v>-9.59941037754046</c:v>
                </c:pt>
                <c:pt idx="41">
                  <c:v>-9.6492588443878482</c:v>
                </c:pt>
                <c:pt idx="42">
                  <c:v>-9.6554118888086684</c:v>
                </c:pt>
                <c:pt idx="43">
                  <c:v>-9.6273612386639513</c:v>
                </c:pt>
                <c:pt idx="44">
                  <c:v>-9.5891611932147356</c:v>
                </c:pt>
                <c:pt idx="45">
                  <c:v>-9.3289810283790295</c:v>
                </c:pt>
                <c:pt idx="46">
                  <c:v>-9.1552328977386637</c:v>
                </c:pt>
                <c:pt idx="47">
                  <c:v>-9.2237801874707941</c:v>
                </c:pt>
                <c:pt idx="48">
                  <c:v>-9.3403090741900279</c:v>
                </c:pt>
              </c:numCache>
            </c:numRef>
          </c:xVal>
          <c:yVal>
            <c:numRef>
              <c:f>'ED-GTB-A2R'!$N$6:$N$56</c:f>
              <c:numCache>
                <c:formatCode>General</c:formatCode>
                <c:ptCount val="51"/>
                <c:pt idx="0">
                  <c:v>1.48</c:v>
                </c:pt>
                <c:pt idx="1">
                  <c:v>0.61</c:v>
                </c:pt>
                <c:pt idx="2">
                  <c:v>1.64</c:v>
                </c:pt>
                <c:pt idx="3">
                  <c:v>0.27</c:v>
                </c:pt>
                <c:pt idx="4">
                  <c:v>-2.71</c:v>
                </c:pt>
                <c:pt idx="5">
                  <c:v>1.34</c:v>
                </c:pt>
                <c:pt idx="6">
                  <c:v>1.87</c:v>
                </c:pt>
                <c:pt idx="7">
                  <c:v>1.4</c:v>
                </c:pt>
                <c:pt idx="8">
                  <c:v>-1.26</c:v>
                </c:pt>
                <c:pt idx="9">
                  <c:v>0.83</c:v>
                </c:pt>
                <c:pt idx="10">
                  <c:v>0.18</c:v>
                </c:pt>
                <c:pt idx="11">
                  <c:v>0.13</c:v>
                </c:pt>
                <c:pt idx="12">
                  <c:v>-2.54</c:v>
                </c:pt>
                <c:pt idx="13">
                  <c:v>-1.73</c:v>
                </c:pt>
                <c:pt idx="14">
                  <c:v>1.52</c:v>
                </c:pt>
                <c:pt idx="15">
                  <c:v>-1.02</c:v>
                </c:pt>
                <c:pt idx="16">
                  <c:v>-0.37</c:v>
                </c:pt>
                <c:pt idx="17">
                  <c:v>-1.54</c:v>
                </c:pt>
                <c:pt idx="18">
                  <c:v>1.8</c:v>
                </c:pt>
                <c:pt idx="19">
                  <c:v>-2.38</c:v>
                </c:pt>
                <c:pt idx="20">
                  <c:v>-3.6</c:v>
                </c:pt>
                <c:pt idx="21">
                  <c:v>-2.86</c:v>
                </c:pt>
                <c:pt idx="22">
                  <c:v>-2.88</c:v>
                </c:pt>
                <c:pt idx="23">
                  <c:v>-1.69</c:v>
                </c:pt>
                <c:pt idx="24">
                  <c:v>1.28</c:v>
                </c:pt>
                <c:pt idx="25">
                  <c:v>-1.04</c:v>
                </c:pt>
                <c:pt idx="26">
                  <c:v>-4.8899999999999997</c:v>
                </c:pt>
                <c:pt idx="27">
                  <c:v>-1.89</c:v>
                </c:pt>
                <c:pt idx="28">
                  <c:v>-0.96</c:v>
                </c:pt>
                <c:pt idx="29">
                  <c:v>0.34</c:v>
                </c:pt>
                <c:pt idx="30">
                  <c:v>2.52</c:v>
                </c:pt>
                <c:pt idx="31">
                  <c:v>1.23</c:v>
                </c:pt>
                <c:pt idx="32">
                  <c:v>1.63</c:v>
                </c:pt>
                <c:pt idx="33">
                  <c:v>1.37</c:v>
                </c:pt>
                <c:pt idx="34">
                  <c:v>-2.14</c:v>
                </c:pt>
                <c:pt idx="35">
                  <c:v>0.17</c:v>
                </c:pt>
                <c:pt idx="36">
                  <c:v>-2.25</c:v>
                </c:pt>
                <c:pt idx="37">
                  <c:v>0.56000000000000005</c:v>
                </c:pt>
                <c:pt idx="38">
                  <c:v>2.0499999999999998</c:v>
                </c:pt>
                <c:pt idx="39">
                  <c:v>0.8</c:v>
                </c:pt>
                <c:pt idx="40">
                  <c:v>3.42</c:v>
                </c:pt>
                <c:pt idx="41">
                  <c:v>1.6</c:v>
                </c:pt>
                <c:pt idx="42">
                  <c:v>-0.63</c:v>
                </c:pt>
                <c:pt idx="43">
                  <c:v>0.5</c:v>
                </c:pt>
                <c:pt idx="44">
                  <c:v>-0.75</c:v>
                </c:pt>
                <c:pt idx="45">
                  <c:v>0.72</c:v>
                </c:pt>
                <c:pt idx="46">
                  <c:v>5.08</c:v>
                </c:pt>
                <c:pt idx="47">
                  <c:v>3.96</c:v>
                </c:pt>
                <c:pt idx="48">
                  <c:v>1.03</c:v>
                </c:pt>
                <c:pt idx="49">
                  <c:v>3.28</c:v>
                </c:pt>
                <c:pt idx="50">
                  <c:v>2.67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8B-4345-AD00-6740B7C96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4648"/>
        <c:axId val="788392880"/>
      </c:scatterChart>
      <c:valAx>
        <c:axId val="788384648"/>
        <c:scaling>
          <c:orientation val="minMax"/>
          <c:max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92880"/>
        <c:crosses val="autoZero"/>
        <c:crossBetween val="midCat"/>
        <c:majorUnit val="1"/>
      </c:valAx>
      <c:valAx>
        <c:axId val="78839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84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'ED-GTB-A2R'!$B$1:$B$368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</c:numCache>
            </c:numRef>
          </c:xVal>
          <c:yVal>
            <c:numRef>
              <c:f>'ED-GTB-A2R'!$C$1:$C$368</c:f>
              <c:numCache>
                <c:formatCode>0.00</c:formatCode>
                <c:ptCount val="368"/>
                <c:pt idx="0">
                  <c:v>-8.3747394841808376</c:v>
                </c:pt>
                <c:pt idx="1">
                  <c:v>-8.0511026502343928</c:v>
                </c:pt>
                <c:pt idx="2">
                  <c:v>-7.6966592946240926</c:v>
                </c:pt>
                <c:pt idx="3">
                  <c:v>-8.5486563561770392</c:v>
                </c:pt>
                <c:pt idx="4">
                  <c:v>-8.6593753990974065</c:v>
                </c:pt>
                <c:pt idx="5">
                  <c:v>-8.3978337873472881</c:v>
                </c:pt>
                <c:pt idx="6">
                  <c:v>-8.9415409792253886</c:v>
                </c:pt>
                <c:pt idx="7">
                  <c:v>-8.8959628208273891</c:v>
                </c:pt>
                <c:pt idx="8">
                  <c:v>-8.4400243190871365</c:v>
                </c:pt>
                <c:pt idx="9">
                  <c:v>-8.7693426139309807</c:v>
                </c:pt>
                <c:pt idx="10">
                  <c:v>-8.6837621575208104</c:v>
                </c:pt>
                <c:pt idx="11">
                  <c:v>-8.8768888724608761</c:v>
                </c:pt>
                <c:pt idx="12">
                  <c:v>-8.6505894417114799</c:v>
                </c:pt>
                <c:pt idx="13">
                  <c:v>-8.4951765303208333</c:v>
                </c:pt>
                <c:pt idx="14">
                  <c:v>-8.5469838961126001</c:v>
                </c:pt>
                <c:pt idx="15">
                  <c:v>-8.3114038806480046</c:v>
                </c:pt>
                <c:pt idx="16">
                  <c:v>-8.5453053977098374</c:v>
                </c:pt>
                <c:pt idx="17">
                  <c:v>-7.9471292250789087</c:v>
                </c:pt>
                <c:pt idx="18">
                  <c:v>-8.4288399425199749</c:v>
                </c:pt>
                <c:pt idx="19">
                  <c:v>-8.6891008311485862</c:v>
                </c:pt>
                <c:pt idx="20">
                  <c:v>-8.8043425237082147</c:v>
                </c:pt>
                <c:pt idx="21">
                  <c:v>-8.9220493904868867</c:v>
                </c:pt>
                <c:pt idx="22">
                  <c:v>-8.661769215736232</c:v>
                </c:pt>
                <c:pt idx="23">
                  <c:v>-8.9688004026763313</c:v>
                </c:pt>
                <c:pt idx="24">
                  <c:v>-8.7071488199051927</c:v>
                </c:pt>
                <c:pt idx="25">
                  <c:v>-8.5334685648488655</c:v>
                </c:pt>
                <c:pt idx="26">
                  <c:v>-8.8069380877638821</c:v>
                </c:pt>
                <c:pt idx="27">
                  <c:v>-9.0892131279974109</c:v>
                </c:pt>
                <c:pt idx="28">
                  <c:v>-9.2251237972485018</c:v>
                </c:pt>
                <c:pt idx="29">
                  <c:v>-9.1846136749228364</c:v>
                </c:pt>
                <c:pt idx="30">
                  <c:v>-9.1435690169976134</c:v>
                </c:pt>
                <c:pt idx="31">
                  <c:v>-8.7472673718743952</c:v>
                </c:pt>
                <c:pt idx="32">
                  <c:v>-9.04355535047406</c:v>
                </c:pt>
                <c:pt idx="33">
                  <c:v>-9.5414512381891132</c:v>
                </c:pt>
                <c:pt idx="34">
                  <c:v>-9.0922052712308208</c:v>
                </c:pt>
                <c:pt idx="35">
                  <c:v>-9.3141871577063498</c:v>
                </c:pt>
                <c:pt idx="36">
                  <c:v>-9.0870281067472227</c:v>
                </c:pt>
                <c:pt idx="37">
                  <c:v>-9.5851610205720856</c:v>
                </c:pt>
                <c:pt idx="38">
                  <c:v>-9.4648622785763585</c:v>
                </c:pt>
                <c:pt idx="39">
                  <c:v>-8.9407108121743661</c:v>
                </c:pt>
                <c:pt idx="40">
                  <c:v>-9.0714566155580716</c:v>
                </c:pt>
                <c:pt idx="41">
                  <c:v>-9.3931084298998258</c:v>
                </c:pt>
                <c:pt idx="42">
                  <c:v>-9.3308827529173808</c:v>
                </c:pt>
                <c:pt idx="43">
                  <c:v>-9.2450214156176322</c:v>
                </c:pt>
                <c:pt idx="44">
                  <c:v>-9.0260350773458935</c:v>
                </c:pt>
                <c:pt idx="45">
                  <c:v>-9.0121112554238465</c:v>
                </c:pt>
                <c:pt idx="46">
                  <c:v>-8.9399068812076568</c:v>
                </c:pt>
                <c:pt idx="47">
                  <c:v>-8.8348668683909217</c:v>
                </c:pt>
                <c:pt idx="48">
                  <c:v>-8.6873300103038016</c:v>
                </c:pt>
                <c:pt idx="49">
                  <c:v>-8.5547490306884875</c:v>
                </c:pt>
                <c:pt idx="50">
                  <c:v>-8.6990692296298864</c:v>
                </c:pt>
                <c:pt idx="51">
                  <c:v>-8.8743990378122657</c:v>
                </c:pt>
                <c:pt idx="52">
                  <c:v>-9.012969473571955</c:v>
                </c:pt>
                <c:pt idx="53">
                  <c:v>-8.7749116624227064</c:v>
                </c:pt>
                <c:pt idx="54">
                  <c:v>-8.5457463877204791</c:v>
                </c:pt>
                <c:pt idx="55">
                  <c:v>-8.3918316343924531</c:v>
                </c:pt>
                <c:pt idx="56">
                  <c:v>-8.1359734867174662</c:v>
                </c:pt>
                <c:pt idx="57">
                  <c:v>-8.2615212909241791</c:v>
                </c:pt>
                <c:pt idx="58">
                  <c:v>-8.680348940645171</c:v>
                </c:pt>
                <c:pt idx="59">
                  <c:v>-8.9218573199527889</c:v>
                </c:pt>
                <c:pt idx="60">
                  <c:v>-8.7691170096591353</c:v>
                </c:pt>
                <c:pt idx="61">
                  <c:v>-8.8426730136908187</c:v>
                </c:pt>
                <c:pt idx="62">
                  <c:v>-8.2229713724674127</c:v>
                </c:pt>
                <c:pt idx="63">
                  <c:v>-7.8354287851227014</c:v>
                </c:pt>
                <c:pt idx="64">
                  <c:v>-8.1449327009608776</c:v>
                </c:pt>
                <c:pt idx="65">
                  <c:v>-8.4313383048369772</c:v>
                </c:pt>
                <c:pt idx="66">
                  <c:v>-8.6618240940242206</c:v>
                </c:pt>
                <c:pt idx="67">
                  <c:v>-8.4631398221844805</c:v>
                </c:pt>
                <c:pt idx="68">
                  <c:v>-8.1432091318345297</c:v>
                </c:pt>
                <c:pt idx="69">
                  <c:v>-8.2890173856870408</c:v>
                </c:pt>
                <c:pt idx="70">
                  <c:v>-8.2582625959338696</c:v>
                </c:pt>
                <c:pt idx="71">
                  <c:v>-8.6385093329048175</c:v>
                </c:pt>
                <c:pt idx="72">
                  <c:v>-8.9181403428079218</c:v>
                </c:pt>
                <c:pt idx="73">
                  <c:v>-8.7036737975734937</c:v>
                </c:pt>
                <c:pt idx="74">
                  <c:v>-8.4330246202179655</c:v>
                </c:pt>
                <c:pt idx="75">
                  <c:v>-8.4736519177111909</c:v>
                </c:pt>
                <c:pt idx="76">
                  <c:v>-8.2989046846772752</c:v>
                </c:pt>
                <c:pt idx="77">
                  <c:v>-8.9070240648230037</c:v>
                </c:pt>
                <c:pt idx="78">
                  <c:v>-9.140611855836088</c:v>
                </c:pt>
                <c:pt idx="79">
                  <c:v>-9.548037346581367</c:v>
                </c:pt>
                <c:pt idx="80">
                  <c:v>-9.4238256147188864</c:v>
                </c:pt>
                <c:pt idx="81">
                  <c:v>-9.2163649113845771</c:v>
                </c:pt>
                <c:pt idx="82">
                  <c:v>-9.1688623838963501</c:v>
                </c:pt>
                <c:pt idx="83">
                  <c:v>-8.7606160337247658</c:v>
                </c:pt>
                <c:pt idx="84">
                  <c:v>-8.7550256920259759</c:v>
                </c:pt>
                <c:pt idx="85">
                  <c:v>-9.2234427518987037</c:v>
                </c:pt>
                <c:pt idx="86">
                  <c:v>-9.0046805924924005</c:v>
                </c:pt>
                <c:pt idx="87">
                  <c:v>-9.1083661283387141</c:v>
                </c:pt>
                <c:pt idx="88">
                  <c:v>-8.9341715652597049</c:v>
                </c:pt>
                <c:pt idx="89">
                  <c:v>-8.8881031874439813</c:v>
                </c:pt>
                <c:pt idx="90">
                  <c:v>-8.8787424212430057</c:v>
                </c:pt>
                <c:pt idx="91">
                  <c:v>-9.142401928161064</c:v>
                </c:pt>
                <c:pt idx="92">
                  <c:v>-8.7811262940576462</c:v>
                </c:pt>
                <c:pt idx="93">
                  <c:v>-9.9778191853865543</c:v>
                </c:pt>
                <c:pt idx="94">
                  <c:v>-10.246305267661393</c:v>
                </c:pt>
                <c:pt idx="95">
                  <c:v>-10.015332783830765</c:v>
                </c:pt>
                <c:pt idx="96">
                  <c:v>-9.739703571265002</c:v>
                </c:pt>
                <c:pt idx="97">
                  <c:v>-9.5785637819347986</c:v>
                </c:pt>
                <c:pt idx="98">
                  <c:v>-9.2261348392929001</c:v>
                </c:pt>
                <c:pt idx="99">
                  <c:v>-8.6229807258277873</c:v>
                </c:pt>
                <c:pt idx="100">
                  <c:v>-9.1878536192211477</c:v>
                </c:pt>
                <c:pt idx="101">
                  <c:v>-9.8265890065549613</c:v>
                </c:pt>
                <c:pt idx="102">
                  <c:v>-10.850190448916109</c:v>
                </c:pt>
                <c:pt idx="103">
                  <c:v>-10.775871917887214</c:v>
                </c:pt>
                <c:pt idx="104">
                  <c:v>-10.174095476632129</c:v>
                </c:pt>
                <c:pt idx="105">
                  <c:v>-9.6805532544642023</c:v>
                </c:pt>
                <c:pt idx="106">
                  <c:v>-9.6556471316715253</c:v>
                </c:pt>
                <c:pt idx="107">
                  <c:v>-9.3867730990751355</c:v>
                </c:pt>
                <c:pt idx="108">
                  <c:v>-9.3639637242095528</c:v>
                </c:pt>
                <c:pt idx="109">
                  <c:v>-9.3557616809668946</c:v>
                </c:pt>
                <c:pt idx="110">
                  <c:v>-8.9411356136134952</c:v>
                </c:pt>
                <c:pt idx="111">
                  <c:v>-9.9124352701895848</c:v>
                </c:pt>
                <c:pt idx="112">
                  <c:v>-9.779006793323834</c:v>
                </c:pt>
                <c:pt idx="113">
                  <c:v>-9.8555809797430385</c:v>
                </c:pt>
                <c:pt idx="114">
                  <c:v>-9.9906922594932688</c:v>
                </c:pt>
                <c:pt idx="115">
                  <c:v>-9.6547119497209479</c:v>
                </c:pt>
                <c:pt idx="116">
                  <c:v>-9.8375011958064498</c:v>
                </c:pt>
                <c:pt idx="117">
                  <c:v>-9.6366502847441762</c:v>
                </c:pt>
                <c:pt idx="118">
                  <c:v>-9.385435620767673</c:v>
                </c:pt>
                <c:pt idx="119">
                  <c:v>-9.7617919805163424</c:v>
                </c:pt>
                <c:pt idx="120">
                  <c:v>-9.8896171377092905</c:v>
                </c:pt>
                <c:pt idx="121">
                  <c:v>-9.7872855003056287</c:v>
                </c:pt>
                <c:pt idx="122">
                  <c:v>-9.8494075715936393</c:v>
                </c:pt>
                <c:pt idx="123">
                  <c:v>-9.8375495168197986</c:v>
                </c:pt>
                <c:pt idx="124">
                  <c:v>-10.008012779672754</c:v>
                </c:pt>
                <c:pt idx="125">
                  <c:v>-9.9172428049718295</c:v>
                </c:pt>
                <c:pt idx="126">
                  <c:v>-9.9025704414166249</c:v>
                </c:pt>
                <c:pt idx="127">
                  <c:v>-9.8992028399926024</c:v>
                </c:pt>
                <c:pt idx="128">
                  <c:v>-10.030073911565257</c:v>
                </c:pt>
                <c:pt idx="129">
                  <c:v>-9.8604143027961548</c:v>
                </c:pt>
                <c:pt idx="130">
                  <c:v>-9.9020177761195711</c:v>
                </c:pt>
                <c:pt idx="131">
                  <c:v>-9.783221399864928</c:v>
                </c:pt>
                <c:pt idx="132">
                  <c:v>-9.9346369426983738</c:v>
                </c:pt>
                <c:pt idx="133">
                  <c:v>-9.8744299046121071</c:v>
                </c:pt>
                <c:pt idx="134">
                  <c:v>-9.9738989782324428</c:v>
                </c:pt>
                <c:pt idx="135">
                  <c:v>-10.068307373860456</c:v>
                </c:pt>
                <c:pt idx="136">
                  <c:v>-9.9430805932367043</c:v>
                </c:pt>
                <c:pt idx="137">
                  <c:v>-9.8895862314631806</c:v>
                </c:pt>
                <c:pt idx="138">
                  <c:v>-9.9276614305682109</c:v>
                </c:pt>
                <c:pt idx="139">
                  <c:v>-9.8720963984696972</c:v>
                </c:pt>
                <c:pt idx="140">
                  <c:v>-10.076310155016658</c:v>
                </c:pt>
                <c:pt idx="141">
                  <c:v>-9.8343420036542337</c:v>
                </c:pt>
                <c:pt idx="142">
                  <c:v>-9.9699016999933132</c:v>
                </c:pt>
                <c:pt idx="143">
                  <c:v>-9.5668840321470494</c:v>
                </c:pt>
                <c:pt idx="144">
                  <c:v>-9.6660105513179762</c:v>
                </c:pt>
                <c:pt idx="145">
                  <c:v>-9.7319209800206856</c:v>
                </c:pt>
                <c:pt idx="146">
                  <c:v>-9.7015680599388077</c:v>
                </c:pt>
                <c:pt idx="147">
                  <c:v>-9.6552826496917969</c:v>
                </c:pt>
                <c:pt idx="148">
                  <c:v>-9.4540055460107411</c:v>
                </c:pt>
                <c:pt idx="149">
                  <c:v>-9.5898375590926275</c:v>
                </c:pt>
                <c:pt idx="150">
                  <c:v>-9.4727882510731281</c:v>
                </c:pt>
                <c:pt idx="151">
                  <c:v>-9.2779810196685766</c:v>
                </c:pt>
                <c:pt idx="152">
                  <c:v>-9.3731619408807187</c:v>
                </c:pt>
                <c:pt idx="153">
                  <c:v>-9.4392372427951567</c:v>
                </c:pt>
                <c:pt idx="154">
                  <c:v>-9.3919450867687537</c:v>
                </c:pt>
                <c:pt idx="155">
                  <c:v>-9.1978258230325007</c:v>
                </c:pt>
                <c:pt idx="156">
                  <c:v>-9.0312984903277833</c:v>
                </c:pt>
                <c:pt idx="157">
                  <c:v>-9.0814950599844853</c:v>
                </c:pt>
                <c:pt idx="158">
                  <c:v>-9.0037280972406712</c:v>
                </c:pt>
                <c:pt idx="159">
                  <c:v>-9.1191274355431968</c:v>
                </c:pt>
                <c:pt idx="160">
                  <c:v>-8.9934877685501071</c:v>
                </c:pt>
                <c:pt idx="161">
                  <c:v>-9.0370203748841593</c:v>
                </c:pt>
                <c:pt idx="162">
                  <c:v>-8.7291250232381259</c:v>
                </c:pt>
                <c:pt idx="163">
                  <c:v>-8.7864563653804861</c:v>
                </c:pt>
                <c:pt idx="164">
                  <c:v>-8.793680534815195</c:v>
                </c:pt>
                <c:pt idx="165">
                  <c:v>-9.0186421765852369</c:v>
                </c:pt>
                <c:pt idx="166">
                  <c:v>-9.323810817562368</c:v>
                </c:pt>
                <c:pt idx="167">
                  <c:v>-9.0092182755219099</c:v>
                </c:pt>
                <c:pt idx="168">
                  <c:v>-9.1136237376090943</c:v>
                </c:pt>
                <c:pt idx="169">
                  <c:v>-9.0217580841526317</c:v>
                </c:pt>
                <c:pt idx="170">
                  <c:v>-9.2415797100661301</c:v>
                </c:pt>
                <c:pt idx="171">
                  <c:v>-9.4807049425572441</c:v>
                </c:pt>
                <c:pt idx="172">
                  <c:v>-9.4355177717602228</c:v>
                </c:pt>
                <c:pt idx="173">
                  <c:v>-9.7304927462366031</c:v>
                </c:pt>
                <c:pt idx="174">
                  <c:v>-9.5572620041052936</c:v>
                </c:pt>
                <c:pt idx="175">
                  <c:v>-9.7370571970711772</c:v>
                </c:pt>
                <c:pt idx="176">
                  <c:v>-9.8523311333010426</c:v>
                </c:pt>
                <c:pt idx="177">
                  <c:v>-9.8611689697931926</c:v>
                </c:pt>
                <c:pt idx="178">
                  <c:v>-10.300539388383394</c:v>
                </c:pt>
                <c:pt idx="179">
                  <c:v>-9.9746066086063347</c:v>
                </c:pt>
                <c:pt idx="180">
                  <c:v>-10.325454934914548</c:v>
                </c:pt>
                <c:pt idx="181">
                  <c:v>-10.405295126964226</c:v>
                </c:pt>
                <c:pt idx="182">
                  <c:v>-10.31369054806567</c:v>
                </c:pt>
                <c:pt idx="183">
                  <c:v>-10.282138433272477</c:v>
                </c:pt>
                <c:pt idx="184">
                  <c:v>-10.23234544461377</c:v>
                </c:pt>
                <c:pt idx="185">
                  <c:v>-10.277642216862025</c:v>
                </c:pt>
                <c:pt idx="186">
                  <c:v>-10.228220950770501</c:v>
                </c:pt>
                <c:pt idx="187">
                  <c:v>-10.404136303972701</c:v>
                </c:pt>
                <c:pt idx="188">
                  <c:v>-10.209606465817302</c:v>
                </c:pt>
                <c:pt idx="189">
                  <c:v>-10.352789603824453</c:v>
                </c:pt>
                <c:pt idx="190">
                  <c:v>-10.24096470457612</c:v>
                </c:pt>
                <c:pt idx="191">
                  <c:v>-10.466913749149599</c:v>
                </c:pt>
                <c:pt idx="192">
                  <c:v>-10.475965072802259</c:v>
                </c:pt>
                <c:pt idx="193">
                  <c:v>-10.448023897778704</c:v>
                </c:pt>
                <c:pt idx="194">
                  <c:v>-10.181247286368448</c:v>
                </c:pt>
                <c:pt idx="195">
                  <c:v>-10.086339746565613</c:v>
                </c:pt>
                <c:pt idx="196">
                  <c:v>-9.9943439901916999</c:v>
                </c:pt>
                <c:pt idx="197">
                  <c:v>-9.8547458773045538</c:v>
                </c:pt>
                <c:pt idx="198">
                  <c:v>-10.006156496142527</c:v>
                </c:pt>
                <c:pt idx="199">
                  <c:v>-10.136571751101442</c:v>
                </c:pt>
                <c:pt idx="200">
                  <c:v>-10.185659207467157</c:v>
                </c:pt>
                <c:pt idx="201">
                  <c:v>-10.057617211074172</c:v>
                </c:pt>
                <c:pt idx="202">
                  <c:v>-10.215847391867101</c:v>
                </c:pt>
                <c:pt idx="203">
                  <c:v>-10.195175648728691</c:v>
                </c:pt>
                <c:pt idx="204">
                  <c:v>-10.028587969098712</c:v>
                </c:pt>
                <c:pt idx="205">
                  <c:v>-9.9550375769413151</c:v>
                </c:pt>
                <c:pt idx="206">
                  <c:v>-9.5877533956153904</c:v>
                </c:pt>
                <c:pt idx="207">
                  <c:v>-9.9356216257226198</c:v>
                </c:pt>
                <c:pt idx="208">
                  <c:v>-10.148960186513113</c:v>
                </c:pt>
                <c:pt idx="209">
                  <c:v>-9.9492815137701154</c:v>
                </c:pt>
                <c:pt idx="210">
                  <c:v>-9.9367575073044865</c:v>
                </c:pt>
                <c:pt idx="211">
                  <c:v>-9.899503173089224</c:v>
                </c:pt>
                <c:pt idx="212">
                  <c:v>-9.7997308226185638</c:v>
                </c:pt>
                <c:pt idx="213">
                  <c:v>-9.8911058023580818</c:v>
                </c:pt>
                <c:pt idx="214">
                  <c:v>-9.7470217163196331</c:v>
                </c:pt>
                <c:pt idx="215">
                  <c:v>-9.8114901910387662</c:v>
                </c:pt>
                <c:pt idx="216">
                  <c:v>-9.8673901247279741</c:v>
                </c:pt>
                <c:pt idx="217">
                  <c:v>-9.7624795284521415</c:v>
                </c:pt>
                <c:pt idx="218">
                  <c:v>-9.7948250981177889</c:v>
                </c:pt>
                <c:pt idx="219">
                  <c:v>-9.6492465775304144</c:v>
                </c:pt>
                <c:pt idx="220">
                  <c:v>-9.6173408330423023</c:v>
                </c:pt>
                <c:pt idx="221">
                  <c:v>-8.5993258948711766</c:v>
                </c:pt>
                <c:pt idx="222">
                  <c:v>-9.6960166262931953</c:v>
                </c:pt>
                <c:pt idx="223">
                  <c:v>-9.7216229571292914</c:v>
                </c:pt>
                <c:pt idx="224">
                  <c:v>-9.8302741281897106</c:v>
                </c:pt>
                <c:pt idx="225">
                  <c:v>-9.706786523120428</c:v>
                </c:pt>
                <c:pt idx="226">
                  <c:v>-9.4843636519614147</c:v>
                </c:pt>
                <c:pt idx="227">
                  <c:v>-9.0356226866391935</c:v>
                </c:pt>
                <c:pt idx="228">
                  <c:v>-9.2595959698234633</c:v>
                </c:pt>
                <c:pt idx="229">
                  <c:v>-9.7453110945303436</c:v>
                </c:pt>
                <c:pt idx="230">
                  <c:v>-9.3953227542335593</c:v>
                </c:pt>
                <c:pt idx="231">
                  <c:v>-9.4129778444923957</c:v>
                </c:pt>
                <c:pt idx="232">
                  <c:v>-9.4145024912591602</c:v>
                </c:pt>
                <c:pt idx="233">
                  <c:v>-9.4794272302757641</c:v>
                </c:pt>
                <c:pt idx="234">
                  <c:v>-9.5794549059479319</c:v>
                </c:pt>
                <c:pt idx="235">
                  <c:v>-9.6849454793515619</c:v>
                </c:pt>
                <c:pt idx="236">
                  <c:v>-9.5031892320484417</c:v>
                </c:pt>
                <c:pt idx="237">
                  <c:v>-9.4988982015907748</c:v>
                </c:pt>
                <c:pt idx="238">
                  <c:v>-9.4817100490420216</c:v>
                </c:pt>
                <c:pt idx="239">
                  <c:v>-9.4370136766673731</c:v>
                </c:pt>
                <c:pt idx="240">
                  <c:v>-9.275927295435018</c:v>
                </c:pt>
                <c:pt idx="241">
                  <c:v>-9.2705588555159402</c:v>
                </c:pt>
                <c:pt idx="242">
                  <c:v>-9.2258673729952516</c:v>
                </c:pt>
                <c:pt idx="243">
                  <c:v>-9.0832365713256742</c:v>
                </c:pt>
                <c:pt idx="244">
                  <c:v>-9.0215448494924946</c:v>
                </c:pt>
                <c:pt idx="245">
                  <c:v>-9.0051036212564313</c:v>
                </c:pt>
                <c:pt idx="246">
                  <c:v>-8.9303164808974937</c:v>
                </c:pt>
                <c:pt idx="247">
                  <c:v>-8.9045976717435043</c:v>
                </c:pt>
                <c:pt idx="248">
                  <c:v>-9.0532946225601254</c:v>
                </c:pt>
                <c:pt idx="249">
                  <c:v>-9.3015951757467139</c:v>
                </c:pt>
                <c:pt idx="250">
                  <c:v>-9.0600762961519692</c:v>
                </c:pt>
                <c:pt idx="251">
                  <c:v>-9.296239597701792</c:v>
                </c:pt>
                <c:pt idx="252">
                  <c:v>-9.3264207654099831</c:v>
                </c:pt>
                <c:pt idx="253">
                  <c:v>-9.5276130827417891</c:v>
                </c:pt>
                <c:pt idx="254">
                  <c:v>-9.603270904765143</c:v>
                </c:pt>
                <c:pt idx="255">
                  <c:v>-9.6844893352074681</c:v>
                </c:pt>
                <c:pt idx="256">
                  <c:v>-9.4792505722429343</c:v>
                </c:pt>
                <c:pt idx="257">
                  <c:v>-9.6104524989776525</c:v>
                </c:pt>
                <c:pt idx="258">
                  <c:v>-9.8159254917080272</c:v>
                </c:pt>
                <c:pt idx="259">
                  <c:v>-9.8976062675966325</c:v>
                </c:pt>
                <c:pt idx="260">
                  <c:v>-9.7692026393766405</c:v>
                </c:pt>
                <c:pt idx="261">
                  <c:v>-10.124360535348304</c:v>
                </c:pt>
                <c:pt idx="262">
                  <c:v>-9.901157265329644</c:v>
                </c:pt>
                <c:pt idx="263">
                  <c:v>-9.6145709655981619</c:v>
                </c:pt>
                <c:pt idx="264">
                  <c:v>-9.7747339954141523</c:v>
                </c:pt>
                <c:pt idx="265">
                  <c:v>-10.032364055460654</c:v>
                </c:pt>
                <c:pt idx="266">
                  <c:v>-9.7510194486814612</c:v>
                </c:pt>
                <c:pt idx="267">
                  <c:v>-9.7537855711664321</c:v>
                </c:pt>
                <c:pt idx="268">
                  <c:v>-9.7741486097207932</c:v>
                </c:pt>
                <c:pt idx="269">
                  <c:v>-9.8870058730665349</c:v>
                </c:pt>
                <c:pt idx="270">
                  <c:v>-9.9763606356112806</c:v>
                </c:pt>
                <c:pt idx="271">
                  <c:v>-9.5375287894483201</c:v>
                </c:pt>
                <c:pt idx="272">
                  <c:v>-9.5671871896163712</c:v>
                </c:pt>
                <c:pt idx="273">
                  <c:v>-9.7134517741396031</c:v>
                </c:pt>
                <c:pt idx="274">
                  <c:v>-9.7860360771064592</c:v>
                </c:pt>
                <c:pt idx="275">
                  <c:v>-9.7556874685473041</c:v>
                </c:pt>
                <c:pt idx="276">
                  <c:v>-9.5911900124725751</c:v>
                </c:pt>
                <c:pt idx="277">
                  <c:v>-9.6705002486417193</c:v>
                </c:pt>
                <c:pt idx="278">
                  <c:v>-9.728087457323058</c:v>
                </c:pt>
                <c:pt idx="279">
                  <c:v>-9.6237343949774878</c:v>
                </c:pt>
                <c:pt idx="280">
                  <c:v>-9.4996612484381657</c:v>
                </c:pt>
                <c:pt idx="281">
                  <c:v>-9.7209741792483388</c:v>
                </c:pt>
                <c:pt idx="282">
                  <c:v>-9.646066019110922</c:v>
                </c:pt>
                <c:pt idx="283">
                  <c:v>-9.6764259397859043</c:v>
                </c:pt>
                <c:pt idx="284">
                  <c:v>-9.6818766978755679</c:v>
                </c:pt>
                <c:pt idx="285">
                  <c:v>-9.6050138493063493</c:v>
                </c:pt>
                <c:pt idx="286">
                  <c:v>-9.5938069057745707</c:v>
                </c:pt>
                <c:pt idx="287">
                  <c:v>-9.5873052448629625</c:v>
                </c:pt>
                <c:pt idx="288">
                  <c:v>-9.7315278537736507</c:v>
                </c:pt>
                <c:pt idx="289">
                  <c:v>-9.6843953731402141</c:v>
                </c:pt>
                <c:pt idx="290">
                  <c:v>-9.7137690621012336</c:v>
                </c:pt>
                <c:pt idx="291">
                  <c:v>-9.5836821399362488</c:v>
                </c:pt>
                <c:pt idx="292">
                  <c:v>-9.6398009800569753</c:v>
                </c:pt>
                <c:pt idx="293">
                  <c:v>-9.5950042976651471</c:v>
                </c:pt>
                <c:pt idx="294">
                  <c:v>-9.6921072037813456</c:v>
                </c:pt>
                <c:pt idx="295">
                  <c:v>-9.5825324731523374</c:v>
                </c:pt>
                <c:pt idx="296">
                  <c:v>-9.4176814640988944</c:v>
                </c:pt>
                <c:pt idx="297">
                  <c:v>-9.5436151449052424</c:v>
                </c:pt>
                <c:pt idx="298">
                  <c:v>-9.6347072415242305</c:v>
                </c:pt>
                <c:pt idx="299">
                  <c:v>-9.3296959027364608</c:v>
                </c:pt>
                <c:pt idx="300">
                  <c:v>-9.3917528881029</c:v>
                </c:pt>
                <c:pt idx="301">
                  <c:v>-9.2449355048093551</c:v>
                </c:pt>
                <c:pt idx="302">
                  <c:v>-9.4144396317791426</c:v>
                </c:pt>
                <c:pt idx="303">
                  <c:v>-9.2956724395550125</c:v>
                </c:pt>
                <c:pt idx="304">
                  <c:v>-9.4466589820402636</c:v>
                </c:pt>
                <c:pt idx="305">
                  <c:v>-9.2787070369909159</c:v>
                </c:pt>
                <c:pt idx="306">
                  <c:v>-9.286305612145302</c:v>
                </c:pt>
                <c:pt idx="307">
                  <c:v>-9.2726612572519223</c:v>
                </c:pt>
                <c:pt idx="308">
                  <c:v>-9.1062288130353153</c:v>
                </c:pt>
                <c:pt idx="309">
                  <c:v>-9.1550728575442903</c:v>
                </c:pt>
                <c:pt idx="310">
                  <c:v>-9.1554145398057294</c:v>
                </c:pt>
                <c:pt idx="311">
                  <c:v>-9.2042153805693161</c:v>
                </c:pt>
                <c:pt idx="312">
                  <c:v>-9.3022117169957195</c:v>
                </c:pt>
                <c:pt idx="313">
                  <c:v>-9.1649134648473449</c:v>
                </c:pt>
                <c:pt idx="314">
                  <c:v>-9.3403090741900279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8C-414B-A9B2-5D0D0EF42B56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'ED-GTB-A2R'!$B$1:$B$368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</c:numCache>
            </c:numRef>
          </c:xVal>
          <c:yVal>
            <c:numRef>
              <c:f>'ED-GTB-A2R'!$E$1:$E$368</c:f>
              <c:numCache>
                <c:formatCode>General</c:formatCode>
                <c:ptCount val="368"/>
                <c:pt idx="2">
                  <c:v>-9</c:v>
                </c:pt>
                <c:pt idx="17">
                  <c:v>-9</c:v>
                </c:pt>
                <c:pt idx="31">
                  <c:v>-9</c:v>
                </c:pt>
                <c:pt idx="44">
                  <c:v>-9</c:v>
                </c:pt>
                <c:pt idx="56">
                  <c:v>-9</c:v>
                </c:pt>
                <c:pt idx="68">
                  <c:v>-9</c:v>
                </c:pt>
                <c:pt idx="76">
                  <c:v>-9</c:v>
                </c:pt>
                <c:pt idx="83">
                  <c:v>-9</c:v>
                </c:pt>
                <c:pt idx="92">
                  <c:v>-9</c:v>
                </c:pt>
                <c:pt idx="99">
                  <c:v>-9</c:v>
                </c:pt>
                <c:pt idx="110">
                  <c:v>-9</c:v>
                </c:pt>
                <c:pt idx="118">
                  <c:v>-9</c:v>
                </c:pt>
                <c:pt idx="131">
                  <c:v>-9</c:v>
                </c:pt>
                <c:pt idx="136">
                  <c:v>-9</c:v>
                </c:pt>
                <c:pt idx="143">
                  <c:v>-9</c:v>
                </c:pt>
                <c:pt idx="149">
                  <c:v>-9</c:v>
                </c:pt>
                <c:pt idx="156">
                  <c:v>-9</c:v>
                </c:pt>
                <c:pt idx="169">
                  <c:v>-9</c:v>
                </c:pt>
                <c:pt idx="179">
                  <c:v>-9</c:v>
                </c:pt>
                <c:pt idx="190">
                  <c:v>-9</c:v>
                </c:pt>
                <c:pt idx="197">
                  <c:v>-9</c:v>
                </c:pt>
                <c:pt idx="206">
                  <c:v>-9</c:v>
                </c:pt>
                <c:pt idx="221">
                  <c:v>-9</c:v>
                </c:pt>
                <c:pt idx="232">
                  <c:v>-9</c:v>
                </c:pt>
                <c:pt idx="235">
                  <c:v>-9</c:v>
                </c:pt>
                <c:pt idx="236">
                  <c:v>-9</c:v>
                </c:pt>
                <c:pt idx="237">
                  <c:v>-9</c:v>
                </c:pt>
                <c:pt idx="240">
                  <c:v>-9</c:v>
                </c:pt>
                <c:pt idx="243">
                  <c:v>-9</c:v>
                </c:pt>
                <c:pt idx="248">
                  <c:v>-9</c:v>
                </c:pt>
                <c:pt idx="250">
                  <c:v>-9</c:v>
                </c:pt>
                <c:pt idx="252">
                  <c:v>-9</c:v>
                </c:pt>
                <c:pt idx="260">
                  <c:v>-9</c:v>
                </c:pt>
                <c:pt idx="263">
                  <c:v>-9</c:v>
                </c:pt>
                <c:pt idx="267">
                  <c:v>-9</c:v>
                </c:pt>
                <c:pt idx="270">
                  <c:v>-9</c:v>
                </c:pt>
                <c:pt idx="271">
                  <c:v>-9</c:v>
                </c:pt>
                <c:pt idx="276">
                  <c:v>-9</c:v>
                </c:pt>
                <c:pt idx="280">
                  <c:v>-9</c:v>
                </c:pt>
                <c:pt idx="285">
                  <c:v>-9</c:v>
                </c:pt>
                <c:pt idx="286">
                  <c:v>-9</c:v>
                </c:pt>
                <c:pt idx="289">
                  <c:v>-9</c:v>
                </c:pt>
                <c:pt idx="292">
                  <c:v>-9</c:v>
                </c:pt>
                <c:pt idx="295">
                  <c:v>-9</c:v>
                </c:pt>
                <c:pt idx="298">
                  <c:v>-9</c:v>
                </c:pt>
                <c:pt idx="299">
                  <c:v>-9</c:v>
                </c:pt>
                <c:pt idx="307">
                  <c:v>-9</c:v>
                </c:pt>
                <c:pt idx="311">
                  <c:v>-9</c:v>
                </c:pt>
                <c:pt idx="313">
                  <c:v>-9</c:v>
                </c:pt>
                <c:pt idx="314">
                  <c:v>-9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8C-414B-A9B2-5D0D0EF42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5040"/>
        <c:axId val="788386216"/>
      </c:scatterChart>
      <c:valAx>
        <c:axId val="788385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86216"/>
        <c:crosses val="autoZero"/>
        <c:crossBetween val="midCat"/>
      </c:valAx>
      <c:valAx>
        <c:axId val="788386216"/>
        <c:scaling>
          <c:orientation val="minMax"/>
          <c:max val="-7"/>
          <c:min val="-1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85040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'ED-GTB-A2R'!$B$1:$B$368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</c:numCache>
            </c:numRef>
          </c:xVal>
          <c:yVal>
            <c:numRef>
              <c:f>'ED-GTB-A2R'!$A$1:$A$368</c:f>
              <c:numCache>
                <c:formatCode>0.00</c:formatCode>
                <c:ptCount val="368"/>
                <c:pt idx="0">
                  <c:v>-10.322769961817047</c:v>
                </c:pt>
                <c:pt idx="1">
                  <c:v>-10.845710847636949</c:v>
                </c:pt>
                <c:pt idx="2">
                  <c:v>-10.63784574889457</c:v>
                </c:pt>
                <c:pt idx="3">
                  <c:v>-11.754652921850019</c:v>
                </c:pt>
                <c:pt idx="4">
                  <c:v>-11.959353521207577</c:v>
                </c:pt>
                <c:pt idx="5">
                  <c:v>-11.75696385853896</c:v>
                </c:pt>
                <c:pt idx="6">
                  <c:v>-12.100730980248004</c:v>
                </c:pt>
                <c:pt idx="7">
                  <c:v>-12.0600597470228</c:v>
                </c:pt>
                <c:pt idx="8">
                  <c:v>-11.342268575883502</c:v>
                </c:pt>
                <c:pt idx="9">
                  <c:v>-11.6554349908526</c:v>
                </c:pt>
                <c:pt idx="10">
                  <c:v>-11.78071377561567</c:v>
                </c:pt>
                <c:pt idx="11">
                  <c:v>-12.144866216941288</c:v>
                </c:pt>
                <c:pt idx="12">
                  <c:v>-12.048877643518463</c:v>
                </c:pt>
                <c:pt idx="13">
                  <c:v>-11.371480019538012</c:v>
                </c:pt>
                <c:pt idx="14">
                  <c:v>-11.531015497615398</c:v>
                </c:pt>
                <c:pt idx="15">
                  <c:v>-11.160826733512479</c:v>
                </c:pt>
                <c:pt idx="16">
                  <c:v>-11.19726376488194</c:v>
                </c:pt>
                <c:pt idx="17">
                  <c:v>-10.812191313920572</c:v>
                </c:pt>
                <c:pt idx="18">
                  <c:v>-10.909071656996181</c:v>
                </c:pt>
                <c:pt idx="19">
                  <c:v>-10.906740557028021</c:v>
                </c:pt>
                <c:pt idx="20">
                  <c:v>-10.92831699721274</c:v>
                </c:pt>
                <c:pt idx="21">
                  <c:v>-11.310650392134692</c:v>
                </c:pt>
                <c:pt idx="22">
                  <c:v>-10.647692512016754</c:v>
                </c:pt>
                <c:pt idx="23">
                  <c:v>-11.097308849712332</c:v>
                </c:pt>
                <c:pt idx="24">
                  <c:v>-10.504522524011156</c:v>
                </c:pt>
                <c:pt idx="25">
                  <c:v>-10.493526631023611</c:v>
                </c:pt>
                <c:pt idx="26">
                  <c:v>-10.728296938297298</c:v>
                </c:pt>
                <c:pt idx="27">
                  <c:v>-11.450917884006762</c:v>
                </c:pt>
                <c:pt idx="28">
                  <c:v>-11.52940508783697</c:v>
                </c:pt>
                <c:pt idx="29">
                  <c:v>-11.73530859605342</c:v>
                </c:pt>
                <c:pt idx="30">
                  <c:v>-11.426752316851678</c:v>
                </c:pt>
                <c:pt idx="31">
                  <c:v>-10.925591768294225</c:v>
                </c:pt>
                <c:pt idx="32">
                  <c:v>-11.283675405364788</c:v>
                </c:pt>
                <c:pt idx="33">
                  <c:v>-12.296373940657924</c:v>
                </c:pt>
                <c:pt idx="34">
                  <c:v>-11.771908701200303</c:v>
                </c:pt>
                <c:pt idx="35">
                  <c:v>-12.149258830543067</c:v>
                </c:pt>
                <c:pt idx="36">
                  <c:v>-11.709052448221662</c:v>
                </c:pt>
                <c:pt idx="37">
                  <c:v>-12.529888515971344</c:v>
                </c:pt>
                <c:pt idx="38">
                  <c:v>-12.361086480802431</c:v>
                </c:pt>
                <c:pt idx="39">
                  <c:v>-11.638562103180947</c:v>
                </c:pt>
                <c:pt idx="40">
                  <c:v>-12.167771222621671</c:v>
                </c:pt>
                <c:pt idx="41">
                  <c:v>-12.297731911448922</c:v>
                </c:pt>
                <c:pt idx="42">
                  <c:v>-12.396861303610788</c:v>
                </c:pt>
                <c:pt idx="43">
                  <c:v>-12.266461578525998</c:v>
                </c:pt>
                <c:pt idx="44">
                  <c:v>-11.949332881209706</c:v>
                </c:pt>
                <c:pt idx="45">
                  <c:v>-11.931372179070522</c:v>
                </c:pt>
                <c:pt idx="46">
                  <c:v>-11.857439260965707</c:v>
                </c:pt>
                <c:pt idx="47">
                  <c:v>-11.725646846875396</c:v>
                </c:pt>
                <c:pt idx="48">
                  <c:v>-11.534269150065194</c:v>
                </c:pt>
                <c:pt idx="49">
                  <c:v>-11.403743137460406</c:v>
                </c:pt>
                <c:pt idx="50">
                  <c:v>-11.522136971229196</c:v>
                </c:pt>
                <c:pt idx="51">
                  <c:v>-11.810232212017196</c:v>
                </c:pt>
                <c:pt idx="52">
                  <c:v>-12.100737625566364</c:v>
                </c:pt>
                <c:pt idx="53">
                  <c:v>-11.700281435133691</c:v>
                </c:pt>
                <c:pt idx="54">
                  <c:v>-11.678879959431567</c:v>
                </c:pt>
                <c:pt idx="55">
                  <c:v>-11.278029595256454</c:v>
                </c:pt>
                <c:pt idx="56">
                  <c:v>-11.380420348289533</c:v>
                </c:pt>
                <c:pt idx="57">
                  <c:v>-11.423235510589457</c:v>
                </c:pt>
                <c:pt idx="58">
                  <c:v>-12.259628092500966</c:v>
                </c:pt>
                <c:pt idx="59">
                  <c:v>-12.677901867736889</c:v>
                </c:pt>
                <c:pt idx="60">
                  <c:v>-12.637002402178695</c:v>
                </c:pt>
                <c:pt idx="61">
                  <c:v>-12.838684063327227</c:v>
                </c:pt>
                <c:pt idx="62">
                  <c:v>-11.873542168160556</c:v>
                </c:pt>
                <c:pt idx="63">
                  <c:v>-11.134882606631324</c:v>
                </c:pt>
                <c:pt idx="64">
                  <c:v>-11.809050666869339</c:v>
                </c:pt>
                <c:pt idx="65">
                  <c:v>-12.264556417184185</c:v>
                </c:pt>
                <c:pt idx="66">
                  <c:v>-12.649124370923742</c:v>
                </c:pt>
                <c:pt idx="67">
                  <c:v>-12.484598524129728</c:v>
                </c:pt>
                <c:pt idx="68">
                  <c:v>-11.660793099469309</c:v>
                </c:pt>
                <c:pt idx="69">
                  <c:v>-11.575230619095672</c:v>
                </c:pt>
                <c:pt idx="70">
                  <c:v>-11.68960196983347</c:v>
                </c:pt>
                <c:pt idx="71">
                  <c:v>-12.113431999266719</c:v>
                </c:pt>
                <c:pt idx="72">
                  <c:v>-12.733841812900952</c:v>
                </c:pt>
                <c:pt idx="73">
                  <c:v>-12.258082471261012</c:v>
                </c:pt>
                <c:pt idx="74">
                  <c:v>-12.014553313243415</c:v>
                </c:pt>
                <c:pt idx="75">
                  <c:v>-12.081726081428483</c:v>
                </c:pt>
                <c:pt idx="76">
                  <c:v>-11.509608233892957</c:v>
                </c:pt>
                <c:pt idx="77">
                  <c:v>-11.68286439366325</c:v>
                </c:pt>
                <c:pt idx="78">
                  <c:v>-11.991849787334147</c:v>
                </c:pt>
                <c:pt idx="79">
                  <c:v>-12.668118974730483</c:v>
                </c:pt>
                <c:pt idx="80">
                  <c:v>-12.845419582440208</c:v>
                </c:pt>
                <c:pt idx="81">
                  <c:v>-12.546774761513591</c:v>
                </c:pt>
                <c:pt idx="82">
                  <c:v>-12.423282086036812</c:v>
                </c:pt>
                <c:pt idx="83">
                  <c:v>-11.668222865603383</c:v>
                </c:pt>
                <c:pt idx="84">
                  <c:v>-11.776940597920053</c:v>
                </c:pt>
                <c:pt idx="85">
                  <c:v>-12.253393489646969</c:v>
                </c:pt>
                <c:pt idx="86">
                  <c:v>-12.356952951103764</c:v>
                </c:pt>
                <c:pt idx="87">
                  <c:v>-12.658062743709204</c:v>
                </c:pt>
                <c:pt idx="88">
                  <c:v>-12.444559137675522</c:v>
                </c:pt>
                <c:pt idx="89">
                  <c:v>-12.190346074278617</c:v>
                </c:pt>
                <c:pt idx="90">
                  <c:v>-12.179888870868639</c:v>
                </c:pt>
                <c:pt idx="91">
                  <c:v>-12.294131375983172</c:v>
                </c:pt>
                <c:pt idx="92">
                  <c:v>-11.910474259181186</c:v>
                </c:pt>
                <c:pt idx="93">
                  <c:v>-13.198887566490296</c:v>
                </c:pt>
                <c:pt idx="94">
                  <c:v>-13.815714015803202</c:v>
                </c:pt>
                <c:pt idx="95">
                  <c:v>-13.769119941413997</c:v>
                </c:pt>
                <c:pt idx="96">
                  <c:v>-13.488327306955778</c:v>
                </c:pt>
                <c:pt idx="97">
                  <c:v>-12.99543049719046</c:v>
                </c:pt>
                <c:pt idx="98">
                  <c:v>-12.302464335934726</c:v>
                </c:pt>
                <c:pt idx="99">
                  <c:v>-10.971558860087654</c:v>
                </c:pt>
                <c:pt idx="100">
                  <c:v>-11.624619426237869</c:v>
                </c:pt>
                <c:pt idx="101">
                  <c:v>-12.482402019029836</c:v>
                </c:pt>
                <c:pt idx="102">
                  <c:v>-13.644999075820223</c:v>
                </c:pt>
                <c:pt idx="103">
                  <c:v>-13.883794904303407</c:v>
                </c:pt>
                <c:pt idx="104">
                  <c:v>-13.53406827050768</c:v>
                </c:pt>
                <c:pt idx="105">
                  <c:v>-12.83644281097574</c:v>
                </c:pt>
                <c:pt idx="106">
                  <c:v>-12.888176134632747</c:v>
                </c:pt>
                <c:pt idx="107">
                  <c:v>-12.765671132702874</c:v>
                </c:pt>
                <c:pt idx="108">
                  <c:v>-12.704918869272126</c:v>
                </c:pt>
                <c:pt idx="109">
                  <c:v>-13.153519078083894</c:v>
                </c:pt>
                <c:pt idx="110">
                  <c:v>-12.122337779072092</c:v>
                </c:pt>
                <c:pt idx="111">
                  <c:v>-13.455418711659831</c:v>
                </c:pt>
                <c:pt idx="112">
                  <c:v>-13.135392400390552</c:v>
                </c:pt>
                <c:pt idx="113">
                  <c:v>-13.228841564526778</c:v>
                </c:pt>
                <c:pt idx="114">
                  <c:v>-13.5024571677701</c:v>
                </c:pt>
                <c:pt idx="115">
                  <c:v>-13.198751895588613</c:v>
                </c:pt>
                <c:pt idx="116">
                  <c:v>-13.227642493675058</c:v>
                </c:pt>
                <c:pt idx="117">
                  <c:v>-12.718458114036508</c:v>
                </c:pt>
                <c:pt idx="118">
                  <c:v>-12.027552007624635</c:v>
                </c:pt>
                <c:pt idx="119">
                  <c:v>-12.666585042722906</c:v>
                </c:pt>
                <c:pt idx="120">
                  <c:v>-12.806760693944618</c:v>
                </c:pt>
                <c:pt idx="121">
                  <c:v>-12.724334334602331</c:v>
                </c:pt>
                <c:pt idx="122">
                  <c:v>-12.950122477533849</c:v>
                </c:pt>
                <c:pt idx="123">
                  <c:v>-12.763737066776047</c:v>
                </c:pt>
                <c:pt idx="124">
                  <c:v>-12.865226718440635</c:v>
                </c:pt>
                <c:pt idx="125">
                  <c:v>-12.960366934895589</c:v>
                </c:pt>
                <c:pt idx="126">
                  <c:v>-12.926207640762666</c:v>
                </c:pt>
                <c:pt idx="127">
                  <c:v>-12.916180942906131</c:v>
                </c:pt>
                <c:pt idx="128">
                  <c:v>-13.066156046866213</c:v>
                </c:pt>
                <c:pt idx="129">
                  <c:v>-12.904276905792084</c:v>
                </c:pt>
                <c:pt idx="130">
                  <c:v>-12.808641214051848</c:v>
                </c:pt>
                <c:pt idx="131">
                  <c:v>-12.542843599202659</c:v>
                </c:pt>
                <c:pt idx="132">
                  <c:v>-12.148976609542501</c:v>
                </c:pt>
                <c:pt idx="133">
                  <c:v>-12.186884999107834</c:v>
                </c:pt>
                <c:pt idx="134">
                  <c:v>-12.464797806605411</c:v>
                </c:pt>
                <c:pt idx="135">
                  <c:v>-12.665036469400905</c:v>
                </c:pt>
                <c:pt idx="136">
                  <c:v>-12.340496781895071</c:v>
                </c:pt>
                <c:pt idx="137">
                  <c:v>-12.279335542321032</c:v>
                </c:pt>
                <c:pt idx="138">
                  <c:v>-12.442822566591863</c:v>
                </c:pt>
                <c:pt idx="139">
                  <c:v>-12.356461033166587</c:v>
                </c:pt>
                <c:pt idx="140">
                  <c:v>-12.675433806312725</c:v>
                </c:pt>
                <c:pt idx="141">
                  <c:v>-12.662386750712102</c:v>
                </c:pt>
                <c:pt idx="142">
                  <c:v>-12.911556165381135</c:v>
                </c:pt>
                <c:pt idx="143">
                  <c:v>-12.406438453792266</c:v>
                </c:pt>
                <c:pt idx="144">
                  <c:v>-12.572408817957433</c:v>
                </c:pt>
                <c:pt idx="145">
                  <c:v>-12.697481923766773</c:v>
                </c:pt>
                <c:pt idx="146">
                  <c:v>-12.504715667363918</c:v>
                </c:pt>
                <c:pt idx="147">
                  <c:v>-12.551632769863566</c:v>
                </c:pt>
                <c:pt idx="148">
                  <c:v>-12.386171790823715</c:v>
                </c:pt>
                <c:pt idx="149">
                  <c:v>-12.340312219901586</c:v>
                </c:pt>
                <c:pt idx="150">
                  <c:v>-12.373385461786889</c:v>
                </c:pt>
                <c:pt idx="151">
                  <c:v>-12.375985124998147</c:v>
                </c:pt>
                <c:pt idx="152">
                  <c:v>-12.526059637833633</c:v>
                </c:pt>
                <c:pt idx="153">
                  <c:v>-12.660055749554823</c:v>
                </c:pt>
                <c:pt idx="154">
                  <c:v>-12.694945661779485</c:v>
                </c:pt>
                <c:pt idx="155">
                  <c:v>-12.928359019532843</c:v>
                </c:pt>
                <c:pt idx="156">
                  <c:v>-12.810619264757245</c:v>
                </c:pt>
                <c:pt idx="157">
                  <c:v>-12.646845705906458</c:v>
                </c:pt>
                <c:pt idx="158">
                  <c:v>-12.688074520135874</c:v>
                </c:pt>
                <c:pt idx="159">
                  <c:v>-12.511256260342101</c:v>
                </c:pt>
                <c:pt idx="160">
                  <c:v>-12.594849502639228</c:v>
                </c:pt>
                <c:pt idx="161">
                  <c:v>-12.996396411751943</c:v>
                </c:pt>
                <c:pt idx="162">
                  <c:v>-12.465292346006583</c:v>
                </c:pt>
                <c:pt idx="163">
                  <c:v>-12.386314617247175</c:v>
                </c:pt>
                <c:pt idx="164">
                  <c:v>-12.405975600214941</c:v>
                </c:pt>
                <c:pt idx="165">
                  <c:v>-12.495976844486901</c:v>
                </c:pt>
                <c:pt idx="166">
                  <c:v>-13.327140374015283</c:v>
                </c:pt>
                <c:pt idx="167">
                  <c:v>-12.786388943690865</c:v>
                </c:pt>
                <c:pt idx="168">
                  <c:v>-13.110127395449759</c:v>
                </c:pt>
                <c:pt idx="169">
                  <c:v>-13.113687435351459</c:v>
                </c:pt>
                <c:pt idx="170">
                  <c:v>-12.683084009206821</c:v>
                </c:pt>
                <c:pt idx="171">
                  <c:v>-12.384989019537148</c:v>
                </c:pt>
                <c:pt idx="172">
                  <c:v>-12.363021199315867</c:v>
                </c:pt>
                <c:pt idx="173">
                  <c:v>-12.685837978986729</c:v>
                </c:pt>
                <c:pt idx="174">
                  <c:v>-12.280145304781351</c:v>
                </c:pt>
                <c:pt idx="175">
                  <c:v>-12.248303154402826</c:v>
                </c:pt>
                <c:pt idx="176">
                  <c:v>-12.232861244644367</c:v>
                </c:pt>
                <c:pt idx="177">
                  <c:v>-12.409153602157664</c:v>
                </c:pt>
                <c:pt idx="178">
                  <c:v>-12.871743708133113</c:v>
                </c:pt>
                <c:pt idx="179">
                  <c:v>-12.520066706322837</c:v>
                </c:pt>
                <c:pt idx="180">
                  <c:v>-12.660374278335281</c:v>
                </c:pt>
                <c:pt idx="181">
                  <c:v>-12.82399884809589</c:v>
                </c:pt>
                <c:pt idx="182">
                  <c:v>-12.877787666916671</c:v>
                </c:pt>
                <c:pt idx="183">
                  <c:v>-12.44377756454503</c:v>
                </c:pt>
                <c:pt idx="184">
                  <c:v>-12.563160597256962</c:v>
                </c:pt>
                <c:pt idx="185">
                  <c:v>-12.398022385424136</c:v>
                </c:pt>
                <c:pt idx="186">
                  <c:v>-12.238415722550751</c:v>
                </c:pt>
                <c:pt idx="187">
                  <c:v>-12.308819464812986</c:v>
                </c:pt>
                <c:pt idx="188">
                  <c:v>-12.130084877780019</c:v>
                </c:pt>
                <c:pt idx="189">
                  <c:v>-12.136079497327128</c:v>
                </c:pt>
                <c:pt idx="190">
                  <c:v>-11.915817247075209</c:v>
                </c:pt>
                <c:pt idx="191">
                  <c:v>-12.097338090254111</c:v>
                </c:pt>
                <c:pt idx="192">
                  <c:v>-12.507198187788548</c:v>
                </c:pt>
                <c:pt idx="193">
                  <c:v>-12.639019187625815</c:v>
                </c:pt>
                <c:pt idx="194">
                  <c:v>-12.564465770634691</c:v>
                </c:pt>
                <c:pt idx="195">
                  <c:v>-12.546798113595548</c:v>
                </c:pt>
                <c:pt idx="196">
                  <c:v>-12.475368979461679</c:v>
                </c:pt>
                <c:pt idx="197">
                  <c:v>-12.341839463225735</c:v>
                </c:pt>
                <c:pt idx="198">
                  <c:v>-12.50433587874679</c:v>
                </c:pt>
                <c:pt idx="199">
                  <c:v>-12.417925302610227</c:v>
                </c:pt>
                <c:pt idx="200">
                  <c:v>-12.654829650155268</c:v>
                </c:pt>
                <c:pt idx="201">
                  <c:v>-12.408371845050471</c:v>
                </c:pt>
                <c:pt idx="202">
                  <c:v>-13.289748317063671</c:v>
                </c:pt>
                <c:pt idx="203">
                  <c:v>-13.114491226878817</c:v>
                </c:pt>
                <c:pt idx="204">
                  <c:v>-13.02240206547663</c:v>
                </c:pt>
                <c:pt idx="205">
                  <c:v>-12.97176093995423</c:v>
                </c:pt>
                <c:pt idx="206">
                  <c:v>-12.21542695987652</c:v>
                </c:pt>
                <c:pt idx="207">
                  <c:v>-12.539641530822754</c:v>
                </c:pt>
                <c:pt idx="208">
                  <c:v>-12.852562177444401</c:v>
                </c:pt>
                <c:pt idx="209">
                  <c:v>-12.727265016117199</c:v>
                </c:pt>
                <c:pt idx="210">
                  <c:v>-12.592853979365215</c:v>
                </c:pt>
                <c:pt idx="211">
                  <c:v>-13.155736046321278</c:v>
                </c:pt>
                <c:pt idx="212">
                  <c:v>-13.049530746334455</c:v>
                </c:pt>
                <c:pt idx="213">
                  <c:v>-12.754387025982936</c:v>
                </c:pt>
                <c:pt idx="214">
                  <c:v>-12.987890814405338</c:v>
                </c:pt>
                <c:pt idx="215">
                  <c:v>-12.733738282399095</c:v>
                </c:pt>
                <c:pt idx="216">
                  <c:v>-12.753859265990528</c:v>
                </c:pt>
                <c:pt idx="217">
                  <c:v>-12.82846189208759</c:v>
                </c:pt>
                <c:pt idx="218">
                  <c:v>-12.69841726594449</c:v>
                </c:pt>
                <c:pt idx="219">
                  <c:v>-12.419049636076831</c:v>
                </c:pt>
                <c:pt idx="220">
                  <c:v>-12.485393035818038</c:v>
                </c:pt>
                <c:pt idx="221">
                  <c:v>-12.790017379322581</c:v>
                </c:pt>
                <c:pt idx="222">
                  <c:v>-12.693816650603974</c:v>
                </c:pt>
                <c:pt idx="223">
                  <c:v>-13.057024179782429</c:v>
                </c:pt>
                <c:pt idx="224">
                  <c:v>-13.040666041456928</c:v>
                </c:pt>
                <c:pt idx="225">
                  <c:v>-13.276402668309768</c:v>
                </c:pt>
                <c:pt idx="226">
                  <c:v>-12.979278492906809</c:v>
                </c:pt>
                <c:pt idx="227">
                  <c:v>-12.065574362951592</c:v>
                </c:pt>
                <c:pt idx="228">
                  <c:v>-12.387876699595736</c:v>
                </c:pt>
                <c:pt idx="229">
                  <c:v>-13.323192864629727</c:v>
                </c:pt>
                <c:pt idx="230">
                  <c:v>-13.080945378511055</c:v>
                </c:pt>
                <c:pt idx="231">
                  <c:v>-12.985076907113884</c:v>
                </c:pt>
                <c:pt idx="232">
                  <c:v>-12.813154935383155</c:v>
                </c:pt>
                <c:pt idx="233">
                  <c:v>-12.738115858988328</c:v>
                </c:pt>
                <c:pt idx="234">
                  <c:v>-12.647762270961687</c:v>
                </c:pt>
                <c:pt idx="235">
                  <c:v>-13.198225229482549</c:v>
                </c:pt>
                <c:pt idx="236">
                  <c:v>-13.305896282598454</c:v>
                </c:pt>
                <c:pt idx="237">
                  <c:v>-12.897268230218339</c:v>
                </c:pt>
                <c:pt idx="238">
                  <c:v>-12.992282882619165</c:v>
                </c:pt>
                <c:pt idx="239">
                  <c:v>-12.61088944070214</c:v>
                </c:pt>
                <c:pt idx="240">
                  <c:v>-12.611095530006059</c:v>
                </c:pt>
                <c:pt idx="241">
                  <c:v>-12.597974407473387</c:v>
                </c:pt>
                <c:pt idx="242">
                  <c:v>-12.474734305271598</c:v>
                </c:pt>
                <c:pt idx="243">
                  <c:v>-12.283042726259604</c:v>
                </c:pt>
                <c:pt idx="244">
                  <c:v>-12.287912765947803</c:v>
                </c:pt>
                <c:pt idx="245">
                  <c:v>-12.313360730914429</c:v>
                </c:pt>
                <c:pt idx="246">
                  <c:v>-12.182937327920447</c:v>
                </c:pt>
                <c:pt idx="247">
                  <c:v>-11.920886584880954</c:v>
                </c:pt>
                <c:pt idx="248">
                  <c:v>-11.948859812554494</c:v>
                </c:pt>
                <c:pt idx="249">
                  <c:v>-12.398752464791563</c:v>
                </c:pt>
                <c:pt idx="250">
                  <c:v>-12.034412609763132</c:v>
                </c:pt>
                <c:pt idx="251">
                  <c:v>-12.07444286107258</c:v>
                </c:pt>
                <c:pt idx="252">
                  <c:v>-12.112368150753833</c:v>
                </c:pt>
                <c:pt idx="253">
                  <c:v>-12.005273453646643</c:v>
                </c:pt>
                <c:pt idx="254">
                  <c:v>-12.105179550032291</c:v>
                </c:pt>
                <c:pt idx="255">
                  <c:v>-12.034974887034664</c:v>
                </c:pt>
                <c:pt idx="256">
                  <c:v>-11.950510464233446</c:v>
                </c:pt>
                <c:pt idx="257">
                  <c:v>-11.860244074992961</c:v>
                </c:pt>
                <c:pt idx="258">
                  <c:v>-11.951239333143999</c:v>
                </c:pt>
                <c:pt idx="259">
                  <c:v>-12.184966630207732</c:v>
                </c:pt>
                <c:pt idx="260">
                  <c:v>-11.824574216740849</c:v>
                </c:pt>
                <c:pt idx="261">
                  <c:v>-12.111591736620898</c:v>
                </c:pt>
                <c:pt idx="262">
                  <c:v>-12.699766726448159</c:v>
                </c:pt>
                <c:pt idx="263">
                  <c:v>-12.224782364202998</c:v>
                </c:pt>
                <c:pt idx="264">
                  <c:v>-11.893452699191354</c:v>
                </c:pt>
                <c:pt idx="265">
                  <c:v>-12.155392747718427</c:v>
                </c:pt>
                <c:pt idx="266">
                  <c:v>-12.005386827162193</c:v>
                </c:pt>
                <c:pt idx="267">
                  <c:v>-11.729700806009948</c:v>
                </c:pt>
                <c:pt idx="268">
                  <c:v>-12.47295667297673</c:v>
                </c:pt>
                <c:pt idx="269">
                  <c:v>-12.226204962115087</c:v>
                </c:pt>
                <c:pt idx="270">
                  <c:v>-12.628958840074226</c:v>
                </c:pt>
                <c:pt idx="271">
                  <c:v>-11.886225185260846</c:v>
                </c:pt>
                <c:pt idx="272">
                  <c:v>-12.103461773462691</c:v>
                </c:pt>
                <c:pt idx="273">
                  <c:v>-12.379483697228341</c:v>
                </c:pt>
                <c:pt idx="274">
                  <c:v>-12.864747340846854</c:v>
                </c:pt>
                <c:pt idx="275">
                  <c:v>-12.921307388866722</c:v>
                </c:pt>
                <c:pt idx="276">
                  <c:v>-12.745618978540143</c:v>
                </c:pt>
                <c:pt idx="277">
                  <c:v>-12.47154602788507</c:v>
                </c:pt>
                <c:pt idx="278">
                  <c:v>-12.38488627023608</c:v>
                </c:pt>
                <c:pt idx="279">
                  <c:v>-12.282077247873323</c:v>
                </c:pt>
                <c:pt idx="280">
                  <c:v>-12.024237743709945</c:v>
                </c:pt>
                <c:pt idx="281">
                  <c:v>-12.276248546209258</c:v>
                </c:pt>
                <c:pt idx="282">
                  <c:v>-12.648781977160658</c:v>
                </c:pt>
                <c:pt idx="283">
                  <c:v>-12.331613604692986</c:v>
                </c:pt>
                <c:pt idx="284">
                  <c:v>-12.484959256231249</c:v>
                </c:pt>
                <c:pt idx="285">
                  <c:v>-12.621814898726067</c:v>
                </c:pt>
                <c:pt idx="286">
                  <c:v>-12.333707228032894</c:v>
                </c:pt>
                <c:pt idx="287">
                  <c:v>-12.401371819597923</c:v>
                </c:pt>
                <c:pt idx="288">
                  <c:v>-12.378740232697927</c:v>
                </c:pt>
                <c:pt idx="289">
                  <c:v>-12.525666548999878</c:v>
                </c:pt>
                <c:pt idx="290">
                  <c:v>-12.522797836433876</c:v>
                </c:pt>
                <c:pt idx="291">
                  <c:v>-12.322090915095695</c:v>
                </c:pt>
                <c:pt idx="292">
                  <c:v>-12.366031375604543</c:v>
                </c:pt>
                <c:pt idx="293">
                  <c:v>-12.558486347595748</c:v>
                </c:pt>
                <c:pt idx="294">
                  <c:v>-12.444456285936278</c:v>
                </c:pt>
                <c:pt idx="295">
                  <c:v>-12.20048759073468</c:v>
                </c:pt>
                <c:pt idx="296">
                  <c:v>-12.142261264250052</c:v>
                </c:pt>
                <c:pt idx="297">
                  <c:v>-12.317954316431372</c:v>
                </c:pt>
                <c:pt idx="298">
                  <c:v>-12.09141745534758</c:v>
                </c:pt>
                <c:pt idx="299">
                  <c:v>-12.1579337746546</c:v>
                </c:pt>
                <c:pt idx="300">
                  <c:v>-12.227292404396707</c:v>
                </c:pt>
                <c:pt idx="301">
                  <c:v>-12.261456161543927</c:v>
                </c:pt>
                <c:pt idx="302">
                  <c:v>-12.161310546392906</c:v>
                </c:pt>
                <c:pt idx="303">
                  <c:v>-12.222115282693235</c:v>
                </c:pt>
                <c:pt idx="304">
                  <c:v>-12.182023188058121</c:v>
                </c:pt>
                <c:pt idx="305">
                  <c:v>-12.099389374617656</c:v>
                </c:pt>
                <c:pt idx="306">
                  <c:v>-12.182658059783018</c:v>
                </c:pt>
                <c:pt idx="307">
                  <c:v>-12.154986555080054</c:v>
                </c:pt>
                <c:pt idx="308">
                  <c:v>-11.982711141933439</c:v>
                </c:pt>
                <c:pt idx="309">
                  <c:v>-12.099344882992975</c:v>
                </c:pt>
                <c:pt idx="310">
                  <c:v>-11.994862495208979</c:v>
                </c:pt>
                <c:pt idx="311">
                  <c:v>-12.057552657805642</c:v>
                </c:pt>
                <c:pt idx="312">
                  <c:v>-12.177078936125094</c:v>
                </c:pt>
                <c:pt idx="313">
                  <c:v>-12.047105505753892</c:v>
                </c:pt>
                <c:pt idx="314">
                  <c:v>-11.989847849149365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E7-4238-BE84-BE2D7930DE33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'ED-GTB-A2R'!$B$1:$B$368</c:f>
              <c:numCache>
                <c:formatCode>General</c:formatCode>
                <c:ptCount val="3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</c:numCache>
            </c:numRef>
          </c:xVal>
          <c:yVal>
            <c:numRef>
              <c:f>'ED-GTB-A2R'!$E$1:$E$368</c:f>
              <c:numCache>
                <c:formatCode>General</c:formatCode>
                <c:ptCount val="368"/>
                <c:pt idx="2">
                  <c:v>-9</c:v>
                </c:pt>
                <c:pt idx="17">
                  <c:v>-9</c:v>
                </c:pt>
                <c:pt idx="31">
                  <c:v>-9</c:v>
                </c:pt>
                <c:pt idx="44">
                  <c:v>-9</c:v>
                </c:pt>
                <c:pt idx="56">
                  <c:v>-9</c:v>
                </c:pt>
                <c:pt idx="68">
                  <c:v>-9</c:v>
                </c:pt>
                <c:pt idx="76">
                  <c:v>-9</c:v>
                </c:pt>
                <c:pt idx="83">
                  <c:v>-9</c:v>
                </c:pt>
                <c:pt idx="92">
                  <c:v>-9</c:v>
                </c:pt>
                <c:pt idx="99">
                  <c:v>-9</c:v>
                </c:pt>
                <c:pt idx="110">
                  <c:v>-9</c:v>
                </c:pt>
                <c:pt idx="118">
                  <c:v>-9</c:v>
                </c:pt>
                <c:pt idx="131">
                  <c:v>-9</c:v>
                </c:pt>
                <c:pt idx="136">
                  <c:v>-9</c:v>
                </c:pt>
                <c:pt idx="143">
                  <c:v>-9</c:v>
                </c:pt>
                <c:pt idx="149">
                  <c:v>-9</c:v>
                </c:pt>
                <c:pt idx="156">
                  <c:v>-9</c:v>
                </c:pt>
                <c:pt idx="169">
                  <c:v>-9</c:v>
                </c:pt>
                <c:pt idx="179">
                  <c:v>-9</c:v>
                </c:pt>
                <c:pt idx="190">
                  <c:v>-9</c:v>
                </c:pt>
                <c:pt idx="197">
                  <c:v>-9</c:v>
                </c:pt>
                <c:pt idx="206">
                  <c:v>-9</c:v>
                </c:pt>
                <c:pt idx="221">
                  <c:v>-9</c:v>
                </c:pt>
                <c:pt idx="232">
                  <c:v>-9</c:v>
                </c:pt>
                <c:pt idx="235">
                  <c:v>-9</c:v>
                </c:pt>
                <c:pt idx="236">
                  <c:v>-9</c:v>
                </c:pt>
                <c:pt idx="237">
                  <c:v>-9</c:v>
                </c:pt>
                <c:pt idx="240">
                  <c:v>-9</c:v>
                </c:pt>
                <c:pt idx="243">
                  <c:v>-9</c:v>
                </c:pt>
                <c:pt idx="248">
                  <c:v>-9</c:v>
                </c:pt>
                <c:pt idx="250">
                  <c:v>-9</c:v>
                </c:pt>
                <c:pt idx="252">
                  <c:v>-9</c:v>
                </c:pt>
                <c:pt idx="260">
                  <c:v>-9</c:v>
                </c:pt>
                <c:pt idx="263">
                  <c:v>-9</c:v>
                </c:pt>
                <c:pt idx="267">
                  <c:v>-9</c:v>
                </c:pt>
                <c:pt idx="270">
                  <c:v>-9</c:v>
                </c:pt>
                <c:pt idx="271">
                  <c:v>-9</c:v>
                </c:pt>
                <c:pt idx="276">
                  <c:v>-9</c:v>
                </c:pt>
                <c:pt idx="280">
                  <c:v>-9</c:v>
                </c:pt>
                <c:pt idx="285">
                  <c:v>-9</c:v>
                </c:pt>
                <c:pt idx="286">
                  <c:v>-9</c:v>
                </c:pt>
                <c:pt idx="289">
                  <c:v>-9</c:v>
                </c:pt>
                <c:pt idx="292">
                  <c:v>-9</c:v>
                </c:pt>
                <c:pt idx="295">
                  <c:v>-9</c:v>
                </c:pt>
                <c:pt idx="298">
                  <c:v>-9</c:v>
                </c:pt>
                <c:pt idx="299">
                  <c:v>-9</c:v>
                </c:pt>
                <c:pt idx="307">
                  <c:v>-9</c:v>
                </c:pt>
                <c:pt idx="311">
                  <c:v>-9</c:v>
                </c:pt>
                <c:pt idx="313">
                  <c:v>-9</c:v>
                </c:pt>
                <c:pt idx="314">
                  <c:v>-9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E7-4238-BE84-BE2D7930DE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90528"/>
        <c:axId val="788382296"/>
      </c:scatterChart>
      <c:valAx>
        <c:axId val="788390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82296"/>
        <c:crosses val="autoZero"/>
        <c:crossBetween val="midCat"/>
      </c:valAx>
      <c:valAx>
        <c:axId val="788382296"/>
        <c:scaling>
          <c:orientation val="minMax"/>
          <c:max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90528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'ED-GJ-A1L'!$O$11:$O$92</c:f>
              <c:numCache>
                <c:formatCode>General</c:formatCode>
                <c:ptCount val="8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</c:numCache>
            </c:numRef>
          </c:xVal>
          <c:yVal>
            <c:numRef>
              <c:f>'ED-GJ-A1L'!$S$11:$S$92</c:f>
              <c:numCache>
                <c:formatCode>General</c:formatCode>
                <c:ptCount val="82"/>
                <c:pt idx="24" formatCode="0.00">
                  <c:v>-11.746763530866479</c:v>
                </c:pt>
                <c:pt idx="25" formatCode="0.00">
                  <c:v>-11.293634306164563</c:v>
                </c:pt>
                <c:pt idx="26" formatCode="0.00">
                  <c:v>-10.840505081462645</c:v>
                </c:pt>
                <c:pt idx="27" formatCode="0.00">
                  <c:v>-11.295150712009733</c:v>
                </c:pt>
                <c:pt idx="28" formatCode="0.00">
                  <c:v>-11.591767851984583</c:v>
                </c:pt>
                <c:pt idx="29" formatCode="0.00">
                  <c:v>-12.011247580887094</c:v>
                </c:pt>
                <c:pt idx="30" formatCode="0.00">
                  <c:v>-11.731819312199619</c:v>
                </c:pt>
                <c:pt idx="31" formatCode="0.00">
                  <c:v>-11.422372300711126</c:v>
                </c:pt>
                <c:pt idx="32" formatCode="0.00">
                  <c:v>-11.280610418497385</c:v>
                </c:pt>
                <c:pt idx="33" formatCode="0.00">
                  <c:v>-12.265614622142683</c:v>
                </c:pt>
                <c:pt idx="34" formatCode="0.00">
                  <c:v>-12.004639879841655</c:v>
                </c:pt>
                <c:pt idx="35" formatCode="0.00">
                  <c:v>-11.58454905275018</c:v>
                </c:pt>
                <c:pt idx="36" formatCode="0.00">
                  <c:v>-11.929876012552757</c:v>
                </c:pt>
                <c:pt idx="37" formatCode="0.00">
                  <c:v>-11.80681047009733</c:v>
                </c:pt>
                <c:pt idx="38" formatCode="0.00">
                  <c:v>-11.808383312344837</c:v>
                </c:pt>
                <c:pt idx="39" formatCode="0.00">
                  <c:v>-11.360426981486153</c:v>
                </c:pt>
                <c:pt idx="40" formatCode="0.00">
                  <c:v>-11.717393548878176</c:v>
                </c:pt>
                <c:pt idx="41" formatCode="0.00">
                  <c:v>-11.620882114615828</c:v>
                </c:pt>
                <c:pt idx="42" formatCode="0.00">
                  <c:v>-11.769655332069197</c:v>
                </c:pt>
                <c:pt idx="43" formatCode="0.00">
                  <c:v>-11.798016996054152</c:v>
                </c:pt>
                <c:pt idx="44" formatCode="0.00">
                  <c:v>-11.798016996054152</c:v>
                </c:pt>
                <c:pt idx="45" formatCode="0.00">
                  <c:v>-11.798016996054152</c:v>
                </c:pt>
                <c:pt idx="46" formatCode="0.00">
                  <c:v>-11.826378660039104</c:v>
                </c:pt>
                <c:pt idx="47" formatCode="0.00">
                  <c:v>-11.551827402578651</c:v>
                </c:pt>
                <c:pt idx="48" formatCode="0.00">
                  <c:v>-11.492551923225705</c:v>
                </c:pt>
                <c:pt idx="49" formatCode="0.00">
                  <c:v>-11.4115688525611</c:v>
                </c:pt>
                <c:pt idx="50" formatCode="0.00">
                  <c:v>-11.957108786614057</c:v>
                </c:pt>
                <c:pt idx="51" formatCode="0.00">
                  <c:v>-12.088776147099255</c:v>
                </c:pt>
                <c:pt idx="52" formatCode="0.00">
                  <c:v>-11.824874776024902</c:v>
                </c:pt>
                <c:pt idx="53" formatCode="0.00">
                  <c:v>-11.688472318296624</c:v>
                </c:pt>
                <c:pt idx="54" formatCode="0.00">
                  <c:v>-11.521110979891951</c:v>
                </c:pt>
                <c:pt idx="55" formatCode="0.00">
                  <c:v>-11.445643251051024</c:v>
                </c:pt>
                <c:pt idx="56" formatCode="0.00">
                  <c:v>-11.517331345582557</c:v>
                </c:pt>
                <c:pt idx="57" formatCode="0.00">
                  <c:v>-11.623379979820907</c:v>
                </c:pt>
                <c:pt idx="58" formatCode="0.00">
                  <c:v>-11.521318689321115</c:v>
                </c:pt>
                <c:pt idx="59" formatCode="0.00">
                  <c:v>-11.968790269762165</c:v>
                </c:pt>
                <c:pt idx="60" formatCode="0.00">
                  <c:v>-11.920373294249977</c:v>
                </c:pt>
                <c:pt idx="61" formatCode="0.00">
                  <c:v>-11.850244482188838</c:v>
                </c:pt>
                <c:pt idx="62" formatCode="0.00">
                  <c:v>-11.601746003413753</c:v>
                </c:pt>
                <c:pt idx="63" formatCode="0.00">
                  <c:v>-11.572578728090773</c:v>
                </c:pt>
                <c:pt idx="64" formatCode="0.00">
                  <c:v>-11.371223617849951</c:v>
                </c:pt>
                <c:pt idx="65" formatCode="0.00">
                  <c:v>-11.312378844363108</c:v>
                </c:pt>
                <c:pt idx="66" formatCode="0.00">
                  <c:v>-11.305537482837552</c:v>
                </c:pt>
                <c:pt idx="67" formatCode="0.00">
                  <c:v>-11.286874220248411</c:v>
                </c:pt>
                <c:pt idx="68" formatCode="0.00">
                  <c:v>-11.268210957659267</c:v>
                </c:pt>
                <c:pt idx="69" formatCode="0.00">
                  <c:v>-11.268210957659267</c:v>
                </c:pt>
                <c:pt idx="70" formatCode="0.00">
                  <c:v>-10.992138353344933</c:v>
                </c:pt>
                <c:pt idx="71" formatCode="0.00">
                  <c:v>-11.191523732269847</c:v>
                </c:pt>
                <c:pt idx="72" formatCode="0.00">
                  <c:v>-10.976169368486348</c:v>
                </c:pt>
                <c:pt idx="73" formatCode="0.00">
                  <c:v>-11.056093331950027</c:v>
                </c:pt>
                <c:pt idx="74" formatCode="0.00">
                  <c:v>-11.021179245408883</c:v>
                </c:pt>
                <c:pt idx="75" formatCode="0.00">
                  <c:v>-11.237320453884424</c:v>
                </c:pt>
                <c:pt idx="76" formatCode="0.00">
                  <c:v>-11.244309448171322</c:v>
                </c:pt>
                <c:pt idx="77" formatCode="0.00">
                  <c:v>-11.2582627758506</c:v>
                </c:pt>
                <c:pt idx="78" formatCode="0.00">
                  <c:v>-11.55748657005954</c:v>
                </c:pt>
                <c:pt idx="79" formatCode="0.00">
                  <c:v>-11.073670527938427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B5A-4AEF-B361-2C52126AA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4256"/>
        <c:axId val="788390920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'ED-GJ-A1L'!$O$11:$O$92</c:f>
              <c:numCache>
                <c:formatCode>General</c:formatCode>
                <c:ptCount val="8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</c:numCache>
            </c:numRef>
          </c:xVal>
          <c:yVal>
            <c:numRef>
              <c:f>'ED-GJ-A1L'!$T$11:$T$92</c:f>
              <c:numCache>
                <c:formatCode>General</c:formatCode>
                <c:ptCount val="82"/>
                <c:pt idx="0">
                  <c:v>-0.8</c:v>
                </c:pt>
                <c:pt idx="1">
                  <c:v>-0.8</c:v>
                </c:pt>
                <c:pt idx="2">
                  <c:v>3.18</c:v>
                </c:pt>
                <c:pt idx="3">
                  <c:v>1.63</c:v>
                </c:pt>
                <c:pt idx="4">
                  <c:v>1.85</c:v>
                </c:pt>
                <c:pt idx="5">
                  <c:v>1.73</c:v>
                </c:pt>
                <c:pt idx="6">
                  <c:v>-1.1299999999999999</c:v>
                </c:pt>
                <c:pt idx="7">
                  <c:v>2.39</c:v>
                </c:pt>
                <c:pt idx="8">
                  <c:v>0.11</c:v>
                </c:pt>
                <c:pt idx="9">
                  <c:v>1.72</c:v>
                </c:pt>
                <c:pt idx="10">
                  <c:v>0.63</c:v>
                </c:pt>
                <c:pt idx="11">
                  <c:v>-1.03</c:v>
                </c:pt>
                <c:pt idx="12">
                  <c:v>0.91</c:v>
                </c:pt>
                <c:pt idx="13">
                  <c:v>-0.16</c:v>
                </c:pt>
                <c:pt idx="14">
                  <c:v>-0.5</c:v>
                </c:pt>
                <c:pt idx="15">
                  <c:v>0.25</c:v>
                </c:pt>
                <c:pt idx="16">
                  <c:v>0.86</c:v>
                </c:pt>
                <c:pt idx="17">
                  <c:v>0.97</c:v>
                </c:pt>
                <c:pt idx="18">
                  <c:v>-3.89</c:v>
                </c:pt>
                <c:pt idx="19">
                  <c:v>0.72</c:v>
                </c:pt>
                <c:pt idx="20">
                  <c:v>1.79</c:v>
                </c:pt>
                <c:pt idx="21">
                  <c:v>0.37</c:v>
                </c:pt>
                <c:pt idx="22">
                  <c:v>-2.86</c:v>
                </c:pt>
                <c:pt idx="23">
                  <c:v>-2.31</c:v>
                </c:pt>
                <c:pt idx="24">
                  <c:v>-0.55000000000000004</c:v>
                </c:pt>
                <c:pt idx="25">
                  <c:v>1.48</c:v>
                </c:pt>
                <c:pt idx="26">
                  <c:v>0.61</c:v>
                </c:pt>
                <c:pt idx="27">
                  <c:v>1.64</c:v>
                </c:pt>
                <c:pt idx="28">
                  <c:v>0.27</c:v>
                </c:pt>
                <c:pt idx="29">
                  <c:v>-2.71</c:v>
                </c:pt>
                <c:pt idx="30">
                  <c:v>1.34</c:v>
                </c:pt>
                <c:pt idx="31">
                  <c:v>1.87</c:v>
                </c:pt>
                <c:pt idx="32">
                  <c:v>1.4</c:v>
                </c:pt>
                <c:pt idx="33">
                  <c:v>-1.26</c:v>
                </c:pt>
                <c:pt idx="34">
                  <c:v>0.83</c:v>
                </c:pt>
                <c:pt idx="35">
                  <c:v>0.18</c:v>
                </c:pt>
                <c:pt idx="36">
                  <c:v>0.13</c:v>
                </c:pt>
                <c:pt idx="37">
                  <c:v>-2.54</c:v>
                </c:pt>
                <c:pt idx="38">
                  <c:v>-1.73</c:v>
                </c:pt>
                <c:pt idx="39">
                  <c:v>1.52</c:v>
                </c:pt>
                <c:pt idx="40">
                  <c:v>-1.02</c:v>
                </c:pt>
                <c:pt idx="41">
                  <c:v>-0.37</c:v>
                </c:pt>
                <c:pt idx="42">
                  <c:v>-1.54</c:v>
                </c:pt>
                <c:pt idx="43">
                  <c:v>1.8</c:v>
                </c:pt>
                <c:pt idx="44">
                  <c:v>-2.38</c:v>
                </c:pt>
                <c:pt idx="45">
                  <c:v>-3.6</c:v>
                </c:pt>
                <c:pt idx="46">
                  <c:v>-2.86</c:v>
                </c:pt>
                <c:pt idx="47">
                  <c:v>-2.88</c:v>
                </c:pt>
                <c:pt idx="48">
                  <c:v>-1.69</c:v>
                </c:pt>
                <c:pt idx="49">
                  <c:v>1.28</c:v>
                </c:pt>
                <c:pt idx="50">
                  <c:v>-1.04</c:v>
                </c:pt>
                <c:pt idx="51">
                  <c:v>-4.8899999999999997</c:v>
                </c:pt>
                <c:pt idx="52">
                  <c:v>-1.89</c:v>
                </c:pt>
                <c:pt idx="53">
                  <c:v>-0.96</c:v>
                </c:pt>
                <c:pt idx="54">
                  <c:v>0.34</c:v>
                </c:pt>
                <c:pt idx="55">
                  <c:v>2.52</c:v>
                </c:pt>
                <c:pt idx="56">
                  <c:v>1.23</c:v>
                </c:pt>
                <c:pt idx="57">
                  <c:v>1.63</c:v>
                </c:pt>
                <c:pt idx="58">
                  <c:v>1.37</c:v>
                </c:pt>
                <c:pt idx="59">
                  <c:v>-2.14</c:v>
                </c:pt>
                <c:pt idx="60">
                  <c:v>0.17</c:v>
                </c:pt>
                <c:pt idx="61">
                  <c:v>-2.25</c:v>
                </c:pt>
                <c:pt idx="62">
                  <c:v>0.56000000000000005</c:v>
                </c:pt>
                <c:pt idx="63">
                  <c:v>2.0499999999999998</c:v>
                </c:pt>
                <c:pt idx="64">
                  <c:v>0.8</c:v>
                </c:pt>
                <c:pt idx="65">
                  <c:v>3.42</c:v>
                </c:pt>
                <c:pt idx="66">
                  <c:v>1.6</c:v>
                </c:pt>
                <c:pt idx="67">
                  <c:v>-0.63</c:v>
                </c:pt>
                <c:pt idx="68">
                  <c:v>0.5</c:v>
                </c:pt>
                <c:pt idx="69">
                  <c:v>-0.75</c:v>
                </c:pt>
                <c:pt idx="70">
                  <c:v>0.72</c:v>
                </c:pt>
                <c:pt idx="71">
                  <c:v>5.08</c:v>
                </c:pt>
                <c:pt idx="72">
                  <c:v>3.96</c:v>
                </c:pt>
                <c:pt idx="73">
                  <c:v>1.03</c:v>
                </c:pt>
                <c:pt idx="74">
                  <c:v>3.28</c:v>
                </c:pt>
                <c:pt idx="75">
                  <c:v>2.67</c:v>
                </c:pt>
                <c:pt idx="76">
                  <c:v>3.03</c:v>
                </c:pt>
                <c:pt idx="77">
                  <c:v>3.96</c:v>
                </c:pt>
                <c:pt idx="78">
                  <c:v>-3.78</c:v>
                </c:pt>
                <c:pt idx="79">
                  <c:v>-0.2</c:v>
                </c:pt>
                <c:pt idx="80">
                  <c:v>0.72</c:v>
                </c:pt>
                <c:pt idx="81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B5A-4AEF-B361-2C52126AA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9744"/>
        <c:axId val="788386608"/>
      </c:scatterChart>
      <c:valAx>
        <c:axId val="788384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90920"/>
        <c:crosses val="autoZero"/>
        <c:crossBetween val="midCat"/>
      </c:valAx>
      <c:valAx>
        <c:axId val="788390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84256"/>
        <c:crosses val="autoZero"/>
        <c:crossBetween val="midCat"/>
      </c:valAx>
      <c:valAx>
        <c:axId val="7883866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89744"/>
        <c:crosses val="max"/>
        <c:crossBetween val="midCat"/>
      </c:valAx>
      <c:valAx>
        <c:axId val="78838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8386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773403324584428E-3"/>
                  <c:y val="-0.25323782443861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'ED-GJ-A1L'!$S$11:$S$91</c:f>
              <c:numCache>
                <c:formatCode>General</c:formatCode>
                <c:ptCount val="81"/>
                <c:pt idx="24" formatCode="0.00">
                  <c:v>-11.746763530866479</c:v>
                </c:pt>
                <c:pt idx="25" formatCode="0.00">
                  <c:v>-11.293634306164563</c:v>
                </c:pt>
                <c:pt idx="26" formatCode="0.00">
                  <c:v>-10.840505081462645</c:v>
                </c:pt>
                <c:pt idx="27" formatCode="0.00">
                  <c:v>-11.295150712009733</c:v>
                </c:pt>
                <c:pt idx="28" formatCode="0.00">
                  <c:v>-11.591767851984583</c:v>
                </c:pt>
                <c:pt idx="29" formatCode="0.00">
                  <c:v>-12.011247580887094</c:v>
                </c:pt>
                <c:pt idx="30" formatCode="0.00">
                  <c:v>-11.731819312199619</c:v>
                </c:pt>
                <c:pt idx="31" formatCode="0.00">
                  <c:v>-11.422372300711126</c:v>
                </c:pt>
                <c:pt idx="32" formatCode="0.00">
                  <c:v>-11.280610418497385</c:v>
                </c:pt>
                <c:pt idx="33" formatCode="0.00">
                  <c:v>-12.265614622142683</c:v>
                </c:pt>
                <c:pt idx="34" formatCode="0.00">
                  <c:v>-12.004639879841655</c:v>
                </c:pt>
                <c:pt idx="35" formatCode="0.00">
                  <c:v>-11.58454905275018</c:v>
                </c:pt>
                <c:pt idx="36" formatCode="0.00">
                  <c:v>-11.929876012552757</c:v>
                </c:pt>
                <c:pt idx="37" formatCode="0.00">
                  <c:v>-11.80681047009733</c:v>
                </c:pt>
                <c:pt idx="38" formatCode="0.00">
                  <c:v>-11.808383312344837</c:v>
                </c:pt>
                <c:pt idx="39" formatCode="0.00">
                  <c:v>-11.360426981486153</c:v>
                </c:pt>
                <c:pt idx="40" formatCode="0.00">
                  <c:v>-11.717393548878176</c:v>
                </c:pt>
                <c:pt idx="41" formatCode="0.00">
                  <c:v>-11.620882114615828</c:v>
                </c:pt>
                <c:pt idx="42" formatCode="0.00">
                  <c:v>-11.769655332069197</c:v>
                </c:pt>
                <c:pt idx="43" formatCode="0.00">
                  <c:v>-11.798016996054152</c:v>
                </c:pt>
                <c:pt idx="44" formatCode="0.00">
                  <c:v>-11.798016996054152</c:v>
                </c:pt>
                <c:pt idx="45" formatCode="0.00">
                  <c:v>-11.798016996054152</c:v>
                </c:pt>
                <c:pt idx="46" formatCode="0.00">
                  <c:v>-11.826378660039104</c:v>
                </c:pt>
                <c:pt idx="47" formatCode="0.00">
                  <c:v>-11.551827402578651</c:v>
                </c:pt>
                <c:pt idx="48" formatCode="0.00">
                  <c:v>-11.492551923225705</c:v>
                </c:pt>
                <c:pt idx="49" formatCode="0.00">
                  <c:v>-11.4115688525611</c:v>
                </c:pt>
                <c:pt idx="50" formatCode="0.00">
                  <c:v>-11.957108786614057</c:v>
                </c:pt>
                <c:pt idx="51" formatCode="0.00">
                  <c:v>-12.088776147099255</c:v>
                </c:pt>
                <c:pt idx="52" formatCode="0.00">
                  <c:v>-11.824874776024902</c:v>
                </c:pt>
                <c:pt idx="53" formatCode="0.00">
                  <c:v>-11.688472318296624</c:v>
                </c:pt>
                <c:pt idx="54" formatCode="0.00">
                  <c:v>-11.521110979891951</c:v>
                </c:pt>
                <c:pt idx="55" formatCode="0.00">
                  <c:v>-11.445643251051024</c:v>
                </c:pt>
                <c:pt idx="56" formatCode="0.00">
                  <c:v>-11.517331345582557</c:v>
                </c:pt>
                <c:pt idx="57" formatCode="0.00">
                  <c:v>-11.623379979820907</c:v>
                </c:pt>
                <c:pt idx="58" formatCode="0.00">
                  <c:v>-11.521318689321115</c:v>
                </c:pt>
                <c:pt idx="59" formatCode="0.00">
                  <c:v>-11.968790269762165</c:v>
                </c:pt>
                <c:pt idx="60" formatCode="0.00">
                  <c:v>-11.920373294249977</c:v>
                </c:pt>
                <c:pt idx="61" formatCode="0.00">
                  <c:v>-11.850244482188838</c:v>
                </c:pt>
                <c:pt idx="62" formatCode="0.00">
                  <c:v>-11.601746003413753</c:v>
                </c:pt>
                <c:pt idx="63" formatCode="0.00">
                  <c:v>-11.572578728090773</c:v>
                </c:pt>
                <c:pt idx="64" formatCode="0.00">
                  <c:v>-11.371223617849951</c:v>
                </c:pt>
                <c:pt idx="65" formatCode="0.00">
                  <c:v>-11.312378844363108</c:v>
                </c:pt>
                <c:pt idx="66" formatCode="0.00">
                  <c:v>-11.305537482837552</c:v>
                </c:pt>
                <c:pt idx="67" formatCode="0.00">
                  <c:v>-11.286874220248411</c:v>
                </c:pt>
                <c:pt idx="68" formatCode="0.00">
                  <c:v>-11.268210957659267</c:v>
                </c:pt>
                <c:pt idx="69" formatCode="0.00">
                  <c:v>-11.268210957659267</c:v>
                </c:pt>
                <c:pt idx="70" formatCode="0.00">
                  <c:v>-10.992138353344933</c:v>
                </c:pt>
                <c:pt idx="71" formatCode="0.00">
                  <c:v>-11.191523732269847</c:v>
                </c:pt>
                <c:pt idx="72" formatCode="0.00">
                  <c:v>-10.976169368486348</c:v>
                </c:pt>
                <c:pt idx="73" formatCode="0.00">
                  <c:v>-11.056093331950027</c:v>
                </c:pt>
                <c:pt idx="74" formatCode="0.00">
                  <c:v>-11.021179245408883</c:v>
                </c:pt>
                <c:pt idx="75" formatCode="0.00">
                  <c:v>-11.237320453884424</c:v>
                </c:pt>
                <c:pt idx="76" formatCode="0.00">
                  <c:v>-11.244309448171322</c:v>
                </c:pt>
                <c:pt idx="77" formatCode="0.00">
                  <c:v>-11.2582627758506</c:v>
                </c:pt>
                <c:pt idx="78" formatCode="0.00">
                  <c:v>-11.55748657005954</c:v>
                </c:pt>
                <c:pt idx="79" formatCode="0.00">
                  <c:v>-11.073670527938427</c:v>
                </c:pt>
              </c:numCache>
            </c:numRef>
          </c:xVal>
          <c:yVal>
            <c:numRef>
              <c:f>'ED-GJ-A1L'!$T$11:$T$91</c:f>
              <c:numCache>
                <c:formatCode>General</c:formatCode>
                <c:ptCount val="81"/>
                <c:pt idx="0">
                  <c:v>-0.8</c:v>
                </c:pt>
                <c:pt idx="1">
                  <c:v>-0.8</c:v>
                </c:pt>
                <c:pt idx="2">
                  <c:v>3.18</c:v>
                </c:pt>
                <c:pt idx="3">
                  <c:v>1.63</c:v>
                </c:pt>
                <c:pt idx="4">
                  <c:v>1.85</c:v>
                </c:pt>
                <c:pt idx="5">
                  <c:v>1.73</c:v>
                </c:pt>
                <c:pt idx="6">
                  <c:v>-1.1299999999999999</c:v>
                </c:pt>
                <c:pt idx="7">
                  <c:v>2.39</c:v>
                </c:pt>
                <c:pt idx="8">
                  <c:v>0.11</c:v>
                </c:pt>
                <c:pt idx="9">
                  <c:v>1.72</c:v>
                </c:pt>
                <c:pt idx="10">
                  <c:v>0.63</c:v>
                </c:pt>
                <c:pt idx="11">
                  <c:v>-1.03</c:v>
                </c:pt>
                <c:pt idx="12">
                  <c:v>0.91</c:v>
                </c:pt>
                <c:pt idx="13">
                  <c:v>-0.16</c:v>
                </c:pt>
                <c:pt idx="14">
                  <c:v>-0.5</c:v>
                </c:pt>
                <c:pt idx="15">
                  <c:v>0.25</c:v>
                </c:pt>
                <c:pt idx="16">
                  <c:v>0.86</c:v>
                </c:pt>
                <c:pt idx="17">
                  <c:v>0.97</c:v>
                </c:pt>
                <c:pt idx="18">
                  <c:v>-3.89</c:v>
                </c:pt>
                <c:pt idx="19">
                  <c:v>0.72</c:v>
                </c:pt>
                <c:pt idx="20">
                  <c:v>1.79</c:v>
                </c:pt>
                <c:pt idx="21">
                  <c:v>0.37</c:v>
                </c:pt>
                <c:pt idx="22">
                  <c:v>-2.86</c:v>
                </c:pt>
                <c:pt idx="23">
                  <c:v>-2.31</c:v>
                </c:pt>
                <c:pt idx="24">
                  <c:v>-0.55000000000000004</c:v>
                </c:pt>
                <c:pt idx="25">
                  <c:v>1.48</c:v>
                </c:pt>
                <c:pt idx="26">
                  <c:v>0.61</c:v>
                </c:pt>
                <c:pt idx="27">
                  <c:v>1.64</c:v>
                </c:pt>
                <c:pt idx="28">
                  <c:v>0.27</c:v>
                </c:pt>
                <c:pt idx="29">
                  <c:v>-2.71</c:v>
                </c:pt>
                <c:pt idx="30">
                  <c:v>1.34</c:v>
                </c:pt>
                <c:pt idx="31">
                  <c:v>1.87</c:v>
                </c:pt>
                <c:pt idx="32">
                  <c:v>1.4</c:v>
                </c:pt>
                <c:pt idx="33">
                  <c:v>-1.26</c:v>
                </c:pt>
                <c:pt idx="34">
                  <c:v>0.83</c:v>
                </c:pt>
                <c:pt idx="35">
                  <c:v>0.18</c:v>
                </c:pt>
                <c:pt idx="36">
                  <c:v>0.13</c:v>
                </c:pt>
                <c:pt idx="37">
                  <c:v>-2.54</c:v>
                </c:pt>
                <c:pt idx="38">
                  <c:v>-1.73</c:v>
                </c:pt>
                <c:pt idx="39">
                  <c:v>1.52</c:v>
                </c:pt>
                <c:pt idx="40">
                  <c:v>-1.02</c:v>
                </c:pt>
                <c:pt idx="41">
                  <c:v>-0.37</c:v>
                </c:pt>
                <c:pt idx="42">
                  <c:v>-1.54</c:v>
                </c:pt>
                <c:pt idx="43">
                  <c:v>1.8</c:v>
                </c:pt>
                <c:pt idx="44">
                  <c:v>-2.38</c:v>
                </c:pt>
                <c:pt idx="45">
                  <c:v>-3.6</c:v>
                </c:pt>
                <c:pt idx="46">
                  <c:v>-2.86</c:v>
                </c:pt>
                <c:pt idx="47">
                  <c:v>-2.88</c:v>
                </c:pt>
                <c:pt idx="48">
                  <c:v>-1.69</c:v>
                </c:pt>
                <c:pt idx="49">
                  <c:v>1.28</c:v>
                </c:pt>
                <c:pt idx="50">
                  <c:v>-1.04</c:v>
                </c:pt>
                <c:pt idx="51">
                  <c:v>-4.8899999999999997</c:v>
                </c:pt>
                <c:pt idx="52">
                  <c:v>-1.89</c:v>
                </c:pt>
                <c:pt idx="53">
                  <c:v>-0.96</c:v>
                </c:pt>
                <c:pt idx="54">
                  <c:v>0.34</c:v>
                </c:pt>
                <c:pt idx="55">
                  <c:v>2.52</c:v>
                </c:pt>
                <c:pt idx="56">
                  <c:v>1.23</c:v>
                </c:pt>
                <c:pt idx="57">
                  <c:v>1.63</c:v>
                </c:pt>
                <c:pt idx="58">
                  <c:v>1.37</c:v>
                </c:pt>
                <c:pt idx="59">
                  <c:v>-2.14</c:v>
                </c:pt>
                <c:pt idx="60">
                  <c:v>0.17</c:v>
                </c:pt>
                <c:pt idx="61">
                  <c:v>-2.25</c:v>
                </c:pt>
                <c:pt idx="62">
                  <c:v>0.56000000000000005</c:v>
                </c:pt>
                <c:pt idx="63">
                  <c:v>2.0499999999999998</c:v>
                </c:pt>
                <c:pt idx="64">
                  <c:v>0.8</c:v>
                </c:pt>
                <c:pt idx="65">
                  <c:v>3.42</c:v>
                </c:pt>
                <c:pt idx="66">
                  <c:v>1.6</c:v>
                </c:pt>
                <c:pt idx="67">
                  <c:v>-0.63</c:v>
                </c:pt>
                <c:pt idx="68">
                  <c:v>0.5</c:v>
                </c:pt>
                <c:pt idx="69">
                  <c:v>-0.75</c:v>
                </c:pt>
                <c:pt idx="70">
                  <c:v>0.72</c:v>
                </c:pt>
                <c:pt idx="71">
                  <c:v>5.08</c:v>
                </c:pt>
                <c:pt idx="72">
                  <c:v>3.96</c:v>
                </c:pt>
                <c:pt idx="73">
                  <c:v>1.03</c:v>
                </c:pt>
                <c:pt idx="74">
                  <c:v>3.28</c:v>
                </c:pt>
                <c:pt idx="75">
                  <c:v>2.67</c:v>
                </c:pt>
                <c:pt idx="76">
                  <c:v>3.03</c:v>
                </c:pt>
                <c:pt idx="77">
                  <c:v>3.96</c:v>
                </c:pt>
                <c:pt idx="78">
                  <c:v>-3.78</c:v>
                </c:pt>
                <c:pt idx="79">
                  <c:v>-0.2</c:v>
                </c:pt>
                <c:pt idx="80">
                  <c:v>0.72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9D-4040-86F1-56D5A4A9BA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7000"/>
        <c:axId val="788390136"/>
      </c:scatterChart>
      <c:valAx>
        <c:axId val="788387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90136"/>
        <c:crosses val="autoZero"/>
        <c:crossBetween val="midCat"/>
      </c:valAx>
      <c:valAx>
        <c:axId val="788390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87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'ED-GJ-A2R'!$M$6:$M$89</c:f>
              <c:numCache>
                <c:formatCode>General</c:formatCode>
                <c:ptCount val="8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</c:numCache>
            </c:numRef>
          </c:xVal>
          <c:yVal>
            <c:numRef>
              <c:f>'ED-GJ-A2R'!$Q$6:$Q$89</c:f>
              <c:numCache>
                <c:formatCode>0.00</c:formatCode>
                <c:ptCount val="84"/>
                <c:pt idx="0">
                  <c:v>-11.901137070975015</c:v>
                </c:pt>
                <c:pt idx="1">
                  <c:v>-12.280760139793481</c:v>
                </c:pt>
                <c:pt idx="2">
                  <c:v>-11.672446725973401</c:v>
                </c:pt>
                <c:pt idx="3">
                  <c:v>-11.064133312153324</c:v>
                </c:pt>
                <c:pt idx="4">
                  <c:v>-10.693204498546638</c:v>
                </c:pt>
                <c:pt idx="5">
                  <c:v>-10.317781296510432</c:v>
                </c:pt>
                <c:pt idx="6">
                  <c:v>-11.003392203317608</c:v>
                </c:pt>
                <c:pt idx="7">
                  <c:v>-11.403283968199572</c:v>
                </c:pt>
                <c:pt idx="8">
                  <c:v>-11.76500205229587</c:v>
                </c:pt>
                <c:pt idx="9">
                  <c:v>-10.934702005500798</c:v>
                </c:pt>
                <c:pt idx="10">
                  <c:v>-11.413919692389994</c:v>
                </c:pt>
                <c:pt idx="11">
                  <c:v>-11.414101302065639</c:v>
                </c:pt>
                <c:pt idx="12">
                  <c:v>-11.708230950390021</c:v>
                </c:pt>
                <c:pt idx="13">
                  <c:v>-12.047936181881582</c:v>
                </c:pt>
                <c:pt idx="14">
                  <c:v>-11.462483591776939</c:v>
                </c:pt>
                <c:pt idx="15">
                  <c:v>-11.705026115900587</c:v>
                </c:pt>
                <c:pt idx="16">
                  <c:v>-12.109307229138293</c:v>
                </c:pt>
                <c:pt idx="17">
                  <c:v>-11.535811786237494</c:v>
                </c:pt>
                <c:pt idx="18">
                  <c:v>-11.535811786237494</c:v>
                </c:pt>
                <c:pt idx="19">
                  <c:v>-12.023036813457693</c:v>
                </c:pt>
                <c:pt idx="20">
                  <c:v>-12.254364008242288</c:v>
                </c:pt>
                <c:pt idx="21">
                  <c:v>-11.354646751603939</c:v>
                </c:pt>
                <c:pt idx="22">
                  <c:v>-11.003536601727751</c:v>
                </c:pt>
                <c:pt idx="23">
                  <c:v>-11.380279907608102</c:v>
                </c:pt>
                <c:pt idx="24">
                  <c:v>-12.058852182898939</c:v>
                </c:pt>
                <c:pt idx="25">
                  <c:v>-11.75253262404998</c:v>
                </c:pt>
                <c:pt idx="26">
                  <c:v>-11.446213065201022</c:v>
                </c:pt>
                <c:pt idx="27">
                  <c:v>-11.619445259800194</c:v>
                </c:pt>
                <c:pt idx="28">
                  <c:v>-11.411516104902546</c:v>
                </c:pt>
                <c:pt idx="29">
                  <c:v>-11.635635836894526</c:v>
                </c:pt>
                <c:pt idx="30">
                  <c:v>-11.268894919792618</c:v>
                </c:pt>
                <c:pt idx="31">
                  <c:v>-11.401208349174585</c:v>
                </c:pt>
                <c:pt idx="32">
                  <c:v>-11.002696373060617</c:v>
                </c:pt>
                <c:pt idx="33">
                  <c:v>-11.114290029101122</c:v>
                </c:pt>
                <c:pt idx="34">
                  <c:v>-11.067787427011721</c:v>
                </c:pt>
                <c:pt idx="35">
                  <c:v>-11.531855522995418</c:v>
                </c:pt>
                <c:pt idx="36">
                  <c:v>-11.638165676319652</c:v>
                </c:pt>
                <c:pt idx="37">
                  <c:v>-11.503070235616372</c:v>
                </c:pt>
                <c:pt idx="38">
                  <c:v>-11.518659046926464</c:v>
                </c:pt>
                <c:pt idx="39">
                  <c:v>-11.650674339267209</c:v>
                </c:pt>
                <c:pt idx="40">
                  <c:v>-11.757190494549288</c:v>
                </c:pt>
                <c:pt idx="41">
                  <c:v>-11.623051840069062</c:v>
                </c:pt>
                <c:pt idx="42">
                  <c:v>-11.552946802294066</c:v>
                </c:pt>
                <c:pt idx="43">
                  <c:v>-11.566250667492675</c:v>
                </c:pt>
                <c:pt idx="44">
                  <c:v>-11.549959980322642</c:v>
                </c:pt>
                <c:pt idx="45">
                  <c:v>-11.113603784249902</c:v>
                </c:pt>
                <c:pt idx="46">
                  <c:v>-11.643367307006141</c:v>
                </c:pt>
                <c:pt idx="47">
                  <c:v>-12.194097563275577</c:v>
                </c:pt>
                <c:pt idx="48">
                  <c:v>-11.886348929505917</c:v>
                </c:pt>
                <c:pt idx="49">
                  <c:v>-11.972595028423152</c:v>
                </c:pt>
                <c:pt idx="50">
                  <c:v>-11.491212169409932</c:v>
                </c:pt>
                <c:pt idx="51">
                  <c:v>-11.214366874974719</c:v>
                </c:pt>
                <c:pt idx="52">
                  <c:v>-11.54388930449031</c:v>
                </c:pt>
                <c:pt idx="53">
                  <c:v>-11.863411198844412</c:v>
                </c:pt>
                <c:pt idx="54">
                  <c:v>-11.305911515440968</c:v>
                </c:pt>
                <c:pt idx="55">
                  <c:v>-11.39506023990775</c:v>
                </c:pt>
                <c:pt idx="56">
                  <c:v>-11.263113327311917</c:v>
                </c:pt>
                <c:pt idx="57">
                  <c:v>-11.322222243046573</c:v>
                </c:pt>
                <c:pt idx="58">
                  <c:v>-11.350846806551525</c:v>
                </c:pt>
                <c:pt idx="59">
                  <c:v>-11.08591158019151</c:v>
                </c:pt>
                <c:pt idx="60">
                  <c:v>-11.240917661915837</c:v>
                </c:pt>
                <c:pt idx="61">
                  <c:v>-11.650500341142932</c:v>
                </c:pt>
                <c:pt idx="62">
                  <c:v>-12.060083020370026</c:v>
                </c:pt>
                <c:pt idx="63">
                  <c:v>-11.673838923983045</c:v>
                </c:pt>
                <c:pt idx="64">
                  <c:v>-11.287594827596061</c:v>
                </c:pt>
                <c:pt idx="65">
                  <c:v>-11.119233219834712</c:v>
                </c:pt>
                <c:pt idx="66">
                  <c:v>-11.035052415954038</c:v>
                </c:pt>
                <c:pt idx="67">
                  <c:v>-10.782510004312016</c:v>
                </c:pt>
                <c:pt idx="68">
                  <c:v>-10.954760885406742</c:v>
                </c:pt>
                <c:pt idx="69">
                  <c:v>-11.12701176650147</c:v>
                </c:pt>
                <c:pt idx="70">
                  <c:v>-11.043345733993432</c:v>
                </c:pt>
                <c:pt idx="71">
                  <c:v>-11.113469993823077</c:v>
                </c:pt>
                <c:pt idx="72">
                  <c:v>-11.10016535144646</c:v>
                </c:pt>
                <c:pt idx="73">
                  <c:v>-11.350613733693853</c:v>
                </c:pt>
                <c:pt idx="74">
                  <c:v>-11.245484650143622</c:v>
                </c:pt>
                <c:pt idx="75">
                  <c:v>-11.335226227859238</c:v>
                </c:pt>
                <c:pt idx="76">
                  <c:v>-11.258431047049198</c:v>
                </c:pt>
                <c:pt idx="77">
                  <c:v>-11.543841241112492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04-41B3-9A58-0D1E3A7FD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3472"/>
        <c:axId val="788387784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'ED-GJ-A2R'!$M$6:$M$89</c:f>
              <c:numCache>
                <c:formatCode>General</c:formatCode>
                <c:ptCount val="8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</c:numCache>
            </c:numRef>
          </c:xVal>
          <c:yVal>
            <c:numRef>
              <c:f>'ED-GJ-A2R'!$R$6:$R$89</c:f>
              <c:numCache>
                <c:formatCode>General</c:formatCode>
                <c:ptCount val="84"/>
                <c:pt idx="0">
                  <c:v>-0.69</c:v>
                </c:pt>
                <c:pt idx="1">
                  <c:v>-3.8</c:v>
                </c:pt>
                <c:pt idx="2">
                  <c:v>-0.8</c:v>
                </c:pt>
                <c:pt idx="3">
                  <c:v>-0.8</c:v>
                </c:pt>
                <c:pt idx="4">
                  <c:v>3.18</c:v>
                </c:pt>
                <c:pt idx="5">
                  <c:v>1.63</c:v>
                </c:pt>
                <c:pt idx="6">
                  <c:v>1.85</c:v>
                </c:pt>
                <c:pt idx="7">
                  <c:v>1.73</c:v>
                </c:pt>
                <c:pt idx="8">
                  <c:v>-1.1299999999999999</c:v>
                </c:pt>
                <c:pt idx="9">
                  <c:v>2.39</c:v>
                </c:pt>
                <c:pt idx="10">
                  <c:v>0.11</c:v>
                </c:pt>
                <c:pt idx="11">
                  <c:v>1.72</c:v>
                </c:pt>
                <c:pt idx="12">
                  <c:v>0.63</c:v>
                </c:pt>
                <c:pt idx="13">
                  <c:v>-1.03</c:v>
                </c:pt>
                <c:pt idx="14">
                  <c:v>0.91</c:v>
                </c:pt>
                <c:pt idx="15">
                  <c:v>-0.16</c:v>
                </c:pt>
                <c:pt idx="16">
                  <c:v>-0.5</c:v>
                </c:pt>
                <c:pt idx="17">
                  <c:v>0.25</c:v>
                </c:pt>
                <c:pt idx="18">
                  <c:v>0.86</c:v>
                </c:pt>
                <c:pt idx="19">
                  <c:v>0.97</c:v>
                </c:pt>
                <c:pt idx="20">
                  <c:v>-3.89</c:v>
                </c:pt>
                <c:pt idx="21">
                  <c:v>0.72</c:v>
                </c:pt>
                <c:pt idx="22">
                  <c:v>1.79</c:v>
                </c:pt>
                <c:pt idx="23">
                  <c:v>0.37</c:v>
                </c:pt>
                <c:pt idx="24">
                  <c:v>-2.86</c:v>
                </c:pt>
                <c:pt idx="25">
                  <c:v>-2.31</c:v>
                </c:pt>
                <c:pt idx="26">
                  <c:v>-0.55000000000000004</c:v>
                </c:pt>
                <c:pt idx="27">
                  <c:v>1.48</c:v>
                </c:pt>
                <c:pt idx="28">
                  <c:v>0.61</c:v>
                </c:pt>
                <c:pt idx="29">
                  <c:v>1.64</c:v>
                </c:pt>
                <c:pt idx="30">
                  <c:v>0.27</c:v>
                </c:pt>
                <c:pt idx="31">
                  <c:v>-2.71</c:v>
                </c:pt>
                <c:pt idx="32">
                  <c:v>1.34</c:v>
                </c:pt>
                <c:pt idx="33">
                  <c:v>1.87</c:v>
                </c:pt>
                <c:pt idx="34">
                  <c:v>1.4</c:v>
                </c:pt>
                <c:pt idx="35">
                  <c:v>-1.26</c:v>
                </c:pt>
                <c:pt idx="36">
                  <c:v>0.83</c:v>
                </c:pt>
                <c:pt idx="37">
                  <c:v>0.18</c:v>
                </c:pt>
                <c:pt idx="38">
                  <c:v>0.13</c:v>
                </c:pt>
                <c:pt idx="39">
                  <c:v>-2.54</c:v>
                </c:pt>
                <c:pt idx="40">
                  <c:v>-1.73</c:v>
                </c:pt>
                <c:pt idx="41">
                  <c:v>1.52</c:v>
                </c:pt>
                <c:pt idx="42">
                  <c:v>-1.02</c:v>
                </c:pt>
                <c:pt idx="43">
                  <c:v>-0.37</c:v>
                </c:pt>
                <c:pt idx="44">
                  <c:v>-1.54</c:v>
                </c:pt>
                <c:pt idx="45">
                  <c:v>1.8</c:v>
                </c:pt>
                <c:pt idx="46">
                  <c:v>-2.38</c:v>
                </c:pt>
                <c:pt idx="47">
                  <c:v>-3.6</c:v>
                </c:pt>
                <c:pt idx="48">
                  <c:v>-2.86</c:v>
                </c:pt>
                <c:pt idx="49">
                  <c:v>-2.88</c:v>
                </c:pt>
                <c:pt idx="50">
                  <c:v>-1.69</c:v>
                </c:pt>
                <c:pt idx="51">
                  <c:v>1.28</c:v>
                </c:pt>
                <c:pt idx="52">
                  <c:v>-1.04</c:v>
                </c:pt>
                <c:pt idx="53">
                  <c:v>-4.8899999999999997</c:v>
                </c:pt>
                <c:pt idx="54">
                  <c:v>-1.89</c:v>
                </c:pt>
                <c:pt idx="55">
                  <c:v>-0.96</c:v>
                </c:pt>
                <c:pt idx="56">
                  <c:v>0.34</c:v>
                </c:pt>
                <c:pt idx="57">
                  <c:v>2.52</c:v>
                </c:pt>
                <c:pt idx="58">
                  <c:v>1.23</c:v>
                </c:pt>
                <c:pt idx="59">
                  <c:v>1.63</c:v>
                </c:pt>
                <c:pt idx="60">
                  <c:v>1.37</c:v>
                </c:pt>
                <c:pt idx="61">
                  <c:v>-2.14</c:v>
                </c:pt>
                <c:pt idx="62">
                  <c:v>0.17</c:v>
                </c:pt>
                <c:pt idx="63">
                  <c:v>-2.25</c:v>
                </c:pt>
                <c:pt idx="64">
                  <c:v>0.56000000000000005</c:v>
                </c:pt>
                <c:pt idx="65">
                  <c:v>2.0499999999999998</c:v>
                </c:pt>
                <c:pt idx="66">
                  <c:v>0.8</c:v>
                </c:pt>
                <c:pt idx="67">
                  <c:v>3.42</c:v>
                </c:pt>
                <c:pt idx="68">
                  <c:v>1.6</c:v>
                </c:pt>
                <c:pt idx="69">
                  <c:v>-0.63</c:v>
                </c:pt>
                <c:pt idx="70">
                  <c:v>0.5</c:v>
                </c:pt>
                <c:pt idx="71">
                  <c:v>-0.75</c:v>
                </c:pt>
                <c:pt idx="72">
                  <c:v>0.72</c:v>
                </c:pt>
                <c:pt idx="73">
                  <c:v>5.08</c:v>
                </c:pt>
                <c:pt idx="74">
                  <c:v>3.96</c:v>
                </c:pt>
                <c:pt idx="75">
                  <c:v>1.03</c:v>
                </c:pt>
                <c:pt idx="76">
                  <c:v>3.28</c:v>
                </c:pt>
                <c:pt idx="77">
                  <c:v>2.67</c:v>
                </c:pt>
                <c:pt idx="78">
                  <c:v>3.03</c:v>
                </c:pt>
                <c:pt idx="79">
                  <c:v>3.96</c:v>
                </c:pt>
                <c:pt idx="80">
                  <c:v>-3.78</c:v>
                </c:pt>
                <c:pt idx="81">
                  <c:v>-0.2</c:v>
                </c:pt>
                <c:pt idx="82">
                  <c:v>0.72</c:v>
                </c:pt>
                <c:pt idx="83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04-41B3-9A58-0D1E3A7FD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8176"/>
        <c:axId val="788387392"/>
      </c:scatterChart>
      <c:valAx>
        <c:axId val="78838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87784"/>
        <c:crosses val="autoZero"/>
        <c:crossBetween val="midCat"/>
      </c:valAx>
      <c:valAx>
        <c:axId val="788387784"/>
        <c:scaling>
          <c:orientation val="minMax"/>
          <c:max val="-10"/>
          <c:min val="-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83472"/>
        <c:crosses val="autoZero"/>
        <c:crossBetween val="midCat"/>
        <c:majorUnit val="1"/>
      </c:valAx>
      <c:valAx>
        <c:axId val="78838739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88176"/>
        <c:crosses val="max"/>
        <c:crossBetween val="midCat"/>
      </c:valAx>
      <c:valAx>
        <c:axId val="788388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8387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7740376202974631E-2"/>
                  <c:y val="-0.3628258967629046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'ED-GJ-A2R'!$Q$6:$Q$89</c:f>
              <c:numCache>
                <c:formatCode>0.00</c:formatCode>
                <c:ptCount val="84"/>
                <c:pt idx="0">
                  <c:v>-11.901137070975015</c:v>
                </c:pt>
                <c:pt idx="1">
                  <c:v>-12.280760139793481</c:v>
                </c:pt>
                <c:pt idx="2">
                  <c:v>-11.672446725973401</c:v>
                </c:pt>
                <c:pt idx="3">
                  <c:v>-11.064133312153324</c:v>
                </c:pt>
                <c:pt idx="4">
                  <c:v>-10.693204498546638</c:v>
                </c:pt>
                <c:pt idx="5">
                  <c:v>-10.317781296510432</c:v>
                </c:pt>
                <c:pt idx="6">
                  <c:v>-11.003392203317608</c:v>
                </c:pt>
                <c:pt idx="7">
                  <c:v>-11.403283968199572</c:v>
                </c:pt>
                <c:pt idx="8">
                  <c:v>-11.76500205229587</c:v>
                </c:pt>
                <c:pt idx="9">
                  <c:v>-10.934702005500798</c:v>
                </c:pt>
                <c:pt idx="10">
                  <c:v>-11.413919692389994</c:v>
                </c:pt>
                <c:pt idx="11">
                  <c:v>-11.414101302065639</c:v>
                </c:pt>
                <c:pt idx="12">
                  <c:v>-11.708230950390021</c:v>
                </c:pt>
                <c:pt idx="13">
                  <c:v>-12.047936181881582</c:v>
                </c:pt>
                <c:pt idx="14">
                  <c:v>-11.462483591776939</c:v>
                </c:pt>
                <c:pt idx="15">
                  <c:v>-11.705026115900587</c:v>
                </c:pt>
                <c:pt idx="16">
                  <c:v>-12.109307229138293</c:v>
                </c:pt>
                <c:pt idx="17">
                  <c:v>-11.535811786237494</c:v>
                </c:pt>
                <c:pt idx="18">
                  <c:v>-11.535811786237494</c:v>
                </c:pt>
                <c:pt idx="19">
                  <c:v>-12.023036813457693</c:v>
                </c:pt>
                <c:pt idx="20">
                  <c:v>-12.254364008242288</c:v>
                </c:pt>
                <c:pt idx="21">
                  <c:v>-11.354646751603939</c:v>
                </c:pt>
                <c:pt idx="22">
                  <c:v>-11.003536601727751</c:v>
                </c:pt>
                <c:pt idx="23">
                  <c:v>-11.380279907608102</c:v>
                </c:pt>
                <c:pt idx="24">
                  <c:v>-12.058852182898939</c:v>
                </c:pt>
                <c:pt idx="25">
                  <c:v>-11.75253262404998</c:v>
                </c:pt>
                <c:pt idx="26">
                  <c:v>-11.446213065201022</c:v>
                </c:pt>
                <c:pt idx="27">
                  <c:v>-11.619445259800194</c:v>
                </c:pt>
                <c:pt idx="28">
                  <c:v>-11.411516104902546</c:v>
                </c:pt>
                <c:pt idx="29">
                  <c:v>-11.635635836894526</c:v>
                </c:pt>
                <c:pt idx="30">
                  <c:v>-11.268894919792618</c:v>
                </c:pt>
                <c:pt idx="31">
                  <c:v>-11.401208349174585</c:v>
                </c:pt>
                <c:pt idx="32">
                  <c:v>-11.002696373060617</c:v>
                </c:pt>
                <c:pt idx="33">
                  <c:v>-11.114290029101122</c:v>
                </c:pt>
                <c:pt idx="34">
                  <c:v>-11.067787427011721</c:v>
                </c:pt>
                <c:pt idx="35">
                  <c:v>-11.531855522995418</c:v>
                </c:pt>
                <c:pt idx="36">
                  <c:v>-11.638165676319652</c:v>
                </c:pt>
                <c:pt idx="37">
                  <c:v>-11.503070235616372</c:v>
                </c:pt>
                <c:pt idx="38">
                  <c:v>-11.518659046926464</c:v>
                </c:pt>
                <c:pt idx="39">
                  <c:v>-11.650674339267209</c:v>
                </c:pt>
                <c:pt idx="40">
                  <c:v>-11.757190494549288</c:v>
                </c:pt>
                <c:pt idx="41">
                  <c:v>-11.623051840069062</c:v>
                </c:pt>
                <c:pt idx="42">
                  <c:v>-11.552946802294066</c:v>
                </c:pt>
                <c:pt idx="43">
                  <c:v>-11.566250667492675</c:v>
                </c:pt>
                <c:pt idx="44">
                  <c:v>-11.549959980322642</c:v>
                </c:pt>
                <c:pt idx="45">
                  <c:v>-11.113603784249902</c:v>
                </c:pt>
                <c:pt idx="46">
                  <c:v>-11.643367307006141</c:v>
                </c:pt>
                <c:pt idx="47">
                  <c:v>-12.194097563275577</c:v>
                </c:pt>
                <c:pt idx="48">
                  <c:v>-11.886348929505917</c:v>
                </c:pt>
                <c:pt idx="49">
                  <c:v>-11.972595028423152</c:v>
                </c:pt>
                <c:pt idx="50">
                  <c:v>-11.491212169409932</c:v>
                </c:pt>
                <c:pt idx="51">
                  <c:v>-11.214366874974719</c:v>
                </c:pt>
                <c:pt idx="52">
                  <c:v>-11.54388930449031</c:v>
                </c:pt>
                <c:pt idx="53">
                  <c:v>-11.863411198844412</c:v>
                </c:pt>
                <c:pt idx="54">
                  <c:v>-11.305911515440968</c:v>
                </c:pt>
                <c:pt idx="55">
                  <c:v>-11.39506023990775</c:v>
                </c:pt>
                <c:pt idx="56">
                  <c:v>-11.263113327311917</c:v>
                </c:pt>
                <c:pt idx="57">
                  <c:v>-11.322222243046573</c:v>
                </c:pt>
                <c:pt idx="58">
                  <c:v>-11.350846806551525</c:v>
                </c:pt>
                <c:pt idx="59">
                  <c:v>-11.08591158019151</c:v>
                </c:pt>
                <c:pt idx="60">
                  <c:v>-11.240917661915837</c:v>
                </c:pt>
                <c:pt idx="61">
                  <c:v>-11.650500341142932</c:v>
                </c:pt>
                <c:pt idx="62">
                  <c:v>-12.060083020370026</c:v>
                </c:pt>
                <c:pt idx="63">
                  <c:v>-11.673838923983045</c:v>
                </c:pt>
                <c:pt idx="64">
                  <c:v>-11.287594827596061</c:v>
                </c:pt>
                <c:pt idx="65">
                  <c:v>-11.119233219834712</c:v>
                </c:pt>
                <c:pt idx="66">
                  <c:v>-11.035052415954038</c:v>
                </c:pt>
                <c:pt idx="67">
                  <c:v>-10.782510004312016</c:v>
                </c:pt>
                <c:pt idx="68">
                  <c:v>-10.954760885406742</c:v>
                </c:pt>
                <c:pt idx="69">
                  <c:v>-11.12701176650147</c:v>
                </c:pt>
                <c:pt idx="70">
                  <c:v>-11.043345733993432</c:v>
                </c:pt>
                <c:pt idx="71">
                  <c:v>-11.113469993823077</c:v>
                </c:pt>
                <c:pt idx="72">
                  <c:v>-11.10016535144646</c:v>
                </c:pt>
                <c:pt idx="73">
                  <c:v>-11.350613733693853</c:v>
                </c:pt>
                <c:pt idx="74">
                  <c:v>-11.245484650143622</c:v>
                </c:pt>
                <c:pt idx="75">
                  <c:v>-11.335226227859238</c:v>
                </c:pt>
                <c:pt idx="76">
                  <c:v>-11.258431047049198</c:v>
                </c:pt>
                <c:pt idx="77">
                  <c:v>-11.543841241112492</c:v>
                </c:pt>
              </c:numCache>
            </c:numRef>
          </c:xVal>
          <c:yVal>
            <c:numRef>
              <c:f>'ED-GJ-A2R'!$R$6:$R$89</c:f>
              <c:numCache>
                <c:formatCode>General</c:formatCode>
                <c:ptCount val="84"/>
                <c:pt idx="0">
                  <c:v>-0.69</c:v>
                </c:pt>
                <c:pt idx="1">
                  <c:v>-3.8</c:v>
                </c:pt>
                <c:pt idx="2">
                  <c:v>-0.8</c:v>
                </c:pt>
                <c:pt idx="3">
                  <c:v>-0.8</c:v>
                </c:pt>
                <c:pt idx="4">
                  <c:v>3.18</c:v>
                </c:pt>
                <c:pt idx="5">
                  <c:v>1.63</c:v>
                </c:pt>
                <c:pt idx="6">
                  <c:v>1.85</c:v>
                </c:pt>
                <c:pt idx="7">
                  <c:v>1.73</c:v>
                </c:pt>
                <c:pt idx="8">
                  <c:v>-1.1299999999999999</c:v>
                </c:pt>
                <c:pt idx="9">
                  <c:v>2.39</c:v>
                </c:pt>
                <c:pt idx="10">
                  <c:v>0.11</c:v>
                </c:pt>
                <c:pt idx="11">
                  <c:v>1.72</c:v>
                </c:pt>
                <c:pt idx="12">
                  <c:v>0.63</c:v>
                </c:pt>
                <c:pt idx="13">
                  <c:v>-1.03</c:v>
                </c:pt>
                <c:pt idx="14">
                  <c:v>0.91</c:v>
                </c:pt>
                <c:pt idx="15">
                  <c:v>-0.16</c:v>
                </c:pt>
                <c:pt idx="16">
                  <c:v>-0.5</c:v>
                </c:pt>
                <c:pt idx="17">
                  <c:v>0.25</c:v>
                </c:pt>
                <c:pt idx="18">
                  <c:v>0.86</c:v>
                </c:pt>
                <c:pt idx="19">
                  <c:v>0.97</c:v>
                </c:pt>
                <c:pt idx="20">
                  <c:v>-3.89</c:v>
                </c:pt>
                <c:pt idx="21">
                  <c:v>0.72</c:v>
                </c:pt>
                <c:pt idx="22">
                  <c:v>1.79</c:v>
                </c:pt>
                <c:pt idx="23">
                  <c:v>0.37</c:v>
                </c:pt>
                <c:pt idx="24">
                  <c:v>-2.86</c:v>
                </c:pt>
                <c:pt idx="25">
                  <c:v>-2.31</c:v>
                </c:pt>
                <c:pt idx="26">
                  <c:v>-0.55000000000000004</c:v>
                </c:pt>
                <c:pt idx="27">
                  <c:v>1.48</c:v>
                </c:pt>
                <c:pt idx="28">
                  <c:v>0.61</c:v>
                </c:pt>
                <c:pt idx="29">
                  <c:v>1.64</c:v>
                </c:pt>
                <c:pt idx="30">
                  <c:v>0.27</c:v>
                </c:pt>
                <c:pt idx="31">
                  <c:v>-2.71</c:v>
                </c:pt>
                <c:pt idx="32">
                  <c:v>1.34</c:v>
                </c:pt>
                <c:pt idx="33">
                  <c:v>1.87</c:v>
                </c:pt>
                <c:pt idx="34">
                  <c:v>1.4</c:v>
                </c:pt>
                <c:pt idx="35">
                  <c:v>-1.26</c:v>
                </c:pt>
                <c:pt idx="36">
                  <c:v>0.83</c:v>
                </c:pt>
                <c:pt idx="37">
                  <c:v>0.18</c:v>
                </c:pt>
                <c:pt idx="38">
                  <c:v>0.13</c:v>
                </c:pt>
                <c:pt idx="39">
                  <c:v>-2.54</c:v>
                </c:pt>
                <c:pt idx="40">
                  <c:v>-1.73</c:v>
                </c:pt>
                <c:pt idx="41">
                  <c:v>1.52</c:v>
                </c:pt>
                <c:pt idx="42">
                  <c:v>-1.02</c:v>
                </c:pt>
                <c:pt idx="43">
                  <c:v>-0.37</c:v>
                </c:pt>
                <c:pt idx="44">
                  <c:v>-1.54</c:v>
                </c:pt>
                <c:pt idx="45">
                  <c:v>1.8</c:v>
                </c:pt>
                <c:pt idx="46">
                  <c:v>-2.38</c:v>
                </c:pt>
                <c:pt idx="47">
                  <c:v>-3.6</c:v>
                </c:pt>
                <c:pt idx="48">
                  <c:v>-2.86</c:v>
                </c:pt>
                <c:pt idx="49">
                  <c:v>-2.88</c:v>
                </c:pt>
                <c:pt idx="50">
                  <c:v>-1.69</c:v>
                </c:pt>
                <c:pt idx="51">
                  <c:v>1.28</c:v>
                </c:pt>
                <c:pt idx="52">
                  <c:v>-1.04</c:v>
                </c:pt>
                <c:pt idx="53">
                  <c:v>-4.8899999999999997</c:v>
                </c:pt>
                <c:pt idx="54">
                  <c:v>-1.89</c:v>
                </c:pt>
                <c:pt idx="55">
                  <c:v>-0.96</c:v>
                </c:pt>
                <c:pt idx="56">
                  <c:v>0.34</c:v>
                </c:pt>
                <c:pt idx="57">
                  <c:v>2.52</c:v>
                </c:pt>
                <c:pt idx="58">
                  <c:v>1.23</c:v>
                </c:pt>
                <c:pt idx="59">
                  <c:v>1.63</c:v>
                </c:pt>
                <c:pt idx="60">
                  <c:v>1.37</c:v>
                </c:pt>
                <c:pt idx="61">
                  <c:v>-2.14</c:v>
                </c:pt>
                <c:pt idx="62">
                  <c:v>0.17</c:v>
                </c:pt>
                <c:pt idx="63">
                  <c:v>-2.25</c:v>
                </c:pt>
                <c:pt idx="64">
                  <c:v>0.56000000000000005</c:v>
                </c:pt>
                <c:pt idx="65">
                  <c:v>2.0499999999999998</c:v>
                </c:pt>
                <c:pt idx="66">
                  <c:v>0.8</c:v>
                </c:pt>
                <c:pt idx="67">
                  <c:v>3.42</c:v>
                </c:pt>
                <c:pt idx="68">
                  <c:v>1.6</c:v>
                </c:pt>
                <c:pt idx="69">
                  <c:v>-0.63</c:v>
                </c:pt>
                <c:pt idx="70">
                  <c:v>0.5</c:v>
                </c:pt>
                <c:pt idx="71">
                  <c:v>-0.75</c:v>
                </c:pt>
                <c:pt idx="72">
                  <c:v>0.72</c:v>
                </c:pt>
                <c:pt idx="73">
                  <c:v>5.08</c:v>
                </c:pt>
                <c:pt idx="74">
                  <c:v>3.96</c:v>
                </c:pt>
                <c:pt idx="75">
                  <c:v>1.03</c:v>
                </c:pt>
                <c:pt idx="76">
                  <c:v>3.28</c:v>
                </c:pt>
                <c:pt idx="77">
                  <c:v>2.67</c:v>
                </c:pt>
                <c:pt idx="78">
                  <c:v>3.03</c:v>
                </c:pt>
                <c:pt idx="79">
                  <c:v>3.96</c:v>
                </c:pt>
                <c:pt idx="80">
                  <c:v>-3.78</c:v>
                </c:pt>
                <c:pt idx="81">
                  <c:v>-0.2</c:v>
                </c:pt>
                <c:pt idx="82">
                  <c:v>0.72</c:v>
                </c:pt>
                <c:pt idx="83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F6-47DF-9CC9-14238D594B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3864"/>
        <c:axId val="788392096"/>
      </c:scatterChart>
      <c:valAx>
        <c:axId val="788383864"/>
        <c:scaling>
          <c:orientation val="minMax"/>
          <c:max val="-10"/>
          <c:min val="-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92096"/>
        <c:crosses val="autoZero"/>
        <c:crossBetween val="midCat"/>
        <c:majorUnit val="1"/>
      </c:valAx>
      <c:valAx>
        <c:axId val="788392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83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'ED-GJ-A3L'!$K$4:$K$128</c:f>
              <c:numCache>
                <c:formatCode>General</c:formatCode>
                <c:ptCount val="1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</c:numCache>
            </c:numRef>
          </c:xVal>
          <c:yVal>
            <c:numRef>
              <c:f>'ED-GJ-A3L'!$O$4:$O$128</c:f>
              <c:numCache>
                <c:formatCode>0.00</c:formatCode>
                <c:ptCount val="125"/>
                <c:pt idx="28">
                  <c:v>-10.477504531859372</c:v>
                </c:pt>
                <c:pt idx="29">
                  <c:v>-10.923943217538328</c:v>
                </c:pt>
                <c:pt idx="30">
                  <c:v>-10.964859807897565</c:v>
                </c:pt>
                <c:pt idx="31">
                  <c:v>-10.876844126267633</c:v>
                </c:pt>
                <c:pt idx="32">
                  <c:v>-11.091244148246393</c:v>
                </c:pt>
                <c:pt idx="33">
                  <c:v>-11.270188936911524</c:v>
                </c:pt>
                <c:pt idx="34">
                  <c:v>-11.203826435456154</c:v>
                </c:pt>
                <c:pt idx="35">
                  <c:v>-11.147104808717128</c:v>
                </c:pt>
                <c:pt idx="36">
                  <c:v>-11.407335285953359</c:v>
                </c:pt>
                <c:pt idx="37">
                  <c:v>-11.337150987292679</c:v>
                </c:pt>
                <c:pt idx="38">
                  <c:v>-11.266966688631999</c:v>
                </c:pt>
                <c:pt idx="39">
                  <c:v>-11.366883681550302</c:v>
                </c:pt>
                <c:pt idx="40">
                  <c:v>-11.403661522736861</c:v>
                </c:pt>
                <c:pt idx="41">
                  <c:v>-11.595673865308585</c:v>
                </c:pt>
                <c:pt idx="42">
                  <c:v>-11.689000785468199</c:v>
                </c:pt>
                <c:pt idx="43">
                  <c:v>-11.689270622121041</c:v>
                </c:pt>
                <c:pt idx="44">
                  <c:v>-11.689540458773884</c:v>
                </c:pt>
                <c:pt idx="45">
                  <c:v>-11.399521165488746</c:v>
                </c:pt>
                <c:pt idx="46">
                  <c:v>-11.419210975933805</c:v>
                </c:pt>
                <c:pt idx="47">
                  <c:v>-11.476929541728065</c:v>
                </c:pt>
                <c:pt idx="48">
                  <c:v>-11.690954233746812</c:v>
                </c:pt>
                <c:pt idx="49">
                  <c:v>-11.962747986339721</c:v>
                </c:pt>
                <c:pt idx="50">
                  <c:v>-11.552554512752327</c:v>
                </c:pt>
                <c:pt idx="51">
                  <c:v>-11.571464657370246</c:v>
                </c:pt>
                <c:pt idx="52">
                  <c:v>-11.538620019725997</c:v>
                </c:pt>
                <c:pt idx="53">
                  <c:v>-11.571039197333063</c:v>
                </c:pt>
                <c:pt idx="54">
                  <c:v>-11.610533896124799</c:v>
                </c:pt>
                <c:pt idx="55">
                  <c:v>-11.529702196040612</c:v>
                </c:pt>
                <c:pt idx="56">
                  <c:v>-11.484910156034561</c:v>
                </c:pt>
                <c:pt idx="57">
                  <c:v>-11.576459262925203</c:v>
                </c:pt>
                <c:pt idx="58">
                  <c:v>-11.403684876558492</c:v>
                </c:pt>
                <c:pt idx="59">
                  <c:v>-11.523623104223748</c:v>
                </c:pt>
                <c:pt idx="60">
                  <c:v>-11.760340173137546</c:v>
                </c:pt>
                <c:pt idx="61">
                  <c:v>-12.132651616843885</c:v>
                </c:pt>
                <c:pt idx="62">
                  <c:v>-11.916639200940757</c:v>
                </c:pt>
                <c:pt idx="63">
                  <c:v>-11.660150698416134</c:v>
                </c:pt>
                <c:pt idx="64">
                  <c:v>-11.856221273091425</c:v>
                </c:pt>
                <c:pt idx="65">
                  <c:v>-12.052291847766716</c:v>
                </c:pt>
                <c:pt idx="66">
                  <c:v>-11.75358663981241</c:v>
                </c:pt>
                <c:pt idx="67">
                  <c:v>-11.638755748596026</c:v>
                </c:pt>
                <c:pt idx="68">
                  <c:v>-11.169329246227049</c:v>
                </c:pt>
                <c:pt idx="69">
                  <c:v>-11.476854112120588</c:v>
                </c:pt>
                <c:pt idx="70">
                  <c:v>-11.599640951775498</c:v>
                </c:pt>
                <c:pt idx="71">
                  <c:v>-11.599640951775498</c:v>
                </c:pt>
                <c:pt idx="72">
                  <c:v>-11.881298145679695</c:v>
                </c:pt>
                <c:pt idx="73">
                  <c:v>-11.696145937918098</c:v>
                </c:pt>
                <c:pt idx="74">
                  <c:v>-11.786602411691216</c:v>
                </c:pt>
                <c:pt idx="75">
                  <c:v>-11.650593484725345</c:v>
                </c:pt>
                <c:pt idx="76">
                  <c:v>-11.695346611408292</c:v>
                </c:pt>
                <c:pt idx="77">
                  <c:v>-11.296526731497059</c:v>
                </c:pt>
                <c:pt idx="78">
                  <c:v>-11.426716682789257</c:v>
                </c:pt>
                <c:pt idx="79">
                  <c:v>-11.556906634081455</c:v>
                </c:pt>
                <c:pt idx="80">
                  <c:v>-12.044442517914224</c:v>
                </c:pt>
                <c:pt idx="81">
                  <c:v>-11.95813675059577</c:v>
                </c:pt>
                <c:pt idx="82">
                  <c:v>-11.582774696091374</c:v>
                </c:pt>
                <c:pt idx="83">
                  <c:v>-11.704230604188428</c:v>
                </c:pt>
                <c:pt idx="84">
                  <c:v>-11.612543455952657</c:v>
                </c:pt>
                <c:pt idx="85">
                  <c:v>-11.693149277492454</c:v>
                </c:pt>
                <c:pt idx="86">
                  <c:v>-11.221495684820546</c:v>
                </c:pt>
                <c:pt idx="87">
                  <c:v>-11.258264756525948</c:v>
                </c:pt>
                <c:pt idx="88">
                  <c:v>-11.352808740772105</c:v>
                </c:pt>
                <c:pt idx="89">
                  <c:v>-11.481678500927488</c:v>
                </c:pt>
                <c:pt idx="90">
                  <c:v>-11.549370630712191</c:v>
                </c:pt>
                <c:pt idx="91">
                  <c:v>-11.711962066191068</c:v>
                </c:pt>
                <c:pt idx="92">
                  <c:v>-11.711511527024019</c:v>
                </c:pt>
                <c:pt idx="93">
                  <c:v>-11.717752107873537</c:v>
                </c:pt>
                <c:pt idx="94">
                  <c:v>-11.791261576898496</c:v>
                </c:pt>
                <c:pt idx="95">
                  <c:v>-11.736569565911324</c:v>
                </c:pt>
                <c:pt idx="96">
                  <c:v>-11.681877554924155</c:v>
                </c:pt>
                <c:pt idx="97">
                  <c:v>-11.5320303242372</c:v>
                </c:pt>
                <c:pt idx="98">
                  <c:v>-11.557154307374507</c:v>
                </c:pt>
                <c:pt idx="99">
                  <c:v>-11.564306577722746</c:v>
                </c:pt>
                <c:pt idx="100">
                  <c:v>-11.629761949913732</c:v>
                </c:pt>
                <c:pt idx="101">
                  <c:v>-12.001827638030722</c:v>
                </c:pt>
                <c:pt idx="102">
                  <c:v>-12.20543062279798</c:v>
                </c:pt>
                <c:pt idx="103">
                  <c:v>-12.166565836663567</c:v>
                </c:pt>
                <c:pt idx="104">
                  <c:v>-12.207163201758073</c:v>
                </c:pt>
                <c:pt idx="105">
                  <c:v>-11.89874696345473</c:v>
                </c:pt>
                <c:pt idx="106">
                  <c:v>-11.597510547641793</c:v>
                </c:pt>
                <c:pt idx="107">
                  <c:v>-11.383169742323501</c:v>
                </c:pt>
                <c:pt idx="108">
                  <c:v>-11.475167663255135</c:v>
                </c:pt>
                <c:pt idx="109">
                  <c:v>-11.805636221758514</c:v>
                </c:pt>
                <c:pt idx="110">
                  <c:v>-11.635361210202978</c:v>
                </c:pt>
                <c:pt idx="111">
                  <c:v>-11.398288456311164</c:v>
                </c:pt>
                <c:pt idx="112">
                  <c:v>-11.526935057134065</c:v>
                </c:pt>
                <c:pt idx="113">
                  <c:v>-11.677828334273435</c:v>
                </c:pt>
                <c:pt idx="114">
                  <c:v>-11.310411896399156</c:v>
                </c:pt>
                <c:pt idx="115">
                  <c:v>-11.508226723798568</c:v>
                </c:pt>
                <c:pt idx="116">
                  <c:v>-11.688702479887091</c:v>
                </c:pt>
                <c:pt idx="117">
                  <c:v>-11.182875840531549</c:v>
                </c:pt>
                <c:pt idx="118">
                  <c:v>-11.39930472955562</c:v>
                </c:pt>
                <c:pt idx="119">
                  <c:v>-11.642211283253733</c:v>
                </c:pt>
                <c:pt idx="120">
                  <c:v>-11.356814838020895</c:v>
                </c:pt>
                <c:pt idx="121">
                  <c:v>-12.024737042758124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DA4-4AC5-ABA6-EE3C710A6344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'ED-GJ-A3L'!$K$4:$K$128</c:f>
              <c:numCache>
                <c:formatCode>General</c:formatCode>
                <c:ptCount val="1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</c:numCache>
            </c:numRef>
          </c:xVal>
          <c:yVal>
            <c:numRef>
              <c:f>'ED-GJ-A3L'!$T$4:$T$128</c:f>
              <c:numCache>
                <c:formatCode>General</c:formatCode>
                <c:ptCount val="125"/>
                <c:pt idx="28" formatCode="0.00">
                  <c:v>-10.478880012184943</c:v>
                </c:pt>
                <c:pt idx="29" formatCode="0.00">
                  <c:v>-10.942870475066337</c:v>
                </c:pt>
                <c:pt idx="30" formatCode="0.00">
                  <c:v>-10.95193910583429</c:v>
                </c:pt>
                <c:pt idx="31" formatCode="0.00">
                  <c:v>-10.876844126267633</c:v>
                </c:pt>
                <c:pt idx="32" formatCode="0.00">
                  <c:v>-11.122718071472875</c:v>
                </c:pt>
                <c:pt idx="33" formatCode="0.00">
                  <c:v>-11.270188936911522</c:v>
                </c:pt>
                <c:pt idx="34" formatCode="0.00">
                  <c:v>-11.194084420242504</c:v>
                </c:pt>
                <c:pt idx="35" formatCode="0.00">
                  <c:v>-11.145476063772078</c:v>
                </c:pt>
                <c:pt idx="36" formatCode="0.00">
                  <c:v>-11.407335285953359</c:v>
                </c:pt>
                <c:pt idx="37" formatCode="0.00">
                  <c:v>-11.32684793224929</c:v>
                </c:pt>
                <c:pt idx="38" formatCode="0.00">
                  <c:v>-11.266966688631999</c:v>
                </c:pt>
                <c:pt idx="39" formatCode="0.00">
                  <c:v>-11.366883681550302</c:v>
                </c:pt>
                <c:pt idx="40" formatCode="0.00">
                  <c:v>-11.402215794681103</c:v>
                </c:pt>
                <c:pt idx="41" formatCode="0.00">
                  <c:v>-11.609374257188017</c:v>
                </c:pt>
                <c:pt idx="42" formatCode="0.00">
                  <c:v>-11.689000785468199</c:v>
                </c:pt>
                <c:pt idx="43" formatCode="0.00">
                  <c:v>-11.689310234141679</c:v>
                </c:pt>
                <c:pt idx="44" formatCode="0.00">
                  <c:v>-11.689540458773884</c:v>
                </c:pt>
                <c:pt idx="45" formatCode="0.00">
                  <c:v>-11.399521165488745</c:v>
                </c:pt>
                <c:pt idx="46" formatCode="0.00">
                  <c:v>-11.419210975933805</c:v>
                </c:pt>
                <c:pt idx="47" formatCode="0.00">
                  <c:v>-11.476929541728065</c:v>
                </c:pt>
                <c:pt idx="48" formatCode="0.00">
                  <c:v>-11.722373058535164</c:v>
                </c:pt>
                <c:pt idx="49" formatCode="0.00">
                  <c:v>-11.976881622513394</c:v>
                </c:pt>
                <c:pt idx="50" formatCode="0.00">
                  <c:v>-11.552554512752327</c:v>
                </c:pt>
                <c:pt idx="51" formatCode="0.00">
                  <c:v>-11.571464657370246</c:v>
                </c:pt>
                <c:pt idx="52" formatCode="0.00">
                  <c:v>-11.538620019725997</c:v>
                </c:pt>
                <c:pt idx="53" formatCode="0.00">
                  <c:v>-11.571039197333061</c:v>
                </c:pt>
                <c:pt idx="54" formatCode="0.00">
                  <c:v>-11.610533896124799</c:v>
                </c:pt>
                <c:pt idx="55" formatCode="0.00">
                  <c:v>-11.526735941257764</c:v>
                </c:pt>
                <c:pt idx="56" formatCode="0.00">
                  <c:v>-11.484910156034562</c:v>
                </c:pt>
                <c:pt idx="57" formatCode="0.00">
                  <c:v>-11.576459262925203</c:v>
                </c:pt>
                <c:pt idx="58" formatCode="0.00">
                  <c:v>-11.403684876558492</c:v>
                </c:pt>
                <c:pt idx="59" formatCode="0.00">
                  <c:v>-11.541230036045008</c:v>
                </c:pt>
                <c:pt idx="60" formatCode="0.00">
                  <c:v>-11.779688382557865</c:v>
                </c:pt>
                <c:pt idx="61" formatCode="0.00">
                  <c:v>-12.132651616843884</c:v>
                </c:pt>
                <c:pt idx="62" formatCode="0.00">
                  <c:v>-11.916639200940757</c:v>
                </c:pt>
                <c:pt idx="63" formatCode="0.00">
                  <c:v>-11.660150698416135</c:v>
                </c:pt>
                <c:pt idx="64" formatCode="0.00">
                  <c:v>-11.885004433453757</c:v>
                </c:pt>
                <c:pt idx="65" formatCode="0.00">
                  <c:v>-12.052291847766718</c:v>
                </c:pt>
                <c:pt idx="66" formatCode="0.00">
                  <c:v>-11.761846683601654</c:v>
                </c:pt>
                <c:pt idx="67" formatCode="0.00">
                  <c:v>-11.605388255747794</c:v>
                </c:pt>
                <c:pt idx="68" formatCode="0.00">
                  <c:v>-11.133784928527517</c:v>
                </c:pt>
                <c:pt idx="69" formatCode="0.00">
                  <c:v>-11.484369208720521</c:v>
                </c:pt>
                <c:pt idx="70" formatCode="0.00">
                  <c:v>-11.599640951775498</c:v>
                </c:pt>
                <c:pt idx="71" formatCode="0.00">
                  <c:v>-11.599640951775498</c:v>
                </c:pt>
                <c:pt idx="72" formatCode="0.00">
                  <c:v>-11.881298145679695</c:v>
                </c:pt>
                <c:pt idx="73" formatCode="0.00">
                  <c:v>-11.696145937918097</c:v>
                </c:pt>
                <c:pt idx="74" formatCode="0.00">
                  <c:v>-11.780538611882118</c:v>
                </c:pt>
                <c:pt idx="75" formatCode="0.00">
                  <c:v>-11.650593484725345</c:v>
                </c:pt>
                <c:pt idx="76" formatCode="0.00">
                  <c:v>-11.695346611408292</c:v>
                </c:pt>
                <c:pt idx="77" formatCode="0.00">
                  <c:v>-11.296526731497059</c:v>
                </c:pt>
                <c:pt idx="78" formatCode="0.00">
                  <c:v>-11.445828567638953</c:v>
                </c:pt>
                <c:pt idx="79" formatCode="0.00">
                  <c:v>-11.556906634081455</c:v>
                </c:pt>
                <c:pt idx="80" formatCode="0.00">
                  <c:v>-12.044442517914224</c:v>
                </c:pt>
                <c:pt idx="81" formatCode="0.00">
                  <c:v>-11.945467063953419</c:v>
                </c:pt>
                <c:pt idx="82" formatCode="0.00">
                  <c:v>-11.587401935778287</c:v>
                </c:pt>
                <c:pt idx="83" formatCode="0.00">
                  <c:v>-11.704230604188428</c:v>
                </c:pt>
                <c:pt idx="84" formatCode="0.00">
                  <c:v>-11.612543455952657</c:v>
                </c:pt>
                <c:pt idx="85" formatCode="0.00">
                  <c:v>-11.682542576592509</c:v>
                </c:pt>
                <c:pt idx="86" formatCode="0.00">
                  <c:v>-11.211710966480943</c:v>
                </c:pt>
                <c:pt idx="87" formatCode="0.00">
                  <c:v>-11.258264756525948</c:v>
                </c:pt>
                <c:pt idx="88" formatCode="0.00">
                  <c:v>-11.352808740772105</c:v>
                </c:pt>
                <c:pt idx="89" formatCode="0.00">
                  <c:v>-11.48167850092749</c:v>
                </c:pt>
                <c:pt idx="90" formatCode="0.00">
                  <c:v>-11.549370630712191</c:v>
                </c:pt>
                <c:pt idx="91" formatCode="0.00">
                  <c:v>-11.711962066191068</c:v>
                </c:pt>
                <c:pt idx="92" formatCode="0.00">
                  <c:v>-11.715339857582167</c:v>
                </c:pt>
                <c:pt idx="93" formatCode="0.00">
                  <c:v>-11.717752107873537</c:v>
                </c:pt>
                <c:pt idx="94" formatCode="0.00">
                  <c:v>-11.791261576898496</c:v>
                </c:pt>
                <c:pt idx="95" formatCode="0.00">
                  <c:v>-11.728540778698408</c:v>
                </c:pt>
                <c:pt idx="96" formatCode="0.00">
                  <c:v>-11.681877554924153</c:v>
                </c:pt>
                <c:pt idx="97" formatCode="0.00">
                  <c:v>-11.532030324237201</c:v>
                </c:pt>
                <c:pt idx="98" formatCode="0.00">
                  <c:v>-11.557154307374509</c:v>
                </c:pt>
                <c:pt idx="99" formatCode="0.00">
                  <c:v>-11.564306577722746</c:v>
                </c:pt>
                <c:pt idx="100" formatCode="0.00">
                  <c:v>-11.63937079855137</c:v>
                </c:pt>
                <c:pt idx="101" formatCode="0.00">
                  <c:v>-12.019798474440956</c:v>
                </c:pt>
                <c:pt idx="102" formatCode="0.00">
                  <c:v>-12.20543062279798</c:v>
                </c:pt>
                <c:pt idx="103" formatCode="0.00">
                  <c:v>-12.163563856230653</c:v>
                </c:pt>
                <c:pt idx="104" formatCode="0.00">
                  <c:v>-12.207163201758073</c:v>
                </c:pt>
                <c:pt idx="105" formatCode="0.00">
                  <c:v>-11.89874696345473</c:v>
                </c:pt>
                <c:pt idx="106" formatCode="0.00">
                  <c:v>-11.597510547641793</c:v>
                </c:pt>
                <c:pt idx="107" formatCode="0.00">
                  <c:v>-11.383169742323501</c:v>
                </c:pt>
                <c:pt idx="108" formatCode="0.00">
                  <c:v>-11.475167663255135</c:v>
                </c:pt>
                <c:pt idx="109" formatCode="0.00">
                  <c:v>-11.815472768051977</c:v>
                </c:pt>
                <c:pt idx="110" formatCode="0.00">
                  <c:v>-11.604597274116728</c:v>
                </c:pt>
                <c:pt idx="111" formatCode="0.00">
                  <c:v>-11.398288456311164</c:v>
                </c:pt>
                <c:pt idx="112" formatCode="0.00">
                  <c:v>-11.526935057134065</c:v>
                </c:pt>
                <c:pt idx="113" formatCode="0.00">
                  <c:v>-11.677828334273435</c:v>
                </c:pt>
                <c:pt idx="114" formatCode="0.00">
                  <c:v>-11.310411896399154</c:v>
                </c:pt>
                <c:pt idx="115" formatCode="0.00">
                  <c:v>-11.510673515657864</c:v>
                </c:pt>
                <c:pt idx="116" formatCode="0.00">
                  <c:v>-11.688702479887091</c:v>
                </c:pt>
                <c:pt idx="117" formatCode="0.00">
                  <c:v>-11.182875840531549</c:v>
                </c:pt>
                <c:pt idx="118" formatCode="0.00">
                  <c:v>-11.41909886861729</c:v>
                </c:pt>
                <c:pt idx="119" formatCode="0.00">
                  <c:v>-11.662619084054572</c:v>
                </c:pt>
                <c:pt idx="120" formatCode="0.00">
                  <c:v>-11.356814838020895</c:v>
                </c:pt>
                <c:pt idx="121" formatCode="0.00">
                  <c:v>-12.024737042758124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DA4-4AC5-ABA6-EE3C710A6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01504"/>
        <c:axId val="788401896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'ED-GJ-A3L'!$K$4:$K$128</c:f>
              <c:numCache>
                <c:formatCode>General</c:formatCode>
                <c:ptCount val="1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</c:numCache>
            </c:numRef>
          </c:xVal>
          <c:yVal>
            <c:numRef>
              <c:f>'ED-GJ-A3L'!$P$4:$P$128</c:f>
              <c:numCache>
                <c:formatCode>General</c:formatCode>
                <c:ptCount val="125"/>
                <c:pt idx="0">
                  <c:v>-1.35</c:v>
                </c:pt>
                <c:pt idx="1">
                  <c:v>0.21</c:v>
                </c:pt>
                <c:pt idx="2">
                  <c:v>0.05</c:v>
                </c:pt>
                <c:pt idx="3">
                  <c:v>1.46</c:v>
                </c:pt>
                <c:pt idx="4">
                  <c:v>-2.2200000000000002</c:v>
                </c:pt>
                <c:pt idx="5">
                  <c:v>0.89</c:v>
                </c:pt>
                <c:pt idx="6">
                  <c:v>-3.8</c:v>
                </c:pt>
                <c:pt idx="7">
                  <c:v>3.87</c:v>
                </c:pt>
                <c:pt idx="8">
                  <c:v>-0.23</c:v>
                </c:pt>
                <c:pt idx="9">
                  <c:v>1.44</c:v>
                </c:pt>
                <c:pt idx="10">
                  <c:v>0.89</c:v>
                </c:pt>
                <c:pt idx="11">
                  <c:v>-1.1200000000000001</c:v>
                </c:pt>
                <c:pt idx="12">
                  <c:v>0.45</c:v>
                </c:pt>
                <c:pt idx="13">
                  <c:v>-2.75</c:v>
                </c:pt>
                <c:pt idx="14">
                  <c:v>-0.1</c:v>
                </c:pt>
                <c:pt idx="15">
                  <c:v>1.78</c:v>
                </c:pt>
                <c:pt idx="16">
                  <c:v>-0.82</c:v>
                </c:pt>
                <c:pt idx="17">
                  <c:v>-2.02</c:v>
                </c:pt>
                <c:pt idx="18">
                  <c:v>-1.07</c:v>
                </c:pt>
                <c:pt idx="19">
                  <c:v>2.68</c:v>
                </c:pt>
                <c:pt idx="20">
                  <c:v>-3.97</c:v>
                </c:pt>
                <c:pt idx="21">
                  <c:v>1.1200000000000001</c:v>
                </c:pt>
                <c:pt idx="22">
                  <c:v>1.0900000000000001</c:v>
                </c:pt>
                <c:pt idx="23">
                  <c:v>1.02</c:v>
                </c:pt>
                <c:pt idx="24">
                  <c:v>0.03</c:v>
                </c:pt>
                <c:pt idx="25">
                  <c:v>-2.13</c:v>
                </c:pt>
                <c:pt idx="26">
                  <c:v>-0.33</c:v>
                </c:pt>
                <c:pt idx="27">
                  <c:v>-1.41</c:v>
                </c:pt>
                <c:pt idx="28">
                  <c:v>3.89</c:v>
                </c:pt>
                <c:pt idx="29">
                  <c:v>0.23</c:v>
                </c:pt>
                <c:pt idx="30">
                  <c:v>1.98</c:v>
                </c:pt>
                <c:pt idx="31">
                  <c:v>2.06</c:v>
                </c:pt>
                <c:pt idx="32">
                  <c:v>2.06</c:v>
                </c:pt>
                <c:pt idx="33">
                  <c:v>1.44</c:v>
                </c:pt>
                <c:pt idx="34">
                  <c:v>0</c:v>
                </c:pt>
                <c:pt idx="35">
                  <c:v>2.1</c:v>
                </c:pt>
                <c:pt idx="36">
                  <c:v>0.28999999999999998</c:v>
                </c:pt>
                <c:pt idx="37">
                  <c:v>0.24</c:v>
                </c:pt>
                <c:pt idx="38">
                  <c:v>2.69</c:v>
                </c:pt>
                <c:pt idx="39">
                  <c:v>1.48</c:v>
                </c:pt>
                <c:pt idx="40">
                  <c:v>-0.2</c:v>
                </c:pt>
                <c:pt idx="41">
                  <c:v>-0.69</c:v>
                </c:pt>
                <c:pt idx="42">
                  <c:v>-3.8</c:v>
                </c:pt>
                <c:pt idx="43">
                  <c:v>-0.8</c:v>
                </c:pt>
                <c:pt idx="44">
                  <c:v>-0.8</c:v>
                </c:pt>
                <c:pt idx="45">
                  <c:v>3.18</c:v>
                </c:pt>
                <c:pt idx="46">
                  <c:v>1.63</c:v>
                </c:pt>
                <c:pt idx="47">
                  <c:v>1.85</c:v>
                </c:pt>
                <c:pt idx="48">
                  <c:v>1.73</c:v>
                </c:pt>
                <c:pt idx="49">
                  <c:v>-1.1299999999999999</c:v>
                </c:pt>
                <c:pt idx="50">
                  <c:v>2.39</c:v>
                </c:pt>
                <c:pt idx="51">
                  <c:v>0.11</c:v>
                </c:pt>
                <c:pt idx="52">
                  <c:v>1.72</c:v>
                </c:pt>
                <c:pt idx="53">
                  <c:v>0.63</c:v>
                </c:pt>
                <c:pt idx="54">
                  <c:v>-1.03</c:v>
                </c:pt>
                <c:pt idx="55">
                  <c:v>0.91</c:v>
                </c:pt>
                <c:pt idx="56">
                  <c:v>-0.16</c:v>
                </c:pt>
                <c:pt idx="57">
                  <c:v>-0.5</c:v>
                </c:pt>
                <c:pt idx="58">
                  <c:v>0.25</c:v>
                </c:pt>
                <c:pt idx="59">
                  <c:v>0.86</c:v>
                </c:pt>
                <c:pt idx="60">
                  <c:v>0.97</c:v>
                </c:pt>
                <c:pt idx="61">
                  <c:v>-3.89</c:v>
                </c:pt>
                <c:pt idx="62">
                  <c:v>0.72</c:v>
                </c:pt>
                <c:pt idx="63">
                  <c:v>1.79</c:v>
                </c:pt>
                <c:pt idx="64">
                  <c:v>0.37</c:v>
                </c:pt>
                <c:pt idx="65">
                  <c:v>-2.86</c:v>
                </c:pt>
                <c:pt idx="66">
                  <c:v>-2.31</c:v>
                </c:pt>
                <c:pt idx="67">
                  <c:v>-0.55000000000000004</c:v>
                </c:pt>
                <c:pt idx="68">
                  <c:v>1.48</c:v>
                </c:pt>
                <c:pt idx="69">
                  <c:v>0.61</c:v>
                </c:pt>
                <c:pt idx="70">
                  <c:v>1.64</c:v>
                </c:pt>
                <c:pt idx="71">
                  <c:v>0.27</c:v>
                </c:pt>
                <c:pt idx="72">
                  <c:v>-2.71</c:v>
                </c:pt>
                <c:pt idx="73">
                  <c:v>1.34</c:v>
                </c:pt>
                <c:pt idx="74">
                  <c:v>1.87</c:v>
                </c:pt>
                <c:pt idx="75">
                  <c:v>1.4</c:v>
                </c:pt>
                <c:pt idx="76">
                  <c:v>-1.26</c:v>
                </c:pt>
                <c:pt idx="77">
                  <c:v>0.83</c:v>
                </c:pt>
                <c:pt idx="78">
                  <c:v>0.18</c:v>
                </c:pt>
                <c:pt idx="79">
                  <c:v>0.13</c:v>
                </c:pt>
                <c:pt idx="80">
                  <c:v>-2.54</c:v>
                </c:pt>
                <c:pt idx="81">
                  <c:v>-1.73</c:v>
                </c:pt>
                <c:pt idx="82">
                  <c:v>1.52</c:v>
                </c:pt>
                <c:pt idx="83">
                  <c:v>-1.02</c:v>
                </c:pt>
                <c:pt idx="84">
                  <c:v>-0.37</c:v>
                </c:pt>
                <c:pt idx="85">
                  <c:v>-1.54</c:v>
                </c:pt>
                <c:pt idx="86">
                  <c:v>1.8</c:v>
                </c:pt>
                <c:pt idx="87">
                  <c:v>-2.38</c:v>
                </c:pt>
                <c:pt idx="88">
                  <c:v>-3.6</c:v>
                </c:pt>
                <c:pt idx="89">
                  <c:v>-2.86</c:v>
                </c:pt>
                <c:pt idx="90">
                  <c:v>-2.88</c:v>
                </c:pt>
                <c:pt idx="91">
                  <c:v>-1.69</c:v>
                </c:pt>
                <c:pt idx="92">
                  <c:v>1.28</c:v>
                </c:pt>
                <c:pt idx="93">
                  <c:v>-1.04</c:v>
                </c:pt>
                <c:pt idx="94">
                  <c:v>-4.8899999999999997</c:v>
                </c:pt>
                <c:pt idx="95">
                  <c:v>-1.89</c:v>
                </c:pt>
                <c:pt idx="96">
                  <c:v>-0.96</c:v>
                </c:pt>
                <c:pt idx="97">
                  <c:v>0.34</c:v>
                </c:pt>
                <c:pt idx="98">
                  <c:v>2.52</c:v>
                </c:pt>
                <c:pt idx="99">
                  <c:v>1.23</c:v>
                </c:pt>
                <c:pt idx="100">
                  <c:v>1.63</c:v>
                </c:pt>
                <c:pt idx="101">
                  <c:v>1.37</c:v>
                </c:pt>
                <c:pt idx="102">
                  <c:v>-2.14</c:v>
                </c:pt>
                <c:pt idx="103">
                  <c:v>0.17</c:v>
                </c:pt>
                <c:pt idx="104">
                  <c:v>-2.25</c:v>
                </c:pt>
                <c:pt idx="105">
                  <c:v>0.56000000000000005</c:v>
                </c:pt>
                <c:pt idx="106">
                  <c:v>2.0499999999999998</c:v>
                </c:pt>
                <c:pt idx="107">
                  <c:v>0.8</c:v>
                </c:pt>
                <c:pt idx="108">
                  <c:v>3.42</c:v>
                </c:pt>
                <c:pt idx="109">
                  <c:v>1.6</c:v>
                </c:pt>
                <c:pt idx="110">
                  <c:v>-0.63</c:v>
                </c:pt>
                <c:pt idx="111">
                  <c:v>0.5</c:v>
                </c:pt>
                <c:pt idx="112">
                  <c:v>-0.75</c:v>
                </c:pt>
                <c:pt idx="113">
                  <c:v>0.72</c:v>
                </c:pt>
                <c:pt idx="114">
                  <c:v>5.08</c:v>
                </c:pt>
                <c:pt idx="115">
                  <c:v>3.96</c:v>
                </c:pt>
                <c:pt idx="116">
                  <c:v>1.03</c:v>
                </c:pt>
                <c:pt idx="117">
                  <c:v>3.28</c:v>
                </c:pt>
                <c:pt idx="118">
                  <c:v>2.67</c:v>
                </c:pt>
                <c:pt idx="119">
                  <c:v>3.03</c:v>
                </c:pt>
                <c:pt idx="120">
                  <c:v>3.96</c:v>
                </c:pt>
                <c:pt idx="121">
                  <c:v>-3.78</c:v>
                </c:pt>
                <c:pt idx="122">
                  <c:v>-0.2</c:v>
                </c:pt>
                <c:pt idx="123">
                  <c:v>0.72</c:v>
                </c:pt>
                <c:pt idx="124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DA4-4AC5-ABA6-EE3C710A6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04640"/>
        <c:axId val="788399936"/>
      </c:scatterChart>
      <c:valAx>
        <c:axId val="788401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01896"/>
        <c:crosses val="autoZero"/>
        <c:crossBetween val="midCat"/>
      </c:valAx>
      <c:valAx>
        <c:axId val="788401896"/>
        <c:scaling>
          <c:orientation val="minMax"/>
          <c:max val="-10"/>
          <c:min val="-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01504"/>
        <c:crosses val="autoZero"/>
        <c:crossBetween val="midCat"/>
        <c:majorUnit val="1"/>
      </c:valAx>
      <c:valAx>
        <c:axId val="788399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04640"/>
        <c:crosses val="max"/>
        <c:crossBetween val="midCat"/>
      </c:valAx>
      <c:valAx>
        <c:axId val="7884046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8399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7740376202974631E-2"/>
                  <c:y val="-0.3628258967629046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'ED-GJ-A3L'!$O$4:$O$128</c:f>
              <c:numCache>
                <c:formatCode>0.00</c:formatCode>
                <c:ptCount val="125"/>
                <c:pt idx="28">
                  <c:v>-10.477504531859372</c:v>
                </c:pt>
                <c:pt idx="29">
                  <c:v>-10.923943217538328</c:v>
                </c:pt>
                <c:pt idx="30">
                  <c:v>-10.964859807897565</c:v>
                </c:pt>
                <c:pt idx="31">
                  <c:v>-10.876844126267633</c:v>
                </c:pt>
                <c:pt idx="32">
                  <c:v>-11.091244148246393</c:v>
                </c:pt>
                <c:pt idx="33">
                  <c:v>-11.270188936911524</c:v>
                </c:pt>
                <c:pt idx="34">
                  <c:v>-11.203826435456154</c:v>
                </c:pt>
                <c:pt idx="35">
                  <c:v>-11.147104808717128</c:v>
                </c:pt>
                <c:pt idx="36">
                  <c:v>-11.407335285953359</c:v>
                </c:pt>
                <c:pt idx="37">
                  <c:v>-11.337150987292679</c:v>
                </c:pt>
                <c:pt idx="38">
                  <c:v>-11.266966688631999</c:v>
                </c:pt>
                <c:pt idx="39">
                  <c:v>-11.366883681550302</c:v>
                </c:pt>
                <c:pt idx="40">
                  <c:v>-11.403661522736861</c:v>
                </c:pt>
                <c:pt idx="41">
                  <c:v>-11.595673865308585</c:v>
                </c:pt>
                <c:pt idx="42">
                  <c:v>-11.689000785468199</c:v>
                </c:pt>
                <c:pt idx="43">
                  <c:v>-11.689270622121041</c:v>
                </c:pt>
                <c:pt idx="44">
                  <c:v>-11.689540458773884</c:v>
                </c:pt>
                <c:pt idx="45">
                  <c:v>-11.399521165488746</c:v>
                </c:pt>
                <c:pt idx="46">
                  <c:v>-11.419210975933805</c:v>
                </c:pt>
                <c:pt idx="47">
                  <c:v>-11.476929541728065</c:v>
                </c:pt>
                <c:pt idx="48">
                  <c:v>-11.690954233746812</c:v>
                </c:pt>
                <c:pt idx="49">
                  <c:v>-11.962747986339721</c:v>
                </c:pt>
                <c:pt idx="50">
                  <c:v>-11.552554512752327</c:v>
                </c:pt>
                <c:pt idx="51">
                  <c:v>-11.571464657370246</c:v>
                </c:pt>
                <c:pt idx="52">
                  <c:v>-11.538620019725997</c:v>
                </c:pt>
                <c:pt idx="53">
                  <c:v>-11.571039197333063</c:v>
                </c:pt>
                <c:pt idx="54">
                  <c:v>-11.610533896124799</c:v>
                </c:pt>
                <c:pt idx="55">
                  <c:v>-11.529702196040612</c:v>
                </c:pt>
                <c:pt idx="56">
                  <c:v>-11.484910156034561</c:v>
                </c:pt>
                <c:pt idx="57">
                  <c:v>-11.576459262925203</c:v>
                </c:pt>
                <c:pt idx="58">
                  <c:v>-11.403684876558492</c:v>
                </c:pt>
                <c:pt idx="59">
                  <c:v>-11.523623104223748</c:v>
                </c:pt>
                <c:pt idx="60">
                  <c:v>-11.760340173137546</c:v>
                </c:pt>
                <c:pt idx="61">
                  <c:v>-12.132651616843885</c:v>
                </c:pt>
                <c:pt idx="62">
                  <c:v>-11.916639200940757</c:v>
                </c:pt>
                <c:pt idx="63">
                  <c:v>-11.660150698416134</c:v>
                </c:pt>
                <c:pt idx="64">
                  <c:v>-11.856221273091425</c:v>
                </c:pt>
                <c:pt idx="65">
                  <c:v>-12.052291847766716</c:v>
                </c:pt>
                <c:pt idx="66">
                  <c:v>-11.75358663981241</c:v>
                </c:pt>
                <c:pt idx="67">
                  <c:v>-11.638755748596026</c:v>
                </c:pt>
                <c:pt idx="68">
                  <c:v>-11.169329246227049</c:v>
                </c:pt>
                <c:pt idx="69">
                  <c:v>-11.476854112120588</c:v>
                </c:pt>
                <c:pt idx="70">
                  <c:v>-11.599640951775498</c:v>
                </c:pt>
                <c:pt idx="71">
                  <c:v>-11.599640951775498</c:v>
                </c:pt>
                <c:pt idx="72">
                  <c:v>-11.881298145679695</c:v>
                </c:pt>
                <c:pt idx="73">
                  <c:v>-11.696145937918098</c:v>
                </c:pt>
                <c:pt idx="74">
                  <c:v>-11.786602411691216</c:v>
                </c:pt>
                <c:pt idx="75">
                  <c:v>-11.650593484725345</c:v>
                </c:pt>
                <c:pt idx="76">
                  <c:v>-11.695346611408292</c:v>
                </c:pt>
                <c:pt idx="77">
                  <c:v>-11.296526731497059</c:v>
                </c:pt>
                <c:pt idx="78">
                  <c:v>-11.426716682789257</c:v>
                </c:pt>
                <c:pt idx="79">
                  <c:v>-11.556906634081455</c:v>
                </c:pt>
                <c:pt idx="80">
                  <c:v>-12.044442517914224</c:v>
                </c:pt>
                <c:pt idx="81">
                  <c:v>-11.95813675059577</c:v>
                </c:pt>
                <c:pt idx="82">
                  <c:v>-11.582774696091374</c:v>
                </c:pt>
                <c:pt idx="83">
                  <c:v>-11.704230604188428</c:v>
                </c:pt>
                <c:pt idx="84">
                  <c:v>-11.612543455952657</c:v>
                </c:pt>
                <c:pt idx="85">
                  <c:v>-11.693149277492454</c:v>
                </c:pt>
                <c:pt idx="86">
                  <c:v>-11.221495684820546</c:v>
                </c:pt>
                <c:pt idx="87">
                  <c:v>-11.258264756525948</c:v>
                </c:pt>
                <c:pt idx="88">
                  <c:v>-11.352808740772105</c:v>
                </c:pt>
                <c:pt idx="89">
                  <c:v>-11.481678500927488</c:v>
                </c:pt>
                <c:pt idx="90">
                  <c:v>-11.549370630712191</c:v>
                </c:pt>
                <c:pt idx="91">
                  <c:v>-11.711962066191068</c:v>
                </c:pt>
                <c:pt idx="92">
                  <c:v>-11.711511527024019</c:v>
                </c:pt>
                <c:pt idx="93">
                  <c:v>-11.717752107873537</c:v>
                </c:pt>
                <c:pt idx="94">
                  <c:v>-11.791261576898496</c:v>
                </c:pt>
                <c:pt idx="95">
                  <c:v>-11.736569565911324</c:v>
                </c:pt>
                <c:pt idx="96">
                  <c:v>-11.681877554924155</c:v>
                </c:pt>
                <c:pt idx="97">
                  <c:v>-11.5320303242372</c:v>
                </c:pt>
                <c:pt idx="98">
                  <c:v>-11.557154307374507</c:v>
                </c:pt>
                <c:pt idx="99">
                  <c:v>-11.564306577722746</c:v>
                </c:pt>
                <c:pt idx="100">
                  <c:v>-11.629761949913732</c:v>
                </c:pt>
                <c:pt idx="101">
                  <c:v>-12.001827638030722</c:v>
                </c:pt>
                <c:pt idx="102">
                  <c:v>-12.20543062279798</c:v>
                </c:pt>
                <c:pt idx="103">
                  <c:v>-12.166565836663567</c:v>
                </c:pt>
                <c:pt idx="104">
                  <c:v>-12.207163201758073</c:v>
                </c:pt>
                <c:pt idx="105">
                  <c:v>-11.89874696345473</c:v>
                </c:pt>
                <c:pt idx="106">
                  <c:v>-11.597510547641793</c:v>
                </c:pt>
                <c:pt idx="107">
                  <c:v>-11.383169742323501</c:v>
                </c:pt>
                <c:pt idx="108">
                  <c:v>-11.475167663255135</c:v>
                </c:pt>
                <c:pt idx="109">
                  <c:v>-11.805636221758514</c:v>
                </c:pt>
                <c:pt idx="110">
                  <c:v>-11.635361210202978</c:v>
                </c:pt>
                <c:pt idx="111">
                  <c:v>-11.398288456311164</c:v>
                </c:pt>
                <c:pt idx="112">
                  <c:v>-11.526935057134065</c:v>
                </c:pt>
                <c:pt idx="113">
                  <c:v>-11.677828334273435</c:v>
                </c:pt>
                <c:pt idx="114">
                  <c:v>-11.310411896399156</c:v>
                </c:pt>
                <c:pt idx="115">
                  <c:v>-11.508226723798568</c:v>
                </c:pt>
                <c:pt idx="116">
                  <c:v>-11.688702479887091</c:v>
                </c:pt>
                <c:pt idx="117">
                  <c:v>-11.182875840531549</c:v>
                </c:pt>
                <c:pt idx="118">
                  <c:v>-11.39930472955562</c:v>
                </c:pt>
                <c:pt idx="119">
                  <c:v>-11.642211283253733</c:v>
                </c:pt>
                <c:pt idx="120">
                  <c:v>-11.356814838020895</c:v>
                </c:pt>
                <c:pt idx="121">
                  <c:v>-12.024737042758124</c:v>
                </c:pt>
              </c:numCache>
            </c:numRef>
          </c:xVal>
          <c:yVal>
            <c:numRef>
              <c:f>'ED-GJ-A3L'!$P$4:$P$128</c:f>
              <c:numCache>
                <c:formatCode>General</c:formatCode>
                <c:ptCount val="125"/>
                <c:pt idx="0">
                  <c:v>-1.35</c:v>
                </c:pt>
                <c:pt idx="1">
                  <c:v>0.21</c:v>
                </c:pt>
                <c:pt idx="2">
                  <c:v>0.05</c:v>
                </c:pt>
                <c:pt idx="3">
                  <c:v>1.46</c:v>
                </c:pt>
                <c:pt idx="4">
                  <c:v>-2.2200000000000002</c:v>
                </c:pt>
                <c:pt idx="5">
                  <c:v>0.89</c:v>
                </c:pt>
                <c:pt idx="6">
                  <c:v>-3.8</c:v>
                </c:pt>
                <c:pt idx="7">
                  <c:v>3.87</c:v>
                </c:pt>
                <c:pt idx="8">
                  <c:v>-0.23</c:v>
                </c:pt>
                <c:pt idx="9">
                  <c:v>1.44</c:v>
                </c:pt>
                <c:pt idx="10">
                  <c:v>0.89</c:v>
                </c:pt>
                <c:pt idx="11">
                  <c:v>-1.1200000000000001</c:v>
                </c:pt>
                <c:pt idx="12">
                  <c:v>0.45</c:v>
                </c:pt>
                <c:pt idx="13">
                  <c:v>-2.75</c:v>
                </c:pt>
                <c:pt idx="14">
                  <c:v>-0.1</c:v>
                </c:pt>
                <c:pt idx="15">
                  <c:v>1.78</c:v>
                </c:pt>
                <c:pt idx="16">
                  <c:v>-0.82</c:v>
                </c:pt>
                <c:pt idx="17">
                  <c:v>-2.02</c:v>
                </c:pt>
                <c:pt idx="18">
                  <c:v>-1.07</c:v>
                </c:pt>
                <c:pt idx="19">
                  <c:v>2.68</c:v>
                </c:pt>
                <c:pt idx="20">
                  <c:v>-3.97</c:v>
                </c:pt>
                <c:pt idx="21">
                  <c:v>1.1200000000000001</c:v>
                </c:pt>
                <c:pt idx="22">
                  <c:v>1.0900000000000001</c:v>
                </c:pt>
                <c:pt idx="23">
                  <c:v>1.02</c:v>
                </c:pt>
                <c:pt idx="24">
                  <c:v>0.03</c:v>
                </c:pt>
                <c:pt idx="25">
                  <c:v>-2.13</c:v>
                </c:pt>
                <c:pt idx="26">
                  <c:v>-0.33</c:v>
                </c:pt>
                <c:pt idx="27">
                  <c:v>-1.41</c:v>
                </c:pt>
                <c:pt idx="28">
                  <c:v>3.89</c:v>
                </c:pt>
                <c:pt idx="29">
                  <c:v>0.23</c:v>
                </c:pt>
                <c:pt idx="30">
                  <c:v>1.98</c:v>
                </c:pt>
                <c:pt idx="31">
                  <c:v>2.06</c:v>
                </c:pt>
                <c:pt idx="32">
                  <c:v>2.06</c:v>
                </c:pt>
                <c:pt idx="33">
                  <c:v>1.44</c:v>
                </c:pt>
                <c:pt idx="34">
                  <c:v>0</c:v>
                </c:pt>
                <c:pt idx="35">
                  <c:v>2.1</c:v>
                </c:pt>
                <c:pt idx="36">
                  <c:v>0.28999999999999998</c:v>
                </c:pt>
                <c:pt idx="37">
                  <c:v>0.24</c:v>
                </c:pt>
                <c:pt idx="38">
                  <c:v>2.69</c:v>
                </c:pt>
                <c:pt idx="39">
                  <c:v>1.48</c:v>
                </c:pt>
                <c:pt idx="40">
                  <c:v>-0.2</c:v>
                </c:pt>
                <c:pt idx="41">
                  <c:v>-0.69</c:v>
                </c:pt>
                <c:pt idx="42">
                  <c:v>-3.8</c:v>
                </c:pt>
                <c:pt idx="43">
                  <c:v>-0.8</c:v>
                </c:pt>
                <c:pt idx="44">
                  <c:v>-0.8</c:v>
                </c:pt>
                <c:pt idx="45">
                  <c:v>3.18</c:v>
                </c:pt>
                <c:pt idx="46">
                  <c:v>1.63</c:v>
                </c:pt>
                <c:pt idx="47">
                  <c:v>1.85</c:v>
                </c:pt>
                <c:pt idx="48">
                  <c:v>1.73</c:v>
                </c:pt>
                <c:pt idx="49">
                  <c:v>-1.1299999999999999</c:v>
                </c:pt>
                <c:pt idx="50">
                  <c:v>2.39</c:v>
                </c:pt>
                <c:pt idx="51">
                  <c:v>0.11</c:v>
                </c:pt>
                <c:pt idx="52">
                  <c:v>1.72</c:v>
                </c:pt>
                <c:pt idx="53">
                  <c:v>0.63</c:v>
                </c:pt>
                <c:pt idx="54">
                  <c:v>-1.03</c:v>
                </c:pt>
                <c:pt idx="55">
                  <c:v>0.91</c:v>
                </c:pt>
                <c:pt idx="56">
                  <c:v>-0.16</c:v>
                </c:pt>
                <c:pt idx="57">
                  <c:v>-0.5</c:v>
                </c:pt>
                <c:pt idx="58">
                  <c:v>0.25</c:v>
                </c:pt>
                <c:pt idx="59">
                  <c:v>0.86</c:v>
                </c:pt>
                <c:pt idx="60">
                  <c:v>0.97</c:v>
                </c:pt>
                <c:pt idx="61">
                  <c:v>-3.89</c:v>
                </c:pt>
                <c:pt idx="62">
                  <c:v>0.72</c:v>
                </c:pt>
                <c:pt idx="63">
                  <c:v>1.79</c:v>
                </c:pt>
                <c:pt idx="64">
                  <c:v>0.37</c:v>
                </c:pt>
                <c:pt idx="65">
                  <c:v>-2.86</c:v>
                </c:pt>
                <c:pt idx="66">
                  <c:v>-2.31</c:v>
                </c:pt>
                <c:pt idx="67">
                  <c:v>-0.55000000000000004</c:v>
                </c:pt>
                <c:pt idx="68">
                  <c:v>1.48</c:v>
                </c:pt>
                <c:pt idx="69">
                  <c:v>0.61</c:v>
                </c:pt>
                <c:pt idx="70">
                  <c:v>1.64</c:v>
                </c:pt>
                <c:pt idx="71">
                  <c:v>0.27</c:v>
                </c:pt>
                <c:pt idx="72">
                  <c:v>-2.71</c:v>
                </c:pt>
                <c:pt idx="73">
                  <c:v>1.34</c:v>
                </c:pt>
                <c:pt idx="74">
                  <c:v>1.87</c:v>
                </c:pt>
                <c:pt idx="75">
                  <c:v>1.4</c:v>
                </c:pt>
                <c:pt idx="76">
                  <c:v>-1.26</c:v>
                </c:pt>
                <c:pt idx="77">
                  <c:v>0.83</c:v>
                </c:pt>
                <c:pt idx="78">
                  <c:v>0.18</c:v>
                </c:pt>
                <c:pt idx="79">
                  <c:v>0.13</c:v>
                </c:pt>
                <c:pt idx="80">
                  <c:v>-2.54</c:v>
                </c:pt>
                <c:pt idx="81">
                  <c:v>-1.73</c:v>
                </c:pt>
                <c:pt idx="82">
                  <c:v>1.52</c:v>
                </c:pt>
                <c:pt idx="83">
                  <c:v>-1.02</c:v>
                </c:pt>
                <c:pt idx="84">
                  <c:v>-0.37</c:v>
                </c:pt>
                <c:pt idx="85">
                  <c:v>-1.54</c:v>
                </c:pt>
                <c:pt idx="86">
                  <c:v>1.8</c:v>
                </c:pt>
                <c:pt idx="87">
                  <c:v>-2.38</c:v>
                </c:pt>
                <c:pt idx="88">
                  <c:v>-3.6</c:v>
                </c:pt>
                <c:pt idx="89">
                  <c:v>-2.86</c:v>
                </c:pt>
                <c:pt idx="90">
                  <c:v>-2.88</c:v>
                </c:pt>
                <c:pt idx="91">
                  <c:v>-1.69</c:v>
                </c:pt>
                <c:pt idx="92">
                  <c:v>1.28</c:v>
                </c:pt>
                <c:pt idx="93">
                  <c:v>-1.04</c:v>
                </c:pt>
                <c:pt idx="94">
                  <c:v>-4.8899999999999997</c:v>
                </c:pt>
                <c:pt idx="95">
                  <c:v>-1.89</c:v>
                </c:pt>
                <c:pt idx="96">
                  <c:v>-0.96</c:v>
                </c:pt>
                <c:pt idx="97">
                  <c:v>0.34</c:v>
                </c:pt>
                <c:pt idx="98">
                  <c:v>2.52</c:v>
                </c:pt>
                <c:pt idx="99">
                  <c:v>1.23</c:v>
                </c:pt>
                <c:pt idx="100">
                  <c:v>1.63</c:v>
                </c:pt>
                <c:pt idx="101">
                  <c:v>1.37</c:v>
                </c:pt>
                <c:pt idx="102">
                  <c:v>-2.14</c:v>
                </c:pt>
                <c:pt idx="103">
                  <c:v>0.17</c:v>
                </c:pt>
                <c:pt idx="104">
                  <c:v>-2.25</c:v>
                </c:pt>
                <c:pt idx="105">
                  <c:v>0.56000000000000005</c:v>
                </c:pt>
                <c:pt idx="106">
                  <c:v>2.0499999999999998</c:v>
                </c:pt>
                <c:pt idx="107">
                  <c:v>0.8</c:v>
                </c:pt>
                <c:pt idx="108">
                  <c:v>3.42</c:v>
                </c:pt>
                <c:pt idx="109">
                  <c:v>1.6</c:v>
                </c:pt>
                <c:pt idx="110">
                  <c:v>-0.63</c:v>
                </c:pt>
                <c:pt idx="111">
                  <c:v>0.5</c:v>
                </c:pt>
                <c:pt idx="112">
                  <c:v>-0.75</c:v>
                </c:pt>
                <c:pt idx="113">
                  <c:v>0.72</c:v>
                </c:pt>
                <c:pt idx="114">
                  <c:v>5.08</c:v>
                </c:pt>
                <c:pt idx="115">
                  <c:v>3.96</c:v>
                </c:pt>
                <c:pt idx="116">
                  <c:v>1.03</c:v>
                </c:pt>
                <c:pt idx="117">
                  <c:v>3.28</c:v>
                </c:pt>
                <c:pt idx="118">
                  <c:v>2.67</c:v>
                </c:pt>
                <c:pt idx="119">
                  <c:v>3.03</c:v>
                </c:pt>
                <c:pt idx="120">
                  <c:v>3.96</c:v>
                </c:pt>
                <c:pt idx="121">
                  <c:v>-3.78</c:v>
                </c:pt>
                <c:pt idx="122">
                  <c:v>-0.2</c:v>
                </c:pt>
                <c:pt idx="123">
                  <c:v>0.72</c:v>
                </c:pt>
                <c:pt idx="124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A91-489A-827E-188C375A4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02288"/>
        <c:axId val="788397584"/>
      </c:scatterChart>
      <c:valAx>
        <c:axId val="788402288"/>
        <c:scaling>
          <c:orientation val="minMax"/>
          <c:max val="-10"/>
          <c:min val="-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97584"/>
        <c:crosses val="autoZero"/>
        <c:crossBetween val="midCat"/>
        <c:majorUnit val="1"/>
      </c:valAx>
      <c:valAx>
        <c:axId val="78839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02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'ED-GJ-A3L'!$C$1:$C$110</c:f>
              <c:numCache>
                <c:formatCode>0.00</c:formatCode>
                <c:ptCount val="110"/>
                <c:pt idx="0">
                  <c:v>-10.468134774873203</c:v>
                </c:pt>
                <c:pt idx="1">
                  <c:v>-10.486874288845542</c:v>
                </c:pt>
                <c:pt idx="2">
                  <c:v>-10.795010945549162</c:v>
                </c:pt>
                <c:pt idx="3">
                  <c:v>-11.052875489527494</c:v>
                </c:pt>
                <c:pt idx="4">
                  <c:v>-10.876844126267633</c:v>
                </c:pt>
                <c:pt idx="5">
                  <c:v>-11.305644170225154</c:v>
                </c:pt>
                <c:pt idx="6">
                  <c:v>-11.270188936911524</c:v>
                </c:pt>
                <c:pt idx="7">
                  <c:v>-11.137463934000783</c:v>
                </c:pt>
                <c:pt idx="8">
                  <c:v>-11.158199801530815</c:v>
                </c:pt>
                <c:pt idx="9">
                  <c:v>-11.13600981590344</c:v>
                </c:pt>
                <c:pt idx="10">
                  <c:v>-11.407335285953359</c:v>
                </c:pt>
                <c:pt idx="11">
                  <c:v>-11.266966688631999</c:v>
                </c:pt>
                <c:pt idx="12">
                  <c:v>-11.366883681550302</c:v>
                </c:pt>
                <c:pt idx="13">
                  <c:v>-11.413509806495417</c:v>
                </c:pt>
                <c:pt idx="14">
                  <c:v>-11.393813238978304</c:v>
                </c:pt>
                <c:pt idx="15">
                  <c:v>-11.502346945148972</c:v>
                </c:pt>
                <c:pt idx="16">
                  <c:v>-11.689000785468199</c:v>
                </c:pt>
                <c:pt idx="17">
                  <c:v>-11.689540458773884</c:v>
                </c:pt>
                <c:pt idx="18">
                  <c:v>-11.399521165488746</c:v>
                </c:pt>
                <c:pt idx="19">
                  <c:v>-11.419210975933805</c:v>
                </c:pt>
                <c:pt idx="20">
                  <c:v>-11.476929541728065</c:v>
                </c:pt>
                <c:pt idx="21">
                  <c:v>-11.904978925765558</c:v>
                </c:pt>
                <c:pt idx="22">
                  <c:v>-11.866469810769733</c:v>
                </c:pt>
                <c:pt idx="23">
                  <c:v>-12.059026161909708</c:v>
                </c:pt>
                <c:pt idx="24">
                  <c:v>-11.552554512752327</c:v>
                </c:pt>
                <c:pt idx="25">
                  <c:v>-11.571464657370246</c:v>
                </c:pt>
                <c:pt idx="26">
                  <c:v>-11.538620019725997</c:v>
                </c:pt>
                <c:pt idx="27">
                  <c:v>-11.571039197333063</c:v>
                </c:pt>
                <c:pt idx="28">
                  <c:v>-11.610533896124799</c:v>
                </c:pt>
                <c:pt idx="29">
                  <c:v>-11.549908291291619</c:v>
                </c:pt>
                <c:pt idx="30">
                  <c:v>-11.509496100789605</c:v>
                </c:pt>
                <c:pt idx="31">
                  <c:v>-11.484910156034561</c:v>
                </c:pt>
                <c:pt idx="32">
                  <c:v>-11.576459262925203</c:v>
                </c:pt>
                <c:pt idx="33">
                  <c:v>-11.403684876558492</c:v>
                </c:pt>
                <c:pt idx="34">
                  <c:v>-11.643561331889003</c:v>
                </c:pt>
                <c:pt idx="35">
                  <c:v>-11.628540381446014</c:v>
                </c:pt>
                <c:pt idx="36">
                  <c:v>-11.892139964829081</c:v>
                </c:pt>
                <c:pt idx="37">
                  <c:v>-12.132651616843885</c:v>
                </c:pt>
                <c:pt idx="38">
                  <c:v>-11.916639200940757</c:v>
                </c:pt>
                <c:pt idx="39">
                  <c:v>-11.660150698416134</c:v>
                </c:pt>
                <c:pt idx="40">
                  <c:v>-12.052291847766716</c:v>
                </c:pt>
                <c:pt idx="41">
                  <c:v>-11.697319311547796</c:v>
                </c:pt>
                <c:pt idx="42">
                  <c:v>-11.809853968077023</c:v>
                </c:pt>
                <c:pt idx="43">
                  <c:v>-11.866054746199795</c:v>
                </c:pt>
                <c:pt idx="44">
                  <c:v>-11.411456750992258</c:v>
                </c:pt>
                <c:pt idx="45">
                  <c:v>-10.92720174146184</c:v>
                </c:pt>
                <c:pt idx="46">
                  <c:v>-11.425661355990261</c:v>
                </c:pt>
                <c:pt idx="47">
                  <c:v>-11.528046868250916</c:v>
                </c:pt>
                <c:pt idx="48">
                  <c:v>-11.599640951775498</c:v>
                </c:pt>
                <c:pt idx="49">
                  <c:v>-11.881298145679695</c:v>
                </c:pt>
                <c:pt idx="50">
                  <c:v>-11.696145937918098</c:v>
                </c:pt>
                <c:pt idx="51">
                  <c:v>-11.827908949900326</c:v>
                </c:pt>
                <c:pt idx="52">
                  <c:v>-11.745295873482105</c:v>
                </c:pt>
                <c:pt idx="53">
                  <c:v>-11.650593484725345</c:v>
                </c:pt>
                <c:pt idx="54">
                  <c:v>-11.695346611408292</c:v>
                </c:pt>
                <c:pt idx="55">
                  <c:v>-11.296526731497059</c:v>
                </c:pt>
                <c:pt idx="56">
                  <c:v>-11.556906634081455</c:v>
                </c:pt>
                <c:pt idx="57">
                  <c:v>-12.044442517914224</c:v>
                </c:pt>
                <c:pt idx="58">
                  <c:v>-11.871830983277317</c:v>
                </c:pt>
                <c:pt idx="59">
                  <c:v>-11.551253989777253</c:v>
                </c:pt>
                <c:pt idx="60">
                  <c:v>-11.614295402405494</c:v>
                </c:pt>
                <c:pt idx="61">
                  <c:v>-11.704230604188428</c:v>
                </c:pt>
                <c:pt idx="62">
                  <c:v>-11.612543455952657</c:v>
                </c:pt>
                <c:pt idx="63">
                  <c:v>-11.765402008418508</c:v>
                </c:pt>
                <c:pt idx="64">
                  <c:v>-11.620896546566399</c:v>
                </c:pt>
                <c:pt idx="65">
                  <c:v>-11.288149079504478</c:v>
                </c:pt>
                <c:pt idx="66">
                  <c:v>-11.154842290136612</c:v>
                </c:pt>
                <c:pt idx="67">
                  <c:v>-11.258264756525948</c:v>
                </c:pt>
                <c:pt idx="68">
                  <c:v>-11.352808740772105</c:v>
                </c:pt>
                <c:pt idx="69">
                  <c:v>-11.481678500927488</c:v>
                </c:pt>
                <c:pt idx="70">
                  <c:v>-11.549370630712191</c:v>
                </c:pt>
                <c:pt idx="71">
                  <c:v>-11.711962066191068</c:v>
                </c:pt>
                <c:pt idx="72">
                  <c:v>-11.685432980987592</c:v>
                </c:pt>
                <c:pt idx="73">
                  <c:v>-11.737590073060446</c:v>
                </c:pt>
                <c:pt idx="74">
                  <c:v>-11.717752107873537</c:v>
                </c:pt>
                <c:pt idx="75">
                  <c:v>-11.791261576898496</c:v>
                </c:pt>
                <c:pt idx="76">
                  <c:v>-11.681877554924155</c:v>
                </c:pt>
                <c:pt idx="77">
                  <c:v>-11.5320303242372</c:v>
                </c:pt>
                <c:pt idx="78">
                  <c:v>-11.557154307374507</c:v>
                </c:pt>
                <c:pt idx="79">
                  <c:v>-11.564306577722746</c:v>
                </c:pt>
                <c:pt idx="80">
                  <c:v>-11.695217322104719</c:v>
                </c:pt>
                <c:pt idx="81">
                  <c:v>-11.879410496271644</c:v>
                </c:pt>
                <c:pt idx="82">
                  <c:v>-12.124244779789802</c:v>
                </c:pt>
                <c:pt idx="83">
                  <c:v>-12.20543062279798</c:v>
                </c:pt>
                <c:pt idx="84">
                  <c:v>-12.18701529465344</c:v>
                </c:pt>
                <c:pt idx="85">
                  <c:v>-12.146116378673694</c:v>
                </c:pt>
                <c:pt idx="86">
                  <c:v>-12.207163201758073</c:v>
                </c:pt>
                <c:pt idx="87">
                  <c:v>-11.89874696345473</c:v>
                </c:pt>
                <c:pt idx="88">
                  <c:v>-11.597510547641793</c:v>
                </c:pt>
                <c:pt idx="89">
                  <c:v>-11.383169742323501</c:v>
                </c:pt>
                <c:pt idx="90">
                  <c:v>-11.475167663255135</c:v>
                </c:pt>
                <c:pt idx="91">
                  <c:v>-11.678878610448882</c:v>
                </c:pt>
                <c:pt idx="92">
                  <c:v>-11.872987563567319</c:v>
                </c:pt>
                <c:pt idx="93">
                  <c:v>-11.865042491259345</c:v>
                </c:pt>
                <c:pt idx="94">
                  <c:v>-11.898619003274012</c:v>
                </c:pt>
                <c:pt idx="95">
                  <c:v>-11.609176171023758</c:v>
                </c:pt>
                <c:pt idx="96">
                  <c:v>-11.398288456311164</c:v>
                </c:pt>
                <c:pt idx="97">
                  <c:v>-11.526935057134065</c:v>
                </c:pt>
                <c:pt idx="98">
                  <c:v>-11.677828334273435</c:v>
                </c:pt>
                <c:pt idx="99">
                  <c:v>-11.310411896399156</c:v>
                </c:pt>
                <c:pt idx="100">
                  <c:v>-11.491559204321087</c:v>
                </c:pt>
                <c:pt idx="101">
                  <c:v>-11.524894243276051</c:v>
                </c:pt>
                <c:pt idx="102">
                  <c:v>-11.688702479887091</c:v>
                </c:pt>
                <c:pt idx="103">
                  <c:v>-11.182875840531549</c:v>
                </c:pt>
                <c:pt idx="104">
                  <c:v>-11.264467270007444</c:v>
                </c:pt>
                <c:pt idx="105">
                  <c:v>-11.534142189103795</c:v>
                </c:pt>
                <c:pt idx="106">
                  <c:v>-11.503193566626763</c:v>
                </c:pt>
                <c:pt idx="107">
                  <c:v>-11.781228999880703</c:v>
                </c:pt>
                <c:pt idx="108">
                  <c:v>-11.356814838020895</c:v>
                </c:pt>
                <c:pt idx="109">
                  <c:v>-12.024737042758124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7E-4AF8-80FD-055B68B5C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99544"/>
        <c:axId val="788404248"/>
      </c:scatterChart>
      <c:valAx>
        <c:axId val="788399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04248"/>
        <c:crosses val="autoZero"/>
        <c:crossBetween val="midCat"/>
      </c:valAx>
      <c:valAx>
        <c:axId val="788404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9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'ED-GJ-D6R'!$Q$5:$Q$250</c:f>
              <c:numCache>
                <c:formatCode>General</c:formatCode>
                <c:ptCount val="246"/>
                <c:pt idx="65">
                  <c:v>1</c:v>
                </c:pt>
                <c:pt idx="66">
                  <c:v>2</c:v>
                </c:pt>
                <c:pt idx="67">
                  <c:v>3</c:v>
                </c:pt>
                <c:pt idx="68">
                  <c:v>4</c:v>
                </c:pt>
                <c:pt idx="69">
                  <c:v>5</c:v>
                </c:pt>
                <c:pt idx="70">
                  <c:v>6</c:v>
                </c:pt>
                <c:pt idx="71">
                  <c:v>7</c:v>
                </c:pt>
                <c:pt idx="72">
                  <c:v>8</c:v>
                </c:pt>
                <c:pt idx="73">
                  <c:v>9</c:v>
                </c:pt>
                <c:pt idx="74">
                  <c:v>10</c:v>
                </c:pt>
                <c:pt idx="75">
                  <c:v>11</c:v>
                </c:pt>
                <c:pt idx="76">
                  <c:v>12</c:v>
                </c:pt>
                <c:pt idx="77">
                  <c:v>13</c:v>
                </c:pt>
                <c:pt idx="78">
                  <c:v>14</c:v>
                </c:pt>
                <c:pt idx="79">
                  <c:v>15</c:v>
                </c:pt>
                <c:pt idx="80">
                  <c:v>16</c:v>
                </c:pt>
                <c:pt idx="81">
                  <c:v>17</c:v>
                </c:pt>
                <c:pt idx="82">
                  <c:v>18</c:v>
                </c:pt>
                <c:pt idx="83">
                  <c:v>19</c:v>
                </c:pt>
                <c:pt idx="84">
                  <c:v>20</c:v>
                </c:pt>
                <c:pt idx="85">
                  <c:v>21</c:v>
                </c:pt>
                <c:pt idx="86">
                  <c:v>22</c:v>
                </c:pt>
                <c:pt idx="87">
                  <c:v>23</c:v>
                </c:pt>
                <c:pt idx="88">
                  <c:v>24</c:v>
                </c:pt>
                <c:pt idx="89">
                  <c:v>25</c:v>
                </c:pt>
                <c:pt idx="90">
                  <c:v>26</c:v>
                </c:pt>
                <c:pt idx="91">
                  <c:v>27</c:v>
                </c:pt>
                <c:pt idx="92">
                  <c:v>28</c:v>
                </c:pt>
                <c:pt idx="93">
                  <c:v>29</c:v>
                </c:pt>
                <c:pt idx="94">
                  <c:v>30</c:v>
                </c:pt>
                <c:pt idx="95">
                  <c:v>31</c:v>
                </c:pt>
                <c:pt idx="96">
                  <c:v>32</c:v>
                </c:pt>
                <c:pt idx="97">
                  <c:v>33</c:v>
                </c:pt>
                <c:pt idx="98">
                  <c:v>34</c:v>
                </c:pt>
                <c:pt idx="99">
                  <c:v>35</c:v>
                </c:pt>
                <c:pt idx="100">
                  <c:v>36</c:v>
                </c:pt>
                <c:pt idx="101">
                  <c:v>37</c:v>
                </c:pt>
                <c:pt idx="102">
                  <c:v>38</c:v>
                </c:pt>
                <c:pt idx="103">
                  <c:v>39</c:v>
                </c:pt>
                <c:pt idx="104">
                  <c:v>40</c:v>
                </c:pt>
                <c:pt idx="105">
                  <c:v>41</c:v>
                </c:pt>
                <c:pt idx="106">
                  <c:v>42</c:v>
                </c:pt>
                <c:pt idx="107">
                  <c:v>43</c:v>
                </c:pt>
                <c:pt idx="108">
                  <c:v>44</c:v>
                </c:pt>
                <c:pt idx="109">
                  <c:v>45</c:v>
                </c:pt>
                <c:pt idx="110">
                  <c:v>46</c:v>
                </c:pt>
                <c:pt idx="111">
                  <c:v>47</c:v>
                </c:pt>
                <c:pt idx="112">
                  <c:v>48</c:v>
                </c:pt>
                <c:pt idx="113">
                  <c:v>49</c:v>
                </c:pt>
                <c:pt idx="114">
                  <c:v>50</c:v>
                </c:pt>
                <c:pt idx="115">
                  <c:v>51</c:v>
                </c:pt>
                <c:pt idx="116">
                  <c:v>52</c:v>
                </c:pt>
                <c:pt idx="117">
                  <c:v>53</c:v>
                </c:pt>
                <c:pt idx="118">
                  <c:v>54</c:v>
                </c:pt>
                <c:pt idx="119">
                  <c:v>55</c:v>
                </c:pt>
                <c:pt idx="120">
                  <c:v>56</c:v>
                </c:pt>
                <c:pt idx="121">
                  <c:v>57</c:v>
                </c:pt>
                <c:pt idx="122">
                  <c:v>58</c:v>
                </c:pt>
                <c:pt idx="123">
                  <c:v>59</c:v>
                </c:pt>
                <c:pt idx="124">
                  <c:v>60</c:v>
                </c:pt>
                <c:pt idx="125">
                  <c:v>61</c:v>
                </c:pt>
                <c:pt idx="126">
                  <c:v>62</c:v>
                </c:pt>
                <c:pt idx="127">
                  <c:v>63</c:v>
                </c:pt>
                <c:pt idx="128">
                  <c:v>64</c:v>
                </c:pt>
                <c:pt idx="129">
                  <c:v>65</c:v>
                </c:pt>
                <c:pt idx="130">
                  <c:v>66</c:v>
                </c:pt>
                <c:pt idx="131">
                  <c:v>67</c:v>
                </c:pt>
                <c:pt idx="132">
                  <c:v>68</c:v>
                </c:pt>
                <c:pt idx="133">
                  <c:v>69</c:v>
                </c:pt>
                <c:pt idx="134">
                  <c:v>70</c:v>
                </c:pt>
                <c:pt idx="135">
                  <c:v>71</c:v>
                </c:pt>
                <c:pt idx="136">
                  <c:v>72</c:v>
                </c:pt>
                <c:pt idx="137">
                  <c:v>73</c:v>
                </c:pt>
                <c:pt idx="138">
                  <c:v>74</c:v>
                </c:pt>
                <c:pt idx="139">
                  <c:v>75</c:v>
                </c:pt>
                <c:pt idx="140">
                  <c:v>76</c:v>
                </c:pt>
                <c:pt idx="141">
                  <c:v>77</c:v>
                </c:pt>
                <c:pt idx="142">
                  <c:v>78</c:v>
                </c:pt>
                <c:pt idx="143">
                  <c:v>79</c:v>
                </c:pt>
                <c:pt idx="144">
                  <c:v>80</c:v>
                </c:pt>
                <c:pt idx="145">
                  <c:v>81</c:v>
                </c:pt>
                <c:pt idx="146">
                  <c:v>82</c:v>
                </c:pt>
                <c:pt idx="147">
                  <c:v>83</c:v>
                </c:pt>
                <c:pt idx="148">
                  <c:v>84</c:v>
                </c:pt>
                <c:pt idx="149">
                  <c:v>85</c:v>
                </c:pt>
                <c:pt idx="150">
                  <c:v>86</c:v>
                </c:pt>
                <c:pt idx="151">
                  <c:v>87</c:v>
                </c:pt>
                <c:pt idx="152">
                  <c:v>88</c:v>
                </c:pt>
                <c:pt idx="153">
                  <c:v>89</c:v>
                </c:pt>
                <c:pt idx="154">
                  <c:v>90</c:v>
                </c:pt>
                <c:pt idx="155">
                  <c:v>91</c:v>
                </c:pt>
                <c:pt idx="156">
                  <c:v>92</c:v>
                </c:pt>
                <c:pt idx="157">
                  <c:v>93</c:v>
                </c:pt>
                <c:pt idx="158">
                  <c:v>94</c:v>
                </c:pt>
                <c:pt idx="159">
                  <c:v>95</c:v>
                </c:pt>
                <c:pt idx="160">
                  <c:v>96</c:v>
                </c:pt>
                <c:pt idx="161">
                  <c:v>97</c:v>
                </c:pt>
                <c:pt idx="162">
                  <c:v>98</c:v>
                </c:pt>
                <c:pt idx="163">
                  <c:v>99</c:v>
                </c:pt>
                <c:pt idx="164">
                  <c:v>100</c:v>
                </c:pt>
                <c:pt idx="165">
                  <c:v>101</c:v>
                </c:pt>
                <c:pt idx="166">
                  <c:v>102</c:v>
                </c:pt>
                <c:pt idx="167">
                  <c:v>103</c:v>
                </c:pt>
                <c:pt idx="168">
                  <c:v>104</c:v>
                </c:pt>
                <c:pt idx="169">
                  <c:v>105</c:v>
                </c:pt>
                <c:pt idx="170">
                  <c:v>106</c:v>
                </c:pt>
                <c:pt idx="171">
                  <c:v>107</c:v>
                </c:pt>
                <c:pt idx="172">
                  <c:v>108</c:v>
                </c:pt>
                <c:pt idx="173">
                  <c:v>109</c:v>
                </c:pt>
                <c:pt idx="174">
                  <c:v>110</c:v>
                </c:pt>
                <c:pt idx="175">
                  <c:v>111</c:v>
                </c:pt>
                <c:pt idx="176">
                  <c:v>112</c:v>
                </c:pt>
                <c:pt idx="177">
                  <c:v>113</c:v>
                </c:pt>
                <c:pt idx="178">
                  <c:v>114</c:v>
                </c:pt>
                <c:pt idx="179">
                  <c:v>115</c:v>
                </c:pt>
                <c:pt idx="180">
                  <c:v>116</c:v>
                </c:pt>
                <c:pt idx="181">
                  <c:v>117</c:v>
                </c:pt>
                <c:pt idx="182">
                  <c:v>118</c:v>
                </c:pt>
                <c:pt idx="183">
                  <c:v>119</c:v>
                </c:pt>
                <c:pt idx="184">
                  <c:v>120</c:v>
                </c:pt>
                <c:pt idx="185">
                  <c:v>121</c:v>
                </c:pt>
                <c:pt idx="186">
                  <c:v>122</c:v>
                </c:pt>
                <c:pt idx="187">
                  <c:v>123</c:v>
                </c:pt>
                <c:pt idx="188">
                  <c:v>124</c:v>
                </c:pt>
                <c:pt idx="189">
                  <c:v>125</c:v>
                </c:pt>
                <c:pt idx="190">
                  <c:v>126</c:v>
                </c:pt>
                <c:pt idx="191">
                  <c:v>127</c:v>
                </c:pt>
                <c:pt idx="192">
                  <c:v>128</c:v>
                </c:pt>
                <c:pt idx="193">
                  <c:v>129</c:v>
                </c:pt>
                <c:pt idx="194">
                  <c:v>130</c:v>
                </c:pt>
                <c:pt idx="195">
                  <c:v>131</c:v>
                </c:pt>
                <c:pt idx="196">
                  <c:v>132</c:v>
                </c:pt>
                <c:pt idx="197">
                  <c:v>133</c:v>
                </c:pt>
                <c:pt idx="198">
                  <c:v>134</c:v>
                </c:pt>
                <c:pt idx="199">
                  <c:v>135</c:v>
                </c:pt>
                <c:pt idx="200">
                  <c:v>136</c:v>
                </c:pt>
                <c:pt idx="201">
                  <c:v>137</c:v>
                </c:pt>
                <c:pt idx="202">
                  <c:v>138</c:v>
                </c:pt>
                <c:pt idx="203">
                  <c:v>139</c:v>
                </c:pt>
                <c:pt idx="204">
                  <c:v>140</c:v>
                </c:pt>
                <c:pt idx="205">
                  <c:v>141</c:v>
                </c:pt>
                <c:pt idx="206">
                  <c:v>142</c:v>
                </c:pt>
                <c:pt idx="207">
                  <c:v>143</c:v>
                </c:pt>
                <c:pt idx="208">
                  <c:v>144</c:v>
                </c:pt>
                <c:pt idx="209">
                  <c:v>145</c:v>
                </c:pt>
                <c:pt idx="210">
                  <c:v>146</c:v>
                </c:pt>
                <c:pt idx="211">
                  <c:v>147</c:v>
                </c:pt>
                <c:pt idx="212">
                  <c:v>148</c:v>
                </c:pt>
                <c:pt idx="213">
                  <c:v>149</c:v>
                </c:pt>
                <c:pt idx="214">
                  <c:v>150</c:v>
                </c:pt>
                <c:pt idx="215">
                  <c:v>151</c:v>
                </c:pt>
                <c:pt idx="216">
                  <c:v>152</c:v>
                </c:pt>
                <c:pt idx="217">
                  <c:v>153</c:v>
                </c:pt>
                <c:pt idx="218">
                  <c:v>154</c:v>
                </c:pt>
                <c:pt idx="219">
                  <c:v>155</c:v>
                </c:pt>
                <c:pt idx="220">
                  <c:v>156</c:v>
                </c:pt>
                <c:pt idx="221">
                  <c:v>157</c:v>
                </c:pt>
                <c:pt idx="222">
                  <c:v>158</c:v>
                </c:pt>
                <c:pt idx="223">
                  <c:v>159</c:v>
                </c:pt>
                <c:pt idx="224">
                  <c:v>160</c:v>
                </c:pt>
                <c:pt idx="225">
                  <c:v>161</c:v>
                </c:pt>
                <c:pt idx="226">
                  <c:v>162</c:v>
                </c:pt>
                <c:pt idx="227">
                  <c:v>163</c:v>
                </c:pt>
                <c:pt idx="228">
                  <c:v>164</c:v>
                </c:pt>
                <c:pt idx="229">
                  <c:v>165</c:v>
                </c:pt>
                <c:pt idx="230">
                  <c:v>166</c:v>
                </c:pt>
                <c:pt idx="231">
                  <c:v>167</c:v>
                </c:pt>
                <c:pt idx="232">
                  <c:v>168</c:v>
                </c:pt>
                <c:pt idx="233">
                  <c:v>169</c:v>
                </c:pt>
                <c:pt idx="234">
                  <c:v>170</c:v>
                </c:pt>
                <c:pt idx="235">
                  <c:v>171</c:v>
                </c:pt>
                <c:pt idx="236">
                  <c:v>172</c:v>
                </c:pt>
                <c:pt idx="237">
                  <c:v>173</c:v>
                </c:pt>
                <c:pt idx="238">
                  <c:v>174</c:v>
                </c:pt>
                <c:pt idx="239">
                  <c:v>175</c:v>
                </c:pt>
                <c:pt idx="240">
                  <c:v>176</c:v>
                </c:pt>
                <c:pt idx="241">
                  <c:v>177</c:v>
                </c:pt>
                <c:pt idx="242">
                  <c:v>178</c:v>
                </c:pt>
                <c:pt idx="243">
                  <c:v>179</c:v>
                </c:pt>
                <c:pt idx="244">
                  <c:v>180</c:v>
                </c:pt>
                <c:pt idx="245">
                  <c:v>181</c:v>
                </c:pt>
              </c:numCache>
            </c:numRef>
          </c:xVal>
          <c:yVal>
            <c:numRef>
              <c:f>'ED-GJ-D6R'!$U$5:$U$250</c:f>
              <c:numCache>
                <c:formatCode>General</c:formatCode>
                <c:ptCount val="246"/>
                <c:pt idx="65" formatCode="0.00">
                  <c:v>-12.257998459353031</c:v>
                </c:pt>
                <c:pt idx="66" formatCode="0.00">
                  <c:v>-12.208604063506986</c:v>
                </c:pt>
                <c:pt idx="67" formatCode="0.00">
                  <c:v>-12.264769983140477</c:v>
                </c:pt>
                <c:pt idx="68" formatCode="0.00">
                  <c:v>-12.259075099719404</c:v>
                </c:pt>
                <c:pt idx="69" formatCode="0.00">
                  <c:v>-12.283927169757421</c:v>
                </c:pt>
                <c:pt idx="70" formatCode="0.00">
                  <c:v>-12.301391880371526</c:v>
                </c:pt>
                <c:pt idx="71" formatCode="0.00">
                  <c:v>-12.255835211653313</c:v>
                </c:pt>
                <c:pt idx="72" formatCode="0.00">
                  <c:v>-12.13983335102545</c:v>
                </c:pt>
                <c:pt idx="73" formatCode="0.00">
                  <c:v>-11.942040675837799</c:v>
                </c:pt>
                <c:pt idx="74" formatCode="0.00">
                  <c:v>-12.177031194880261</c:v>
                </c:pt>
                <c:pt idx="75" formatCode="0.00">
                  <c:v>-11.936734137445196</c:v>
                </c:pt>
                <c:pt idx="76" formatCode="0.00">
                  <c:v>-12.052265017223636</c:v>
                </c:pt>
                <c:pt idx="77" formatCode="0.00">
                  <c:v>-11.890096576529558</c:v>
                </c:pt>
                <c:pt idx="78" formatCode="0.00">
                  <c:v>-11.918402027278173</c:v>
                </c:pt>
                <c:pt idx="79" formatCode="0.00">
                  <c:v>-11.861337462086304</c:v>
                </c:pt>
                <c:pt idx="80" formatCode="0.00">
                  <c:v>-11.678476200303866</c:v>
                </c:pt>
                <c:pt idx="81" formatCode="0.00">
                  <c:v>-11.742258140286937</c:v>
                </c:pt>
                <c:pt idx="82" formatCode="0.00">
                  <c:v>-11.555079364235622</c:v>
                </c:pt>
                <c:pt idx="83" formatCode="0.00">
                  <c:v>-11.348096262633277</c:v>
                </c:pt>
                <c:pt idx="84" formatCode="0.00">
                  <c:v>-11.189992752879812</c:v>
                </c:pt>
                <c:pt idx="85" formatCode="0.00">
                  <c:v>-11.803326377841326</c:v>
                </c:pt>
                <c:pt idx="86" formatCode="0.00">
                  <c:v>-11.532236335852579</c:v>
                </c:pt>
                <c:pt idx="87" formatCode="0.00">
                  <c:v>-11.856311143261991</c:v>
                </c:pt>
                <c:pt idx="88" formatCode="0.00">
                  <c:v>-11.69397501642684</c:v>
                </c:pt>
                <c:pt idx="89" formatCode="0.00">
                  <c:v>-11.521827730880744</c:v>
                </c:pt>
                <c:pt idx="90" formatCode="0.00">
                  <c:v>-11.429927040310043</c:v>
                </c:pt>
                <c:pt idx="91" formatCode="0.00">
                  <c:v>-11.256211114167812</c:v>
                </c:pt>
                <c:pt idx="92" formatCode="0.00">
                  <c:v>-11.22737496235294</c:v>
                </c:pt>
                <c:pt idx="93" formatCode="0.00">
                  <c:v>-11.320492588270195</c:v>
                </c:pt>
                <c:pt idx="94" formatCode="0.00">
                  <c:v>-11.228398286466913</c:v>
                </c:pt>
                <c:pt idx="95" formatCode="0.00">
                  <c:v>-11.160322203901142</c:v>
                </c:pt>
                <c:pt idx="96" formatCode="0.00">
                  <c:v>-11.374984558695337</c:v>
                </c:pt>
                <c:pt idx="97" formatCode="0.00">
                  <c:v>-11.19523278852046</c:v>
                </c:pt>
                <c:pt idx="98" formatCode="0.00">
                  <c:v>-11.554120459525308</c:v>
                </c:pt>
                <c:pt idx="99" formatCode="0.00">
                  <c:v>-11.433623588527256</c:v>
                </c:pt>
                <c:pt idx="100" formatCode="0.00">
                  <c:v>-11.394786450280979</c:v>
                </c:pt>
                <c:pt idx="101" formatCode="0.00">
                  <c:v>-10.936887480184698</c:v>
                </c:pt>
                <c:pt idx="102" formatCode="0.00">
                  <c:v>-11.165322229909613</c:v>
                </c:pt>
                <c:pt idx="103" formatCode="0.00">
                  <c:v>-11.738732290159639</c:v>
                </c:pt>
                <c:pt idx="104" formatCode="0.00">
                  <c:v>-11.331112282693049</c:v>
                </c:pt>
                <c:pt idx="105" formatCode="0.00">
                  <c:v>-11.185105138064207</c:v>
                </c:pt>
                <c:pt idx="106" formatCode="0.00">
                  <c:v>-11.054415347327943</c:v>
                </c:pt>
                <c:pt idx="107" formatCode="0.00">
                  <c:v>-11.119018025592622</c:v>
                </c:pt>
                <c:pt idx="108" formatCode="0.00">
                  <c:v>-11.119018025592622</c:v>
                </c:pt>
                <c:pt idx="109" formatCode="0.00">
                  <c:v>-11.567758054674387</c:v>
                </c:pt>
                <c:pt idx="110" formatCode="0.00">
                  <c:v>-11.228347231224625</c:v>
                </c:pt>
                <c:pt idx="111" formatCode="0.00">
                  <c:v>-11.228347231224625</c:v>
                </c:pt>
                <c:pt idx="112" formatCode="0.00">
                  <c:v>-11.430158250380238</c:v>
                </c:pt>
                <c:pt idx="113" formatCode="0.00">
                  <c:v>-11.564185929532183</c:v>
                </c:pt>
                <c:pt idx="114" formatCode="0.00">
                  <c:v>-11.144281929740359</c:v>
                </c:pt>
                <c:pt idx="115" formatCode="0.00">
                  <c:v>-11.543168270986982</c:v>
                </c:pt>
                <c:pt idx="116" formatCode="0.00">
                  <c:v>-11.797062712693911</c:v>
                </c:pt>
                <c:pt idx="117" formatCode="0.00">
                  <c:v>-11.532925132577423</c:v>
                </c:pt>
                <c:pt idx="118" formatCode="0.00">
                  <c:v>-11.305099910192025</c:v>
                </c:pt>
                <c:pt idx="119" formatCode="0.00">
                  <c:v>-11.312507190183702</c:v>
                </c:pt>
                <c:pt idx="120" formatCode="0.00">
                  <c:v>-11.135281887268871</c:v>
                </c:pt>
                <c:pt idx="121" formatCode="0.00">
                  <c:v>-10.958056584354038</c:v>
                </c:pt>
                <c:pt idx="122" formatCode="0.00">
                  <c:v>-11.360180847737313</c:v>
                </c:pt>
                <c:pt idx="123" formatCode="0.00">
                  <c:v>-11.27380278490973</c:v>
                </c:pt>
                <c:pt idx="124" formatCode="0.00">
                  <c:v>-11.048393834126058</c:v>
                </c:pt>
                <c:pt idx="125" formatCode="0.00">
                  <c:v>-11.082098828884735</c:v>
                </c:pt>
                <c:pt idx="126" formatCode="0.00">
                  <c:v>-11.080614456474402</c:v>
                </c:pt>
                <c:pt idx="127" formatCode="0.00">
                  <c:v>-10.922235274266994</c:v>
                </c:pt>
                <c:pt idx="128" formatCode="0.00">
                  <c:v>-10.680201840746907</c:v>
                </c:pt>
                <c:pt idx="129" formatCode="0.00">
                  <c:v>-10.843074131199115</c:v>
                </c:pt>
                <c:pt idx="130" formatCode="0.00">
                  <c:v>-10.711799772462111</c:v>
                </c:pt>
                <c:pt idx="131" formatCode="0.00">
                  <c:v>-10.711799772462111</c:v>
                </c:pt>
                <c:pt idx="132" formatCode="0.00">
                  <c:v>-10.755855273967857</c:v>
                </c:pt>
                <c:pt idx="133" formatCode="0.00">
                  <c:v>-10.74237899032113</c:v>
                </c:pt>
                <c:pt idx="134" formatCode="0.00">
                  <c:v>-10.791825175028784</c:v>
                </c:pt>
                <c:pt idx="135" formatCode="0.00">
                  <c:v>-10.690218220563015</c:v>
                </c:pt>
                <c:pt idx="136" formatCode="0.00">
                  <c:v>-10.694058191310212</c:v>
                </c:pt>
                <c:pt idx="137" formatCode="0.00">
                  <c:v>-10.836544847437379</c:v>
                </c:pt>
                <c:pt idx="138" formatCode="0.00">
                  <c:v>-10.959816150275998</c:v>
                </c:pt>
                <c:pt idx="139" formatCode="0.00">
                  <c:v>-11.033209194169476</c:v>
                </c:pt>
                <c:pt idx="140" formatCode="0.00">
                  <c:v>-11.096109005692497</c:v>
                </c:pt>
                <c:pt idx="141" formatCode="0.00">
                  <c:v>-11.241671991470776</c:v>
                </c:pt>
                <c:pt idx="142" formatCode="0.00">
                  <c:v>-11.246076145158636</c:v>
                </c:pt>
                <c:pt idx="143" formatCode="0.00">
                  <c:v>-11.2890823320956</c:v>
                </c:pt>
                <c:pt idx="144" formatCode="0.00">
                  <c:v>-11.248504321450636</c:v>
                </c:pt>
                <c:pt idx="145" formatCode="0.00">
                  <c:v>-11.354701497038693</c:v>
                </c:pt>
                <c:pt idx="146" formatCode="0.00">
                  <c:v>-11.381601626071609</c:v>
                </c:pt>
                <c:pt idx="147" formatCode="0.00">
                  <c:v>-11.407307303659472</c:v>
                </c:pt>
                <c:pt idx="148" formatCode="0.00">
                  <c:v>-11.440770540574809</c:v>
                </c:pt>
                <c:pt idx="149" formatCode="0.00">
                  <c:v>-11.434159439639231</c:v>
                </c:pt>
                <c:pt idx="150" formatCode="0.00">
                  <c:v>-11.427548338703655</c:v>
                </c:pt>
                <c:pt idx="151" formatCode="0.00">
                  <c:v>-11.346772145445659</c:v>
                </c:pt>
                <c:pt idx="152" formatCode="0.00">
                  <c:v>-11.346772145445659</c:v>
                </c:pt>
                <c:pt idx="153" formatCode="0.00">
                  <c:v>-11.358567733021729</c:v>
                </c:pt>
                <c:pt idx="154" formatCode="0.00">
                  <c:v>-11.358567733021729</c:v>
                </c:pt>
                <c:pt idx="155" formatCode="0.00">
                  <c:v>-11.512818372493857</c:v>
                </c:pt>
                <c:pt idx="156" formatCode="0.00">
                  <c:v>-11.399487135277862</c:v>
                </c:pt>
                <c:pt idx="157" formatCode="0.00">
                  <c:v>-11.399487135277862</c:v>
                </c:pt>
                <c:pt idx="158" formatCode="0.00">
                  <c:v>-11.399487135277862</c:v>
                </c:pt>
                <c:pt idx="159" formatCode="0.00">
                  <c:v>-11.509888898359309</c:v>
                </c:pt>
                <c:pt idx="160" formatCode="0.00">
                  <c:v>-11.509888898359309</c:v>
                </c:pt>
                <c:pt idx="161" formatCode="0.00">
                  <c:v>-11.365604806097984</c:v>
                </c:pt>
                <c:pt idx="162" formatCode="0.00">
                  <c:v>-11.560715359098072</c:v>
                </c:pt>
                <c:pt idx="163" formatCode="0.00">
                  <c:v>-11.562083554945316</c:v>
                </c:pt>
                <c:pt idx="164" formatCode="0.00">
                  <c:v>-11.595310401257684</c:v>
                </c:pt>
                <c:pt idx="165" formatCode="0.00">
                  <c:v>-11.240397469272779</c:v>
                </c:pt>
                <c:pt idx="166" formatCode="0.00">
                  <c:v>-11.328503954493796</c:v>
                </c:pt>
                <c:pt idx="167" formatCode="0.00">
                  <c:v>-11.328503954493796</c:v>
                </c:pt>
                <c:pt idx="168" formatCode="0.00">
                  <c:v>-11.56849944692596</c:v>
                </c:pt>
                <c:pt idx="169" formatCode="0.00">
                  <c:v>-11.538323377678731</c:v>
                </c:pt>
                <c:pt idx="170" formatCode="0.00">
                  <c:v>-11.662492617613598</c:v>
                </c:pt>
                <c:pt idx="171" formatCode="0.00">
                  <c:v>-11.31522757398343</c:v>
                </c:pt>
                <c:pt idx="172" formatCode="0.00">
                  <c:v>-11.658567317907881</c:v>
                </c:pt>
                <c:pt idx="173" formatCode="0.00">
                  <c:v>-11.762861293092898</c:v>
                </c:pt>
                <c:pt idx="174" formatCode="0.00">
                  <c:v>-11.434240301931442</c:v>
                </c:pt>
                <c:pt idx="175" formatCode="0.00">
                  <c:v>-11.469938353782984</c:v>
                </c:pt>
                <c:pt idx="176" formatCode="0.00">
                  <c:v>-11.434236959017571</c:v>
                </c:pt>
                <c:pt idx="177" formatCode="0.00">
                  <c:v>-11.489429744330225</c:v>
                </c:pt>
                <c:pt idx="178" formatCode="0.00">
                  <c:v>-11.129782978087455</c:v>
                </c:pt>
                <c:pt idx="179" formatCode="0.00">
                  <c:v>-11.022503770598858</c:v>
                </c:pt>
                <c:pt idx="180" formatCode="0.00">
                  <c:v>-11.17336966542873</c:v>
                </c:pt>
                <c:pt idx="181" formatCode="0.00">
                  <c:v>-11.017487672677897</c:v>
                </c:pt>
                <c:pt idx="182" formatCode="0.00">
                  <c:v>-11.087464364409684</c:v>
                </c:pt>
                <c:pt idx="183" formatCode="0.00">
                  <c:v>-11.044377762573042</c:v>
                </c:pt>
                <c:pt idx="184" formatCode="0.00">
                  <c:v>-10.872758070929311</c:v>
                </c:pt>
                <c:pt idx="185" formatCode="0.00">
                  <c:v>-11.277213794514868</c:v>
                </c:pt>
                <c:pt idx="186" formatCode="0.00">
                  <c:v>-11.488825894296642</c:v>
                </c:pt>
                <c:pt idx="187" formatCode="0.00">
                  <c:v>-11.630677739258859</c:v>
                </c:pt>
                <c:pt idx="188" formatCode="0.00">
                  <c:v>-11.50386959618098</c:v>
                </c:pt>
                <c:pt idx="189" formatCode="0.00">
                  <c:v>-11.377061453103099</c:v>
                </c:pt>
                <c:pt idx="190" formatCode="0.00">
                  <c:v>-11.302339085271489</c:v>
                </c:pt>
                <c:pt idx="191" formatCode="0.00">
                  <c:v>-11.227233283899734</c:v>
                </c:pt>
                <c:pt idx="192" formatCode="0.00">
                  <c:v>-11.267313862396611</c:v>
                </c:pt>
                <c:pt idx="193" formatCode="0.00">
                  <c:v>-11.270967658052939</c:v>
                </c:pt>
                <c:pt idx="194" formatCode="0.00">
                  <c:v>-11.214594112924475</c:v>
                </c:pt>
                <c:pt idx="195" formatCode="0.00">
                  <c:v>-11.109453296664034</c:v>
                </c:pt>
                <c:pt idx="196" formatCode="0.00">
                  <c:v>-11.134512353928736</c:v>
                </c:pt>
                <c:pt idx="197" formatCode="0.00">
                  <c:v>-11.371668694829884</c:v>
                </c:pt>
                <c:pt idx="198" formatCode="0.00">
                  <c:v>-11.283107101201365</c:v>
                </c:pt>
                <c:pt idx="199" formatCode="0.00">
                  <c:v>-11.405326327290759</c:v>
                </c:pt>
                <c:pt idx="200" formatCode="0.00">
                  <c:v>-11.406674625931261</c:v>
                </c:pt>
                <c:pt idx="201" formatCode="0.00">
                  <c:v>-11.439703012937773</c:v>
                </c:pt>
                <c:pt idx="202" formatCode="0.00">
                  <c:v>-11.291394404257904</c:v>
                </c:pt>
                <c:pt idx="203" formatCode="0.00">
                  <c:v>-11.373568161721945</c:v>
                </c:pt>
                <c:pt idx="204" formatCode="0.00">
                  <c:v>-11.377312829149048</c:v>
                </c:pt>
                <c:pt idx="205" formatCode="0.00">
                  <c:v>-11.380560975260687</c:v>
                </c:pt>
                <c:pt idx="206" formatCode="0.00">
                  <c:v>-11.266539496789903</c:v>
                </c:pt>
                <c:pt idx="207" formatCode="0.00">
                  <c:v>-11.293556541780099</c:v>
                </c:pt>
                <c:pt idx="208" formatCode="0.00">
                  <c:v>-11.540561975378434</c:v>
                </c:pt>
                <c:pt idx="209" formatCode="0.00">
                  <c:v>-11.575735433851936</c:v>
                </c:pt>
                <c:pt idx="210" formatCode="0.00">
                  <c:v>-11.559756522504024</c:v>
                </c:pt>
                <c:pt idx="211" formatCode="0.00">
                  <c:v>-11.704358765607612</c:v>
                </c:pt>
                <c:pt idx="212" formatCode="0.00">
                  <c:v>-11.824053265362615</c:v>
                </c:pt>
                <c:pt idx="213" formatCode="0.00">
                  <c:v>-11.720463676033834</c:v>
                </c:pt>
                <c:pt idx="214" formatCode="0.00">
                  <c:v>-11.54083859685926</c:v>
                </c:pt>
                <c:pt idx="215" formatCode="0.00">
                  <c:v>-11.722688280816563</c:v>
                </c:pt>
                <c:pt idx="216" formatCode="0.00">
                  <c:v>-11.438168680789733</c:v>
                </c:pt>
                <c:pt idx="217" formatCode="0.00">
                  <c:v>-11.14707306849728</c:v>
                </c:pt>
                <c:pt idx="218" formatCode="0.00">
                  <c:v>-11.39729829815073</c:v>
                </c:pt>
                <c:pt idx="219" formatCode="0.00">
                  <c:v>-11.095423516198785</c:v>
                </c:pt>
                <c:pt idx="220" formatCode="0.00">
                  <c:v>-11.081632628783709</c:v>
                </c:pt>
                <c:pt idx="221" formatCode="0.00">
                  <c:v>-11.115494148505316</c:v>
                </c:pt>
                <c:pt idx="222" formatCode="0.00">
                  <c:v>-11.128989946020749</c:v>
                </c:pt>
                <c:pt idx="223" formatCode="0.00">
                  <c:v>-11.32059585999168</c:v>
                </c:pt>
                <c:pt idx="224" formatCode="0.00">
                  <c:v>-11.236756807083252</c:v>
                </c:pt>
                <c:pt idx="225" formatCode="0.00">
                  <c:v>-11.009000025666628</c:v>
                </c:pt>
                <c:pt idx="226" formatCode="0.00">
                  <c:v>-11.014138276263372</c:v>
                </c:pt>
                <c:pt idx="227" formatCode="0.00">
                  <c:v>-11.014138276263372</c:v>
                </c:pt>
                <c:pt idx="228" formatCode="0.00">
                  <c:v>-10.879765097899693</c:v>
                </c:pt>
                <c:pt idx="229" formatCode="0.00">
                  <c:v>-10.879765097899693</c:v>
                </c:pt>
                <c:pt idx="230" formatCode="0.00">
                  <c:v>-10.88460615728223</c:v>
                </c:pt>
                <c:pt idx="231" formatCode="0.00">
                  <c:v>-10.88460615728223</c:v>
                </c:pt>
                <c:pt idx="232" formatCode="0.00">
                  <c:v>-10.858785041127202</c:v>
                </c:pt>
                <c:pt idx="233" formatCode="0.00">
                  <c:v>-10.858785041127202</c:v>
                </c:pt>
                <c:pt idx="234" formatCode="0.00">
                  <c:v>-10.858419324431569</c:v>
                </c:pt>
                <c:pt idx="235" formatCode="0.00">
                  <c:v>-10.858419324431569</c:v>
                </c:pt>
                <c:pt idx="236" formatCode="0.00">
                  <c:v>-10.695568375026479</c:v>
                </c:pt>
                <c:pt idx="237" formatCode="0.00">
                  <c:v>-10.695568375026479</c:v>
                </c:pt>
                <c:pt idx="238" formatCode="0.00">
                  <c:v>-10.846180924989973</c:v>
                </c:pt>
                <c:pt idx="239" formatCode="0.00">
                  <c:v>-10.846180924989973</c:v>
                </c:pt>
                <c:pt idx="240" formatCode="0.00">
                  <c:v>-10.829027273514132</c:v>
                </c:pt>
                <c:pt idx="241" formatCode="0.00">
                  <c:v>-10.829027273514132</c:v>
                </c:pt>
                <c:pt idx="242" formatCode="0.00">
                  <c:v>-10.76419292367712</c:v>
                </c:pt>
                <c:pt idx="243" formatCode="0.00">
                  <c:v>-10.76419292367712</c:v>
                </c:pt>
                <c:pt idx="244" formatCode="0.00">
                  <c:v>-10.76419292367712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1B-42EB-A082-D13E0B657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05816"/>
        <c:axId val="788395624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'ED-GJ-D6R'!$Q$5:$Q$250</c:f>
              <c:numCache>
                <c:formatCode>General</c:formatCode>
                <c:ptCount val="246"/>
                <c:pt idx="65">
                  <c:v>1</c:v>
                </c:pt>
                <c:pt idx="66">
                  <c:v>2</c:v>
                </c:pt>
                <c:pt idx="67">
                  <c:v>3</c:v>
                </c:pt>
                <c:pt idx="68">
                  <c:v>4</c:v>
                </c:pt>
                <c:pt idx="69">
                  <c:v>5</c:v>
                </c:pt>
                <c:pt idx="70">
                  <c:v>6</c:v>
                </c:pt>
                <c:pt idx="71">
                  <c:v>7</c:v>
                </c:pt>
                <c:pt idx="72">
                  <c:v>8</c:v>
                </c:pt>
                <c:pt idx="73">
                  <c:v>9</c:v>
                </c:pt>
                <c:pt idx="74">
                  <c:v>10</c:v>
                </c:pt>
                <c:pt idx="75">
                  <c:v>11</c:v>
                </c:pt>
                <c:pt idx="76">
                  <c:v>12</c:v>
                </c:pt>
                <c:pt idx="77">
                  <c:v>13</c:v>
                </c:pt>
                <c:pt idx="78">
                  <c:v>14</c:v>
                </c:pt>
                <c:pt idx="79">
                  <c:v>15</c:v>
                </c:pt>
                <c:pt idx="80">
                  <c:v>16</c:v>
                </c:pt>
                <c:pt idx="81">
                  <c:v>17</c:v>
                </c:pt>
                <c:pt idx="82">
                  <c:v>18</c:v>
                </c:pt>
                <c:pt idx="83">
                  <c:v>19</c:v>
                </c:pt>
                <c:pt idx="84">
                  <c:v>20</c:v>
                </c:pt>
                <c:pt idx="85">
                  <c:v>21</c:v>
                </c:pt>
                <c:pt idx="86">
                  <c:v>22</c:v>
                </c:pt>
                <c:pt idx="87">
                  <c:v>23</c:v>
                </c:pt>
                <c:pt idx="88">
                  <c:v>24</c:v>
                </c:pt>
                <c:pt idx="89">
                  <c:v>25</c:v>
                </c:pt>
                <c:pt idx="90">
                  <c:v>26</c:v>
                </c:pt>
                <c:pt idx="91">
                  <c:v>27</c:v>
                </c:pt>
                <c:pt idx="92">
                  <c:v>28</c:v>
                </c:pt>
                <c:pt idx="93">
                  <c:v>29</c:v>
                </c:pt>
                <c:pt idx="94">
                  <c:v>30</c:v>
                </c:pt>
                <c:pt idx="95">
                  <c:v>31</c:v>
                </c:pt>
                <c:pt idx="96">
                  <c:v>32</c:v>
                </c:pt>
                <c:pt idx="97">
                  <c:v>33</c:v>
                </c:pt>
                <c:pt idx="98">
                  <c:v>34</c:v>
                </c:pt>
                <c:pt idx="99">
                  <c:v>35</c:v>
                </c:pt>
                <c:pt idx="100">
                  <c:v>36</c:v>
                </c:pt>
                <c:pt idx="101">
                  <c:v>37</c:v>
                </c:pt>
                <c:pt idx="102">
                  <c:v>38</c:v>
                </c:pt>
                <c:pt idx="103">
                  <c:v>39</c:v>
                </c:pt>
                <c:pt idx="104">
                  <c:v>40</c:v>
                </c:pt>
                <c:pt idx="105">
                  <c:v>41</c:v>
                </c:pt>
                <c:pt idx="106">
                  <c:v>42</c:v>
                </c:pt>
                <c:pt idx="107">
                  <c:v>43</c:v>
                </c:pt>
                <c:pt idx="108">
                  <c:v>44</c:v>
                </c:pt>
                <c:pt idx="109">
                  <c:v>45</c:v>
                </c:pt>
                <c:pt idx="110">
                  <c:v>46</c:v>
                </c:pt>
                <c:pt idx="111">
                  <c:v>47</c:v>
                </c:pt>
                <c:pt idx="112">
                  <c:v>48</c:v>
                </c:pt>
                <c:pt idx="113">
                  <c:v>49</c:v>
                </c:pt>
                <c:pt idx="114">
                  <c:v>50</c:v>
                </c:pt>
                <c:pt idx="115">
                  <c:v>51</c:v>
                </c:pt>
                <c:pt idx="116">
                  <c:v>52</c:v>
                </c:pt>
                <c:pt idx="117">
                  <c:v>53</c:v>
                </c:pt>
                <c:pt idx="118">
                  <c:v>54</c:v>
                </c:pt>
                <c:pt idx="119">
                  <c:v>55</c:v>
                </c:pt>
                <c:pt idx="120">
                  <c:v>56</c:v>
                </c:pt>
                <c:pt idx="121">
                  <c:v>57</c:v>
                </c:pt>
                <c:pt idx="122">
                  <c:v>58</c:v>
                </c:pt>
                <c:pt idx="123">
                  <c:v>59</c:v>
                </c:pt>
                <c:pt idx="124">
                  <c:v>60</c:v>
                </c:pt>
                <c:pt idx="125">
                  <c:v>61</c:v>
                </c:pt>
                <c:pt idx="126">
                  <c:v>62</c:v>
                </c:pt>
                <c:pt idx="127">
                  <c:v>63</c:v>
                </c:pt>
                <c:pt idx="128">
                  <c:v>64</c:v>
                </c:pt>
                <c:pt idx="129">
                  <c:v>65</c:v>
                </c:pt>
                <c:pt idx="130">
                  <c:v>66</c:v>
                </c:pt>
                <c:pt idx="131">
                  <c:v>67</c:v>
                </c:pt>
                <c:pt idx="132">
                  <c:v>68</c:v>
                </c:pt>
                <c:pt idx="133">
                  <c:v>69</c:v>
                </c:pt>
                <c:pt idx="134">
                  <c:v>70</c:v>
                </c:pt>
                <c:pt idx="135">
                  <c:v>71</c:v>
                </c:pt>
                <c:pt idx="136">
                  <c:v>72</c:v>
                </c:pt>
                <c:pt idx="137">
                  <c:v>73</c:v>
                </c:pt>
                <c:pt idx="138">
                  <c:v>74</c:v>
                </c:pt>
                <c:pt idx="139">
                  <c:v>75</c:v>
                </c:pt>
                <c:pt idx="140">
                  <c:v>76</c:v>
                </c:pt>
                <c:pt idx="141">
                  <c:v>77</c:v>
                </c:pt>
                <c:pt idx="142">
                  <c:v>78</c:v>
                </c:pt>
                <c:pt idx="143">
                  <c:v>79</c:v>
                </c:pt>
                <c:pt idx="144">
                  <c:v>80</c:v>
                </c:pt>
                <c:pt idx="145">
                  <c:v>81</c:v>
                </c:pt>
                <c:pt idx="146">
                  <c:v>82</c:v>
                </c:pt>
                <c:pt idx="147">
                  <c:v>83</c:v>
                </c:pt>
                <c:pt idx="148">
                  <c:v>84</c:v>
                </c:pt>
                <c:pt idx="149">
                  <c:v>85</c:v>
                </c:pt>
                <c:pt idx="150">
                  <c:v>86</c:v>
                </c:pt>
                <c:pt idx="151">
                  <c:v>87</c:v>
                </c:pt>
                <c:pt idx="152">
                  <c:v>88</c:v>
                </c:pt>
                <c:pt idx="153">
                  <c:v>89</c:v>
                </c:pt>
                <c:pt idx="154">
                  <c:v>90</c:v>
                </c:pt>
                <c:pt idx="155">
                  <c:v>91</c:v>
                </c:pt>
                <c:pt idx="156">
                  <c:v>92</c:v>
                </c:pt>
                <c:pt idx="157">
                  <c:v>93</c:v>
                </c:pt>
                <c:pt idx="158">
                  <c:v>94</c:v>
                </c:pt>
                <c:pt idx="159">
                  <c:v>95</c:v>
                </c:pt>
                <c:pt idx="160">
                  <c:v>96</c:v>
                </c:pt>
                <c:pt idx="161">
                  <c:v>97</c:v>
                </c:pt>
                <c:pt idx="162">
                  <c:v>98</c:v>
                </c:pt>
                <c:pt idx="163">
                  <c:v>99</c:v>
                </c:pt>
                <c:pt idx="164">
                  <c:v>100</c:v>
                </c:pt>
                <c:pt idx="165">
                  <c:v>101</c:v>
                </c:pt>
                <c:pt idx="166">
                  <c:v>102</c:v>
                </c:pt>
                <c:pt idx="167">
                  <c:v>103</c:v>
                </c:pt>
                <c:pt idx="168">
                  <c:v>104</c:v>
                </c:pt>
                <c:pt idx="169">
                  <c:v>105</c:v>
                </c:pt>
                <c:pt idx="170">
                  <c:v>106</c:v>
                </c:pt>
                <c:pt idx="171">
                  <c:v>107</c:v>
                </c:pt>
                <c:pt idx="172">
                  <c:v>108</c:v>
                </c:pt>
                <c:pt idx="173">
                  <c:v>109</c:v>
                </c:pt>
                <c:pt idx="174">
                  <c:v>110</c:v>
                </c:pt>
                <c:pt idx="175">
                  <c:v>111</c:v>
                </c:pt>
                <c:pt idx="176">
                  <c:v>112</c:v>
                </c:pt>
                <c:pt idx="177">
                  <c:v>113</c:v>
                </c:pt>
                <c:pt idx="178">
                  <c:v>114</c:v>
                </c:pt>
                <c:pt idx="179">
                  <c:v>115</c:v>
                </c:pt>
                <c:pt idx="180">
                  <c:v>116</c:v>
                </c:pt>
                <c:pt idx="181">
                  <c:v>117</c:v>
                </c:pt>
                <c:pt idx="182">
                  <c:v>118</c:v>
                </c:pt>
                <c:pt idx="183">
                  <c:v>119</c:v>
                </c:pt>
                <c:pt idx="184">
                  <c:v>120</c:v>
                </c:pt>
                <c:pt idx="185">
                  <c:v>121</c:v>
                </c:pt>
                <c:pt idx="186">
                  <c:v>122</c:v>
                </c:pt>
                <c:pt idx="187">
                  <c:v>123</c:v>
                </c:pt>
                <c:pt idx="188">
                  <c:v>124</c:v>
                </c:pt>
                <c:pt idx="189">
                  <c:v>125</c:v>
                </c:pt>
                <c:pt idx="190">
                  <c:v>126</c:v>
                </c:pt>
                <c:pt idx="191">
                  <c:v>127</c:v>
                </c:pt>
                <c:pt idx="192">
                  <c:v>128</c:v>
                </c:pt>
                <c:pt idx="193">
                  <c:v>129</c:v>
                </c:pt>
                <c:pt idx="194">
                  <c:v>130</c:v>
                </c:pt>
                <c:pt idx="195">
                  <c:v>131</c:v>
                </c:pt>
                <c:pt idx="196">
                  <c:v>132</c:v>
                </c:pt>
                <c:pt idx="197">
                  <c:v>133</c:v>
                </c:pt>
                <c:pt idx="198">
                  <c:v>134</c:v>
                </c:pt>
                <c:pt idx="199">
                  <c:v>135</c:v>
                </c:pt>
                <c:pt idx="200">
                  <c:v>136</c:v>
                </c:pt>
                <c:pt idx="201">
                  <c:v>137</c:v>
                </c:pt>
                <c:pt idx="202">
                  <c:v>138</c:v>
                </c:pt>
                <c:pt idx="203">
                  <c:v>139</c:v>
                </c:pt>
                <c:pt idx="204">
                  <c:v>140</c:v>
                </c:pt>
                <c:pt idx="205">
                  <c:v>141</c:v>
                </c:pt>
                <c:pt idx="206">
                  <c:v>142</c:v>
                </c:pt>
                <c:pt idx="207">
                  <c:v>143</c:v>
                </c:pt>
                <c:pt idx="208">
                  <c:v>144</c:v>
                </c:pt>
                <c:pt idx="209">
                  <c:v>145</c:v>
                </c:pt>
                <c:pt idx="210">
                  <c:v>146</c:v>
                </c:pt>
                <c:pt idx="211">
                  <c:v>147</c:v>
                </c:pt>
                <c:pt idx="212">
                  <c:v>148</c:v>
                </c:pt>
                <c:pt idx="213">
                  <c:v>149</c:v>
                </c:pt>
                <c:pt idx="214">
                  <c:v>150</c:v>
                </c:pt>
                <c:pt idx="215">
                  <c:v>151</c:v>
                </c:pt>
                <c:pt idx="216">
                  <c:v>152</c:v>
                </c:pt>
                <c:pt idx="217">
                  <c:v>153</c:v>
                </c:pt>
                <c:pt idx="218">
                  <c:v>154</c:v>
                </c:pt>
                <c:pt idx="219">
                  <c:v>155</c:v>
                </c:pt>
                <c:pt idx="220">
                  <c:v>156</c:v>
                </c:pt>
                <c:pt idx="221">
                  <c:v>157</c:v>
                </c:pt>
                <c:pt idx="222">
                  <c:v>158</c:v>
                </c:pt>
                <c:pt idx="223">
                  <c:v>159</c:v>
                </c:pt>
                <c:pt idx="224">
                  <c:v>160</c:v>
                </c:pt>
                <c:pt idx="225">
                  <c:v>161</c:v>
                </c:pt>
                <c:pt idx="226">
                  <c:v>162</c:v>
                </c:pt>
                <c:pt idx="227">
                  <c:v>163</c:v>
                </c:pt>
                <c:pt idx="228">
                  <c:v>164</c:v>
                </c:pt>
                <c:pt idx="229">
                  <c:v>165</c:v>
                </c:pt>
                <c:pt idx="230">
                  <c:v>166</c:v>
                </c:pt>
                <c:pt idx="231">
                  <c:v>167</c:v>
                </c:pt>
                <c:pt idx="232">
                  <c:v>168</c:v>
                </c:pt>
                <c:pt idx="233">
                  <c:v>169</c:v>
                </c:pt>
                <c:pt idx="234">
                  <c:v>170</c:v>
                </c:pt>
                <c:pt idx="235">
                  <c:v>171</c:v>
                </c:pt>
                <c:pt idx="236">
                  <c:v>172</c:v>
                </c:pt>
                <c:pt idx="237">
                  <c:v>173</c:v>
                </c:pt>
                <c:pt idx="238">
                  <c:v>174</c:v>
                </c:pt>
                <c:pt idx="239">
                  <c:v>175</c:v>
                </c:pt>
                <c:pt idx="240">
                  <c:v>176</c:v>
                </c:pt>
                <c:pt idx="241">
                  <c:v>177</c:v>
                </c:pt>
                <c:pt idx="242">
                  <c:v>178</c:v>
                </c:pt>
                <c:pt idx="243">
                  <c:v>179</c:v>
                </c:pt>
                <c:pt idx="244">
                  <c:v>180</c:v>
                </c:pt>
                <c:pt idx="245">
                  <c:v>181</c:v>
                </c:pt>
              </c:numCache>
            </c:numRef>
          </c:xVal>
          <c:yVal>
            <c:numRef>
              <c:f>'ED-GJ-D6R'!$V$5:$V$250</c:f>
              <c:numCache>
                <c:formatCode>General</c:formatCode>
                <c:ptCount val="246"/>
                <c:pt idx="110">
                  <c:v>-1.02</c:v>
                </c:pt>
                <c:pt idx="111">
                  <c:v>-1.24</c:v>
                </c:pt>
                <c:pt idx="112">
                  <c:v>0.54</c:v>
                </c:pt>
                <c:pt idx="113">
                  <c:v>-1.38</c:v>
                </c:pt>
                <c:pt idx="114">
                  <c:v>2.81</c:v>
                </c:pt>
                <c:pt idx="115">
                  <c:v>1.7</c:v>
                </c:pt>
                <c:pt idx="116">
                  <c:v>-3.01</c:v>
                </c:pt>
                <c:pt idx="117">
                  <c:v>-1.01</c:v>
                </c:pt>
                <c:pt idx="118">
                  <c:v>-0.76</c:v>
                </c:pt>
                <c:pt idx="119">
                  <c:v>-0.5</c:v>
                </c:pt>
                <c:pt idx="120">
                  <c:v>2.3199999999999998</c:v>
                </c:pt>
                <c:pt idx="121">
                  <c:v>-1.35</c:v>
                </c:pt>
                <c:pt idx="122">
                  <c:v>0.21</c:v>
                </c:pt>
                <c:pt idx="123">
                  <c:v>0.05</c:v>
                </c:pt>
                <c:pt idx="124">
                  <c:v>1.46</c:v>
                </c:pt>
                <c:pt idx="125">
                  <c:v>-2.2200000000000002</c:v>
                </c:pt>
                <c:pt idx="126">
                  <c:v>0.89</c:v>
                </c:pt>
                <c:pt idx="127">
                  <c:v>-3.8</c:v>
                </c:pt>
                <c:pt idx="128">
                  <c:v>3.87</c:v>
                </c:pt>
                <c:pt idx="129">
                  <c:v>-0.23</c:v>
                </c:pt>
                <c:pt idx="130">
                  <c:v>1.44</c:v>
                </c:pt>
                <c:pt idx="131">
                  <c:v>0.89</c:v>
                </c:pt>
                <c:pt idx="132">
                  <c:v>-1.1200000000000001</c:v>
                </c:pt>
                <c:pt idx="133">
                  <c:v>0.45</c:v>
                </c:pt>
                <c:pt idx="134">
                  <c:v>-2.75</c:v>
                </c:pt>
                <c:pt idx="135">
                  <c:v>-0.1</c:v>
                </c:pt>
                <c:pt idx="136">
                  <c:v>1.78</c:v>
                </c:pt>
                <c:pt idx="137">
                  <c:v>-0.82</c:v>
                </c:pt>
                <c:pt idx="138">
                  <c:v>-2.02</c:v>
                </c:pt>
                <c:pt idx="139">
                  <c:v>-1.07</c:v>
                </c:pt>
                <c:pt idx="140">
                  <c:v>2.68</c:v>
                </c:pt>
                <c:pt idx="141">
                  <c:v>-3.97</c:v>
                </c:pt>
                <c:pt idx="142">
                  <c:v>1.1200000000000001</c:v>
                </c:pt>
                <c:pt idx="143">
                  <c:v>1.0900000000000001</c:v>
                </c:pt>
                <c:pt idx="144">
                  <c:v>1.02</c:v>
                </c:pt>
                <c:pt idx="145">
                  <c:v>0.03</c:v>
                </c:pt>
                <c:pt idx="146">
                  <c:v>-2.13</c:v>
                </c:pt>
                <c:pt idx="147">
                  <c:v>-0.33</c:v>
                </c:pt>
                <c:pt idx="148">
                  <c:v>-1.41</c:v>
                </c:pt>
                <c:pt idx="149">
                  <c:v>3.89</c:v>
                </c:pt>
                <c:pt idx="150">
                  <c:v>0.23</c:v>
                </c:pt>
                <c:pt idx="151">
                  <c:v>1.98</c:v>
                </c:pt>
                <c:pt idx="152">
                  <c:v>2.06</c:v>
                </c:pt>
                <c:pt idx="153">
                  <c:v>2.06</c:v>
                </c:pt>
                <c:pt idx="154">
                  <c:v>1.44</c:v>
                </c:pt>
                <c:pt idx="155">
                  <c:v>0</c:v>
                </c:pt>
                <c:pt idx="156">
                  <c:v>2.1</c:v>
                </c:pt>
                <c:pt idx="157">
                  <c:v>0.28999999999999998</c:v>
                </c:pt>
                <c:pt idx="158">
                  <c:v>0.24</c:v>
                </c:pt>
                <c:pt idx="159">
                  <c:v>2.69</c:v>
                </c:pt>
                <c:pt idx="160">
                  <c:v>1.48</c:v>
                </c:pt>
                <c:pt idx="161">
                  <c:v>-0.2</c:v>
                </c:pt>
                <c:pt idx="162">
                  <c:v>-0.69</c:v>
                </c:pt>
                <c:pt idx="163">
                  <c:v>-3.8</c:v>
                </c:pt>
                <c:pt idx="164">
                  <c:v>-0.8</c:v>
                </c:pt>
                <c:pt idx="165">
                  <c:v>-0.8</c:v>
                </c:pt>
                <c:pt idx="166">
                  <c:v>3.18</c:v>
                </c:pt>
                <c:pt idx="167">
                  <c:v>1.63</c:v>
                </c:pt>
                <c:pt idx="168">
                  <c:v>1.85</c:v>
                </c:pt>
                <c:pt idx="169">
                  <c:v>1.73</c:v>
                </c:pt>
                <c:pt idx="170">
                  <c:v>-1.1299999999999999</c:v>
                </c:pt>
                <c:pt idx="171">
                  <c:v>2.39</c:v>
                </c:pt>
                <c:pt idx="172">
                  <c:v>0.11</c:v>
                </c:pt>
                <c:pt idx="173">
                  <c:v>1.72</c:v>
                </c:pt>
                <c:pt idx="174">
                  <c:v>0.63</c:v>
                </c:pt>
                <c:pt idx="175">
                  <c:v>-1.03</c:v>
                </c:pt>
                <c:pt idx="176">
                  <c:v>0.91</c:v>
                </c:pt>
                <c:pt idx="177">
                  <c:v>-0.16</c:v>
                </c:pt>
                <c:pt idx="178">
                  <c:v>-0.5</c:v>
                </c:pt>
                <c:pt idx="179">
                  <c:v>0.25</c:v>
                </c:pt>
                <c:pt idx="180">
                  <c:v>0.86</c:v>
                </c:pt>
                <c:pt idx="181">
                  <c:v>0.97</c:v>
                </c:pt>
                <c:pt idx="182">
                  <c:v>-3.89</c:v>
                </c:pt>
                <c:pt idx="183">
                  <c:v>0.72</c:v>
                </c:pt>
                <c:pt idx="184">
                  <c:v>1.79</c:v>
                </c:pt>
                <c:pt idx="185">
                  <c:v>0.37</c:v>
                </c:pt>
                <c:pt idx="186">
                  <c:v>-2.86</c:v>
                </c:pt>
                <c:pt idx="187">
                  <c:v>-2.31</c:v>
                </c:pt>
                <c:pt idx="188">
                  <c:v>-0.55000000000000004</c:v>
                </c:pt>
                <c:pt idx="189">
                  <c:v>1.48</c:v>
                </c:pt>
                <c:pt idx="190">
                  <c:v>0.61</c:v>
                </c:pt>
                <c:pt idx="191">
                  <c:v>1.64</c:v>
                </c:pt>
                <c:pt idx="192">
                  <c:v>0.27</c:v>
                </c:pt>
                <c:pt idx="193">
                  <c:v>-2.71</c:v>
                </c:pt>
                <c:pt idx="194">
                  <c:v>1.34</c:v>
                </c:pt>
                <c:pt idx="195">
                  <c:v>1.87</c:v>
                </c:pt>
                <c:pt idx="196">
                  <c:v>1.4</c:v>
                </c:pt>
                <c:pt idx="197">
                  <c:v>-1.26</c:v>
                </c:pt>
                <c:pt idx="198">
                  <c:v>0.83</c:v>
                </c:pt>
                <c:pt idx="199">
                  <c:v>0.18</c:v>
                </c:pt>
                <c:pt idx="200">
                  <c:v>0.13</c:v>
                </c:pt>
                <c:pt idx="201">
                  <c:v>-2.54</c:v>
                </c:pt>
                <c:pt idx="202">
                  <c:v>-1.73</c:v>
                </c:pt>
                <c:pt idx="203">
                  <c:v>1.52</c:v>
                </c:pt>
                <c:pt idx="204">
                  <c:v>-1.02</c:v>
                </c:pt>
                <c:pt idx="205">
                  <c:v>-0.37</c:v>
                </c:pt>
                <c:pt idx="206">
                  <c:v>-1.54</c:v>
                </c:pt>
                <c:pt idx="207">
                  <c:v>1.8</c:v>
                </c:pt>
                <c:pt idx="208">
                  <c:v>-2.38</c:v>
                </c:pt>
                <c:pt idx="209">
                  <c:v>-3.6</c:v>
                </c:pt>
                <c:pt idx="210">
                  <c:v>-2.86</c:v>
                </c:pt>
                <c:pt idx="211">
                  <c:v>-2.88</c:v>
                </c:pt>
                <c:pt idx="212">
                  <c:v>-1.69</c:v>
                </c:pt>
                <c:pt idx="213">
                  <c:v>1.28</c:v>
                </c:pt>
                <c:pt idx="214">
                  <c:v>-1.04</c:v>
                </c:pt>
                <c:pt idx="215">
                  <c:v>-4.8899999999999997</c:v>
                </c:pt>
                <c:pt idx="216">
                  <c:v>-1.89</c:v>
                </c:pt>
                <c:pt idx="217">
                  <c:v>-0.96</c:v>
                </c:pt>
                <c:pt idx="218">
                  <c:v>0.34</c:v>
                </c:pt>
                <c:pt idx="219">
                  <c:v>2.52</c:v>
                </c:pt>
                <c:pt idx="220">
                  <c:v>1.23</c:v>
                </c:pt>
                <c:pt idx="221">
                  <c:v>1.63</c:v>
                </c:pt>
                <c:pt idx="222">
                  <c:v>1.37</c:v>
                </c:pt>
                <c:pt idx="223">
                  <c:v>-2.14</c:v>
                </c:pt>
                <c:pt idx="224">
                  <c:v>0.17</c:v>
                </c:pt>
                <c:pt idx="225">
                  <c:v>-2.25</c:v>
                </c:pt>
                <c:pt idx="226">
                  <c:v>0.56000000000000005</c:v>
                </c:pt>
                <c:pt idx="227">
                  <c:v>2.0499999999999998</c:v>
                </c:pt>
                <c:pt idx="228">
                  <c:v>0.8</c:v>
                </c:pt>
                <c:pt idx="229">
                  <c:v>3.42</c:v>
                </c:pt>
                <c:pt idx="230">
                  <c:v>1.6</c:v>
                </c:pt>
                <c:pt idx="231">
                  <c:v>-0.63</c:v>
                </c:pt>
                <c:pt idx="232">
                  <c:v>0.5</c:v>
                </c:pt>
                <c:pt idx="233">
                  <c:v>-0.75</c:v>
                </c:pt>
                <c:pt idx="234">
                  <c:v>0.72</c:v>
                </c:pt>
                <c:pt idx="235">
                  <c:v>5.08</c:v>
                </c:pt>
                <c:pt idx="236">
                  <c:v>3.96</c:v>
                </c:pt>
                <c:pt idx="237">
                  <c:v>1.03</c:v>
                </c:pt>
                <c:pt idx="238">
                  <c:v>3.28</c:v>
                </c:pt>
                <c:pt idx="239">
                  <c:v>2.67</c:v>
                </c:pt>
                <c:pt idx="240">
                  <c:v>3.03</c:v>
                </c:pt>
                <c:pt idx="241">
                  <c:v>3.96</c:v>
                </c:pt>
                <c:pt idx="242">
                  <c:v>-3.78</c:v>
                </c:pt>
                <c:pt idx="243">
                  <c:v>-0.2</c:v>
                </c:pt>
                <c:pt idx="244">
                  <c:v>0.72</c:v>
                </c:pt>
                <c:pt idx="245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1B-42EB-A082-D13E0B657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96016"/>
        <c:axId val="788405032"/>
      </c:scatterChart>
      <c:valAx>
        <c:axId val="788405816"/>
        <c:scaling>
          <c:orientation val="minMax"/>
          <c:max val="2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95624"/>
        <c:crosses val="autoZero"/>
        <c:crossBetween val="midCat"/>
      </c:valAx>
      <c:valAx>
        <c:axId val="788395624"/>
        <c:scaling>
          <c:orientation val="minMax"/>
          <c:max val="-9"/>
          <c:min val="-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05816"/>
        <c:crosses val="autoZero"/>
        <c:crossBetween val="midCat"/>
        <c:majorUnit val="1"/>
      </c:valAx>
      <c:valAx>
        <c:axId val="78840503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96016"/>
        <c:crosses val="max"/>
        <c:crossBetween val="midCat"/>
      </c:valAx>
      <c:valAx>
        <c:axId val="788396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8405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7740376202974631E-2"/>
                  <c:y val="-0.3628258967629046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'ED-GJ-D6R'!$U$5:$U$254</c:f>
              <c:numCache>
                <c:formatCode>General</c:formatCode>
                <c:ptCount val="250"/>
                <c:pt idx="65" formatCode="0.00">
                  <c:v>-12.257998459353031</c:v>
                </c:pt>
                <c:pt idx="66" formatCode="0.00">
                  <c:v>-12.208604063506986</c:v>
                </c:pt>
                <c:pt idx="67" formatCode="0.00">
                  <c:v>-12.264769983140477</c:v>
                </c:pt>
                <c:pt idx="68" formatCode="0.00">
                  <c:v>-12.259075099719404</c:v>
                </c:pt>
                <c:pt idx="69" formatCode="0.00">
                  <c:v>-12.283927169757421</c:v>
                </c:pt>
                <c:pt idx="70" formatCode="0.00">
                  <c:v>-12.301391880371526</c:v>
                </c:pt>
                <c:pt idx="71" formatCode="0.00">
                  <c:v>-12.255835211653313</c:v>
                </c:pt>
                <c:pt idx="72" formatCode="0.00">
                  <c:v>-12.13983335102545</c:v>
                </c:pt>
                <c:pt idx="73" formatCode="0.00">
                  <c:v>-11.942040675837799</c:v>
                </c:pt>
                <c:pt idx="74" formatCode="0.00">
                  <c:v>-12.177031194880261</c:v>
                </c:pt>
                <c:pt idx="75" formatCode="0.00">
                  <c:v>-11.936734137445196</c:v>
                </c:pt>
                <c:pt idx="76" formatCode="0.00">
                  <c:v>-12.052265017223636</c:v>
                </c:pt>
                <c:pt idx="77" formatCode="0.00">
                  <c:v>-11.890096576529558</c:v>
                </c:pt>
                <c:pt idx="78" formatCode="0.00">
                  <c:v>-11.918402027278173</c:v>
                </c:pt>
                <c:pt idx="79" formatCode="0.00">
                  <c:v>-11.861337462086304</c:v>
                </c:pt>
                <c:pt idx="80" formatCode="0.00">
                  <c:v>-11.678476200303866</c:v>
                </c:pt>
                <c:pt idx="81" formatCode="0.00">
                  <c:v>-11.742258140286937</c:v>
                </c:pt>
                <c:pt idx="82" formatCode="0.00">
                  <c:v>-11.555079364235622</c:v>
                </c:pt>
                <c:pt idx="83" formatCode="0.00">
                  <c:v>-11.348096262633277</c:v>
                </c:pt>
                <c:pt idx="84" formatCode="0.00">
                  <c:v>-11.189992752879812</c:v>
                </c:pt>
                <c:pt idx="85" formatCode="0.00">
                  <c:v>-11.803326377841326</c:v>
                </c:pt>
                <c:pt idx="86" formatCode="0.00">
                  <c:v>-11.532236335852579</c:v>
                </c:pt>
                <c:pt idx="87" formatCode="0.00">
                  <c:v>-11.856311143261991</c:v>
                </c:pt>
                <c:pt idx="88" formatCode="0.00">
                  <c:v>-11.69397501642684</c:v>
                </c:pt>
                <c:pt idx="89" formatCode="0.00">
                  <c:v>-11.521827730880744</c:v>
                </c:pt>
                <c:pt idx="90" formatCode="0.00">
                  <c:v>-11.429927040310043</c:v>
                </c:pt>
                <c:pt idx="91" formatCode="0.00">
                  <c:v>-11.256211114167812</c:v>
                </c:pt>
                <c:pt idx="92" formatCode="0.00">
                  <c:v>-11.22737496235294</c:v>
                </c:pt>
                <c:pt idx="93" formatCode="0.00">
                  <c:v>-11.320492588270195</c:v>
                </c:pt>
                <c:pt idx="94" formatCode="0.00">
                  <c:v>-11.228398286466913</c:v>
                </c:pt>
                <c:pt idx="95" formatCode="0.00">
                  <c:v>-11.160322203901142</c:v>
                </c:pt>
                <c:pt idx="96" formatCode="0.00">
                  <c:v>-11.374984558695337</c:v>
                </c:pt>
                <c:pt idx="97" formatCode="0.00">
                  <c:v>-11.19523278852046</c:v>
                </c:pt>
                <c:pt idx="98" formatCode="0.00">
                  <c:v>-11.554120459525308</c:v>
                </c:pt>
                <c:pt idx="99" formatCode="0.00">
                  <c:v>-11.433623588527256</c:v>
                </c:pt>
                <c:pt idx="100" formatCode="0.00">
                  <c:v>-11.394786450280979</c:v>
                </c:pt>
                <c:pt idx="101" formatCode="0.00">
                  <c:v>-10.936887480184698</c:v>
                </c:pt>
                <c:pt idx="102" formatCode="0.00">
                  <c:v>-11.165322229909613</c:v>
                </c:pt>
                <c:pt idx="103" formatCode="0.00">
                  <c:v>-11.738732290159639</c:v>
                </c:pt>
                <c:pt idx="104" formatCode="0.00">
                  <c:v>-11.331112282693049</c:v>
                </c:pt>
                <c:pt idx="105" formatCode="0.00">
                  <c:v>-11.185105138064207</c:v>
                </c:pt>
                <c:pt idx="106" formatCode="0.00">
                  <c:v>-11.054415347327943</c:v>
                </c:pt>
                <c:pt idx="107" formatCode="0.00">
                  <c:v>-11.119018025592622</c:v>
                </c:pt>
                <c:pt idx="108" formatCode="0.00">
                  <c:v>-11.119018025592622</c:v>
                </c:pt>
                <c:pt idx="109" formatCode="0.00">
                  <c:v>-11.567758054674387</c:v>
                </c:pt>
                <c:pt idx="110" formatCode="0.00">
                  <c:v>-11.228347231224625</c:v>
                </c:pt>
                <c:pt idx="111" formatCode="0.00">
                  <c:v>-11.228347231224625</c:v>
                </c:pt>
                <c:pt idx="112" formatCode="0.00">
                  <c:v>-11.430158250380238</c:v>
                </c:pt>
                <c:pt idx="113" formatCode="0.00">
                  <c:v>-11.564185929532183</c:v>
                </c:pt>
                <c:pt idx="114" formatCode="0.00">
                  <c:v>-11.144281929740359</c:v>
                </c:pt>
                <c:pt idx="115" formatCode="0.00">
                  <c:v>-11.543168270986982</c:v>
                </c:pt>
                <c:pt idx="116" formatCode="0.00">
                  <c:v>-11.797062712693911</c:v>
                </c:pt>
                <c:pt idx="117" formatCode="0.00">
                  <c:v>-11.532925132577423</c:v>
                </c:pt>
                <c:pt idx="118" formatCode="0.00">
                  <c:v>-11.305099910192025</c:v>
                </c:pt>
                <c:pt idx="119" formatCode="0.00">
                  <c:v>-11.312507190183702</c:v>
                </c:pt>
                <c:pt idx="120" formatCode="0.00">
                  <c:v>-11.135281887268871</c:v>
                </c:pt>
                <c:pt idx="121" formatCode="0.00">
                  <c:v>-10.958056584354038</c:v>
                </c:pt>
                <c:pt idx="122" formatCode="0.00">
                  <c:v>-11.360180847737313</c:v>
                </c:pt>
                <c:pt idx="123" formatCode="0.00">
                  <c:v>-11.27380278490973</c:v>
                </c:pt>
                <c:pt idx="124" formatCode="0.00">
                  <c:v>-11.048393834126058</c:v>
                </c:pt>
                <c:pt idx="125" formatCode="0.00">
                  <c:v>-11.082098828884735</c:v>
                </c:pt>
                <c:pt idx="126" formatCode="0.00">
                  <c:v>-11.080614456474402</c:v>
                </c:pt>
                <c:pt idx="127" formatCode="0.00">
                  <c:v>-10.922235274266994</c:v>
                </c:pt>
                <c:pt idx="128" formatCode="0.00">
                  <c:v>-10.680201840746907</c:v>
                </c:pt>
                <c:pt idx="129" formatCode="0.00">
                  <c:v>-10.843074131199115</c:v>
                </c:pt>
                <c:pt idx="130" formatCode="0.00">
                  <c:v>-10.711799772462111</c:v>
                </c:pt>
                <c:pt idx="131" formatCode="0.00">
                  <c:v>-10.711799772462111</c:v>
                </c:pt>
                <c:pt idx="132" formatCode="0.00">
                  <c:v>-10.755855273967857</c:v>
                </c:pt>
                <c:pt idx="133" formatCode="0.00">
                  <c:v>-10.74237899032113</c:v>
                </c:pt>
                <c:pt idx="134" formatCode="0.00">
                  <c:v>-10.791825175028784</c:v>
                </c:pt>
                <c:pt idx="135" formatCode="0.00">
                  <c:v>-10.690218220563015</c:v>
                </c:pt>
                <c:pt idx="136" formatCode="0.00">
                  <c:v>-10.694058191310212</c:v>
                </c:pt>
                <c:pt idx="137" formatCode="0.00">
                  <c:v>-10.836544847437379</c:v>
                </c:pt>
                <c:pt idx="138" formatCode="0.00">
                  <c:v>-10.959816150275998</c:v>
                </c:pt>
                <c:pt idx="139" formatCode="0.00">
                  <c:v>-11.033209194169476</c:v>
                </c:pt>
                <c:pt idx="140" formatCode="0.00">
                  <c:v>-11.096109005692497</c:v>
                </c:pt>
                <c:pt idx="141" formatCode="0.00">
                  <c:v>-11.241671991470776</c:v>
                </c:pt>
                <c:pt idx="142" formatCode="0.00">
                  <c:v>-11.246076145158636</c:v>
                </c:pt>
                <c:pt idx="143" formatCode="0.00">
                  <c:v>-11.2890823320956</c:v>
                </c:pt>
                <c:pt idx="144" formatCode="0.00">
                  <c:v>-11.248504321450636</c:v>
                </c:pt>
                <c:pt idx="145" formatCode="0.00">
                  <c:v>-11.354701497038693</c:v>
                </c:pt>
                <c:pt idx="146" formatCode="0.00">
                  <c:v>-11.381601626071609</c:v>
                </c:pt>
                <c:pt idx="147" formatCode="0.00">
                  <c:v>-11.407307303659472</c:v>
                </c:pt>
                <c:pt idx="148" formatCode="0.00">
                  <c:v>-11.440770540574809</c:v>
                </c:pt>
                <c:pt idx="149" formatCode="0.00">
                  <c:v>-11.434159439639231</c:v>
                </c:pt>
                <c:pt idx="150" formatCode="0.00">
                  <c:v>-11.427548338703655</c:v>
                </c:pt>
                <c:pt idx="151" formatCode="0.00">
                  <c:v>-11.346772145445659</c:v>
                </c:pt>
                <c:pt idx="152" formatCode="0.00">
                  <c:v>-11.346772145445659</c:v>
                </c:pt>
                <c:pt idx="153" formatCode="0.00">
                  <c:v>-11.358567733021729</c:v>
                </c:pt>
                <c:pt idx="154" formatCode="0.00">
                  <c:v>-11.358567733021729</c:v>
                </c:pt>
                <c:pt idx="155" formatCode="0.00">
                  <c:v>-11.512818372493857</c:v>
                </c:pt>
                <c:pt idx="156" formatCode="0.00">
                  <c:v>-11.399487135277862</c:v>
                </c:pt>
                <c:pt idx="157" formatCode="0.00">
                  <c:v>-11.399487135277862</c:v>
                </c:pt>
                <c:pt idx="158" formatCode="0.00">
                  <c:v>-11.399487135277862</c:v>
                </c:pt>
                <c:pt idx="159" formatCode="0.00">
                  <c:v>-11.509888898359309</c:v>
                </c:pt>
                <c:pt idx="160" formatCode="0.00">
                  <c:v>-11.509888898359309</c:v>
                </c:pt>
                <c:pt idx="161" formatCode="0.00">
                  <c:v>-11.365604806097984</c:v>
                </c:pt>
                <c:pt idx="162" formatCode="0.00">
                  <c:v>-11.560715359098072</c:v>
                </c:pt>
                <c:pt idx="163" formatCode="0.00">
                  <c:v>-11.562083554945316</c:v>
                </c:pt>
                <c:pt idx="164" formatCode="0.00">
                  <c:v>-11.595310401257684</c:v>
                </c:pt>
                <c:pt idx="165" formatCode="0.00">
                  <c:v>-11.240397469272779</c:v>
                </c:pt>
                <c:pt idx="166" formatCode="0.00">
                  <c:v>-11.328503954493796</c:v>
                </c:pt>
                <c:pt idx="167" formatCode="0.00">
                  <c:v>-11.328503954493796</c:v>
                </c:pt>
                <c:pt idx="168" formatCode="0.00">
                  <c:v>-11.56849944692596</c:v>
                </c:pt>
                <c:pt idx="169" formatCode="0.00">
                  <c:v>-11.538323377678731</c:v>
                </c:pt>
                <c:pt idx="170" formatCode="0.00">
                  <c:v>-11.662492617613598</c:v>
                </c:pt>
                <c:pt idx="171" formatCode="0.00">
                  <c:v>-11.31522757398343</c:v>
                </c:pt>
                <c:pt idx="172" formatCode="0.00">
                  <c:v>-11.658567317907881</c:v>
                </c:pt>
                <c:pt idx="173" formatCode="0.00">
                  <c:v>-11.762861293092898</c:v>
                </c:pt>
                <c:pt idx="174" formatCode="0.00">
                  <c:v>-11.434240301931442</c:v>
                </c:pt>
                <c:pt idx="175" formatCode="0.00">
                  <c:v>-11.469938353782984</c:v>
                </c:pt>
                <c:pt idx="176" formatCode="0.00">
                  <c:v>-11.434236959017571</c:v>
                </c:pt>
                <c:pt idx="177" formatCode="0.00">
                  <c:v>-11.489429744330225</c:v>
                </c:pt>
                <c:pt idx="178" formatCode="0.00">
                  <c:v>-11.129782978087455</c:v>
                </c:pt>
                <c:pt idx="179" formatCode="0.00">
                  <c:v>-11.022503770598858</c:v>
                </c:pt>
                <c:pt idx="180" formatCode="0.00">
                  <c:v>-11.17336966542873</c:v>
                </c:pt>
                <c:pt idx="181" formatCode="0.00">
                  <c:v>-11.017487672677897</c:v>
                </c:pt>
                <c:pt idx="182" formatCode="0.00">
                  <c:v>-11.087464364409684</c:v>
                </c:pt>
                <c:pt idx="183" formatCode="0.00">
                  <c:v>-11.044377762573042</c:v>
                </c:pt>
                <c:pt idx="184" formatCode="0.00">
                  <c:v>-10.872758070929311</c:v>
                </c:pt>
                <c:pt idx="185" formatCode="0.00">
                  <c:v>-11.277213794514868</c:v>
                </c:pt>
                <c:pt idx="186" formatCode="0.00">
                  <c:v>-11.488825894296642</c:v>
                </c:pt>
                <c:pt idx="187" formatCode="0.00">
                  <c:v>-11.630677739258859</c:v>
                </c:pt>
                <c:pt idx="188" formatCode="0.00">
                  <c:v>-11.50386959618098</c:v>
                </c:pt>
                <c:pt idx="189" formatCode="0.00">
                  <c:v>-11.377061453103099</c:v>
                </c:pt>
                <c:pt idx="190" formatCode="0.00">
                  <c:v>-11.302339085271489</c:v>
                </c:pt>
                <c:pt idx="191" formatCode="0.00">
                  <c:v>-11.227233283899734</c:v>
                </c:pt>
                <c:pt idx="192" formatCode="0.00">
                  <c:v>-11.267313862396611</c:v>
                </c:pt>
                <c:pt idx="193" formatCode="0.00">
                  <c:v>-11.270967658052939</c:v>
                </c:pt>
                <c:pt idx="194" formatCode="0.00">
                  <c:v>-11.214594112924475</c:v>
                </c:pt>
                <c:pt idx="195" formatCode="0.00">
                  <c:v>-11.109453296664034</c:v>
                </c:pt>
                <c:pt idx="196" formatCode="0.00">
                  <c:v>-11.134512353928736</c:v>
                </c:pt>
                <c:pt idx="197" formatCode="0.00">
                  <c:v>-11.371668694829884</c:v>
                </c:pt>
                <c:pt idx="198" formatCode="0.00">
                  <c:v>-11.283107101201365</c:v>
                </c:pt>
                <c:pt idx="199" formatCode="0.00">
                  <c:v>-11.405326327290759</c:v>
                </c:pt>
                <c:pt idx="200" formatCode="0.00">
                  <c:v>-11.406674625931261</c:v>
                </c:pt>
                <c:pt idx="201" formatCode="0.00">
                  <c:v>-11.439703012937773</c:v>
                </c:pt>
                <c:pt idx="202" formatCode="0.00">
                  <c:v>-11.291394404257904</c:v>
                </c:pt>
                <c:pt idx="203" formatCode="0.00">
                  <c:v>-11.373568161721945</c:v>
                </c:pt>
                <c:pt idx="204" formatCode="0.00">
                  <c:v>-11.377312829149048</c:v>
                </c:pt>
                <c:pt idx="205" formatCode="0.00">
                  <c:v>-11.380560975260687</c:v>
                </c:pt>
                <c:pt idx="206" formatCode="0.00">
                  <c:v>-11.266539496789903</c:v>
                </c:pt>
                <c:pt idx="207" formatCode="0.00">
                  <c:v>-11.293556541780099</c:v>
                </c:pt>
                <c:pt idx="208" formatCode="0.00">
                  <c:v>-11.540561975378434</c:v>
                </c:pt>
                <c:pt idx="209" formatCode="0.00">
                  <c:v>-11.575735433851936</c:v>
                </c:pt>
                <c:pt idx="210" formatCode="0.00">
                  <c:v>-11.559756522504024</c:v>
                </c:pt>
                <c:pt idx="211" formatCode="0.00">
                  <c:v>-11.704358765607612</c:v>
                </c:pt>
                <c:pt idx="212" formatCode="0.00">
                  <c:v>-11.824053265362615</c:v>
                </c:pt>
                <c:pt idx="213" formatCode="0.00">
                  <c:v>-11.720463676033834</c:v>
                </c:pt>
                <c:pt idx="214" formatCode="0.00">
                  <c:v>-11.54083859685926</c:v>
                </c:pt>
                <c:pt idx="215" formatCode="0.00">
                  <c:v>-11.722688280816563</c:v>
                </c:pt>
                <c:pt idx="216" formatCode="0.00">
                  <c:v>-11.438168680789733</c:v>
                </c:pt>
                <c:pt idx="217" formatCode="0.00">
                  <c:v>-11.14707306849728</c:v>
                </c:pt>
                <c:pt idx="218" formatCode="0.00">
                  <c:v>-11.39729829815073</c:v>
                </c:pt>
                <c:pt idx="219" formatCode="0.00">
                  <c:v>-11.095423516198785</c:v>
                </c:pt>
                <c:pt idx="220" formatCode="0.00">
                  <c:v>-11.081632628783709</c:v>
                </c:pt>
                <c:pt idx="221" formatCode="0.00">
                  <c:v>-11.115494148505316</c:v>
                </c:pt>
                <c:pt idx="222" formatCode="0.00">
                  <c:v>-11.128989946020749</c:v>
                </c:pt>
                <c:pt idx="223" formatCode="0.00">
                  <c:v>-11.32059585999168</c:v>
                </c:pt>
                <c:pt idx="224" formatCode="0.00">
                  <c:v>-11.236756807083252</c:v>
                </c:pt>
                <c:pt idx="225" formatCode="0.00">
                  <c:v>-11.009000025666628</c:v>
                </c:pt>
                <c:pt idx="226" formatCode="0.00">
                  <c:v>-11.014138276263372</c:v>
                </c:pt>
                <c:pt idx="227" formatCode="0.00">
                  <c:v>-11.014138276263372</c:v>
                </c:pt>
                <c:pt idx="228" formatCode="0.00">
                  <c:v>-10.879765097899693</c:v>
                </c:pt>
                <c:pt idx="229" formatCode="0.00">
                  <c:v>-10.879765097899693</c:v>
                </c:pt>
                <c:pt idx="230" formatCode="0.00">
                  <c:v>-10.88460615728223</c:v>
                </c:pt>
                <c:pt idx="231" formatCode="0.00">
                  <c:v>-10.88460615728223</c:v>
                </c:pt>
                <c:pt idx="232" formatCode="0.00">
                  <c:v>-10.858785041127202</c:v>
                </c:pt>
                <c:pt idx="233" formatCode="0.00">
                  <c:v>-10.858785041127202</c:v>
                </c:pt>
                <c:pt idx="234" formatCode="0.00">
                  <c:v>-10.858419324431569</c:v>
                </c:pt>
                <c:pt idx="235" formatCode="0.00">
                  <c:v>-10.858419324431569</c:v>
                </c:pt>
                <c:pt idx="236" formatCode="0.00">
                  <c:v>-10.695568375026479</c:v>
                </c:pt>
                <c:pt idx="237" formatCode="0.00">
                  <c:v>-10.695568375026479</c:v>
                </c:pt>
                <c:pt idx="238" formatCode="0.00">
                  <c:v>-10.846180924989973</c:v>
                </c:pt>
                <c:pt idx="239" formatCode="0.00">
                  <c:v>-10.846180924989973</c:v>
                </c:pt>
                <c:pt idx="240" formatCode="0.00">
                  <c:v>-10.829027273514132</c:v>
                </c:pt>
                <c:pt idx="241" formatCode="0.00">
                  <c:v>-10.829027273514132</c:v>
                </c:pt>
                <c:pt idx="242" formatCode="0.00">
                  <c:v>-10.76419292367712</c:v>
                </c:pt>
                <c:pt idx="243" formatCode="0.00">
                  <c:v>-10.76419292367712</c:v>
                </c:pt>
                <c:pt idx="244" formatCode="0.00">
                  <c:v>-10.76419292367712</c:v>
                </c:pt>
              </c:numCache>
            </c:numRef>
          </c:xVal>
          <c:yVal>
            <c:numRef>
              <c:f>'ED-GJ-D6R'!$V$5:$V$254</c:f>
              <c:numCache>
                <c:formatCode>General</c:formatCode>
                <c:ptCount val="250"/>
                <c:pt idx="110">
                  <c:v>-1.02</c:v>
                </c:pt>
                <c:pt idx="111">
                  <c:v>-1.24</c:v>
                </c:pt>
                <c:pt idx="112">
                  <c:v>0.54</c:v>
                </c:pt>
                <c:pt idx="113">
                  <c:v>-1.38</c:v>
                </c:pt>
                <c:pt idx="114">
                  <c:v>2.81</c:v>
                </c:pt>
                <c:pt idx="115">
                  <c:v>1.7</c:v>
                </c:pt>
                <c:pt idx="116">
                  <c:v>-3.01</c:v>
                </c:pt>
                <c:pt idx="117">
                  <c:v>-1.01</c:v>
                </c:pt>
                <c:pt idx="118">
                  <c:v>-0.76</c:v>
                </c:pt>
                <c:pt idx="119">
                  <c:v>-0.5</c:v>
                </c:pt>
                <c:pt idx="120">
                  <c:v>2.3199999999999998</c:v>
                </c:pt>
                <c:pt idx="121">
                  <c:v>-1.35</c:v>
                </c:pt>
                <c:pt idx="122">
                  <c:v>0.21</c:v>
                </c:pt>
                <c:pt idx="123">
                  <c:v>0.05</c:v>
                </c:pt>
                <c:pt idx="124">
                  <c:v>1.46</c:v>
                </c:pt>
                <c:pt idx="125">
                  <c:v>-2.2200000000000002</c:v>
                </c:pt>
                <c:pt idx="126">
                  <c:v>0.89</c:v>
                </c:pt>
                <c:pt idx="127">
                  <c:v>-3.8</c:v>
                </c:pt>
                <c:pt idx="128">
                  <c:v>3.87</c:v>
                </c:pt>
                <c:pt idx="129">
                  <c:v>-0.23</c:v>
                </c:pt>
                <c:pt idx="130">
                  <c:v>1.44</c:v>
                </c:pt>
                <c:pt idx="131">
                  <c:v>0.89</c:v>
                </c:pt>
                <c:pt idx="132">
                  <c:v>-1.1200000000000001</c:v>
                </c:pt>
                <c:pt idx="133">
                  <c:v>0.45</c:v>
                </c:pt>
                <c:pt idx="134">
                  <c:v>-2.75</c:v>
                </c:pt>
                <c:pt idx="135">
                  <c:v>-0.1</c:v>
                </c:pt>
                <c:pt idx="136">
                  <c:v>1.78</c:v>
                </c:pt>
                <c:pt idx="137">
                  <c:v>-0.82</c:v>
                </c:pt>
                <c:pt idx="138">
                  <c:v>-2.02</c:v>
                </c:pt>
                <c:pt idx="139">
                  <c:v>-1.07</c:v>
                </c:pt>
                <c:pt idx="140">
                  <c:v>2.68</c:v>
                </c:pt>
                <c:pt idx="141">
                  <c:v>-3.97</c:v>
                </c:pt>
                <c:pt idx="142">
                  <c:v>1.1200000000000001</c:v>
                </c:pt>
                <c:pt idx="143">
                  <c:v>1.0900000000000001</c:v>
                </c:pt>
                <c:pt idx="144">
                  <c:v>1.02</c:v>
                </c:pt>
                <c:pt idx="145">
                  <c:v>0.03</c:v>
                </c:pt>
                <c:pt idx="146">
                  <c:v>-2.13</c:v>
                </c:pt>
                <c:pt idx="147">
                  <c:v>-0.33</c:v>
                </c:pt>
                <c:pt idx="148">
                  <c:v>-1.41</c:v>
                </c:pt>
                <c:pt idx="149">
                  <c:v>3.89</c:v>
                </c:pt>
                <c:pt idx="150">
                  <c:v>0.23</c:v>
                </c:pt>
                <c:pt idx="151">
                  <c:v>1.98</c:v>
                </c:pt>
                <c:pt idx="152">
                  <c:v>2.06</c:v>
                </c:pt>
                <c:pt idx="153">
                  <c:v>2.06</c:v>
                </c:pt>
                <c:pt idx="154">
                  <c:v>1.44</c:v>
                </c:pt>
                <c:pt idx="155">
                  <c:v>0</c:v>
                </c:pt>
                <c:pt idx="156">
                  <c:v>2.1</c:v>
                </c:pt>
                <c:pt idx="157">
                  <c:v>0.28999999999999998</c:v>
                </c:pt>
                <c:pt idx="158">
                  <c:v>0.24</c:v>
                </c:pt>
                <c:pt idx="159">
                  <c:v>2.69</c:v>
                </c:pt>
                <c:pt idx="160">
                  <c:v>1.48</c:v>
                </c:pt>
                <c:pt idx="161">
                  <c:v>-0.2</c:v>
                </c:pt>
                <c:pt idx="162">
                  <c:v>-0.69</c:v>
                </c:pt>
                <c:pt idx="163">
                  <c:v>-3.8</c:v>
                </c:pt>
                <c:pt idx="164">
                  <c:v>-0.8</c:v>
                </c:pt>
                <c:pt idx="165">
                  <c:v>-0.8</c:v>
                </c:pt>
                <c:pt idx="166">
                  <c:v>3.18</c:v>
                </c:pt>
                <c:pt idx="167">
                  <c:v>1.63</c:v>
                </c:pt>
                <c:pt idx="168">
                  <c:v>1.85</c:v>
                </c:pt>
                <c:pt idx="169">
                  <c:v>1.73</c:v>
                </c:pt>
                <c:pt idx="170">
                  <c:v>-1.1299999999999999</c:v>
                </c:pt>
                <c:pt idx="171">
                  <c:v>2.39</c:v>
                </c:pt>
                <c:pt idx="172">
                  <c:v>0.11</c:v>
                </c:pt>
                <c:pt idx="173">
                  <c:v>1.72</c:v>
                </c:pt>
                <c:pt idx="174">
                  <c:v>0.63</c:v>
                </c:pt>
                <c:pt idx="175">
                  <c:v>-1.03</c:v>
                </c:pt>
                <c:pt idx="176">
                  <c:v>0.91</c:v>
                </c:pt>
                <c:pt idx="177">
                  <c:v>-0.16</c:v>
                </c:pt>
                <c:pt idx="178">
                  <c:v>-0.5</c:v>
                </c:pt>
                <c:pt idx="179">
                  <c:v>0.25</c:v>
                </c:pt>
                <c:pt idx="180">
                  <c:v>0.86</c:v>
                </c:pt>
                <c:pt idx="181">
                  <c:v>0.97</c:v>
                </c:pt>
                <c:pt idx="182">
                  <c:v>-3.89</c:v>
                </c:pt>
                <c:pt idx="183">
                  <c:v>0.72</c:v>
                </c:pt>
                <c:pt idx="184">
                  <c:v>1.79</c:v>
                </c:pt>
                <c:pt idx="185">
                  <c:v>0.37</c:v>
                </c:pt>
                <c:pt idx="186">
                  <c:v>-2.86</c:v>
                </c:pt>
                <c:pt idx="187">
                  <c:v>-2.31</c:v>
                </c:pt>
                <c:pt idx="188">
                  <c:v>-0.55000000000000004</c:v>
                </c:pt>
                <c:pt idx="189">
                  <c:v>1.48</c:v>
                </c:pt>
                <c:pt idx="190">
                  <c:v>0.61</c:v>
                </c:pt>
                <c:pt idx="191">
                  <c:v>1.64</c:v>
                </c:pt>
                <c:pt idx="192">
                  <c:v>0.27</c:v>
                </c:pt>
                <c:pt idx="193">
                  <c:v>-2.71</c:v>
                </c:pt>
                <c:pt idx="194">
                  <c:v>1.34</c:v>
                </c:pt>
                <c:pt idx="195">
                  <c:v>1.87</c:v>
                </c:pt>
                <c:pt idx="196">
                  <c:v>1.4</c:v>
                </c:pt>
                <c:pt idx="197">
                  <c:v>-1.26</c:v>
                </c:pt>
                <c:pt idx="198">
                  <c:v>0.83</c:v>
                </c:pt>
                <c:pt idx="199">
                  <c:v>0.18</c:v>
                </c:pt>
                <c:pt idx="200">
                  <c:v>0.13</c:v>
                </c:pt>
                <c:pt idx="201">
                  <c:v>-2.54</c:v>
                </c:pt>
                <c:pt idx="202">
                  <c:v>-1.73</c:v>
                </c:pt>
                <c:pt idx="203">
                  <c:v>1.52</c:v>
                </c:pt>
                <c:pt idx="204">
                  <c:v>-1.02</c:v>
                </c:pt>
                <c:pt idx="205">
                  <c:v>-0.37</c:v>
                </c:pt>
                <c:pt idx="206">
                  <c:v>-1.54</c:v>
                </c:pt>
                <c:pt idx="207">
                  <c:v>1.8</c:v>
                </c:pt>
                <c:pt idx="208">
                  <c:v>-2.38</c:v>
                </c:pt>
                <c:pt idx="209">
                  <c:v>-3.6</c:v>
                </c:pt>
                <c:pt idx="210">
                  <c:v>-2.86</c:v>
                </c:pt>
                <c:pt idx="211">
                  <c:v>-2.88</c:v>
                </c:pt>
                <c:pt idx="212">
                  <c:v>-1.69</c:v>
                </c:pt>
                <c:pt idx="213">
                  <c:v>1.28</c:v>
                </c:pt>
                <c:pt idx="214">
                  <c:v>-1.04</c:v>
                </c:pt>
                <c:pt idx="215">
                  <c:v>-4.8899999999999997</c:v>
                </c:pt>
                <c:pt idx="216">
                  <c:v>-1.89</c:v>
                </c:pt>
                <c:pt idx="217">
                  <c:v>-0.96</c:v>
                </c:pt>
                <c:pt idx="218">
                  <c:v>0.34</c:v>
                </c:pt>
                <c:pt idx="219">
                  <c:v>2.52</c:v>
                </c:pt>
                <c:pt idx="220">
                  <c:v>1.23</c:v>
                </c:pt>
                <c:pt idx="221">
                  <c:v>1.63</c:v>
                </c:pt>
                <c:pt idx="222">
                  <c:v>1.37</c:v>
                </c:pt>
                <c:pt idx="223">
                  <c:v>-2.14</c:v>
                </c:pt>
                <c:pt idx="224">
                  <c:v>0.17</c:v>
                </c:pt>
                <c:pt idx="225">
                  <c:v>-2.25</c:v>
                </c:pt>
                <c:pt idx="226">
                  <c:v>0.56000000000000005</c:v>
                </c:pt>
                <c:pt idx="227">
                  <c:v>2.0499999999999998</c:v>
                </c:pt>
                <c:pt idx="228">
                  <c:v>0.8</c:v>
                </c:pt>
                <c:pt idx="229">
                  <c:v>3.42</c:v>
                </c:pt>
                <c:pt idx="230">
                  <c:v>1.6</c:v>
                </c:pt>
                <c:pt idx="231">
                  <c:v>-0.63</c:v>
                </c:pt>
                <c:pt idx="232">
                  <c:v>0.5</c:v>
                </c:pt>
                <c:pt idx="233">
                  <c:v>-0.75</c:v>
                </c:pt>
                <c:pt idx="234">
                  <c:v>0.72</c:v>
                </c:pt>
                <c:pt idx="235">
                  <c:v>5.08</c:v>
                </c:pt>
                <c:pt idx="236">
                  <c:v>3.96</c:v>
                </c:pt>
                <c:pt idx="237">
                  <c:v>1.03</c:v>
                </c:pt>
                <c:pt idx="238">
                  <c:v>3.28</c:v>
                </c:pt>
                <c:pt idx="239">
                  <c:v>2.67</c:v>
                </c:pt>
                <c:pt idx="240">
                  <c:v>3.03</c:v>
                </c:pt>
                <c:pt idx="241">
                  <c:v>3.96</c:v>
                </c:pt>
                <c:pt idx="242">
                  <c:v>-3.78</c:v>
                </c:pt>
                <c:pt idx="243">
                  <c:v>-0.2</c:v>
                </c:pt>
                <c:pt idx="244">
                  <c:v>0.72</c:v>
                </c:pt>
                <c:pt idx="245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E2-42E5-B4A7-5AC746C44E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99152"/>
        <c:axId val="788402680"/>
      </c:scatterChart>
      <c:valAx>
        <c:axId val="788399152"/>
        <c:scaling>
          <c:orientation val="minMax"/>
          <c:max val="-10"/>
          <c:min val="-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02680"/>
        <c:crosses val="autoZero"/>
        <c:crossBetween val="midCat"/>
        <c:majorUnit val="1"/>
      </c:valAx>
      <c:valAx>
        <c:axId val="788402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99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'ED-GJ-D6R'!$C$1:$C$172</c:f>
              <c:numCache>
                <c:formatCode>0.00</c:formatCode>
                <c:ptCount val="172"/>
                <c:pt idx="0">
                  <c:v>-12.257998459353031</c:v>
                </c:pt>
                <c:pt idx="1">
                  <c:v>-12.208604063506986</c:v>
                </c:pt>
                <c:pt idx="2">
                  <c:v>-12.27046486656155</c:v>
                </c:pt>
                <c:pt idx="3">
                  <c:v>-12.259075099719404</c:v>
                </c:pt>
                <c:pt idx="4">
                  <c:v>-12.283927169757421</c:v>
                </c:pt>
                <c:pt idx="5">
                  <c:v>-12.301391880371526</c:v>
                </c:pt>
                <c:pt idx="6">
                  <c:v>-12.255835211653313</c:v>
                </c:pt>
                <c:pt idx="7">
                  <c:v>-12.13983335102545</c:v>
                </c:pt>
                <c:pt idx="8">
                  <c:v>-11.942040675837799</c:v>
                </c:pt>
                <c:pt idx="9">
                  <c:v>-12.177031194880261</c:v>
                </c:pt>
                <c:pt idx="10">
                  <c:v>-11.936734137445196</c:v>
                </c:pt>
                <c:pt idx="11">
                  <c:v>-12.052265017223636</c:v>
                </c:pt>
                <c:pt idx="12">
                  <c:v>-11.890096576529558</c:v>
                </c:pt>
                <c:pt idx="13">
                  <c:v>-11.918402027278173</c:v>
                </c:pt>
                <c:pt idx="14">
                  <c:v>-11.861337462086304</c:v>
                </c:pt>
                <c:pt idx="15">
                  <c:v>-11.678476200303866</c:v>
                </c:pt>
                <c:pt idx="16">
                  <c:v>-11.742258140286937</c:v>
                </c:pt>
                <c:pt idx="17">
                  <c:v>-11.555079364235622</c:v>
                </c:pt>
                <c:pt idx="18">
                  <c:v>-11.348096262633277</c:v>
                </c:pt>
                <c:pt idx="19">
                  <c:v>-11.189992752879812</c:v>
                </c:pt>
                <c:pt idx="20">
                  <c:v>-11.803326377841326</c:v>
                </c:pt>
                <c:pt idx="21">
                  <c:v>-11.532236335852579</c:v>
                </c:pt>
                <c:pt idx="22">
                  <c:v>-11.856311143261991</c:v>
                </c:pt>
                <c:pt idx="23">
                  <c:v>-11.69397501642684</c:v>
                </c:pt>
                <c:pt idx="24">
                  <c:v>-11.521827730880744</c:v>
                </c:pt>
                <c:pt idx="25">
                  <c:v>-11.429927040310043</c:v>
                </c:pt>
                <c:pt idx="26">
                  <c:v>-11.256211114167812</c:v>
                </c:pt>
                <c:pt idx="27">
                  <c:v>-11.22737496235294</c:v>
                </c:pt>
                <c:pt idx="28">
                  <c:v>-11.320492588270195</c:v>
                </c:pt>
                <c:pt idx="29">
                  <c:v>-11.228398286466913</c:v>
                </c:pt>
                <c:pt idx="30">
                  <c:v>-11.160322203901142</c:v>
                </c:pt>
                <c:pt idx="31">
                  <c:v>-11.374984558695337</c:v>
                </c:pt>
                <c:pt idx="32">
                  <c:v>-11.19523278852046</c:v>
                </c:pt>
                <c:pt idx="33">
                  <c:v>-11.554120459525308</c:v>
                </c:pt>
                <c:pt idx="34">
                  <c:v>-11.433623588527256</c:v>
                </c:pt>
                <c:pt idx="35">
                  <c:v>-11.394786450280979</c:v>
                </c:pt>
                <c:pt idx="36">
                  <c:v>-10.936887480184698</c:v>
                </c:pt>
                <c:pt idx="37">
                  <c:v>-11.165322229909613</c:v>
                </c:pt>
                <c:pt idx="38">
                  <c:v>-11.738732290159639</c:v>
                </c:pt>
                <c:pt idx="39">
                  <c:v>-11.331112282693049</c:v>
                </c:pt>
                <c:pt idx="40">
                  <c:v>-11.185105138064207</c:v>
                </c:pt>
                <c:pt idx="41">
                  <c:v>-11.054415347327943</c:v>
                </c:pt>
                <c:pt idx="42">
                  <c:v>-11.119018025592622</c:v>
                </c:pt>
                <c:pt idx="43">
                  <c:v>-11.567758054674387</c:v>
                </c:pt>
                <c:pt idx="44">
                  <c:v>-11.228347231224625</c:v>
                </c:pt>
                <c:pt idx="45">
                  <c:v>-11.631969269535851</c:v>
                </c:pt>
                <c:pt idx="46">
                  <c:v>-11.564185929532183</c:v>
                </c:pt>
                <c:pt idx="47">
                  <c:v>-11.144281929740359</c:v>
                </c:pt>
                <c:pt idx="48">
                  <c:v>-11.537784103674117</c:v>
                </c:pt>
                <c:pt idx="49">
                  <c:v>-11.406753207196104</c:v>
                </c:pt>
                <c:pt idx="50">
                  <c:v>-11.684967502090721</c:v>
                </c:pt>
                <c:pt idx="51">
                  <c:v>-11.831601006863783</c:v>
                </c:pt>
                <c:pt idx="52">
                  <c:v>-11.762524418524038</c:v>
                </c:pt>
                <c:pt idx="53">
                  <c:v>-11.532925132577423</c:v>
                </c:pt>
                <c:pt idx="54">
                  <c:v>-11.254804478883768</c:v>
                </c:pt>
                <c:pt idx="55">
                  <c:v>-11.355395341500282</c:v>
                </c:pt>
                <c:pt idx="56">
                  <c:v>-11.312507190183702</c:v>
                </c:pt>
                <c:pt idx="57">
                  <c:v>-11.135281887268871</c:v>
                </c:pt>
                <c:pt idx="58">
                  <c:v>-10.958056584354038</c:v>
                </c:pt>
                <c:pt idx="59">
                  <c:v>-11.360180847737313</c:v>
                </c:pt>
                <c:pt idx="60">
                  <c:v>-11.232048728109898</c:v>
                </c:pt>
                <c:pt idx="61">
                  <c:v>-11.315556841709562</c:v>
                </c:pt>
                <c:pt idx="62">
                  <c:v>-11.048393834126058</c:v>
                </c:pt>
                <c:pt idx="63">
                  <c:v>-11.082098828884735</c:v>
                </c:pt>
                <c:pt idx="64">
                  <c:v>-11.080614456474402</c:v>
                </c:pt>
                <c:pt idx="65">
                  <c:v>-10.922235274266994</c:v>
                </c:pt>
                <c:pt idx="66">
                  <c:v>-10.680201840746907</c:v>
                </c:pt>
                <c:pt idx="67">
                  <c:v>-10.843074131199115</c:v>
                </c:pt>
                <c:pt idx="68">
                  <c:v>-10.711799772462111</c:v>
                </c:pt>
                <c:pt idx="69">
                  <c:v>-10.755855273967857</c:v>
                </c:pt>
                <c:pt idx="70">
                  <c:v>-10.74237899032113</c:v>
                </c:pt>
                <c:pt idx="71">
                  <c:v>-10.791825175028784</c:v>
                </c:pt>
                <c:pt idx="72">
                  <c:v>-10.690218220563015</c:v>
                </c:pt>
                <c:pt idx="73">
                  <c:v>-10.694058191310212</c:v>
                </c:pt>
                <c:pt idx="74">
                  <c:v>-10.836544847437379</c:v>
                </c:pt>
                <c:pt idx="75">
                  <c:v>-10.959816150275998</c:v>
                </c:pt>
                <c:pt idx="76">
                  <c:v>-11.033209194169476</c:v>
                </c:pt>
                <c:pt idx="77">
                  <c:v>-11.096109005692497</c:v>
                </c:pt>
                <c:pt idx="78">
                  <c:v>-11.241671991470776</c:v>
                </c:pt>
                <c:pt idx="79">
                  <c:v>-11.246076145158636</c:v>
                </c:pt>
                <c:pt idx="80">
                  <c:v>-11.2890823320956</c:v>
                </c:pt>
                <c:pt idx="81">
                  <c:v>-11.250732731277067</c:v>
                </c:pt>
                <c:pt idx="82">
                  <c:v>-11.246275911624203</c:v>
                </c:pt>
                <c:pt idx="83">
                  <c:v>-11.354701497038693</c:v>
                </c:pt>
                <c:pt idx="84">
                  <c:v>-11.381601626071609</c:v>
                </c:pt>
                <c:pt idx="85">
                  <c:v>-11.407307303659472</c:v>
                </c:pt>
                <c:pt idx="86">
                  <c:v>-11.440770540574809</c:v>
                </c:pt>
                <c:pt idx="87">
                  <c:v>-11.434159439639231</c:v>
                </c:pt>
                <c:pt idx="88">
                  <c:v>-11.427548338703655</c:v>
                </c:pt>
                <c:pt idx="89">
                  <c:v>-11.346772145445659</c:v>
                </c:pt>
                <c:pt idx="90">
                  <c:v>-11.358567733021729</c:v>
                </c:pt>
                <c:pt idx="91">
                  <c:v>-11.512818372493857</c:v>
                </c:pt>
                <c:pt idx="92">
                  <c:v>-11.399487135277862</c:v>
                </c:pt>
                <c:pt idx="93">
                  <c:v>-11.509888898359309</c:v>
                </c:pt>
                <c:pt idx="94">
                  <c:v>-11.318990271740322</c:v>
                </c:pt>
                <c:pt idx="95">
                  <c:v>-11.412219340455648</c:v>
                </c:pt>
                <c:pt idx="96">
                  <c:v>-11.560715359098072</c:v>
                </c:pt>
                <c:pt idx="97">
                  <c:v>-11.562083554945316</c:v>
                </c:pt>
                <c:pt idx="98">
                  <c:v>-11.595310401257684</c:v>
                </c:pt>
                <c:pt idx="99">
                  <c:v>-11.240397469272779</c:v>
                </c:pt>
                <c:pt idx="100">
                  <c:v>-11.328503954493796</c:v>
                </c:pt>
                <c:pt idx="101">
                  <c:v>-11.328503954493796</c:v>
                </c:pt>
                <c:pt idx="102">
                  <c:v>-11.56849944692596</c:v>
                </c:pt>
                <c:pt idx="103">
                  <c:v>-11.538323377678731</c:v>
                </c:pt>
                <c:pt idx="104">
                  <c:v>-11.662492617613598</c:v>
                </c:pt>
                <c:pt idx="105">
                  <c:v>-11.31522757398343</c:v>
                </c:pt>
                <c:pt idx="106">
                  <c:v>-11.658567317907881</c:v>
                </c:pt>
                <c:pt idx="107">
                  <c:v>-11.762861293092898</c:v>
                </c:pt>
                <c:pt idx="108">
                  <c:v>-11.434240301931442</c:v>
                </c:pt>
                <c:pt idx="109">
                  <c:v>-11.469938353782984</c:v>
                </c:pt>
                <c:pt idx="110">
                  <c:v>-11.434236959017571</c:v>
                </c:pt>
                <c:pt idx="111">
                  <c:v>-11.489429744330225</c:v>
                </c:pt>
                <c:pt idx="112">
                  <c:v>-11.129782978087455</c:v>
                </c:pt>
                <c:pt idx="113">
                  <c:v>-11.022503770598858</c:v>
                </c:pt>
                <c:pt idx="114">
                  <c:v>-11.17336966542873</c:v>
                </c:pt>
                <c:pt idx="115">
                  <c:v>-11.017487672677897</c:v>
                </c:pt>
                <c:pt idx="116">
                  <c:v>-11.087464364409684</c:v>
                </c:pt>
                <c:pt idx="117">
                  <c:v>-11.044377762573042</c:v>
                </c:pt>
                <c:pt idx="118">
                  <c:v>-10.872758070929311</c:v>
                </c:pt>
                <c:pt idx="119">
                  <c:v>-11.277213794514868</c:v>
                </c:pt>
                <c:pt idx="120">
                  <c:v>-11.416383091069813</c:v>
                </c:pt>
                <c:pt idx="121">
                  <c:v>-11.56126869752347</c:v>
                </c:pt>
                <c:pt idx="122">
                  <c:v>-11.630677739258859</c:v>
                </c:pt>
                <c:pt idx="123">
                  <c:v>-11.377061453103099</c:v>
                </c:pt>
                <c:pt idx="124">
                  <c:v>-11.302339085271489</c:v>
                </c:pt>
                <c:pt idx="125">
                  <c:v>-11.227233283899734</c:v>
                </c:pt>
                <c:pt idx="126">
                  <c:v>-11.267313862396611</c:v>
                </c:pt>
                <c:pt idx="127">
                  <c:v>-11.270967658052939</c:v>
                </c:pt>
                <c:pt idx="128">
                  <c:v>-11.214594112924475</c:v>
                </c:pt>
                <c:pt idx="129">
                  <c:v>-11.109453296664034</c:v>
                </c:pt>
                <c:pt idx="130">
                  <c:v>-11.134512353928736</c:v>
                </c:pt>
                <c:pt idx="131">
                  <c:v>-11.371668694829884</c:v>
                </c:pt>
                <c:pt idx="132">
                  <c:v>-11.283107101201365</c:v>
                </c:pt>
                <c:pt idx="133">
                  <c:v>-11.405326327290759</c:v>
                </c:pt>
                <c:pt idx="134">
                  <c:v>-11.406674625931261</c:v>
                </c:pt>
                <c:pt idx="135">
                  <c:v>-11.439703012937773</c:v>
                </c:pt>
                <c:pt idx="136">
                  <c:v>-11.291394404257904</c:v>
                </c:pt>
                <c:pt idx="137">
                  <c:v>-11.373568161721945</c:v>
                </c:pt>
                <c:pt idx="138">
                  <c:v>-11.377312829149048</c:v>
                </c:pt>
                <c:pt idx="139">
                  <c:v>-11.380560975260687</c:v>
                </c:pt>
                <c:pt idx="140">
                  <c:v>-11.266539496789903</c:v>
                </c:pt>
                <c:pt idx="141">
                  <c:v>-11.293556541780099</c:v>
                </c:pt>
                <c:pt idx="142">
                  <c:v>-11.540561975378434</c:v>
                </c:pt>
                <c:pt idx="143">
                  <c:v>-11.575735433851936</c:v>
                </c:pt>
                <c:pt idx="144">
                  <c:v>-11.415154279400438</c:v>
                </c:pt>
                <c:pt idx="145">
                  <c:v>-11.704358765607612</c:v>
                </c:pt>
                <c:pt idx="146">
                  <c:v>-11.824053265362615</c:v>
                </c:pt>
                <c:pt idx="147">
                  <c:v>-11.720463676033834</c:v>
                </c:pt>
                <c:pt idx="148">
                  <c:v>-11.54083859685926</c:v>
                </c:pt>
                <c:pt idx="149">
                  <c:v>-11.722688280816563</c:v>
                </c:pt>
                <c:pt idx="150">
                  <c:v>-11.438168680789733</c:v>
                </c:pt>
                <c:pt idx="151">
                  <c:v>-11.14707306849728</c:v>
                </c:pt>
                <c:pt idx="152">
                  <c:v>-11.39729829815073</c:v>
                </c:pt>
                <c:pt idx="153">
                  <c:v>-11.095423516198785</c:v>
                </c:pt>
                <c:pt idx="154">
                  <c:v>-11.081632628783709</c:v>
                </c:pt>
                <c:pt idx="155">
                  <c:v>-11.115494148505316</c:v>
                </c:pt>
                <c:pt idx="156">
                  <c:v>-11.128989946020749</c:v>
                </c:pt>
                <c:pt idx="157">
                  <c:v>-11.32059585999168</c:v>
                </c:pt>
                <c:pt idx="158">
                  <c:v>-11.236756807083252</c:v>
                </c:pt>
                <c:pt idx="159">
                  <c:v>-11.009000025666628</c:v>
                </c:pt>
                <c:pt idx="160">
                  <c:v>-11.014138276263372</c:v>
                </c:pt>
                <c:pt idx="161">
                  <c:v>-10.879765097899693</c:v>
                </c:pt>
                <c:pt idx="162">
                  <c:v>-10.88460615728223</c:v>
                </c:pt>
                <c:pt idx="163">
                  <c:v>-10.858785041127202</c:v>
                </c:pt>
                <c:pt idx="164">
                  <c:v>-10.858419324431569</c:v>
                </c:pt>
                <c:pt idx="165">
                  <c:v>-10.695568375026479</c:v>
                </c:pt>
                <c:pt idx="166">
                  <c:v>-10.846180924989973</c:v>
                </c:pt>
                <c:pt idx="167">
                  <c:v>-10.829027273514132</c:v>
                </c:pt>
                <c:pt idx="168">
                  <c:v>-10.76419292367712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34-4958-B1FE-2BA791395CA2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'ED-GJ-D6R'!$G$1:$G$172</c:f>
              <c:numCache>
                <c:formatCode>0.00</c:formatCode>
                <c:ptCount val="172"/>
                <c:pt idx="0">
                  <c:v>-11.957319184336411</c:v>
                </c:pt>
                <c:pt idx="1">
                  <c:v>-12.298161135249948</c:v>
                </c:pt>
                <c:pt idx="2">
                  <c:v>-12.38753483490089</c:v>
                </c:pt>
                <c:pt idx="3">
                  <c:v>-12.343129352729855</c:v>
                </c:pt>
                <c:pt idx="4">
                  <c:v>-12.458871028491577</c:v>
                </c:pt>
                <c:pt idx="5">
                  <c:v>-12.143302168391097</c:v>
                </c:pt>
                <c:pt idx="6">
                  <c:v>-12.116324537640841</c:v>
                </c:pt>
                <c:pt idx="7">
                  <c:v>-12.351031363112037</c:v>
                </c:pt>
                <c:pt idx="8">
                  <c:v>-12.322354857801779</c:v>
                </c:pt>
                <c:pt idx="9">
                  <c:v>-12.41148958169447</c:v>
                </c:pt>
                <c:pt idx="10">
                  <c:v>-12.455546358823911</c:v>
                </c:pt>
                <c:pt idx="11">
                  <c:v>-12.571848859892224</c:v>
                </c:pt>
                <c:pt idx="12">
                  <c:v>-12.558560564874691</c:v>
                </c:pt>
                <c:pt idx="13">
                  <c:v>-12.274334989912559</c:v>
                </c:pt>
                <c:pt idx="14">
                  <c:v>-12.157352732375967</c:v>
                </c:pt>
                <c:pt idx="15">
                  <c:v>-12.252634550864816</c:v>
                </c:pt>
                <c:pt idx="16">
                  <c:v>-12.219013169477813</c:v>
                </c:pt>
                <c:pt idx="17">
                  <c:v>-12.015321138436907</c:v>
                </c:pt>
                <c:pt idx="18">
                  <c:v>-11.821278019153565</c:v>
                </c:pt>
                <c:pt idx="19">
                  <c:v>-11.918284726584256</c:v>
                </c:pt>
                <c:pt idx="20">
                  <c:v>-11.801363750730546</c:v>
                </c:pt>
                <c:pt idx="21">
                  <c:v>-12.030388533147727</c:v>
                </c:pt>
                <c:pt idx="22">
                  <c:v>-11.994060157387</c:v>
                </c:pt>
                <c:pt idx="23">
                  <c:v>-12.144770157287011</c:v>
                </c:pt>
                <c:pt idx="24">
                  <c:v>-12.1107322935383</c:v>
                </c:pt>
                <c:pt idx="25">
                  <c:v>-11.656669535258629</c:v>
                </c:pt>
                <c:pt idx="26">
                  <c:v>-11.616112245416565</c:v>
                </c:pt>
                <c:pt idx="27">
                  <c:v>-11.557371148177516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234-4958-B1FE-2BA791395C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03464"/>
        <c:axId val="788405424"/>
      </c:scatterChart>
      <c:valAx>
        <c:axId val="788403464"/>
        <c:scaling>
          <c:orientation val="minMax"/>
          <c:max val="200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05424"/>
        <c:crosses val="autoZero"/>
        <c:crossBetween val="midCat"/>
      </c:valAx>
      <c:valAx>
        <c:axId val="788405424"/>
        <c:scaling>
          <c:orientation val="minMax"/>
          <c:max val="-10"/>
          <c:min val="-13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03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'ED-GJ-D6R'!$V$5:$V$254</c:f>
              <c:numCache>
                <c:formatCode>General</c:formatCode>
                <c:ptCount val="250"/>
                <c:pt idx="110">
                  <c:v>-1.02</c:v>
                </c:pt>
                <c:pt idx="111">
                  <c:v>-1.24</c:v>
                </c:pt>
                <c:pt idx="112">
                  <c:v>0.54</c:v>
                </c:pt>
                <c:pt idx="113">
                  <c:v>-1.38</c:v>
                </c:pt>
                <c:pt idx="114">
                  <c:v>2.81</c:v>
                </c:pt>
                <c:pt idx="115">
                  <c:v>1.7</c:v>
                </c:pt>
                <c:pt idx="116">
                  <c:v>-3.01</c:v>
                </c:pt>
                <c:pt idx="117">
                  <c:v>-1.01</c:v>
                </c:pt>
                <c:pt idx="118">
                  <c:v>-0.76</c:v>
                </c:pt>
                <c:pt idx="119">
                  <c:v>-0.5</c:v>
                </c:pt>
                <c:pt idx="120">
                  <c:v>2.3199999999999998</c:v>
                </c:pt>
                <c:pt idx="121">
                  <c:v>-1.35</c:v>
                </c:pt>
                <c:pt idx="122">
                  <c:v>0.21</c:v>
                </c:pt>
                <c:pt idx="123">
                  <c:v>0.05</c:v>
                </c:pt>
                <c:pt idx="124">
                  <c:v>1.46</c:v>
                </c:pt>
                <c:pt idx="125">
                  <c:v>-2.2200000000000002</c:v>
                </c:pt>
                <c:pt idx="126">
                  <c:v>0.89</c:v>
                </c:pt>
                <c:pt idx="127">
                  <c:v>-3.8</c:v>
                </c:pt>
                <c:pt idx="128">
                  <c:v>3.87</c:v>
                </c:pt>
                <c:pt idx="129">
                  <c:v>-0.23</c:v>
                </c:pt>
                <c:pt idx="130">
                  <c:v>1.44</c:v>
                </c:pt>
                <c:pt idx="131">
                  <c:v>0.89</c:v>
                </c:pt>
                <c:pt idx="132">
                  <c:v>-1.1200000000000001</c:v>
                </c:pt>
                <c:pt idx="133">
                  <c:v>0.45</c:v>
                </c:pt>
                <c:pt idx="134">
                  <c:v>-2.75</c:v>
                </c:pt>
                <c:pt idx="135">
                  <c:v>-0.1</c:v>
                </c:pt>
                <c:pt idx="136">
                  <c:v>1.78</c:v>
                </c:pt>
                <c:pt idx="137">
                  <c:v>-0.82</c:v>
                </c:pt>
                <c:pt idx="138">
                  <c:v>-2.02</c:v>
                </c:pt>
                <c:pt idx="139">
                  <c:v>-1.07</c:v>
                </c:pt>
                <c:pt idx="140">
                  <c:v>2.68</c:v>
                </c:pt>
                <c:pt idx="141">
                  <c:v>-3.97</c:v>
                </c:pt>
                <c:pt idx="142">
                  <c:v>1.1200000000000001</c:v>
                </c:pt>
                <c:pt idx="143">
                  <c:v>1.0900000000000001</c:v>
                </c:pt>
                <c:pt idx="144">
                  <c:v>1.02</c:v>
                </c:pt>
                <c:pt idx="145">
                  <c:v>0.03</c:v>
                </c:pt>
                <c:pt idx="146">
                  <c:v>-2.13</c:v>
                </c:pt>
                <c:pt idx="147">
                  <c:v>-0.33</c:v>
                </c:pt>
                <c:pt idx="148">
                  <c:v>-1.41</c:v>
                </c:pt>
                <c:pt idx="149">
                  <c:v>3.89</c:v>
                </c:pt>
                <c:pt idx="150">
                  <c:v>0.23</c:v>
                </c:pt>
                <c:pt idx="151">
                  <c:v>1.98</c:v>
                </c:pt>
                <c:pt idx="152">
                  <c:v>2.06</c:v>
                </c:pt>
                <c:pt idx="153">
                  <c:v>2.06</c:v>
                </c:pt>
                <c:pt idx="154">
                  <c:v>1.44</c:v>
                </c:pt>
                <c:pt idx="155">
                  <c:v>0</c:v>
                </c:pt>
                <c:pt idx="156">
                  <c:v>2.1</c:v>
                </c:pt>
                <c:pt idx="157">
                  <c:v>0.28999999999999998</c:v>
                </c:pt>
                <c:pt idx="158">
                  <c:v>0.24</c:v>
                </c:pt>
                <c:pt idx="159">
                  <c:v>2.69</c:v>
                </c:pt>
                <c:pt idx="160">
                  <c:v>1.48</c:v>
                </c:pt>
                <c:pt idx="161">
                  <c:v>-0.2</c:v>
                </c:pt>
                <c:pt idx="162">
                  <c:v>-0.69</c:v>
                </c:pt>
                <c:pt idx="163">
                  <c:v>-3.8</c:v>
                </c:pt>
                <c:pt idx="164">
                  <c:v>-0.8</c:v>
                </c:pt>
                <c:pt idx="165">
                  <c:v>-0.8</c:v>
                </c:pt>
                <c:pt idx="166">
                  <c:v>3.18</c:v>
                </c:pt>
                <c:pt idx="167">
                  <c:v>1.63</c:v>
                </c:pt>
                <c:pt idx="168">
                  <c:v>1.85</c:v>
                </c:pt>
                <c:pt idx="169">
                  <c:v>1.73</c:v>
                </c:pt>
                <c:pt idx="170">
                  <c:v>-1.1299999999999999</c:v>
                </c:pt>
                <c:pt idx="171">
                  <c:v>2.39</c:v>
                </c:pt>
                <c:pt idx="172">
                  <c:v>0.11</c:v>
                </c:pt>
                <c:pt idx="173">
                  <c:v>1.72</c:v>
                </c:pt>
                <c:pt idx="174">
                  <c:v>0.63</c:v>
                </c:pt>
                <c:pt idx="175">
                  <c:v>-1.03</c:v>
                </c:pt>
                <c:pt idx="176">
                  <c:v>0.91</c:v>
                </c:pt>
                <c:pt idx="177">
                  <c:v>-0.16</c:v>
                </c:pt>
                <c:pt idx="178">
                  <c:v>-0.5</c:v>
                </c:pt>
                <c:pt idx="179">
                  <c:v>0.25</c:v>
                </c:pt>
                <c:pt idx="180">
                  <c:v>0.86</c:v>
                </c:pt>
                <c:pt idx="181">
                  <c:v>0.97</c:v>
                </c:pt>
                <c:pt idx="182">
                  <c:v>-3.89</c:v>
                </c:pt>
                <c:pt idx="183">
                  <c:v>0.72</c:v>
                </c:pt>
                <c:pt idx="184">
                  <c:v>1.79</c:v>
                </c:pt>
                <c:pt idx="185">
                  <c:v>0.37</c:v>
                </c:pt>
                <c:pt idx="186">
                  <c:v>-2.86</c:v>
                </c:pt>
                <c:pt idx="187">
                  <c:v>-2.31</c:v>
                </c:pt>
                <c:pt idx="188">
                  <c:v>-0.55000000000000004</c:v>
                </c:pt>
                <c:pt idx="189">
                  <c:v>1.48</c:v>
                </c:pt>
                <c:pt idx="190">
                  <c:v>0.61</c:v>
                </c:pt>
                <c:pt idx="191">
                  <c:v>1.64</c:v>
                </c:pt>
                <c:pt idx="192">
                  <c:v>0.27</c:v>
                </c:pt>
                <c:pt idx="193">
                  <c:v>-2.71</c:v>
                </c:pt>
                <c:pt idx="194">
                  <c:v>1.34</c:v>
                </c:pt>
                <c:pt idx="195">
                  <c:v>1.87</c:v>
                </c:pt>
                <c:pt idx="196">
                  <c:v>1.4</c:v>
                </c:pt>
                <c:pt idx="197">
                  <c:v>-1.26</c:v>
                </c:pt>
                <c:pt idx="198">
                  <c:v>0.83</c:v>
                </c:pt>
                <c:pt idx="199">
                  <c:v>0.18</c:v>
                </c:pt>
                <c:pt idx="200">
                  <c:v>0.13</c:v>
                </c:pt>
                <c:pt idx="201">
                  <c:v>-2.54</c:v>
                </c:pt>
                <c:pt idx="202">
                  <c:v>-1.73</c:v>
                </c:pt>
                <c:pt idx="203">
                  <c:v>1.52</c:v>
                </c:pt>
                <c:pt idx="204">
                  <c:v>-1.02</c:v>
                </c:pt>
                <c:pt idx="205">
                  <c:v>-0.37</c:v>
                </c:pt>
                <c:pt idx="206">
                  <c:v>-1.54</c:v>
                </c:pt>
                <c:pt idx="207">
                  <c:v>1.8</c:v>
                </c:pt>
                <c:pt idx="208">
                  <c:v>-2.38</c:v>
                </c:pt>
                <c:pt idx="209">
                  <c:v>-3.6</c:v>
                </c:pt>
                <c:pt idx="210">
                  <c:v>-2.86</c:v>
                </c:pt>
                <c:pt idx="211">
                  <c:v>-2.88</c:v>
                </c:pt>
                <c:pt idx="212">
                  <c:v>-1.69</c:v>
                </c:pt>
                <c:pt idx="213">
                  <c:v>1.28</c:v>
                </c:pt>
                <c:pt idx="214">
                  <c:v>-1.04</c:v>
                </c:pt>
                <c:pt idx="215">
                  <c:v>-4.8899999999999997</c:v>
                </c:pt>
                <c:pt idx="216">
                  <c:v>-1.89</c:v>
                </c:pt>
                <c:pt idx="217">
                  <c:v>-0.96</c:v>
                </c:pt>
                <c:pt idx="218">
                  <c:v>0.34</c:v>
                </c:pt>
                <c:pt idx="219">
                  <c:v>2.52</c:v>
                </c:pt>
                <c:pt idx="220">
                  <c:v>1.23</c:v>
                </c:pt>
                <c:pt idx="221">
                  <c:v>1.63</c:v>
                </c:pt>
                <c:pt idx="222">
                  <c:v>1.37</c:v>
                </c:pt>
                <c:pt idx="223">
                  <c:v>-2.14</c:v>
                </c:pt>
                <c:pt idx="224">
                  <c:v>0.17</c:v>
                </c:pt>
                <c:pt idx="225">
                  <c:v>-2.25</c:v>
                </c:pt>
                <c:pt idx="226">
                  <c:v>0.56000000000000005</c:v>
                </c:pt>
                <c:pt idx="227">
                  <c:v>2.0499999999999998</c:v>
                </c:pt>
                <c:pt idx="228">
                  <c:v>0.8</c:v>
                </c:pt>
                <c:pt idx="229">
                  <c:v>3.42</c:v>
                </c:pt>
                <c:pt idx="230">
                  <c:v>1.6</c:v>
                </c:pt>
                <c:pt idx="231">
                  <c:v>-0.63</c:v>
                </c:pt>
                <c:pt idx="232">
                  <c:v>0.5</c:v>
                </c:pt>
                <c:pt idx="233">
                  <c:v>-0.75</c:v>
                </c:pt>
                <c:pt idx="234">
                  <c:v>0.72</c:v>
                </c:pt>
                <c:pt idx="235">
                  <c:v>5.08</c:v>
                </c:pt>
                <c:pt idx="236">
                  <c:v>3.96</c:v>
                </c:pt>
                <c:pt idx="237">
                  <c:v>1.03</c:v>
                </c:pt>
                <c:pt idx="238">
                  <c:v>3.28</c:v>
                </c:pt>
                <c:pt idx="239">
                  <c:v>2.67</c:v>
                </c:pt>
                <c:pt idx="240">
                  <c:v>3.03</c:v>
                </c:pt>
                <c:pt idx="241">
                  <c:v>3.96</c:v>
                </c:pt>
                <c:pt idx="242">
                  <c:v>-3.78</c:v>
                </c:pt>
                <c:pt idx="243">
                  <c:v>-0.2</c:v>
                </c:pt>
                <c:pt idx="244">
                  <c:v>0.72</c:v>
                </c:pt>
                <c:pt idx="245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4B-4537-8FE7-E073497E8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403856"/>
        <c:axId val="788400720"/>
      </c:scatterChart>
      <c:valAx>
        <c:axId val="788403856"/>
        <c:scaling>
          <c:orientation val="minMax"/>
          <c:max val="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00720"/>
        <c:crosses val="autoZero"/>
        <c:crossBetween val="midCat"/>
      </c:valAx>
      <c:valAx>
        <c:axId val="78840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03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'ED-GJ-D6R'!$E$1:$E$28</c:f>
              <c:strCache>
                <c:ptCount val="28"/>
                <c:pt idx="0">
                  <c:v>ED-GJ-D6R_IA1</c:v>
                </c:pt>
                <c:pt idx="1">
                  <c:v>ED-GJ-D6R_IA2</c:v>
                </c:pt>
                <c:pt idx="2">
                  <c:v>ED-GJ-D6R_A3</c:v>
                </c:pt>
                <c:pt idx="3">
                  <c:v>ED-GJ-D6R_A4</c:v>
                </c:pt>
                <c:pt idx="4">
                  <c:v>ED-GJ-D6R_A5</c:v>
                </c:pt>
                <c:pt idx="5">
                  <c:v>ED-GJ-D6R_A6</c:v>
                </c:pt>
                <c:pt idx="6">
                  <c:v>ED-GJ-D6R_A7</c:v>
                </c:pt>
                <c:pt idx="7">
                  <c:v>ED-GJ-D6R_A8</c:v>
                </c:pt>
                <c:pt idx="8">
                  <c:v>ED-GJ-D6R_A9</c:v>
                </c:pt>
                <c:pt idx="9">
                  <c:v>ED-GJ-D6R_A10</c:v>
                </c:pt>
                <c:pt idx="10">
                  <c:v>ED-GJ-D6R_A11</c:v>
                </c:pt>
                <c:pt idx="11">
                  <c:v>ED-GJ-D6R_A12</c:v>
                </c:pt>
                <c:pt idx="12">
                  <c:v>ED-GJ-D6R_A13</c:v>
                </c:pt>
                <c:pt idx="13">
                  <c:v>ED-GJ-D6R_A14</c:v>
                </c:pt>
                <c:pt idx="14">
                  <c:v>ED-GJ-D6R_A15</c:v>
                </c:pt>
                <c:pt idx="15">
                  <c:v>ED-GJ-D6R_B1</c:v>
                </c:pt>
                <c:pt idx="16">
                  <c:v>ED-GJ-D6R_B2</c:v>
                </c:pt>
                <c:pt idx="17">
                  <c:v>ED-GJ-D6R_B3</c:v>
                </c:pt>
                <c:pt idx="18">
                  <c:v>ED-GJ-D6R_B4</c:v>
                </c:pt>
                <c:pt idx="19">
                  <c:v>ED-GJ-D6R_B5</c:v>
                </c:pt>
                <c:pt idx="20">
                  <c:v>ED-GJ-D6R_B6</c:v>
                </c:pt>
                <c:pt idx="21">
                  <c:v>ED-GJ-D6R_B7</c:v>
                </c:pt>
                <c:pt idx="22">
                  <c:v>ED-GJ-D6R_B8</c:v>
                </c:pt>
                <c:pt idx="23">
                  <c:v>ED-GJ-D6R_B9</c:v>
                </c:pt>
                <c:pt idx="24">
                  <c:v>ED-GJ-D6R_B10</c:v>
                </c:pt>
                <c:pt idx="25">
                  <c:v>ED-GJ-D6R_B11</c:v>
                </c:pt>
                <c:pt idx="26">
                  <c:v>ED-GJ-D6R_B12</c:v>
                </c:pt>
                <c:pt idx="27">
                  <c:v>ED-GJ-D6R_B13</c:v>
                </c:pt>
              </c:strCache>
            </c:strRef>
          </c:xVal>
          <c:yVal>
            <c:numRef>
              <c:f>'ED-GJ-D6R'!$G$1:$G$28</c:f>
              <c:numCache>
                <c:formatCode>0.00</c:formatCode>
                <c:ptCount val="28"/>
                <c:pt idx="0">
                  <c:v>-11.957319184336411</c:v>
                </c:pt>
                <c:pt idx="1">
                  <c:v>-12.298161135249948</c:v>
                </c:pt>
                <c:pt idx="2">
                  <c:v>-12.38753483490089</c:v>
                </c:pt>
                <c:pt idx="3">
                  <c:v>-12.343129352729855</c:v>
                </c:pt>
                <c:pt idx="4">
                  <c:v>-12.458871028491577</c:v>
                </c:pt>
                <c:pt idx="5">
                  <c:v>-12.143302168391097</c:v>
                </c:pt>
                <c:pt idx="6">
                  <c:v>-12.116324537640841</c:v>
                </c:pt>
                <c:pt idx="7">
                  <c:v>-12.351031363112037</c:v>
                </c:pt>
                <c:pt idx="8">
                  <c:v>-12.322354857801779</c:v>
                </c:pt>
                <c:pt idx="9">
                  <c:v>-12.41148958169447</c:v>
                </c:pt>
                <c:pt idx="10">
                  <c:v>-12.455546358823911</c:v>
                </c:pt>
                <c:pt idx="11">
                  <c:v>-12.571848859892224</c:v>
                </c:pt>
                <c:pt idx="12">
                  <c:v>-12.558560564874691</c:v>
                </c:pt>
                <c:pt idx="13">
                  <c:v>-12.274334989912559</c:v>
                </c:pt>
                <c:pt idx="14">
                  <c:v>-12.157352732375967</c:v>
                </c:pt>
                <c:pt idx="15">
                  <c:v>-12.252634550864816</c:v>
                </c:pt>
                <c:pt idx="16">
                  <c:v>-12.219013169477813</c:v>
                </c:pt>
                <c:pt idx="17">
                  <c:v>-12.015321138436907</c:v>
                </c:pt>
                <c:pt idx="18">
                  <c:v>-11.821278019153565</c:v>
                </c:pt>
                <c:pt idx="19">
                  <c:v>-11.918284726584256</c:v>
                </c:pt>
                <c:pt idx="20">
                  <c:v>-11.801363750730546</c:v>
                </c:pt>
                <c:pt idx="21">
                  <c:v>-12.030388533147727</c:v>
                </c:pt>
                <c:pt idx="22">
                  <c:v>-11.994060157387</c:v>
                </c:pt>
                <c:pt idx="23">
                  <c:v>-12.144770157287011</c:v>
                </c:pt>
                <c:pt idx="24">
                  <c:v>-12.1107322935383</c:v>
                </c:pt>
                <c:pt idx="25">
                  <c:v>-11.656669535258629</c:v>
                </c:pt>
                <c:pt idx="26">
                  <c:v>-11.616112245416565</c:v>
                </c:pt>
                <c:pt idx="27">
                  <c:v>-11.557371148177516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39-4F3D-B22A-C2FFD306709D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'ED-GJ-D6R'!$E$1:$E$28</c:f>
              <c:strCache>
                <c:ptCount val="28"/>
                <c:pt idx="0">
                  <c:v>ED-GJ-D6R_IA1</c:v>
                </c:pt>
                <c:pt idx="1">
                  <c:v>ED-GJ-D6R_IA2</c:v>
                </c:pt>
                <c:pt idx="2">
                  <c:v>ED-GJ-D6R_A3</c:v>
                </c:pt>
                <c:pt idx="3">
                  <c:v>ED-GJ-D6R_A4</c:v>
                </c:pt>
                <c:pt idx="4">
                  <c:v>ED-GJ-D6R_A5</c:v>
                </c:pt>
                <c:pt idx="5">
                  <c:v>ED-GJ-D6R_A6</c:v>
                </c:pt>
                <c:pt idx="6">
                  <c:v>ED-GJ-D6R_A7</c:v>
                </c:pt>
                <c:pt idx="7">
                  <c:v>ED-GJ-D6R_A8</c:v>
                </c:pt>
                <c:pt idx="8">
                  <c:v>ED-GJ-D6R_A9</c:v>
                </c:pt>
                <c:pt idx="9">
                  <c:v>ED-GJ-D6R_A10</c:v>
                </c:pt>
                <c:pt idx="10">
                  <c:v>ED-GJ-D6R_A11</c:v>
                </c:pt>
                <c:pt idx="11">
                  <c:v>ED-GJ-D6R_A12</c:v>
                </c:pt>
                <c:pt idx="12">
                  <c:v>ED-GJ-D6R_A13</c:v>
                </c:pt>
                <c:pt idx="13">
                  <c:v>ED-GJ-D6R_A14</c:v>
                </c:pt>
                <c:pt idx="14">
                  <c:v>ED-GJ-D6R_A15</c:v>
                </c:pt>
                <c:pt idx="15">
                  <c:v>ED-GJ-D6R_B1</c:v>
                </c:pt>
                <c:pt idx="16">
                  <c:v>ED-GJ-D6R_B2</c:v>
                </c:pt>
                <c:pt idx="17">
                  <c:v>ED-GJ-D6R_B3</c:v>
                </c:pt>
                <c:pt idx="18">
                  <c:v>ED-GJ-D6R_B4</c:v>
                </c:pt>
                <c:pt idx="19">
                  <c:v>ED-GJ-D6R_B5</c:v>
                </c:pt>
                <c:pt idx="20">
                  <c:v>ED-GJ-D6R_B6</c:v>
                </c:pt>
                <c:pt idx="21">
                  <c:v>ED-GJ-D6R_B7</c:v>
                </c:pt>
                <c:pt idx="22">
                  <c:v>ED-GJ-D6R_B8</c:v>
                </c:pt>
                <c:pt idx="23">
                  <c:v>ED-GJ-D6R_B9</c:v>
                </c:pt>
                <c:pt idx="24">
                  <c:v>ED-GJ-D6R_B10</c:v>
                </c:pt>
                <c:pt idx="25">
                  <c:v>ED-GJ-D6R_B11</c:v>
                </c:pt>
                <c:pt idx="26">
                  <c:v>ED-GJ-D6R_B12</c:v>
                </c:pt>
                <c:pt idx="27">
                  <c:v>ED-GJ-D6R_B13</c:v>
                </c:pt>
              </c:strCache>
            </c:strRef>
          </c:xVal>
          <c:yVal>
            <c:numRef>
              <c:f>'ED-GJ-D6R'!$C$1:$C$28</c:f>
              <c:numCache>
                <c:formatCode>0.00</c:formatCode>
                <c:ptCount val="28"/>
                <c:pt idx="0">
                  <c:v>-12.257998459353031</c:v>
                </c:pt>
                <c:pt idx="1">
                  <c:v>-12.208604063506986</c:v>
                </c:pt>
                <c:pt idx="2">
                  <c:v>-12.27046486656155</c:v>
                </c:pt>
                <c:pt idx="3">
                  <c:v>-12.259075099719404</c:v>
                </c:pt>
                <c:pt idx="4">
                  <c:v>-12.283927169757421</c:v>
                </c:pt>
                <c:pt idx="5">
                  <c:v>-12.301391880371526</c:v>
                </c:pt>
                <c:pt idx="6">
                  <c:v>-12.255835211653313</c:v>
                </c:pt>
                <c:pt idx="7">
                  <c:v>-12.13983335102545</c:v>
                </c:pt>
                <c:pt idx="8">
                  <c:v>-11.942040675837799</c:v>
                </c:pt>
                <c:pt idx="9">
                  <c:v>-12.177031194880261</c:v>
                </c:pt>
                <c:pt idx="10">
                  <c:v>-11.936734137445196</c:v>
                </c:pt>
                <c:pt idx="11">
                  <c:v>-12.052265017223636</c:v>
                </c:pt>
                <c:pt idx="12">
                  <c:v>-11.890096576529558</c:v>
                </c:pt>
                <c:pt idx="13">
                  <c:v>-11.918402027278173</c:v>
                </c:pt>
                <c:pt idx="14">
                  <c:v>-11.861337462086304</c:v>
                </c:pt>
                <c:pt idx="15">
                  <c:v>-11.678476200303866</c:v>
                </c:pt>
                <c:pt idx="16">
                  <c:v>-11.742258140286937</c:v>
                </c:pt>
                <c:pt idx="17">
                  <c:v>-11.555079364235622</c:v>
                </c:pt>
                <c:pt idx="18">
                  <c:v>-11.348096262633277</c:v>
                </c:pt>
                <c:pt idx="19">
                  <c:v>-11.189992752879812</c:v>
                </c:pt>
                <c:pt idx="20">
                  <c:v>-11.803326377841326</c:v>
                </c:pt>
                <c:pt idx="21">
                  <c:v>-11.532236335852579</c:v>
                </c:pt>
                <c:pt idx="22">
                  <c:v>-11.856311143261991</c:v>
                </c:pt>
                <c:pt idx="23">
                  <c:v>-11.69397501642684</c:v>
                </c:pt>
                <c:pt idx="24">
                  <c:v>-11.521827730880744</c:v>
                </c:pt>
                <c:pt idx="25">
                  <c:v>-11.429927040310043</c:v>
                </c:pt>
                <c:pt idx="26">
                  <c:v>-11.256211114167812</c:v>
                </c:pt>
                <c:pt idx="27">
                  <c:v>-11.22737496235294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E39-4F3D-B22A-C2FFD3067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94056"/>
        <c:axId val="788394448"/>
      </c:scatterChart>
      <c:valAx>
        <c:axId val="788394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94448"/>
        <c:crosses val="autoZero"/>
        <c:crossBetween val="midCat"/>
      </c:valAx>
      <c:valAx>
        <c:axId val="78839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94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'ED-GJ-D5L'!$C$1:$C$117</c:f>
              <c:numCache>
                <c:formatCode>0.00</c:formatCode>
                <c:ptCount val="117"/>
                <c:pt idx="0">
                  <c:v>-11.065688986943226</c:v>
                </c:pt>
                <c:pt idx="1">
                  <c:v>-11.651492251314229</c:v>
                </c:pt>
                <c:pt idx="2">
                  <c:v>-11.886100521660504</c:v>
                </c:pt>
                <c:pt idx="3">
                  <c:v>-12.108214671261301</c:v>
                </c:pt>
                <c:pt idx="4">
                  <c:v>-11.563271342593762</c:v>
                </c:pt>
                <c:pt idx="5">
                  <c:v>-11.236355155102578</c:v>
                </c:pt>
                <c:pt idx="6">
                  <c:v>-11.868193851164904</c:v>
                </c:pt>
                <c:pt idx="7">
                  <c:v>-11.615386576115135</c:v>
                </c:pt>
                <c:pt idx="8">
                  <c:v>-11.496165299826439</c:v>
                </c:pt>
                <c:pt idx="9">
                  <c:v>-11.434913345251552</c:v>
                </c:pt>
                <c:pt idx="10">
                  <c:v>-11.298240973375387</c:v>
                </c:pt>
                <c:pt idx="11">
                  <c:v>-11.169504370794542</c:v>
                </c:pt>
                <c:pt idx="12">
                  <c:v>-11.277767525853642</c:v>
                </c:pt>
                <c:pt idx="13">
                  <c:v>-11.282845642634857</c:v>
                </c:pt>
                <c:pt idx="14">
                  <c:v>-11.499016518017029</c:v>
                </c:pt>
                <c:pt idx="15">
                  <c:v>-11.035172786453158</c:v>
                </c:pt>
                <c:pt idx="16">
                  <c:v>-11.319268131751274</c:v>
                </c:pt>
                <c:pt idx="17">
                  <c:v>-11.133248853477234</c:v>
                </c:pt>
                <c:pt idx="18">
                  <c:v>-11.295006438880979</c:v>
                </c:pt>
                <c:pt idx="19">
                  <c:v>-10.931691831835931</c:v>
                </c:pt>
                <c:pt idx="20">
                  <c:v>-10.497567185738017</c:v>
                </c:pt>
                <c:pt idx="21">
                  <c:v>-10.727295056427247</c:v>
                </c:pt>
                <c:pt idx="22">
                  <c:v>-11.177088384335583</c:v>
                </c:pt>
                <c:pt idx="23">
                  <c:v>-10.846196589617479</c:v>
                </c:pt>
                <c:pt idx="24">
                  <c:v>-10.443733131473678</c:v>
                </c:pt>
                <c:pt idx="25">
                  <c:v>-10.773098902431743</c:v>
                </c:pt>
                <c:pt idx="26">
                  <c:v>-10.64569704411748</c:v>
                </c:pt>
                <c:pt idx="27">
                  <c:v>-10.605142670255196</c:v>
                </c:pt>
                <c:pt idx="28">
                  <c:v>-10.759989465415167</c:v>
                </c:pt>
                <c:pt idx="29">
                  <c:v>-10.781539796799501</c:v>
                </c:pt>
                <c:pt idx="30">
                  <c:v>-10.959896928800054</c:v>
                </c:pt>
                <c:pt idx="31">
                  <c:v>-10.793848317971957</c:v>
                </c:pt>
                <c:pt idx="32">
                  <c:v>-10.899823628958174</c:v>
                </c:pt>
                <c:pt idx="33">
                  <c:v>-11.203159804425807</c:v>
                </c:pt>
                <c:pt idx="34">
                  <c:v>-10.962586105633275</c:v>
                </c:pt>
                <c:pt idx="35">
                  <c:v>-11.107880185953066</c:v>
                </c:pt>
                <c:pt idx="36">
                  <c:v>-10.754874384630327</c:v>
                </c:pt>
                <c:pt idx="37">
                  <c:v>-10.994892231322321</c:v>
                </c:pt>
                <c:pt idx="38">
                  <c:v>-11.011249099191064</c:v>
                </c:pt>
                <c:pt idx="39">
                  <c:v>-11.077944230654944</c:v>
                </c:pt>
                <c:pt idx="40">
                  <c:v>-11.148788891699743</c:v>
                </c:pt>
                <c:pt idx="41">
                  <c:v>-11.471530780039288</c:v>
                </c:pt>
                <c:pt idx="42">
                  <c:v>-11.55224250175168</c:v>
                </c:pt>
                <c:pt idx="43">
                  <c:v>-11.563595842466194</c:v>
                </c:pt>
                <c:pt idx="44">
                  <c:v>-11.208963694555404</c:v>
                </c:pt>
                <c:pt idx="45">
                  <c:v>-10.993238483650297</c:v>
                </c:pt>
                <c:pt idx="46">
                  <c:v>-11.640771664696102</c:v>
                </c:pt>
                <c:pt idx="47">
                  <c:v>-11.756683941471449</c:v>
                </c:pt>
                <c:pt idx="48">
                  <c:v>-11.492017020344189</c:v>
                </c:pt>
                <c:pt idx="49">
                  <c:v>-11.470601505314997</c:v>
                </c:pt>
                <c:pt idx="50">
                  <c:v>-11.151825557178071</c:v>
                </c:pt>
                <c:pt idx="51">
                  <c:v>-11.177709178552274</c:v>
                </c:pt>
                <c:pt idx="52">
                  <c:v>-11.169241209241333</c:v>
                </c:pt>
                <c:pt idx="53">
                  <c:v>-11.093773765570738</c:v>
                </c:pt>
                <c:pt idx="54">
                  <c:v>-11.169026542682905</c:v>
                </c:pt>
                <c:pt idx="55">
                  <c:v>-11.040579916481436</c:v>
                </c:pt>
                <c:pt idx="56">
                  <c:v>-10.757247867707525</c:v>
                </c:pt>
                <c:pt idx="57">
                  <c:v>-11.041382684569641</c:v>
                </c:pt>
                <c:pt idx="58">
                  <c:v>-11.344871789781767</c:v>
                </c:pt>
                <c:pt idx="59">
                  <c:v>-11.186687283418784</c:v>
                </c:pt>
                <c:pt idx="60">
                  <c:v>-11.265862960757573</c:v>
                </c:pt>
                <c:pt idx="61">
                  <c:v>-10.980739605102794</c:v>
                </c:pt>
                <c:pt idx="62">
                  <c:v>-10.873693316339157</c:v>
                </c:pt>
                <c:pt idx="63">
                  <c:v>-10.875405886981763</c:v>
                </c:pt>
                <c:pt idx="64">
                  <c:v>-11.075054841138435</c:v>
                </c:pt>
                <c:pt idx="65">
                  <c:v>-11.226539968473439</c:v>
                </c:pt>
                <c:pt idx="66">
                  <c:v>-10.96430772550111</c:v>
                </c:pt>
                <c:pt idx="67">
                  <c:v>-10.658310697501639</c:v>
                </c:pt>
                <c:pt idx="68">
                  <c:v>-10.834837466296211</c:v>
                </c:pt>
                <c:pt idx="69">
                  <c:v>-10.59746132976391</c:v>
                </c:pt>
                <c:pt idx="70">
                  <c:v>-10.357846527631054</c:v>
                </c:pt>
                <c:pt idx="71">
                  <c:v>-10.500161217478878</c:v>
                </c:pt>
                <c:pt idx="72">
                  <c:v>-10.411890562758026</c:v>
                </c:pt>
                <c:pt idx="73">
                  <c:v>-10.72461085392611</c:v>
                </c:pt>
                <c:pt idx="74">
                  <c:v>-11.241117073217096</c:v>
                </c:pt>
                <c:pt idx="75">
                  <c:v>-11.446777648416667</c:v>
                </c:pt>
                <c:pt idx="76">
                  <c:v>-11.439486499842525</c:v>
                </c:pt>
                <c:pt idx="77">
                  <c:v>-10.988342966750071</c:v>
                </c:pt>
                <c:pt idx="78">
                  <c:v>-10.819686376619259</c:v>
                </c:pt>
                <c:pt idx="79">
                  <c:v>-10.870704025959553</c:v>
                </c:pt>
                <c:pt idx="80">
                  <c:v>-10.829276263270099</c:v>
                </c:pt>
                <c:pt idx="81">
                  <c:v>-10.905756177880715</c:v>
                </c:pt>
                <c:pt idx="82">
                  <c:v>-11.096105058509977</c:v>
                </c:pt>
                <c:pt idx="83">
                  <c:v>-11.10367438772905</c:v>
                </c:pt>
                <c:pt idx="84">
                  <c:v>-10.754768127195268</c:v>
                </c:pt>
                <c:pt idx="85">
                  <c:v>-10.669380030706852</c:v>
                </c:pt>
                <c:pt idx="86">
                  <c:v>-11.024118047682379</c:v>
                </c:pt>
                <c:pt idx="87">
                  <c:v>-10.996119463365831</c:v>
                </c:pt>
                <c:pt idx="88">
                  <c:v>-11.105771978699186</c:v>
                </c:pt>
                <c:pt idx="89">
                  <c:v>-10.976090504711532</c:v>
                </c:pt>
                <c:pt idx="90">
                  <c:v>-11.059571758436835</c:v>
                </c:pt>
                <c:pt idx="91">
                  <c:v>-10.73946899464794</c:v>
                </c:pt>
                <c:pt idx="92">
                  <c:v>-10.75031049170444</c:v>
                </c:pt>
                <c:pt idx="93">
                  <c:v>-11.119539375875133</c:v>
                </c:pt>
                <c:pt idx="94">
                  <c:v>-11.182947488719552</c:v>
                </c:pt>
                <c:pt idx="95">
                  <c:v>-11.123720450052879</c:v>
                </c:pt>
                <c:pt idx="96">
                  <c:v>-10.987695496318086</c:v>
                </c:pt>
                <c:pt idx="97">
                  <c:v>-11.011673091990952</c:v>
                </c:pt>
                <c:pt idx="98">
                  <c:v>-10.407990371024898</c:v>
                </c:pt>
                <c:pt idx="99">
                  <c:v>-10.351354608525725</c:v>
                </c:pt>
                <c:pt idx="100">
                  <c:v>-10.524559943212253</c:v>
                </c:pt>
                <c:pt idx="101">
                  <c:v>-10.588871908927407</c:v>
                </c:pt>
                <c:pt idx="102">
                  <c:v>-10.847162864651843</c:v>
                </c:pt>
                <c:pt idx="103">
                  <c:v>-10.827269576130446</c:v>
                </c:pt>
                <c:pt idx="104">
                  <c:v>-10.975440759663726</c:v>
                </c:pt>
                <c:pt idx="105">
                  <c:v>-11.044764546913303</c:v>
                </c:pt>
                <c:pt idx="106">
                  <c:v>-10.77910464815576</c:v>
                </c:pt>
                <c:pt idx="107">
                  <c:v>-11.007942593254834</c:v>
                </c:pt>
                <c:pt idx="108">
                  <c:v>-11.173339364199045</c:v>
                </c:pt>
                <c:pt idx="109">
                  <c:v>-11.52807670784291</c:v>
                </c:pt>
                <c:pt idx="110">
                  <c:v>-11.693781386430087</c:v>
                </c:pt>
                <c:pt idx="111">
                  <c:v>-11.679069320796494</c:v>
                </c:pt>
                <c:pt idx="112">
                  <c:v>-11.286521185335696</c:v>
                </c:pt>
                <c:pt idx="113">
                  <c:v>-11.22911094549182</c:v>
                </c:pt>
                <c:pt idx="114">
                  <c:v>-11.480958710180619</c:v>
                </c:pt>
                <c:pt idx="115">
                  <c:v>-11.414488396217132</c:v>
                </c:pt>
                <c:pt idx="116">
                  <c:v>-10.845520114761166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A00-4D91-850C-8EF6248893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98368"/>
        <c:axId val="788401112"/>
      </c:scatterChart>
      <c:valAx>
        <c:axId val="788398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401112"/>
        <c:crosses val="autoZero"/>
        <c:crossBetween val="midCat"/>
      </c:valAx>
      <c:valAx>
        <c:axId val="788401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88398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'ED-GJ-D5L'!$N$86:$N$221</c:f>
              <c:numCache>
                <c:formatCode>General</c:formatCode>
                <c:ptCount val="136"/>
                <c:pt idx="0">
                  <c:v>-1.02</c:v>
                </c:pt>
                <c:pt idx="1">
                  <c:v>-1.24</c:v>
                </c:pt>
                <c:pt idx="2">
                  <c:v>0.54</c:v>
                </c:pt>
                <c:pt idx="3">
                  <c:v>-1.38</c:v>
                </c:pt>
                <c:pt idx="4">
                  <c:v>2.81</c:v>
                </c:pt>
                <c:pt idx="5">
                  <c:v>1.7</c:v>
                </c:pt>
                <c:pt idx="6">
                  <c:v>-3.01</c:v>
                </c:pt>
                <c:pt idx="7">
                  <c:v>-1.01</c:v>
                </c:pt>
                <c:pt idx="8">
                  <c:v>-0.76</c:v>
                </c:pt>
                <c:pt idx="9">
                  <c:v>-0.5</c:v>
                </c:pt>
                <c:pt idx="10">
                  <c:v>2.3199999999999998</c:v>
                </c:pt>
                <c:pt idx="11">
                  <c:v>-1.35</c:v>
                </c:pt>
                <c:pt idx="12">
                  <c:v>0.21</c:v>
                </c:pt>
                <c:pt idx="13">
                  <c:v>0.05</c:v>
                </c:pt>
                <c:pt idx="14">
                  <c:v>1.46</c:v>
                </c:pt>
                <c:pt idx="15">
                  <c:v>-2.2200000000000002</c:v>
                </c:pt>
                <c:pt idx="16">
                  <c:v>0.89</c:v>
                </c:pt>
                <c:pt idx="17">
                  <c:v>-3.8</c:v>
                </c:pt>
                <c:pt idx="18">
                  <c:v>3.87</c:v>
                </c:pt>
                <c:pt idx="19">
                  <c:v>-0.23</c:v>
                </c:pt>
                <c:pt idx="20">
                  <c:v>1.44</c:v>
                </c:pt>
                <c:pt idx="21">
                  <c:v>0.89</c:v>
                </c:pt>
                <c:pt idx="22">
                  <c:v>-1.1200000000000001</c:v>
                </c:pt>
                <c:pt idx="23">
                  <c:v>0.45</c:v>
                </c:pt>
                <c:pt idx="24">
                  <c:v>-2.75</c:v>
                </c:pt>
                <c:pt idx="25">
                  <c:v>-0.1</c:v>
                </c:pt>
                <c:pt idx="26">
                  <c:v>1.78</c:v>
                </c:pt>
                <c:pt idx="27">
                  <c:v>-0.82</c:v>
                </c:pt>
                <c:pt idx="28">
                  <c:v>-2.02</c:v>
                </c:pt>
                <c:pt idx="29">
                  <c:v>-1.07</c:v>
                </c:pt>
                <c:pt idx="30">
                  <c:v>2.68</c:v>
                </c:pt>
                <c:pt idx="31">
                  <c:v>-3.97</c:v>
                </c:pt>
                <c:pt idx="32">
                  <c:v>1.1200000000000001</c:v>
                </c:pt>
                <c:pt idx="33">
                  <c:v>1.0900000000000001</c:v>
                </c:pt>
                <c:pt idx="34">
                  <c:v>1.02</c:v>
                </c:pt>
                <c:pt idx="35">
                  <c:v>0.03</c:v>
                </c:pt>
                <c:pt idx="36">
                  <c:v>-2.13</c:v>
                </c:pt>
                <c:pt idx="37">
                  <c:v>-0.33</c:v>
                </c:pt>
                <c:pt idx="38">
                  <c:v>-1.41</c:v>
                </c:pt>
                <c:pt idx="39">
                  <c:v>3.89</c:v>
                </c:pt>
                <c:pt idx="40">
                  <c:v>0.23</c:v>
                </c:pt>
                <c:pt idx="41">
                  <c:v>1.98</c:v>
                </c:pt>
                <c:pt idx="42">
                  <c:v>2.06</c:v>
                </c:pt>
                <c:pt idx="43">
                  <c:v>2.06</c:v>
                </c:pt>
                <c:pt idx="44">
                  <c:v>1.44</c:v>
                </c:pt>
                <c:pt idx="45">
                  <c:v>0</c:v>
                </c:pt>
                <c:pt idx="46">
                  <c:v>2.1</c:v>
                </c:pt>
                <c:pt idx="47">
                  <c:v>0.28999999999999998</c:v>
                </c:pt>
                <c:pt idx="48">
                  <c:v>0.24</c:v>
                </c:pt>
                <c:pt idx="49">
                  <c:v>2.69</c:v>
                </c:pt>
                <c:pt idx="50">
                  <c:v>1.48</c:v>
                </c:pt>
                <c:pt idx="51">
                  <c:v>-0.2</c:v>
                </c:pt>
                <c:pt idx="52">
                  <c:v>-0.69</c:v>
                </c:pt>
                <c:pt idx="53">
                  <c:v>-3.8</c:v>
                </c:pt>
                <c:pt idx="54">
                  <c:v>-0.8</c:v>
                </c:pt>
                <c:pt idx="55">
                  <c:v>-0.8</c:v>
                </c:pt>
                <c:pt idx="56">
                  <c:v>3.18</c:v>
                </c:pt>
                <c:pt idx="57">
                  <c:v>1.63</c:v>
                </c:pt>
                <c:pt idx="58">
                  <c:v>1.85</c:v>
                </c:pt>
                <c:pt idx="59">
                  <c:v>1.73</c:v>
                </c:pt>
                <c:pt idx="60">
                  <c:v>-1.1299999999999999</c:v>
                </c:pt>
                <c:pt idx="61">
                  <c:v>2.39</c:v>
                </c:pt>
                <c:pt idx="62">
                  <c:v>0.11</c:v>
                </c:pt>
                <c:pt idx="63">
                  <c:v>1.72</c:v>
                </c:pt>
                <c:pt idx="64">
                  <c:v>0.63</c:v>
                </c:pt>
                <c:pt idx="65">
                  <c:v>-1.03</c:v>
                </c:pt>
                <c:pt idx="66">
                  <c:v>0.91</c:v>
                </c:pt>
                <c:pt idx="67">
                  <c:v>-0.16</c:v>
                </c:pt>
                <c:pt idx="68">
                  <c:v>-0.5</c:v>
                </c:pt>
                <c:pt idx="69">
                  <c:v>0.25</c:v>
                </c:pt>
                <c:pt idx="70">
                  <c:v>0.86</c:v>
                </c:pt>
                <c:pt idx="71">
                  <c:v>0.97</c:v>
                </c:pt>
                <c:pt idx="72">
                  <c:v>-3.89</c:v>
                </c:pt>
                <c:pt idx="73">
                  <c:v>0.72</c:v>
                </c:pt>
                <c:pt idx="74">
                  <c:v>1.79</c:v>
                </c:pt>
                <c:pt idx="75">
                  <c:v>0.37</c:v>
                </c:pt>
                <c:pt idx="76">
                  <c:v>-2.86</c:v>
                </c:pt>
                <c:pt idx="77">
                  <c:v>-2.31</c:v>
                </c:pt>
                <c:pt idx="78">
                  <c:v>-0.55000000000000004</c:v>
                </c:pt>
                <c:pt idx="79">
                  <c:v>1.48</c:v>
                </c:pt>
                <c:pt idx="80">
                  <c:v>0.61</c:v>
                </c:pt>
                <c:pt idx="81">
                  <c:v>1.64</c:v>
                </c:pt>
                <c:pt idx="82">
                  <c:v>0.27</c:v>
                </c:pt>
                <c:pt idx="83">
                  <c:v>-2.71</c:v>
                </c:pt>
                <c:pt idx="84">
                  <c:v>1.34</c:v>
                </c:pt>
                <c:pt idx="85">
                  <c:v>1.87</c:v>
                </c:pt>
                <c:pt idx="86">
                  <c:v>1.4</c:v>
                </c:pt>
                <c:pt idx="87">
                  <c:v>-1.26</c:v>
                </c:pt>
                <c:pt idx="88">
                  <c:v>0.83</c:v>
                </c:pt>
                <c:pt idx="89">
                  <c:v>0.18</c:v>
                </c:pt>
                <c:pt idx="90">
                  <c:v>0.13</c:v>
                </c:pt>
                <c:pt idx="91">
                  <c:v>-2.54</c:v>
                </c:pt>
                <c:pt idx="92">
                  <c:v>-1.73</c:v>
                </c:pt>
                <c:pt idx="93">
                  <c:v>1.52</c:v>
                </c:pt>
                <c:pt idx="94">
                  <c:v>-1.02</c:v>
                </c:pt>
                <c:pt idx="95">
                  <c:v>-0.37</c:v>
                </c:pt>
                <c:pt idx="96">
                  <c:v>-1.54</c:v>
                </c:pt>
                <c:pt idx="97">
                  <c:v>1.8</c:v>
                </c:pt>
                <c:pt idx="98">
                  <c:v>-2.38</c:v>
                </c:pt>
                <c:pt idx="99">
                  <c:v>-3.6</c:v>
                </c:pt>
                <c:pt idx="100">
                  <c:v>-2.86</c:v>
                </c:pt>
                <c:pt idx="101">
                  <c:v>-2.88</c:v>
                </c:pt>
                <c:pt idx="102">
                  <c:v>-1.69</c:v>
                </c:pt>
                <c:pt idx="103">
                  <c:v>1.28</c:v>
                </c:pt>
                <c:pt idx="104">
                  <c:v>-1.04</c:v>
                </c:pt>
                <c:pt idx="105">
                  <c:v>-4.8899999999999997</c:v>
                </c:pt>
                <c:pt idx="106">
                  <c:v>-1.89</c:v>
                </c:pt>
                <c:pt idx="107">
                  <c:v>-0.96</c:v>
                </c:pt>
                <c:pt idx="108">
                  <c:v>0.34</c:v>
                </c:pt>
                <c:pt idx="109">
                  <c:v>2.52</c:v>
                </c:pt>
                <c:pt idx="110">
                  <c:v>1.23</c:v>
                </c:pt>
                <c:pt idx="111">
                  <c:v>1.63</c:v>
                </c:pt>
                <c:pt idx="112">
                  <c:v>1.37</c:v>
                </c:pt>
                <c:pt idx="113">
                  <c:v>-2.14</c:v>
                </c:pt>
                <c:pt idx="114">
                  <c:v>0.17</c:v>
                </c:pt>
                <c:pt idx="115">
                  <c:v>-2.25</c:v>
                </c:pt>
                <c:pt idx="116">
                  <c:v>0.56000000000000005</c:v>
                </c:pt>
                <c:pt idx="117">
                  <c:v>2.0499999999999998</c:v>
                </c:pt>
                <c:pt idx="118">
                  <c:v>0.8</c:v>
                </c:pt>
                <c:pt idx="119">
                  <c:v>3.42</c:v>
                </c:pt>
                <c:pt idx="120">
                  <c:v>1.6</c:v>
                </c:pt>
                <c:pt idx="121">
                  <c:v>-0.63</c:v>
                </c:pt>
                <c:pt idx="122">
                  <c:v>0.5</c:v>
                </c:pt>
                <c:pt idx="123">
                  <c:v>-0.75</c:v>
                </c:pt>
                <c:pt idx="124">
                  <c:v>0.72</c:v>
                </c:pt>
                <c:pt idx="125">
                  <c:v>5.08</c:v>
                </c:pt>
                <c:pt idx="126">
                  <c:v>3.96</c:v>
                </c:pt>
                <c:pt idx="127">
                  <c:v>1.03</c:v>
                </c:pt>
                <c:pt idx="128">
                  <c:v>3.28</c:v>
                </c:pt>
                <c:pt idx="129">
                  <c:v>2.67</c:v>
                </c:pt>
                <c:pt idx="130">
                  <c:v>3.03</c:v>
                </c:pt>
                <c:pt idx="131">
                  <c:v>3.96</c:v>
                </c:pt>
                <c:pt idx="132">
                  <c:v>-3.78</c:v>
                </c:pt>
                <c:pt idx="133">
                  <c:v>-0.2</c:v>
                </c:pt>
                <c:pt idx="134">
                  <c:v>0.72</c:v>
                </c:pt>
                <c:pt idx="135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9E-4BD0-BA1C-DBD0EE8AF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3298592"/>
        <c:axId val="793300944"/>
      </c:scatterChart>
      <c:valAx>
        <c:axId val="793298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3300944"/>
        <c:crosses val="autoZero"/>
        <c:crossBetween val="midCat"/>
      </c:valAx>
      <c:valAx>
        <c:axId val="793300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3298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'ED-GJ-D5L'!$O$3:$O$278</c:f>
              <c:numCache>
                <c:formatCode>General</c:formatCode>
                <c:ptCount val="276"/>
                <c:pt idx="0">
                  <c:v>1781</c:v>
                </c:pt>
                <c:pt idx="1">
                  <c:v>1782</c:v>
                </c:pt>
                <c:pt idx="2">
                  <c:v>1783</c:v>
                </c:pt>
                <c:pt idx="3">
                  <c:v>1784</c:v>
                </c:pt>
                <c:pt idx="4">
                  <c:v>1785</c:v>
                </c:pt>
                <c:pt idx="5">
                  <c:v>1786</c:v>
                </c:pt>
                <c:pt idx="6">
                  <c:v>1787</c:v>
                </c:pt>
                <c:pt idx="7">
                  <c:v>1788</c:v>
                </c:pt>
                <c:pt idx="8">
                  <c:v>1789</c:v>
                </c:pt>
                <c:pt idx="9">
                  <c:v>1790</c:v>
                </c:pt>
                <c:pt idx="10">
                  <c:v>1791</c:v>
                </c:pt>
                <c:pt idx="11">
                  <c:v>1792</c:v>
                </c:pt>
                <c:pt idx="12">
                  <c:v>1793</c:v>
                </c:pt>
                <c:pt idx="13">
                  <c:v>1794</c:v>
                </c:pt>
                <c:pt idx="14">
                  <c:v>1795</c:v>
                </c:pt>
                <c:pt idx="15">
                  <c:v>1796</c:v>
                </c:pt>
                <c:pt idx="16">
                  <c:v>1797</c:v>
                </c:pt>
                <c:pt idx="17">
                  <c:v>1798</c:v>
                </c:pt>
                <c:pt idx="18">
                  <c:v>1799</c:v>
                </c:pt>
                <c:pt idx="19">
                  <c:v>1800</c:v>
                </c:pt>
                <c:pt idx="20">
                  <c:v>1801</c:v>
                </c:pt>
                <c:pt idx="21">
                  <c:v>1802</c:v>
                </c:pt>
                <c:pt idx="22">
                  <c:v>1803</c:v>
                </c:pt>
                <c:pt idx="23">
                  <c:v>1804</c:v>
                </c:pt>
                <c:pt idx="24">
                  <c:v>1805</c:v>
                </c:pt>
                <c:pt idx="25">
                  <c:v>1806</c:v>
                </c:pt>
                <c:pt idx="26">
                  <c:v>1807</c:v>
                </c:pt>
                <c:pt idx="27">
                  <c:v>1808</c:v>
                </c:pt>
                <c:pt idx="28">
                  <c:v>1809</c:v>
                </c:pt>
                <c:pt idx="29">
                  <c:v>1810</c:v>
                </c:pt>
                <c:pt idx="30">
                  <c:v>1811</c:v>
                </c:pt>
                <c:pt idx="31">
                  <c:v>1812</c:v>
                </c:pt>
                <c:pt idx="32">
                  <c:v>1813</c:v>
                </c:pt>
                <c:pt idx="33">
                  <c:v>1814</c:v>
                </c:pt>
                <c:pt idx="34">
                  <c:v>1815</c:v>
                </c:pt>
                <c:pt idx="35">
                  <c:v>1816</c:v>
                </c:pt>
                <c:pt idx="36">
                  <c:v>1817</c:v>
                </c:pt>
                <c:pt idx="37">
                  <c:v>1818</c:v>
                </c:pt>
                <c:pt idx="38">
                  <c:v>1819</c:v>
                </c:pt>
                <c:pt idx="39">
                  <c:v>1820</c:v>
                </c:pt>
                <c:pt idx="40">
                  <c:v>1821</c:v>
                </c:pt>
                <c:pt idx="41">
                  <c:v>1822</c:v>
                </c:pt>
                <c:pt idx="42">
                  <c:v>1823</c:v>
                </c:pt>
                <c:pt idx="43">
                  <c:v>1824</c:v>
                </c:pt>
                <c:pt idx="44">
                  <c:v>1825</c:v>
                </c:pt>
                <c:pt idx="45">
                  <c:v>1826</c:v>
                </c:pt>
                <c:pt idx="46">
                  <c:v>1827</c:v>
                </c:pt>
                <c:pt idx="47">
                  <c:v>1828</c:v>
                </c:pt>
                <c:pt idx="48">
                  <c:v>1829</c:v>
                </c:pt>
                <c:pt idx="49">
                  <c:v>1830</c:v>
                </c:pt>
                <c:pt idx="50">
                  <c:v>1831</c:v>
                </c:pt>
                <c:pt idx="51">
                  <c:v>1832</c:v>
                </c:pt>
                <c:pt idx="52">
                  <c:v>1833</c:v>
                </c:pt>
                <c:pt idx="53">
                  <c:v>1834</c:v>
                </c:pt>
                <c:pt idx="54">
                  <c:v>1835</c:v>
                </c:pt>
                <c:pt idx="55">
                  <c:v>1836</c:v>
                </c:pt>
                <c:pt idx="56">
                  <c:v>1837</c:v>
                </c:pt>
                <c:pt idx="57">
                  <c:v>1838</c:v>
                </c:pt>
                <c:pt idx="58">
                  <c:v>1839</c:v>
                </c:pt>
                <c:pt idx="59">
                  <c:v>1840</c:v>
                </c:pt>
                <c:pt idx="60">
                  <c:v>1841</c:v>
                </c:pt>
                <c:pt idx="61">
                  <c:v>1842</c:v>
                </c:pt>
                <c:pt idx="62">
                  <c:v>1843</c:v>
                </c:pt>
                <c:pt idx="63">
                  <c:v>1844</c:v>
                </c:pt>
                <c:pt idx="64">
                  <c:v>1845</c:v>
                </c:pt>
                <c:pt idx="65">
                  <c:v>1846</c:v>
                </c:pt>
                <c:pt idx="66">
                  <c:v>1847</c:v>
                </c:pt>
                <c:pt idx="67">
                  <c:v>1848</c:v>
                </c:pt>
                <c:pt idx="68">
                  <c:v>1849</c:v>
                </c:pt>
                <c:pt idx="69">
                  <c:v>1850</c:v>
                </c:pt>
                <c:pt idx="70">
                  <c:v>1851</c:v>
                </c:pt>
                <c:pt idx="71">
                  <c:v>1852</c:v>
                </c:pt>
                <c:pt idx="72">
                  <c:v>1853</c:v>
                </c:pt>
                <c:pt idx="73">
                  <c:v>1854</c:v>
                </c:pt>
                <c:pt idx="74">
                  <c:v>1855</c:v>
                </c:pt>
                <c:pt idx="75">
                  <c:v>1856</c:v>
                </c:pt>
                <c:pt idx="76">
                  <c:v>1857</c:v>
                </c:pt>
                <c:pt idx="77">
                  <c:v>1858</c:v>
                </c:pt>
                <c:pt idx="78">
                  <c:v>1859</c:v>
                </c:pt>
                <c:pt idx="79">
                  <c:v>1860</c:v>
                </c:pt>
                <c:pt idx="80">
                  <c:v>1861</c:v>
                </c:pt>
                <c:pt idx="81">
                  <c:v>1862</c:v>
                </c:pt>
                <c:pt idx="82">
                  <c:v>1863</c:v>
                </c:pt>
                <c:pt idx="83">
                  <c:v>1864</c:v>
                </c:pt>
                <c:pt idx="84">
                  <c:v>1865</c:v>
                </c:pt>
                <c:pt idx="85">
                  <c:v>1866</c:v>
                </c:pt>
                <c:pt idx="86">
                  <c:v>1867</c:v>
                </c:pt>
                <c:pt idx="87">
                  <c:v>1868</c:v>
                </c:pt>
                <c:pt idx="88">
                  <c:v>1869</c:v>
                </c:pt>
                <c:pt idx="89">
                  <c:v>1870</c:v>
                </c:pt>
                <c:pt idx="90">
                  <c:v>1871</c:v>
                </c:pt>
                <c:pt idx="91">
                  <c:v>1872</c:v>
                </c:pt>
                <c:pt idx="92">
                  <c:v>1873</c:v>
                </c:pt>
                <c:pt idx="93">
                  <c:v>1874</c:v>
                </c:pt>
                <c:pt idx="94">
                  <c:v>1875</c:v>
                </c:pt>
                <c:pt idx="95">
                  <c:v>1876</c:v>
                </c:pt>
                <c:pt idx="96">
                  <c:v>1877</c:v>
                </c:pt>
                <c:pt idx="97">
                  <c:v>1878</c:v>
                </c:pt>
                <c:pt idx="98">
                  <c:v>1879</c:v>
                </c:pt>
                <c:pt idx="99">
                  <c:v>1880</c:v>
                </c:pt>
                <c:pt idx="100">
                  <c:v>1881</c:v>
                </c:pt>
                <c:pt idx="101">
                  <c:v>1882</c:v>
                </c:pt>
                <c:pt idx="102">
                  <c:v>1883</c:v>
                </c:pt>
                <c:pt idx="103">
                  <c:v>1884</c:v>
                </c:pt>
                <c:pt idx="104">
                  <c:v>1885</c:v>
                </c:pt>
                <c:pt idx="105">
                  <c:v>1886</c:v>
                </c:pt>
                <c:pt idx="106">
                  <c:v>1887</c:v>
                </c:pt>
                <c:pt idx="107">
                  <c:v>1888</c:v>
                </c:pt>
                <c:pt idx="108">
                  <c:v>1889</c:v>
                </c:pt>
                <c:pt idx="109">
                  <c:v>1890</c:v>
                </c:pt>
                <c:pt idx="110">
                  <c:v>1891</c:v>
                </c:pt>
                <c:pt idx="111">
                  <c:v>1892</c:v>
                </c:pt>
                <c:pt idx="112">
                  <c:v>1893</c:v>
                </c:pt>
                <c:pt idx="113">
                  <c:v>1894</c:v>
                </c:pt>
                <c:pt idx="114">
                  <c:v>1895</c:v>
                </c:pt>
                <c:pt idx="115">
                  <c:v>1896</c:v>
                </c:pt>
                <c:pt idx="116">
                  <c:v>1897</c:v>
                </c:pt>
                <c:pt idx="117">
                  <c:v>1898</c:v>
                </c:pt>
                <c:pt idx="118">
                  <c:v>1899</c:v>
                </c:pt>
                <c:pt idx="119">
                  <c:v>1900</c:v>
                </c:pt>
                <c:pt idx="120">
                  <c:v>1901</c:v>
                </c:pt>
                <c:pt idx="121">
                  <c:v>1902</c:v>
                </c:pt>
                <c:pt idx="122">
                  <c:v>1903</c:v>
                </c:pt>
                <c:pt idx="123">
                  <c:v>1904</c:v>
                </c:pt>
                <c:pt idx="124">
                  <c:v>1905</c:v>
                </c:pt>
                <c:pt idx="125">
                  <c:v>1906</c:v>
                </c:pt>
                <c:pt idx="126">
                  <c:v>1907</c:v>
                </c:pt>
                <c:pt idx="127">
                  <c:v>1908</c:v>
                </c:pt>
                <c:pt idx="128">
                  <c:v>1909</c:v>
                </c:pt>
                <c:pt idx="129">
                  <c:v>1910</c:v>
                </c:pt>
                <c:pt idx="130">
                  <c:v>1911</c:v>
                </c:pt>
                <c:pt idx="131">
                  <c:v>1912</c:v>
                </c:pt>
                <c:pt idx="132">
                  <c:v>1913</c:v>
                </c:pt>
                <c:pt idx="133">
                  <c:v>1914</c:v>
                </c:pt>
                <c:pt idx="134">
                  <c:v>1915</c:v>
                </c:pt>
                <c:pt idx="135">
                  <c:v>1916</c:v>
                </c:pt>
                <c:pt idx="136">
                  <c:v>1917</c:v>
                </c:pt>
                <c:pt idx="137">
                  <c:v>1918</c:v>
                </c:pt>
                <c:pt idx="138">
                  <c:v>1919</c:v>
                </c:pt>
                <c:pt idx="139">
                  <c:v>1920</c:v>
                </c:pt>
                <c:pt idx="140">
                  <c:v>1921</c:v>
                </c:pt>
                <c:pt idx="141">
                  <c:v>1922</c:v>
                </c:pt>
                <c:pt idx="142">
                  <c:v>1923</c:v>
                </c:pt>
                <c:pt idx="143">
                  <c:v>1924</c:v>
                </c:pt>
                <c:pt idx="144">
                  <c:v>1925</c:v>
                </c:pt>
                <c:pt idx="145">
                  <c:v>1926</c:v>
                </c:pt>
                <c:pt idx="146">
                  <c:v>1927</c:v>
                </c:pt>
                <c:pt idx="147">
                  <c:v>1928</c:v>
                </c:pt>
                <c:pt idx="148">
                  <c:v>1929</c:v>
                </c:pt>
                <c:pt idx="149">
                  <c:v>1930</c:v>
                </c:pt>
                <c:pt idx="150">
                  <c:v>1931</c:v>
                </c:pt>
                <c:pt idx="151">
                  <c:v>1932</c:v>
                </c:pt>
                <c:pt idx="152">
                  <c:v>1933</c:v>
                </c:pt>
                <c:pt idx="153">
                  <c:v>1934</c:v>
                </c:pt>
                <c:pt idx="154">
                  <c:v>1935</c:v>
                </c:pt>
                <c:pt idx="155">
                  <c:v>1936</c:v>
                </c:pt>
                <c:pt idx="156">
                  <c:v>1937</c:v>
                </c:pt>
                <c:pt idx="157">
                  <c:v>1938</c:v>
                </c:pt>
                <c:pt idx="158">
                  <c:v>1939</c:v>
                </c:pt>
                <c:pt idx="159">
                  <c:v>1940</c:v>
                </c:pt>
                <c:pt idx="160">
                  <c:v>1941</c:v>
                </c:pt>
                <c:pt idx="161">
                  <c:v>1942</c:v>
                </c:pt>
                <c:pt idx="162">
                  <c:v>1943</c:v>
                </c:pt>
                <c:pt idx="163">
                  <c:v>1944</c:v>
                </c:pt>
                <c:pt idx="164">
                  <c:v>1945</c:v>
                </c:pt>
                <c:pt idx="165">
                  <c:v>1946</c:v>
                </c:pt>
                <c:pt idx="166">
                  <c:v>1947</c:v>
                </c:pt>
                <c:pt idx="167">
                  <c:v>1948</c:v>
                </c:pt>
                <c:pt idx="168">
                  <c:v>1949</c:v>
                </c:pt>
                <c:pt idx="169">
                  <c:v>1950</c:v>
                </c:pt>
                <c:pt idx="170">
                  <c:v>1951</c:v>
                </c:pt>
                <c:pt idx="171">
                  <c:v>1952</c:v>
                </c:pt>
                <c:pt idx="172">
                  <c:v>1953</c:v>
                </c:pt>
                <c:pt idx="173">
                  <c:v>1954</c:v>
                </c:pt>
                <c:pt idx="174">
                  <c:v>1955</c:v>
                </c:pt>
                <c:pt idx="175">
                  <c:v>1956</c:v>
                </c:pt>
                <c:pt idx="176">
                  <c:v>1957</c:v>
                </c:pt>
                <c:pt idx="177">
                  <c:v>1958</c:v>
                </c:pt>
                <c:pt idx="178">
                  <c:v>1959</c:v>
                </c:pt>
                <c:pt idx="179">
                  <c:v>1960</c:v>
                </c:pt>
                <c:pt idx="180">
                  <c:v>1961</c:v>
                </c:pt>
                <c:pt idx="181">
                  <c:v>1962</c:v>
                </c:pt>
                <c:pt idx="182">
                  <c:v>1963</c:v>
                </c:pt>
                <c:pt idx="183">
                  <c:v>1964</c:v>
                </c:pt>
                <c:pt idx="184">
                  <c:v>1965</c:v>
                </c:pt>
                <c:pt idx="185">
                  <c:v>1966</c:v>
                </c:pt>
                <c:pt idx="186">
                  <c:v>1967</c:v>
                </c:pt>
                <c:pt idx="187">
                  <c:v>1968</c:v>
                </c:pt>
                <c:pt idx="188">
                  <c:v>1969</c:v>
                </c:pt>
                <c:pt idx="189">
                  <c:v>1970</c:v>
                </c:pt>
                <c:pt idx="190">
                  <c:v>1971</c:v>
                </c:pt>
                <c:pt idx="191">
                  <c:v>1972</c:v>
                </c:pt>
                <c:pt idx="192">
                  <c:v>1973</c:v>
                </c:pt>
                <c:pt idx="193">
                  <c:v>1974</c:v>
                </c:pt>
                <c:pt idx="194">
                  <c:v>1975</c:v>
                </c:pt>
                <c:pt idx="195">
                  <c:v>1976</c:v>
                </c:pt>
                <c:pt idx="196">
                  <c:v>1977</c:v>
                </c:pt>
                <c:pt idx="197">
                  <c:v>1978</c:v>
                </c:pt>
                <c:pt idx="198">
                  <c:v>1979</c:v>
                </c:pt>
                <c:pt idx="199">
                  <c:v>1980</c:v>
                </c:pt>
                <c:pt idx="200">
                  <c:v>1981</c:v>
                </c:pt>
                <c:pt idx="201">
                  <c:v>1982</c:v>
                </c:pt>
                <c:pt idx="202">
                  <c:v>1983</c:v>
                </c:pt>
                <c:pt idx="203">
                  <c:v>1984</c:v>
                </c:pt>
                <c:pt idx="204">
                  <c:v>1985</c:v>
                </c:pt>
                <c:pt idx="205">
                  <c:v>1986</c:v>
                </c:pt>
                <c:pt idx="206">
                  <c:v>1987</c:v>
                </c:pt>
                <c:pt idx="207">
                  <c:v>1988</c:v>
                </c:pt>
                <c:pt idx="208">
                  <c:v>1989</c:v>
                </c:pt>
                <c:pt idx="209">
                  <c:v>1990</c:v>
                </c:pt>
                <c:pt idx="210">
                  <c:v>1991</c:v>
                </c:pt>
                <c:pt idx="211">
                  <c:v>1992</c:v>
                </c:pt>
                <c:pt idx="212">
                  <c:v>1993</c:v>
                </c:pt>
                <c:pt idx="213">
                  <c:v>1994</c:v>
                </c:pt>
                <c:pt idx="214">
                  <c:v>1995</c:v>
                </c:pt>
                <c:pt idx="215">
                  <c:v>1996</c:v>
                </c:pt>
                <c:pt idx="216">
                  <c:v>1997</c:v>
                </c:pt>
                <c:pt idx="217">
                  <c:v>1998</c:v>
                </c:pt>
                <c:pt idx="218">
                  <c:v>1999</c:v>
                </c:pt>
              </c:numCache>
            </c:numRef>
          </c:xVal>
          <c:yVal>
            <c:numRef>
              <c:f>'ED-GJ-D5L'!$M$3:$M$278</c:f>
              <c:numCache>
                <c:formatCode>General</c:formatCode>
                <c:ptCount val="276"/>
                <c:pt idx="30" formatCode="0.00">
                  <c:v>-11.065688986943226</c:v>
                </c:pt>
                <c:pt idx="31" formatCode="0.00">
                  <c:v>-11.651492251314229</c:v>
                </c:pt>
                <c:pt idx="32" formatCode="0.00">
                  <c:v>-11.651492251314229</c:v>
                </c:pt>
                <c:pt idx="33" formatCode="0.00">
                  <c:v>-11.886100521660504</c:v>
                </c:pt>
                <c:pt idx="34" formatCode="0.00">
                  <c:v>-12.108214671261301</c:v>
                </c:pt>
                <c:pt idx="35" formatCode="0.00">
                  <c:v>-12.108214671261301</c:v>
                </c:pt>
                <c:pt idx="36" formatCode="0.00">
                  <c:v>-11.563271342593762</c:v>
                </c:pt>
                <c:pt idx="37" formatCode="0.00">
                  <c:v>-11.236355155102578</c:v>
                </c:pt>
                <c:pt idx="38" formatCode="0.00">
                  <c:v>-11.868193851164904</c:v>
                </c:pt>
                <c:pt idx="39" formatCode="0.00">
                  <c:v>-11.868193851164904</c:v>
                </c:pt>
                <c:pt idx="40" formatCode="0.00">
                  <c:v>-11.615386576115135</c:v>
                </c:pt>
                <c:pt idx="41" formatCode="0.00">
                  <c:v>-11.496165299826439</c:v>
                </c:pt>
                <c:pt idx="42" formatCode="0.00">
                  <c:v>-11.434913345251552</c:v>
                </c:pt>
                <c:pt idx="43" formatCode="0.00">
                  <c:v>-11.434913345251552</c:v>
                </c:pt>
                <c:pt idx="44" formatCode="0.00">
                  <c:v>-11.298240973375387</c:v>
                </c:pt>
                <c:pt idx="45" formatCode="0.00">
                  <c:v>-11.169504370794542</c:v>
                </c:pt>
                <c:pt idx="46" formatCode="0.00">
                  <c:v>-11.277767525853642</c:v>
                </c:pt>
                <c:pt idx="47" formatCode="0.00">
                  <c:v>-11.282845642634857</c:v>
                </c:pt>
                <c:pt idx="48" formatCode="0.00">
                  <c:v>-11.499016518017029</c:v>
                </c:pt>
                <c:pt idx="49" formatCode="0.00">
                  <c:v>-11.177220459102216</c:v>
                </c:pt>
                <c:pt idx="50" formatCode="0.00">
                  <c:v>-11.133248853477234</c:v>
                </c:pt>
                <c:pt idx="51" formatCode="0.00">
                  <c:v>-11.295006438880979</c:v>
                </c:pt>
                <c:pt idx="52" formatCode="0.00">
                  <c:v>-10.931691831835931</c:v>
                </c:pt>
                <c:pt idx="53" formatCode="0.00">
                  <c:v>-10.497567185738017</c:v>
                </c:pt>
                <c:pt idx="54" formatCode="0.00">
                  <c:v>-10.727295056427247</c:v>
                </c:pt>
                <c:pt idx="55" formatCode="0.00">
                  <c:v>-11.177088384335583</c:v>
                </c:pt>
                <c:pt idx="56" formatCode="0.00">
                  <c:v>-10.846196589617479</c:v>
                </c:pt>
                <c:pt idx="57" formatCode="0.00">
                  <c:v>-10.443733131473678</c:v>
                </c:pt>
                <c:pt idx="58" formatCode="0.00">
                  <c:v>-10.773098902431743</c:v>
                </c:pt>
                <c:pt idx="59" formatCode="0.00">
                  <c:v>-10.64569704411748</c:v>
                </c:pt>
                <c:pt idx="60" formatCode="0.00">
                  <c:v>-10.605142670255196</c:v>
                </c:pt>
                <c:pt idx="61" formatCode="0.00">
                  <c:v>-10.759989465415167</c:v>
                </c:pt>
                <c:pt idx="62" formatCode="0.00">
                  <c:v>-10.781539796799501</c:v>
                </c:pt>
                <c:pt idx="63" formatCode="0.00">
                  <c:v>-10.959896928800054</c:v>
                </c:pt>
                <c:pt idx="64" formatCode="0.00">
                  <c:v>-10.793848317971957</c:v>
                </c:pt>
                <c:pt idx="65" formatCode="0.00">
                  <c:v>-10.899823628958174</c:v>
                </c:pt>
                <c:pt idx="66" formatCode="0.00">
                  <c:v>-10.899823628958174</c:v>
                </c:pt>
                <c:pt idx="67" formatCode="0.00">
                  <c:v>-11.203159804425807</c:v>
                </c:pt>
                <c:pt idx="68" formatCode="0.00">
                  <c:v>-11.203159804425807</c:v>
                </c:pt>
                <c:pt idx="69" formatCode="0.00">
                  <c:v>-10.962586105633275</c:v>
                </c:pt>
                <c:pt idx="70" formatCode="0.00">
                  <c:v>-10.962586105633275</c:v>
                </c:pt>
                <c:pt idx="71" formatCode="0.00">
                  <c:v>-11.107880185953066</c:v>
                </c:pt>
                <c:pt idx="72" formatCode="0.00">
                  <c:v>-11.107880185953066</c:v>
                </c:pt>
                <c:pt idx="73" formatCode="0.00">
                  <c:v>-10.754874384630327</c:v>
                </c:pt>
                <c:pt idx="74" formatCode="0.00">
                  <c:v>-10.754874384630327</c:v>
                </c:pt>
                <c:pt idx="75" formatCode="0.00">
                  <c:v>-10.994892231322321</c:v>
                </c:pt>
                <c:pt idx="76" formatCode="0.00">
                  <c:v>-10.994892231322321</c:v>
                </c:pt>
                <c:pt idx="77" formatCode="0.00">
                  <c:v>-11.011249099191064</c:v>
                </c:pt>
                <c:pt idx="78" formatCode="0.00">
                  <c:v>-11.011249099191064</c:v>
                </c:pt>
                <c:pt idx="79" formatCode="0.00">
                  <c:v>-11.077944230654944</c:v>
                </c:pt>
                <c:pt idx="80" formatCode="0.00">
                  <c:v>-11.077944230654944</c:v>
                </c:pt>
                <c:pt idx="81" formatCode="0.00">
                  <c:v>-11.148788891699743</c:v>
                </c:pt>
                <c:pt idx="82" formatCode="0.00">
                  <c:v>-11.148788891699743</c:v>
                </c:pt>
                <c:pt idx="83" formatCode="0.00">
                  <c:v>-11.471530780039288</c:v>
                </c:pt>
                <c:pt idx="84" formatCode="0.00">
                  <c:v>-11.55224250175168</c:v>
                </c:pt>
                <c:pt idx="85" formatCode="0.00">
                  <c:v>-11.55224250175168</c:v>
                </c:pt>
                <c:pt idx="86" formatCode="0.00">
                  <c:v>-11.563595842466194</c:v>
                </c:pt>
                <c:pt idx="87" formatCode="0.00">
                  <c:v>-11.208963694555404</c:v>
                </c:pt>
                <c:pt idx="88" formatCode="0.00">
                  <c:v>-11.208963694555404</c:v>
                </c:pt>
                <c:pt idx="89" formatCode="0.00">
                  <c:v>-10.993238483650297</c:v>
                </c:pt>
                <c:pt idx="90" formatCode="0.00">
                  <c:v>-11.640771664696102</c:v>
                </c:pt>
                <c:pt idx="91" formatCode="0.00">
                  <c:v>-11.640771664696102</c:v>
                </c:pt>
                <c:pt idx="92" formatCode="0.00">
                  <c:v>-11.756683941471449</c:v>
                </c:pt>
                <c:pt idx="93" formatCode="0.00">
                  <c:v>-11.492017020344189</c:v>
                </c:pt>
                <c:pt idx="94" formatCode="0.00">
                  <c:v>-11.492017020344189</c:v>
                </c:pt>
                <c:pt idx="95" formatCode="0.00">
                  <c:v>-11.470601505314997</c:v>
                </c:pt>
                <c:pt idx="96" formatCode="0.00">
                  <c:v>-11.151825557178071</c:v>
                </c:pt>
                <c:pt idx="97" formatCode="0.00">
                  <c:v>-11.151825557178071</c:v>
                </c:pt>
                <c:pt idx="98" formatCode="0.00">
                  <c:v>-11.177709178552274</c:v>
                </c:pt>
                <c:pt idx="99" formatCode="0.00">
                  <c:v>-11.169241209241333</c:v>
                </c:pt>
                <c:pt idx="100" formatCode="0.00">
                  <c:v>-11.169241209241333</c:v>
                </c:pt>
                <c:pt idx="101" formatCode="0.00">
                  <c:v>-11.093773765570738</c:v>
                </c:pt>
                <c:pt idx="102" formatCode="0.00">
                  <c:v>-11.169026542682905</c:v>
                </c:pt>
                <c:pt idx="103" formatCode="0.00">
                  <c:v>-11.169026542682905</c:v>
                </c:pt>
                <c:pt idx="104" formatCode="0.00">
                  <c:v>-11.040579916481436</c:v>
                </c:pt>
                <c:pt idx="105" formatCode="0.00">
                  <c:v>-10.757247867707525</c:v>
                </c:pt>
                <c:pt idx="106" formatCode="0.00">
                  <c:v>-10.757247867707525</c:v>
                </c:pt>
                <c:pt idx="107" formatCode="0.00">
                  <c:v>-11.041382684569641</c:v>
                </c:pt>
                <c:pt idx="108" formatCode="0.00">
                  <c:v>-11.344871789781767</c:v>
                </c:pt>
                <c:pt idx="109" formatCode="0.00">
                  <c:v>-11.186687283418784</c:v>
                </c:pt>
                <c:pt idx="110" formatCode="0.00">
                  <c:v>-11.186687283418784</c:v>
                </c:pt>
                <c:pt idx="111" formatCode="0.00">
                  <c:v>-11.265862960757573</c:v>
                </c:pt>
                <c:pt idx="112" formatCode="0.00">
                  <c:v>-10.980739605102794</c:v>
                </c:pt>
                <c:pt idx="113" formatCode="0.00">
                  <c:v>-10.873693316339157</c:v>
                </c:pt>
                <c:pt idx="114" formatCode="0.00">
                  <c:v>-10.873693316339157</c:v>
                </c:pt>
                <c:pt idx="115" formatCode="0.00">
                  <c:v>-10.875405886981763</c:v>
                </c:pt>
                <c:pt idx="116" formatCode="0.00">
                  <c:v>-11.075054841138435</c:v>
                </c:pt>
                <c:pt idx="117" formatCode="0.00">
                  <c:v>-11.226539968473439</c:v>
                </c:pt>
                <c:pt idx="118" formatCode="0.00">
                  <c:v>-11.226539968473439</c:v>
                </c:pt>
                <c:pt idx="119" formatCode="0.00">
                  <c:v>-10.96430772550111</c:v>
                </c:pt>
                <c:pt idx="120" formatCode="0.00">
                  <c:v>-10.658310697501639</c:v>
                </c:pt>
                <c:pt idx="121" formatCode="0.00">
                  <c:v>-10.834837466296211</c:v>
                </c:pt>
                <c:pt idx="122" formatCode="0.00">
                  <c:v>-10.834837466296211</c:v>
                </c:pt>
                <c:pt idx="123" formatCode="0.00">
                  <c:v>-10.59746132976391</c:v>
                </c:pt>
                <c:pt idx="124" formatCode="0.00">
                  <c:v>-10.357846527631054</c:v>
                </c:pt>
                <c:pt idx="125" formatCode="0.00">
                  <c:v>-10.500161217478878</c:v>
                </c:pt>
                <c:pt idx="126" formatCode="0.00">
                  <c:v>-10.500161217478878</c:v>
                </c:pt>
                <c:pt idx="127" formatCode="0.00">
                  <c:v>-10.411890562758026</c:v>
                </c:pt>
                <c:pt idx="128" formatCode="0.00">
                  <c:v>-10.72461085392611</c:v>
                </c:pt>
                <c:pt idx="129" formatCode="0.00">
                  <c:v>-11.241117073217096</c:v>
                </c:pt>
                <c:pt idx="130" formatCode="0.00">
                  <c:v>-11.446777648416667</c:v>
                </c:pt>
                <c:pt idx="131" formatCode="0.00">
                  <c:v>-11.446777648416667</c:v>
                </c:pt>
                <c:pt idx="132" formatCode="0.00">
                  <c:v>-11.439486499842525</c:v>
                </c:pt>
                <c:pt idx="133" formatCode="0.00">
                  <c:v>-10.988342966750071</c:v>
                </c:pt>
                <c:pt idx="134" formatCode="0.00">
                  <c:v>-10.819686376619259</c:v>
                </c:pt>
                <c:pt idx="135" formatCode="0.00">
                  <c:v>-10.819686376619259</c:v>
                </c:pt>
                <c:pt idx="136" formatCode="0.00">
                  <c:v>-10.870704025959553</c:v>
                </c:pt>
                <c:pt idx="137" formatCode="0.00">
                  <c:v>-10.870704025959553</c:v>
                </c:pt>
                <c:pt idx="138" formatCode="0.00">
                  <c:v>-10.829276263270099</c:v>
                </c:pt>
                <c:pt idx="139" formatCode="0.00">
                  <c:v>-10.905756177880715</c:v>
                </c:pt>
                <c:pt idx="140" formatCode="0.00">
                  <c:v>-11.096105058509977</c:v>
                </c:pt>
                <c:pt idx="141" formatCode="0.00">
                  <c:v>-11.096105058509977</c:v>
                </c:pt>
                <c:pt idx="142" formatCode="0.00">
                  <c:v>-11.10367438772905</c:v>
                </c:pt>
                <c:pt idx="143" formatCode="0.00">
                  <c:v>-10.754768127195268</c:v>
                </c:pt>
                <c:pt idx="144" formatCode="0.00">
                  <c:v>-10.669380030706852</c:v>
                </c:pt>
                <c:pt idx="145" formatCode="0.00">
                  <c:v>-10.669380030706852</c:v>
                </c:pt>
                <c:pt idx="146" formatCode="0.00">
                  <c:v>-11.024118047682379</c:v>
                </c:pt>
                <c:pt idx="147" formatCode="0.00">
                  <c:v>-10.996119463365831</c:v>
                </c:pt>
                <c:pt idx="148" formatCode="0.00">
                  <c:v>-10.996119463365831</c:v>
                </c:pt>
                <c:pt idx="149" formatCode="0.00">
                  <c:v>-11.105771978699186</c:v>
                </c:pt>
                <c:pt idx="150" formatCode="0.00">
                  <c:v>-10.976090504711532</c:v>
                </c:pt>
                <c:pt idx="151" formatCode="0.00">
                  <c:v>-11.059571758436835</c:v>
                </c:pt>
                <c:pt idx="152" formatCode="0.00">
                  <c:v>-11.059571758436835</c:v>
                </c:pt>
                <c:pt idx="153" formatCode="0.00">
                  <c:v>-10.73946899464794</c:v>
                </c:pt>
                <c:pt idx="154" formatCode="0.00">
                  <c:v>-10.73946899464794</c:v>
                </c:pt>
                <c:pt idx="155" formatCode="0.00">
                  <c:v>-10.75031049170444</c:v>
                </c:pt>
                <c:pt idx="156" formatCode="0.00">
                  <c:v>-10.75031049170444</c:v>
                </c:pt>
                <c:pt idx="157" formatCode="0.00">
                  <c:v>-10.75031049170444</c:v>
                </c:pt>
                <c:pt idx="158" formatCode="0.00">
                  <c:v>-11.119539375875133</c:v>
                </c:pt>
                <c:pt idx="159" formatCode="0.00">
                  <c:v>-11.119539375875133</c:v>
                </c:pt>
                <c:pt idx="160" formatCode="0.00">
                  <c:v>-11.119539375875133</c:v>
                </c:pt>
                <c:pt idx="161" formatCode="0.00">
                  <c:v>-11.182947488719552</c:v>
                </c:pt>
                <c:pt idx="162" formatCode="0.00">
                  <c:v>-11.182947488719552</c:v>
                </c:pt>
                <c:pt idx="163" formatCode="0.00">
                  <c:v>-11.123720450052879</c:v>
                </c:pt>
                <c:pt idx="164" formatCode="0.00">
                  <c:v>-11.123720450052879</c:v>
                </c:pt>
                <c:pt idx="165" formatCode="0.00">
                  <c:v>-10.987695496318086</c:v>
                </c:pt>
                <c:pt idx="166" formatCode="0.00">
                  <c:v>-10.987695496318086</c:v>
                </c:pt>
                <c:pt idx="167" formatCode="0.00">
                  <c:v>-11.011673091990952</c:v>
                </c:pt>
                <c:pt idx="168" formatCode="0.00">
                  <c:v>-11.011673091990952</c:v>
                </c:pt>
                <c:pt idx="169" formatCode="0.00">
                  <c:v>-10.407990371024898</c:v>
                </c:pt>
                <c:pt idx="170" formatCode="0.00">
                  <c:v>-10.407990371024898</c:v>
                </c:pt>
                <c:pt idx="171" formatCode="0.00">
                  <c:v>-10.407990371024898</c:v>
                </c:pt>
                <c:pt idx="172" formatCode="0.00">
                  <c:v>-10.407990371024898</c:v>
                </c:pt>
                <c:pt idx="173" formatCode="0.00">
                  <c:v>-10.351354608525725</c:v>
                </c:pt>
                <c:pt idx="174" formatCode="0.00">
                  <c:v>-10.351354608525725</c:v>
                </c:pt>
                <c:pt idx="175" formatCode="0.00">
                  <c:v>-10.524559943212253</c:v>
                </c:pt>
                <c:pt idx="176" formatCode="0.00">
                  <c:v>-10.524559943212253</c:v>
                </c:pt>
                <c:pt idx="177" formatCode="0.00">
                  <c:v>-10.588871908927407</c:v>
                </c:pt>
                <c:pt idx="178" formatCode="0.00">
                  <c:v>-10.588871908927407</c:v>
                </c:pt>
                <c:pt idx="179" formatCode="0.00">
                  <c:v>-10.847162864651843</c:v>
                </c:pt>
                <c:pt idx="180" formatCode="0.00">
                  <c:v>-10.847162864651843</c:v>
                </c:pt>
                <c:pt idx="181" formatCode="0.00">
                  <c:v>-10.827269576130446</c:v>
                </c:pt>
                <c:pt idx="182" formatCode="0.00">
                  <c:v>-10.827269576130446</c:v>
                </c:pt>
                <c:pt idx="183" formatCode="0.00">
                  <c:v>-10.827269576130446</c:v>
                </c:pt>
                <c:pt idx="184" formatCode="0.00">
                  <c:v>-10.975440759663726</c:v>
                </c:pt>
                <c:pt idx="185" formatCode="0.00">
                  <c:v>-10.975440759663726</c:v>
                </c:pt>
                <c:pt idx="186" formatCode="0.00">
                  <c:v>-11.044764546913303</c:v>
                </c:pt>
                <c:pt idx="187" formatCode="0.00">
                  <c:v>-11.044764546913303</c:v>
                </c:pt>
                <c:pt idx="188" formatCode="0.00">
                  <c:v>-10.77910464815576</c:v>
                </c:pt>
                <c:pt idx="189" formatCode="0.00">
                  <c:v>-10.77910464815576</c:v>
                </c:pt>
                <c:pt idx="190" formatCode="0.00">
                  <c:v>-11.007942593254834</c:v>
                </c:pt>
                <c:pt idx="191" formatCode="0.00">
                  <c:v>-11.007942593254834</c:v>
                </c:pt>
                <c:pt idx="192" formatCode="0.00">
                  <c:v>-11.173339364199045</c:v>
                </c:pt>
                <c:pt idx="193" formatCode="0.00">
                  <c:v>-11.173339364199045</c:v>
                </c:pt>
                <c:pt idx="194" formatCode="0.00">
                  <c:v>-11.173339364199045</c:v>
                </c:pt>
                <c:pt idx="195" formatCode="0.00">
                  <c:v>-11.52807670784291</c:v>
                </c:pt>
                <c:pt idx="196" formatCode="0.00">
                  <c:v>-11.52807670784291</c:v>
                </c:pt>
                <c:pt idx="197" formatCode="0.00">
                  <c:v>-11.52807670784291</c:v>
                </c:pt>
                <c:pt idx="198" formatCode="0.00">
                  <c:v>-11.52807670784291</c:v>
                </c:pt>
                <c:pt idx="199" formatCode="0.00">
                  <c:v>-11.693781386430087</c:v>
                </c:pt>
                <c:pt idx="200" formatCode="0.00">
                  <c:v>-11.693781386430087</c:v>
                </c:pt>
                <c:pt idx="201" formatCode="0.00">
                  <c:v>-11.679069320796494</c:v>
                </c:pt>
                <c:pt idx="202" formatCode="0.00">
                  <c:v>-11.679069320796494</c:v>
                </c:pt>
                <c:pt idx="203" formatCode="0.00">
                  <c:v>-11.286521185335696</c:v>
                </c:pt>
                <c:pt idx="204" formatCode="0.00">
                  <c:v>-11.286521185335696</c:v>
                </c:pt>
                <c:pt idx="205" formatCode="0.00">
                  <c:v>-11.286521185335696</c:v>
                </c:pt>
                <c:pt idx="206" formatCode="0.00">
                  <c:v>-11.22911094549182</c:v>
                </c:pt>
                <c:pt idx="207" formatCode="0.00">
                  <c:v>-11.22911094549182</c:v>
                </c:pt>
                <c:pt idx="208" formatCode="0.00">
                  <c:v>-11.480958710180619</c:v>
                </c:pt>
                <c:pt idx="209" formatCode="0.00">
                  <c:v>-11.480958710180619</c:v>
                </c:pt>
                <c:pt idx="210" formatCode="0.00">
                  <c:v>-11.414488396217132</c:v>
                </c:pt>
                <c:pt idx="211" formatCode="0.00">
                  <c:v>-11.414488396217132</c:v>
                </c:pt>
                <c:pt idx="212" formatCode="0.00">
                  <c:v>-10.845520114761166</c:v>
                </c:pt>
                <c:pt idx="213" formatCode="0.00">
                  <c:v>-10.845520114761166</c:v>
                </c:pt>
                <c:pt idx="214" formatCode="0.00">
                  <c:v>-10.845520114761166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D4-45D3-ACFE-0C59D438A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3288792"/>
        <c:axId val="793295064"/>
      </c:scatterChart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'ED-GJ-D5L'!$O$3:$O$278</c:f>
              <c:numCache>
                <c:formatCode>General</c:formatCode>
                <c:ptCount val="276"/>
                <c:pt idx="0">
                  <c:v>1781</c:v>
                </c:pt>
                <c:pt idx="1">
                  <c:v>1782</c:v>
                </c:pt>
                <c:pt idx="2">
                  <c:v>1783</c:v>
                </c:pt>
                <c:pt idx="3">
                  <c:v>1784</c:v>
                </c:pt>
                <c:pt idx="4">
                  <c:v>1785</c:v>
                </c:pt>
                <c:pt idx="5">
                  <c:v>1786</c:v>
                </c:pt>
                <c:pt idx="6">
                  <c:v>1787</c:v>
                </c:pt>
                <c:pt idx="7">
                  <c:v>1788</c:v>
                </c:pt>
                <c:pt idx="8">
                  <c:v>1789</c:v>
                </c:pt>
                <c:pt idx="9">
                  <c:v>1790</c:v>
                </c:pt>
                <c:pt idx="10">
                  <c:v>1791</c:v>
                </c:pt>
                <c:pt idx="11">
                  <c:v>1792</c:v>
                </c:pt>
                <c:pt idx="12">
                  <c:v>1793</c:v>
                </c:pt>
                <c:pt idx="13">
                  <c:v>1794</c:v>
                </c:pt>
                <c:pt idx="14">
                  <c:v>1795</c:v>
                </c:pt>
                <c:pt idx="15">
                  <c:v>1796</c:v>
                </c:pt>
                <c:pt idx="16">
                  <c:v>1797</c:v>
                </c:pt>
                <c:pt idx="17">
                  <c:v>1798</c:v>
                </c:pt>
                <c:pt idx="18">
                  <c:v>1799</c:v>
                </c:pt>
                <c:pt idx="19">
                  <c:v>1800</c:v>
                </c:pt>
                <c:pt idx="20">
                  <c:v>1801</c:v>
                </c:pt>
                <c:pt idx="21">
                  <c:v>1802</c:v>
                </c:pt>
                <c:pt idx="22">
                  <c:v>1803</c:v>
                </c:pt>
                <c:pt idx="23">
                  <c:v>1804</c:v>
                </c:pt>
                <c:pt idx="24">
                  <c:v>1805</c:v>
                </c:pt>
                <c:pt idx="25">
                  <c:v>1806</c:v>
                </c:pt>
                <c:pt idx="26">
                  <c:v>1807</c:v>
                </c:pt>
                <c:pt idx="27">
                  <c:v>1808</c:v>
                </c:pt>
                <c:pt idx="28">
                  <c:v>1809</c:v>
                </c:pt>
                <c:pt idx="29">
                  <c:v>1810</c:v>
                </c:pt>
                <c:pt idx="30">
                  <c:v>1811</c:v>
                </c:pt>
                <c:pt idx="31">
                  <c:v>1812</c:v>
                </c:pt>
                <c:pt idx="32">
                  <c:v>1813</c:v>
                </c:pt>
                <c:pt idx="33">
                  <c:v>1814</c:v>
                </c:pt>
                <c:pt idx="34">
                  <c:v>1815</c:v>
                </c:pt>
                <c:pt idx="35">
                  <c:v>1816</c:v>
                </c:pt>
                <c:pt idx="36">
                  <c:v>1817</c:v>
                </c:pt>
                <c:pt idx="37">
                  <c:v>1818</c:v>
                </c:pt>
                <c:pt idx="38">
                  <c:v>1819</c:v>
                </c:pt>
                <c:pt idx="39">
                  <c:v>1820</c:v>
                </c:pt>
                <c:pt idx="40">
                  <c:v>1821</c:v>
                </c:pt>
                <c:pt idx="41">
                  <c:v>1822</c:v>
                </c:pt>
                <c:pt idx="42">
                  <c:v>1823</c:v>
                </c:pt>
                <c:pt idx="43">
                  <c:v>1824</c:v>
                </c:pt>
                <c:pt idx="44">
                  <c:v>1825</c:v>
                </c:pt>
                <c:pt idx="45">
                  <c:v>1826</c:v>
                </c:pt>
                <c:pt idx="46">
                  <c:v>1827</c:v>
                </c:pt>
                <c:pt idx="47">
                  <c:v>1828</c:v>
                </c:pt>
                <c:pt idx="48">
                  <c:v>1829</c:v>
                </c:pt>
                <c:pt idx="49">
                  <c:v>1830</c:v>
                </c:pt>
                <c:pt idx="50">
                  <c:v>1831</c:v>
                </c:pt>
                <c:pt idx="51">
                  <c:v>1832</c:v>
                </c:pt>
                <c:pt idx="52">
                  <c:v>1833</c:v>
                </c:pt>
                <c:pt idx="53">
                  <c:v>1834</c:v>
                </c:pt>
                <c:pt idx="54">
                  <c:v>1835</c:v>
                </c:pt>
                <c:pt idx="55">
                  <c:v>1836</c:v>
                </c:pt>
                <c:pt idx="56">
                  <c:v>1837</c:v>
                </c:pt>
                <c:pt idx="57">
                  <c:v>1838</c:v>
                </c:pt>
                <c:pt idx="58">
                  <c:v>1839</c:v>
                </c:pt>
                <c:pt idx="59">
                  <c:v>1840</c:v>
                </c:pt>
                <c:pt idx="60">
                  <c:v>1841</c:v>
                </c:pt>
                <c:pt idx="61">
                  <c:v>1842</c:v>
                </c:pt>
                <c:pt idx="62">
                  <c:v>1843</c:v>
                </c:pt>
                <c:pt idx="63">
                  <c:v>1844</c:v>
                </c:pt>
                <c:pt idx="64">
                  <c:v>1845</c:v>
                </c:pt>
                <c:pt idx="65">
                  <c:v>1846</c:v>
                </c:pt>
                <c:pt idx="66">
                  <c:v>1847</c:v>
                </c:pt>
                <c:pt idx="67">
                  <c:v>1848</c:v>
                </c:pt>
                <c:pt idx="68">
                  <c:v>1849</c:v>
                </c:pt>
                <c:pt idx="69">
                  <c:v>1850</c:v>
                </c:pt>
                <c:pt idx="70">
                  <c:v>1851</c:v>
                </c:pt>
                <c:pt idx="71">
                  <c:v>1852</c:v>
                </c:pt>
                <c:pt idx="72">
                  <c:v>1853</c:v>
                </c:pt>
                <c:pt idx="73">
                  <c:v>1854</c:v>
                </c:pt>
                <c:pt idx="74">
                  <c:v>1855</c:v>
                </c:pt>
                <c:pt idx="75">
                  <c:v>1856</c:v>
                </c:pt>
                <c:pt idx="76">
                  <c:v>1857</c:v>
                </c:pt>
                <c:pt idx="77">
                  <c:v>1858</c:v>
                </c:pt>
                <c:pt idx="78">
                  <c:v>1859</c:v>
                </c:pt>
                <c:pt idx="79">
                  <c:v>1860</c:v>
                </c:pt>
                <c:pt idx="80">
                  <c:v>1861</c:v>
                </c:pt>
                <c:pt idx="81">
                  <c:v>1862</c:v>
                </c:pt>
                <c:pt idx="82">
                  <c:v>1863</c:v>
                </c:pt>
                <c:pt idx="83">
                  <c:v>1864</c:v>
                </c:pt>
                <c:pt idx="84">
                  <c:v>1865</c:v>
                </c:pt>
                <c:pt idx="85">
                  <c:v>1866</c:v>
                </c:pt>
                <c:pt idx="86">
                  <c:v>1867</c:v>
                </c:pt>
                <c:pt idx="87">
                  <c:v>1868</c:v>
                </c:pt>
                <c:pt idx="88">
                  <c:v>1869</c:v>
                </c:pt>
                <c:pt idx="89">
                  <c:v>1870</c:v>
                </c:pt>
                <c:pt idx="90">
                  <c:v>1871</c:v>
                </c:pt>
                <c:pt idx="91">
                  <c:v>1872</c:v>
                </c:pt>
                <c:pt idx="92">
                  <c:v>1873</c:v>
                </c:pt>
                <c:pt idx="93">
                  <c:v>1874</c:v>
                </c:pt>
                <c:pt idx="94">
                  <c:v>1875</c:v>
                </c:pt>
                <c:pt idx="95">
                  <c:v>1876</c:v>
                </c:pt>
                <c:pt idx="96">
                  <c:v>1877</c:v>
                </c:pt>
                <c:pt idx="97">
                  <c:v>1878</c:v>
                </c:pt>
                <c:pt idx="98">
                  <c:v>1879</c:v>
                </c:pt>
                <c:pt idx="99">
                  <c:v>1880</c:v>
                </c:pt>
                <c:pt idx="100">
                  <c:v>1881</c:v>
                </c:pt>
                <c:pt idx="101">
                  <c:v>1882</c:v>
                </c:pt>
                <c:pt idx="102">
                  <c:v>1883</c:v>
                </c:pt>
                <c:pt idx="103">
                  <c:v>1884</c:v>
                </c:pt>
                <c:pt idx="104">
                  <c:v>1885</c:v>
                </c:pt>
                <c:pt idx="105">
                  <c:v>1886</c:v>
                </c:pt>
                <c:pt idx="106">
                  <c:v>1887</c:v>
                </c:pt>
                <c:pt idx="107">
                  <c:v>1888</c:v>
                </c:pt>
                <c:pt idx="108">
                  <c:v>1889</c:v>
                </c:pt>
                <c:pt idx="109">
                  <c:v>1890</c:v>
                </c:pt>
                <c:pt idx="110">
                  <c:v>1891</c:v>
                </c:pt>
                <c:pt idx="111">
                  <c:v>1892</c:v>
                </c:pt>
                <c:pt idx="112">
                  <c:v>1893</c:v>
                </c:pt>
                <c:pt idx="113">
                  <c:v>1894</c:v>
                </c:pt>
                <c:pt idx="114">
                  <c:v>1895</c:v>
                </c:pt>
                <c:pt idx="115">
                  <c:v>1896</c:v>
                </c:pt>
                <c:pt idx="116">
                  <c:v>1897</c:v>
                </c:pt>
                <c:pt idx="117">
                  <c:v>1898</c:v>
                </c:pt>
                <c:pt idx="118">
                  <c:v>1899</c:v>
                </c:pt>
                <c:pt idx="119">
                  <c:v>1900</c:v>
                </c:pt>
                <c:pt idx="120">
                  <c:v>1901</c:v>
                </c:pt>
                <c:pt idx="121">
                  <c:v>1902</c:v>
                </c:pt>
                <c:pt idx="122">
                  <c:v>1903</c:v>
                </c:pt>
                <c:pt idx="123">
                  <c:v>1904</c:v>
                </c:pt>
                <c:pt idx="124">
                  <c:v>1905</c:v>
                </c:pt>
                <c:pt idx="125">
                  <c:v>1906</c:v>
                </c:pt>
                <c:pt idx="126">
                  <c:v>1907</c:v>
                </c:pt>
                <c:pt idx="127">
                  <c:v>1908</c:v>
                </c:pt>
                <c:pt idx="128">
                  <c:v>1909</c:v>
                </c:pt>
                <c:pt idx="129">
                  <c:v>1910</c:v>
                </c:pt>
                <c:pt idx="130">
                  <c:v>1911</c:v>
                </c:pt>
                <c:pt idx="131">
                  <c:v>1912</c:v>
                </c:pt>
                <c:pt idx="132">
                  <c:v>1913</c:v>
                </c:pt>
                <c:pt idx="133">
                  <c:v>1914</c:v>
                </c:pt>
                <c:pt idx="134">
                  <c:v>1915</c:v>
                </c:pt>
                <c:pt idx="135">
                  <c:v>1916</c:v>
                </c:pt>
                <c:pt idx="136">
                  <c:v>1917</c:v>
                </c:pt>
                <c:pt idx="137">
                  <c:v>1918</c:v>
                </c:pt>
                <c:pt idx="138">
                  <c:v>1919</c:v>
                </c:pt>
                <c:pt idx="139">
                  <c:v>1920</c:v>
                </c:pt>
                <c:pt idx="140">
                  <c:v>1921</c:v>
                </c:pt>
                <c:pt idx="141">
                  <c:v>1922</c:v>
                </c:pt>
                <c:pt idx="142">
                  <c:v>1923</c:v>
                </c:pt>
                <c:pt idx="143">
                  <c:v>1924</c:v>
                </c:pt>
                <c:pt idx="144">
                  <c:v>1925</c:v>
                </c:pt>
                <c:pt idx="145">
                  <c:v>1926</c:v>
                </c:pt>
                <c:pt idx="146">
                  <c:v>1927</c:v>
                </c:pt>
                <c:pt idx="147">
                  <c:v>1928</c:v>
                </c:pt>
                <c:pt idx="148">
                  <c:v>1929</c:v>
                </c:pt>
                <c:pt idx="149">
                  <c:v>1930</c:v>
                </c:pt>
                <c:pt idx="150">
                  <c:v>1931</c:v>
                </c:pt>
                <c:pt idx="151">
                  <c:v>1932</c:v>
                </c:pt>
                <c:pt idx="152">
                  <c:v>1933</c:v>
                </c:pt>
                <c:pt idx="153">
                  <c:v>1934</c:v>
                </c:pt>
                <c:pt idx="154">
                  <c:v>1935</c:v>
                </c:pt>
                <c:pt idx="155">
                  <c:v>1936</c:v>
                </c:pt>
                <c:pt idx="156">
                  <c:v>1937</c:v>
                </c:pt>
                <c:pt idx="157">
                  <c:v>1938</c:v>
                </c:pt>
                <c:pt idx="158">
                  <c:v>1939</c:v>
                </c:pt>
                <c:pt idx="159">
                  <c:v>1940</c:v>
                </c:pt>
                <c:pt idx="160">
                  <c:v>1941</c:v>
                </c:pt>
                <c:pt idx="161">
                  <c:v>1942</c:v>
                </c:pt>
                <c:pt idx="162">
                  <c:v>1943</c:v>
                </c:pt>
                <c:pt idx="163">
                  <c:v>1944</c:v>
                </c:pt>
                <c:pt idx="164">
                  <c:v>1945</c:v>
                </c:pt>
                <c:pt idx="165">
                  <c:v>1946</c:v>
                </c:pt>
                <c:pt idx="166">
                  <c:v>1947</c:v>
                </c:pt>
                <c:pt idx="167">
                  <c:v>1948</c:v>
                </c:pt>
                <c:pt idx="168">
                  <c:v>1949</c:v>
                </c:pt>
                <c:pt idx="169">
                  <c:v>1950</c:v>
                </c:pt>
                <c:pt idx="170">
                  <c:v>1951</c:v>
                </c:pt>
                <c:pt idx="171">
                  <c:v>1952</c:v>
                </c:pt>
                <c:pt idx="172">
                  <c:v>1953</c:v>
                </c:pt>
                <c:pt idx="173">
                  <c:v>1954</c:v>
                </c:pt>
                <c:pt idx="174">
                  <c:v>1955</c:v>
                </c:pt>
                <c:pt idx="175">
                  <c:v>1956</c:v>
                </c:pt>
                <c:pt idx="176">
                  <c:v>1957</c:v>
                </c:pt>
                <c:pt idx="177">
                  <c:v>1958</c:v>
                </c:pt>
                <c:pt idx="178">
                  <c:v>1959</c:v>
                </c:pt>
                <c:pt idx="179">
                  <c:v>1960</c:v>
                </c:pt>
                <c:pt idx="180">
                  <c:v>1961</c:v>
                </c:pt>
                <c:pt idx="181">
                  <c:v>1962</c:v>
                </c:pt>
                <c:pt idx="182">
                  <c:v>1963</c:v>
                </c:pt>
                <c:pt idx="183">
                  <c:v>1964</c:v>
                </c:pt>
                <c:pt idx="184">
                  <c:v>1965</c:v>
                </c:pt>
                <c:pt idx="185">
                  <c:v>1966</c:v>
                </c:pt>
                <c:pt idx="186">
                  <c:v>1967</c:v>
                </c:pt>
                <c:pt idx="187">
                  <c:v>1968</c:v>
                </c:pt>
                <c:pt idx="188">
                  <c:v>1969</c:v>
                </c:pt>
                <c:pt idx="189">
                  <c:v>1970</c:v>
                </c:pt>
                <c:pt idx="190">
                  <c:v>1971</c:v>
                </c:pt>
                <c:pt idx="191">
                  <c:v>1972</c:v>
                </c:pt>
                <c:pt idx="192">
                  <c:v>1973</c:v>
                </c:pt>
                <c:pt idx="193">
                  <c:v>1974</c:v>
                </c:pt>
                <c:pt idx="194">
                  <c:v>1975</c:v>
                </c:pt>
                <c:pt idx="195">
                  <c:v>1976</c:v>
                </c:pt>
                <c:pt idx="196">
                  <c:v>1977</c:v>
                </c:pt>
                <c:pt idx="197">
                  <c:v>1978</c:v>
                </c:pt>
                <c:pt idx="198">
                  <c:v>1979</c:v>
                </c:pt>
                <c:pt idx="199">
                  <c:v>1980</c:v>
                </c:pt>
                <c:pt idx="200">
                  <c:v>1981</c:v>
                </c:pt>
                <c:pt idx="201">
                  <c:v>1982</c:v>
                </c:pt>
                <c:pt idx="202">
                  <c:v>1983</c:v>
                </c:pt>
                <c:pt idx="203">
                  <c:v>1984</c:v>
                </c:pt>
                <c:pt idx="204">
                  <c:v>1985</c:v>
                </c:pt>
                <c:pt idx="205">
                  <c:v>1986</c:v>
                </c:pt>
                <c:pt idx="206">
                  <c:v>1987</c:v>
                </c:pt>
                <c:pt idx="207">
                  <c:v>1988</c:v>
                </c:pt>
                <c:pt idx="208">
                  <c:v>1989</c:v>
                </c:pt>
                <c:pt idx="209">
                  <c:v>1990</c:v>
                </c:pt>
                <c:pt idx="210">
                  <c:v>1991</c:v>
                </c:pt>
                <c:pt idx="211">
                  <c:v>1992</c:v>
                </c:pt>
                <c:pt idx="212">
                  <c:v>1993</c:v>
                </c:pt>
                <c:pt idx="213">
                  <c:v>1994</c:v>
                </c:pt>
                <c:pt idx="214">
                  <c:v>1995</c:v>
                </c:pt>
                <c:pt idx="215">
                  <c:v>1996</c:v>
                </c:pt>
                <c:pt idx="216">
                  <c:v>1997</c:v>
                </c:pt>
                <c:pt idx="217">
                  <c:v>1998</c:v>
                </c:pt>
                <c:pt idx="218">
                  <c:v>1999</c:v>
                </c:pt>
              </c:numCache>
            </c:numRef>
          </c:xVal>
          <c:yVal>
            <c:numRef>
              <c:f>'ED-GJ-D5L'!$N$3:$N$278</c:f>
              <c:numCache>
                <c:formatCode>General</c:formatCode>
                <c:ptCount val="276"/>
                <c:pt idx="83">
                  <c:v>-1.02</c:v>
                </c:pt>
                <c:pt idx="84">
                  <c:v>-1.24</c:v>
                </c:pt>
                <c:pt idx="85">
                  <c:v>0.54</c:v>
                </c:pt>
                <c:pt idx="86">
                  <c:v>-1.38</c:v>
                </c:pt>
                <c:pt idx="87">
                  <c:v>2.81</c:v>
                </c:pt>
                <c:pt idx="88">
                  <c:v>1.7</c:v>
                </c:pt>
                <c:pt idx="89">
                  <c:v>-3.01</c:v>
                </c:pt>
                <c:pt idx="90">
                  <c:v>-1.01</c:v>
                </c:pt>
                <c:pt idx="91">
                  <c:v>-0.76</c:v>
                </c:pt>
                <c:pt idx="92">
                  <c:v>-0.5</c:v>
                </c:pt>
                <c:pt idx="93">
                  <c:v>2.3199999999999998</c:v>
                </c:pt>
                <c:pt idx="94">
                  <c:v>-1.35</c:v>
                </c:pt>
                <c:pt idx="95">
                  <c:v>0.21</c:v>
                </c:pt>
                <c:pt idx="96">
                  <c:v>0.05</c:v>
                </c:pt>
                <c:pt idx="97">
                  <c:v>1.46</c:v>
                </c:pt>
                <c:pt idx="98">
                  <c:v>-2.2200000000000002</c:v>
                </c:pt>
                <c:pt idx="99">
                  <c:v>0.89</c:v>
                </c:pt>
                <c:pt idx="100">
                  <c:v>-3.8</c:v>
                </c:pt>
                <c:pt idx="101">
                  <c:v>3.87</c:v>
                </c:pt>
                <c:pt idx="102">
                  <c:v>-0.23</c:v>
                </c:pt>
                <c:pt idx="103">
                  <c:v>1.44</c:v>
                </c:pt>
                <c:pt idx="104">
                  <c:v>0.89</c:v>
                </c:pt>
                <c:pt idx="105">
                  <c:v>-1.1200000000000001</c:v>
                </c:pt>
                <c:pt idx="106">
                  <c:v>0.45</c:v>
                </c:pt>
                <c:pt idx="107">
                  <c:v>-2.75</c:v>
                </c:pt>
                <c:pt idx="108">
                  <c:v>-0.1</c:v>
                </c:pt>
                <c:pt idx="109">
                  <c:v>1.78</c:v>
                </c:pt>
                <c:pt idx="110">
                  <c:v>-0.82</c:v>
                </c:pt>
                <c:pt idx="111">
                  <c:v>-2.02</c:v>
                </c:pt>
                <c:pt idx="112">
                  <c:v>-1.07</c:v>
                </c:pt>
                <c:pt idx="113">
                  <c:v>2.68</c:v>
                </c:pt>
                <c:pt idx="114">
                  <c:v>-3.97</c:v>
                </c:pt>
                <c:pt idx="115">
                  <c:v>1.1200000000000001</c:v>
                </c:pt>
                <c:pt idx="116">
                  <c:v>1.0900000000000001</c:v>
                </c:pt>
                <c:pt idx="117">
                  <c:v>1.02</c:v>
                </c:pt>
                <c:pt idx="118">
                  <c:v>0.03</c:v>
                </c:pt>
                <c:pt idx="119">
                  <c:v>-2.13</c:v>
                </c:pt>
                <c:pt idx="120">
                  <c:v>-0.33</c:v>
                </c:pt>
                <c:pt idx="121">
                  <c:v>-1.41</c:v>
                </c:pt>
                <c:pt idx="122">
                  <c:v>3.89</c:v>
                </c:pt>
                <c:pt idx="123">
                  <c:v>0.23</c:v>
                </c:pt>
                <c:pt idx="124">
                  <c:v>1.98</c:v>
                </c:pt>
                <c:pt idx="125">
                  <c:v>2.06</c:v>
                </c:pt>
                <c:pt idx="126">
                  <c:v>2.06</c:v>
                </c:pt>
                <c:pt idx="127">
                  <c:v>1.44</c:v>
                </c:pt>
                <c:pt idx="128">
                  <c:v>0</c:v>
                </c:pt>
                <c:pt idx="129">
                  <c:v>2.1</c:v>
                </c:pt>
                <c:pt idx="130">
                  <c:v>0.28999999999999998</c:v>
                </c:pt>
                <c:pt idx="131">
                  <c:v>0.24</c:v>
                </c:pt>
                <c:pt idx="132">
                  <c:v>2.69</c:v>
                </c:pt>
                <c:pt idx="133">
                  <c:v>1.48</c:v>
                </c:pt>
                <c:pt idx="134">
                  <c:v>-0.2</c:v>
                </c:pt>
                <c:pt idx="135">
                  <c:v>-0.69</c:v>
                </c:pt>
                <c:pt idx="136">
                  <c:v>-3.8</c:v>
                </c:pt>
                <c:pt idx="137">
                  <c:v>-0.8</c:v>
                </c:pt>
                <c:pt idx="138">
                  <c:v>-0.8</c:v>
                </c:pt>
                <c:pt idx="139">
                  <c:v>3.18</c:v>
                </c:pt>
                <c:pt idx="140">
                  <c:v>1.63</c:v>
                </c:pt>
                <c:pt idx="141">
                  <c:v>1.85</c:v>
                </c:pt>
                <c:pt idx="142">
                  <c:v>1.73</c:v>
                </c:pt>
                <c:pt idx="143">
                  <c:v>-1.1299999999999999</c:v>
                </c:pt>
                <c:pt idx="144">
                  <c:v>2.39</c:v>
                </c:pt>
                <c:pt idx="145">
                  <c:v>0.11</c:v>
                </c:pt>
                <c:pt idx="146">
                  <c:v>1.72</c:v>
                </c:pt>
                <c:pt idx="147">
                  <c:v>0.63</c:v>
                </c:pt>
                <c:pt idx="148">
                  <c:v>-1.03</c:v>
                </c:pt>
                <c:pt idx="149">
                  <c:v>0.91</c:v>
                </c:pt>
                <c:pt idx="150">
                  <c:v>-0.16</c:v>
                </c:pt>
                <c:pt idx="151">
                  <c:v>-0.5</c:v>
                </c:pt>
                <c:pt idx="152">
                  <c:v>0.25</c:v>
                </c:pt>
                <c:pt idx="153">
                  <c:v>0.86</c:v>
                </c:pt>
                <c:pt idx="154">
                  <c:v>0.97</c:v>
                </c:pt>
                <c:pt idx="155">
                  <c:v>-3.89</c:v>
                </c:pt>
                <c:pt idx="156">
                  <c:v>0.72</c:v>
                </c:pt>
                <c:pt idx="157">
                  <c:v>1.79</c:v>
                </c:pt>
                <c:pt idx="158">
                  <c:v>0.37</c:v>
                </c:pt>
                <c:pt idx="159">
                  <c:v>-2.86</c:v>
                </c:pt>
                <c:pt idx="160">
                  <c:v>-2.31</c:v>
                </c:pt>
                <c:pt idx="161">
                  <c:v>-0.55000000000000004</c:v>
                </c:pt>
                <c:pt idx="162">
                  <c:v>1.48</c:v>
                </c:pt>
                <c:pt idx="163">
                  <c:v>0.61</c:v>
                </c:pt>
                <c:pt idx="164">
                  <c:v>1.64</c:v>
                </c:pt>
                <c:pt idx="165">
                  <c:v>0.27</c:v>
                </c:pt>
                <c:pt idx="166">
                  <c:v>-2.71</c:v>
                </c:pt>
                <c:pt idx="167">
                  <c:v>1.34</c:v>
                </c:pt>
                <c:pt idx="168">
                  <c:v>1.87</c:v>
                </c:pt>
                <c:pt idx="169">
                  <c:v>1.4</c:v>
                </c:pt>
                <c:pt idx="170">
                  <c:v>-1.26</c:v>
                </c:pt>
                <c:pt idx="171">
                  <c:v>0.83</c:v>
                </c:pt>
                <c:pt idx="172">
                  <c:v>0.18</c:v>
                </c:pt>
                <c:pt idx="173">
                  <c:v>0.13</c:v>
                </c:pt>
                <c:pt idx="174">
                  <c:v>-2.54</c:v>
                </c:pt>
                <c:pt idx="175">
                  <c:v>-1.73</c:v>
                </c:pt>
                <c:pt idx="176">
                  <c:v>1.52</c:v>
                </c:pt>
                <c:pt idx="177">
                  <c:v>-1.02</c:v>
                </c:pt>
                <c:pt idx="178">
                  <c:v>-0.37</c:v>
                </c:pt>
                <c:pt idx="179">
                  <c:v>-1.54</c:v>
                </c:pt>
                <c:pt idx="180">
                  <c:v>1.8</c:v>
                </c:pt>
                <c:pt idx="181">
                  <c:v>-2.38</c:v>
                </c:pt>
                <c:pt idx="182">
                  <c:v>-3.6</c:v>
                </c:pt>
                <c:pt idx="183">
                  <c:v>-2.86</c:v>
                </c:pt>
                <c:pt idx="184">
                  <c:v>-2.88</c:v>
                </c:pt>
                <c:pt idx="185">
                  <c:v>-1.69</c:v>
                </c:pt>
                <c:pt idx="186">
                  <c:v>1.28</c:v>
                </c:pt>
                <c:pt idx="187">
                  <c:v>-1.04</c:v>
                </c:pt>
                <c:pt idx="188">
                  <c:v>-4.8899999999999997</c:v>
                </c:pt>
                <c:pt idx="189">
                  <c:v>-1.89</c:v>
                </c:pt>
                <c:pt idx="190">
                  <c:v>-0.96</c:v>
                </c:pt>
                <c:pt idx="191">
                  <c:v>0.34</c:v>
                </c:pt>
                <c:pt idx="192">
                  <c:v>2.52</c:v>
                </c:pt>
                <c:pt idx="193">
                  <c:v>1.23</c:v>
                </c:pt>
                <c:pt idx="194">
                  <c:v>1.63</c:v>
                </c:pt>
                <c:pt idx="195">
                  <c:v>1.37</c:v>
                </c:pt>
                <c:pt idx="196">
                  <c:v>-2.14</c:v>
                </c:pt>
                <c:pt idx="197">
                  <c:v>0.17</c:v>
                </c:pt>
                <c:pt idx="198">
                  <c:v>-2.25</c:v>
                </c:pt>
                <c:pt idx="199">
                  <c:v>0.56000000000000005</c:v>
                </c:pt>
                <c:pt idx="200">
                  <c:v>2.0499999999999998</c:v>
                </c:pt>
                <c:pt idx="201">
                  <c:v>0.8</c:v>
                </c:pt>
                <c:pt idx="202">
                  <c:v>3.42</c:v>
                </c:pt>
                <c:pt idx="203">
                  <c:v>1.6</c:v>
                </c:pt>
                <c:pt idx="204">
                  <c:v>-0.63</c:v>
                </c:pt>
                <c:pt idx="205">
                  <c:v>0.5</c:v>
                </c:pt>
                <c:pt idx="206">
                  <c:v>-0.75</c:v>
                </c:pt>
                <c:pt idx="207">
                  <c:v>0.72</c:v>
                </c:pt>
                <c:pt idx="208">
                  <c:v>5.08</c:v>
                </c:pt>
                <c:pt idx="209">
                  <c:v>3.96</c:v>
                </c:pt>
                <c:pt idx="210">
                  <c:v>1.03</c:v>
                </c:pt>
                <c:pt idx="211">
                  <c:v>3.28</c:v>
                </c:pt>
                <c:pt idx="212">
                  <c:v>2.67</c:v>
                </c:pt>
                <c:pt idx="213">
                  <c:v>3.03</c:v>
                </c:pt>
                <c:pt idx="214">
                  <c:v>3.96</c:v>
                </c:pt>
                <c:pt idx="215">
                  <c:v>-3.78</c:v>
                </c:pt>
                <c:pt idx="216">
                  <c:v>-0.2</c:v>
                </c:pt>
                <c:pt idx="217">
                  <c:v>0.72</c:v>
                </c:pt>
                <c:pt idx="218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8D4-45D3-ACFE-0C59D438A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3289968"/>
        <c:axId val="793289184"/>
      </c:scatterChart>
      <c:valAx>
        <c:axId val="793288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3295064"/>
        <c:crosses val="autoZero"/>
        <c:crossBetween val="midCat"/>
      </c:valAx>
      <c:valAx>
        <c:axId val="793295064"/>
        <c:scaling>
          <c:orientation val="minMax"/>
          <c:max val="-9"/>
          <c:min val="-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3288792"/>
        <c:crosses val="autoZero"/>
        <c:crossBetween val="midCat"/>
        <c:majorUnit val="1"/>
      </c:valAx>
      <c:valAx>
        <c:axId val="79328918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3289968"/>
        <c:crosses val="max"/>
        <c:crossBetween val="midCat"/>
      </c:valAx>
      <c:valAx>
        <c:axId val="7932899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289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8629702537182851E-2"/>
                  <c:y val="-0.4347601341498979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'ED-GJ-D5L'!$M$1:$M$221</c:f>
              <c:numCache>
                <c:formatCode>General</c:formatCode>
                <c:ptCount val="221"/>
                <c:pt idx="32" formatCode="0.00">
                  <c:v>-11.065688986943226</c:v>
                </c:pt>
                <c:pt idx="33" formatCode="0.00">
                  <c:v>-11.651492251314229</c:v>
                </c:pt>
                <c:pt idx="34" formatCode="0.00">
                  <c:v>-11.651492251314229</c:v>
                </c:pt>
                <c:pt idx="35" formatCode="0.00">
                  <c:v>-11.886100521660504</c:v>
                </c:pt>
                <c:pt idx="36" formatCode="0.00">
                  <c:v>-12.108214671261301</c:v>
                </c:pt>
                <c:pt idx="37" formatCode="0.00">
                  <c:v>-12.108214671261301</c:v>
                </c:pt>
                <c:pt idx="38" formatCode="0.00">
                  <c:v>-11.563271342593762</c:v>
                </c:pt>
                <c:pt idx="39" formatCode="0.00">
                  <c:v>-11.236355155102578</c:v>
                </c:pt>
                <c:pt idx="40" formatCode="0.00">
                  <c:v>-11.868193851164904</c:v>
                </c:pt>
                <c:pt idx="41" formatCode="0.00">
                  <c:v>-11.868193851164904</c:v>
                </c:pt>
                <c:pt idx="42" formatCode="0.00">
                  <c:v>-11.615386576115135</c:v>
                </c:pt>
                <c:pt idx="43" formatCode="0.00">
                  <c:v>-11.496165299826439</c:v>
                </c:pt>
                <c:pt idx="44" formatCode="0.00">
                  <c:v>-11.434913345251552</c:v>
                </c:pt>
                <c:pt idx="45" formatCode="0.00">
                  <c:v>-11.434913345251552</c:v>
                </c:pt>
                <c:pt idx="46" formatCode="0.00">
                  <c:v>-11.298240973375387</c:v>
                </c:pt>
                <c:pt idx="47" formatCode="0.00">
                  <c:v>-11.169504370794542</c:v>
                </c:pt>
                <c:pt idx="48" formatCode="0.00">
                  <c:v>-11.277767525853642</c:v>
                </c:pt>
                <c:pt idx="49" formatCode="0.00">
                  <c:v>-11.282845642634857</c:v>
                </c:pt>
                <c:pt idx="50" formatCode="0.00">
                  <c:v>-11.499016518017029</c:v>
                </c:pt>
                <c:pt idx="51" formatCode="0.00">
                  <c:v>-11.177220459102216</c:v>
                </c:pt>
                <c:pt idx="52" formatCode="0.00">
                  <c:v>-11.133248853477234</c:v>
                </c:pt>
                <c:pt idx="53" formatCode="0.00">
                  <c:v>-11.295006438880979</c:v>
                </c:pt>
                <c:pt idx="54" formatCode="0.00">
                  <c:v>-10.931691831835931</c:v>
                </c:pt>
                <c:pt idx="55" formatCode="0.00">
                  <c:v>-10.497567185738017</c:v>
                </c:pt>
                <c:pt idx="56" formatCode="0.00">
                  <c:v>-10.727295056427247</c:v>
                </c:pt>
                <c:pt idx="57" formatCode="0.00">
                  <c:v>-11.177088384335583</c:v>
                </c:pt>
                <c:pt idx="58" formatCode="0.00">
                  <c:v>-10.846196589617479</c:v>
                </c:pt>
                <c:pt idx="59" formatCode="0.00">
                  <c:v>-10.443733131473678</c:v>
                </c:pt>
                <c:pt idx="60" formatCode="0.00">
                  <c:v>-10.773098902431743</c:v>
                </c:pt>
                <c:pt idx="61" formatCode="0.00">
                  <c:v>-10.64569704411748</c:v>
                </c:pt>
                <c:pt idx="62" formatCode="0.00">
                  <c:v>-10.605142670255196</c:v>
                </c:pt>
                <c:pt idx="63" formatCode="0.00">
                  <c:v>-10.759989465415167</c:v>
                </c:pt>
                <c:pt idx="64" formatCode="0.00">
                  <c:v>-10.781539796799501</c:v>
                </c:pt>
                <c:pt idx="65" formatCode="0.00">
                  <c:v>-10.959896928800054</c:v>
                </c:pt>
                <c:pt idx="66" formatCode="0.00">
                  <c:v>-10.793848317971957</c:v>
                </c:pt>
                <c:pt idx="67" formatCode="0.00">
                  <c:v>-10.899823628958174</c:v>
                </c:pt>
                <c:pt idx="68" formatCode="0.00">
                  <c:v>-10.899823628958174</c:v>
                </c:pt>
                <c:pt idx="69" formatCode="0.00">
                  <c:v>-11.203159804425807</c:v>
                </c:pt>
                <c:pt idx="70" formatCode="0.00">
                  <c:v>-11.203159804425807</c:v>
                </c:pt>
                <c:pt idx="71" formatCode="0.00">
                  <c:v>-10.962586105633275</c:v>
                </c:pt>
                <c:pt idx="72" formatCode="0.00">
                  <c:v>-10.962586105633275</c:v>
                </c:pt>
                <c:pt idx="73" formatCode="0.00">
                  <c:v>-11.107880185953066</c:v>
                </c:pt>
                <c:pt idx="74" formatCode="0.00">
                  <c:v>-11.107880185953066</c:v>
                </c:pt>
                <c:pt idx="75" formatCode="0.00">
                  <c:v>-10.754874384630327</c:v>
                </c:pt>
                <c:pt idx="76" formatCode="0.00">
                  <c:v>-10.754874384630327</c:v>
                </c:pt>
                <c:pt idx="77" formatCode="0.00">
                  <c:v>-10.994892231322321</c:v>
                </c:pt>
                <c:pt idx="78" formatCode="0.00">
                  <c:v>-10.994892231322321</c:v>
                </c:pt>
                <c:pt idx="79" formatCode="0.00">
                  <c:v>-11.011249099191064</c:v>
                </c:pt>
                <c:pt idx="80" formatCode="0.00">
                  <c:v>-11.011249099191064</c:v>
                </c:pt>
                <c:pt idx="81" formatCode="0.00">
                  <c:v>-11.077944230654944</c:v>
                </c:pt>
                <c:pt idx="82" formatCode="0.00">
                  <c:v>-11.077944230654944</c:v>
                </c:pt>
                <c:pt idx="83" formatCode="0.00">
                  <c:v>-11.148788891699743</c:v>
                </c:pt>
                <c:pt idx="84" formatCode="0.00">
                  <c:v>-11.148788891699743</c:v>
                </c:pt>
                <c:pt idx="85" formatCode="0.00">
                  <c:v>-11.471530780039288</c:v>
                </c:pt>
                <c:pt idx="86" formatCode="0.00">
                  <c:v>-11.55224250175168</c:v>
                </c:pt>
                <c:pt idx="87" formatCode="0.00">
                  <c:v>-11.55224250175168</c:v>
                </c:pt>
                <c:pt idx="88" formatCode="0.00">
                  <c:v>-11.563595842466194</c:v>
                </c:pt>
                <c:pt idx="89" formatCode="0.00">
                  <c:v>-11.208963694555404</c:v>
                </c:pt>
                <c:pt idx="90" formatCode="0.00">
                  <c:v>-11.208963694555404</c:v>
                </c:pt>
                <c:pt idx="91" formatCode="0.00">
                  <c:v>-10.993238483650297</c:v>
                </c:pt>
                <c:pt idx="92" formatCode="0.00">
                  <c:v>-11.640771664696102</c:v>
                </c:pt>
                <c:pt idx="93" formatCode="0.00">
                  <c:v>-11.640771664696102</c:v>
                </c:pt>
                <c:pt idx="94" formatCode="0.00">
                  <c:v>-11.756683941471449</c:v>
                </c:pt>
                <c:pt idx="95" formatCode="0.00">
                  <c:v>-11.492017020344189</c:v>
                </c:pt>
                <c:pt idx="96" formatCode="0.00">
                  <c:v>-11.492017020344189</c:v>
                </c:pt>
                <c:pt idx="97" formatCode="0.00">
                  <c:v>-11.470601505314997</c:v>
                </c:pt>
                <c:pt idx="98" formatCode="0.00">
                  <c:v>-11.151825557178071</c:v>
                </c:pt>
                <c:pt idx="99" formatCode="0.00">
                  <c:v>-11.151825557178071</c:v>
                </c:pt>
                <c:pt idx="100" formatCode="0.00">
                  <c:v>-11.177709178552274</c:v>
                </c:pt>
                <c:pt idx="101" formatCode="0.00">
                  <c:v>-11.169241209241333</c:v>
                </c:pt>
                <c:pt idx="102" formatCode="0.00">
                  <c:v>-11.169241209241333</c:v>
                </c:pt>
                <c:pt idx="103" formatCode="0.00">
                  <c:v>-11.093773765570738</c:v>
                </c:pt>
                <c:pt idx="104" formatCode="0.00">
                  <c:v>-11.169026542682905</c:v>
                </c:pt>
                <c:pt idx="105" formatCode="0.00">
                  <c:v>-11.169026542682905</c:v>
                </c:pt>
                <c:pt idx="106" formatCode="0.00">
                  <c:v>-11.040579916481436</c:v>
                </c:pt>
                <c:pt idx="107" formatCode="0.00">
                  <c:v>-10.757247867707525</c:v>
                </c:pt>
                <c:pt idx="108" formatCode="0.00">
                  <c:v>-10.757247867707525</c:v>
                </c:pt>
                <c:pt idx="109" formatCode="0.00">
                  <c:v>-11.041382684569641</c:v>
                </c:pt>
                <c:pt idx="110" formatCode="0.00">
                  <c:v>-11.344871789781767</c:v>
                </c:pt>
                <c:pt idx="111" formatCode="0.00">
                  <c:v>-11.186687283418784</c:v>
                </c:pt>
                <c:pt idx="112" formatCode="0.00">
                  <c:v>-11.186687283418784</c:v>
                </c:pt>
                <c:pt idx="113" formatCode="0.00">
                  <c:v>-11.265862960757573</c:v>
                </c:pt>
                <c:pt idx="114" formatCode="0.00">
                  <c:v>-10.980739605102794</c:v>
                </c:pt>
                <c:pt idx="115" formatCode="0.00">
                  <c:v>-10.873693316339157</c:v>
                </c:pt>
                <c:pt idx="116" formatCode="0.00">
                  <c:v>-10.873693316339157</c:v>
                </c:pt>
                <c:pt idx="117" formatCode="0.00">
                  <c:v>-10.875405886981763</c:v>
                </c:pt>
                <c:pt idx="118" formatCode="0.00">
                  <c:v>-11.075054841138435</c:v>
                </c:pt>
                <c:pt idx="119" formatCode="0.00">
                  <c:v>-11.226539968473439</c:v>
                </c:pt>
                <c:pt idx="120" formatCode="0.00">
                  <c:v>-11.226539968473439</c:v>
                </c:pt>
                <c:pt idx="121" formatCode="0.00">
                  <c:v>-10.96430772550111</c:v>
                </c:pt>
                <c:pt idx="122" formatCode="0.00">
                  <c:v>-10.658310697501639</c:v>
                </c:pt>
                <c:pt idx="123" formatCode="0.00">
                  <c:v>-10.834837466296211</c:v>
                </c:pt>
                <c:pt idx="124" formatCode="0.00">
                  <c:v>-10.834837466296211</c:v>
                </c:pt>
                <c:pt idx="125" formatCode="0.00">
                  <c:v>-10.59746132976391</c:v>
                </c:pt>
                <c:pt idx="126" formatCode="0.00">
                  <c:v>-10.357846527631054</c:v>
                </c:pt>
                <c:pt idx="127" formatCode="0.00">
                  <c:v>-10.500161217478878</c:v>
                </c:pt>
                <c:pt idx="128" formatCode="0.00">
                  <c:v>-10.500161217478878</c:v>
                </c:pt>
                <c:pt idx="129" formatCode="0.00">
                  <c:v>-10.411890562758026</c:v>
                </c:pt>
                <c:pt idx="130" formatCode="0.00">
                  <c:v>-10.72461085392611</c:v>
                </c:pt>
                <c:pt idx="131" formatCode="0.00">
                  <c:v>-11.241117073217096</c:v>
                </c:pt>
                <c:pt idx="132" formatCode="0.00">
                  <c:v>-11.446777648416667</c:v>
                </c:pt>
                <c:pt idx="133" formatCode="0.00">
                  <c:v>-11.446777648416667</c:v>
                </c:pt>
                <c:pt idx="134" formatCode="0.00">
                  <c:v>-11.439486499842525</c:v>
                </c:pt>
                <c:pt idx="135" formatCode="0.00">
                  <c:v>-10.988342966750071</c:v>
                </c:pt>
                <c:pt idx="136" formatCode="0.00">
                  <c:v>-10.819686376619259</c:v>
                </c:pt>
                <c:pt idx="137" formatCode="0.00">
                  <c:v>-10.819686376619259</c:v>
                </c:pt>
                <c:pt idx="138" formatCode="0.00">
                  <c:v>-10.870704025959553</c:v>
                </c:pt>
                <c:pt idx="139" formatCode="0.00">
                  <c:v>-10.870704025959553</c:v>
                </c:pt>
                <c:pt idx="140" formatCode="0.00">
                  <c:v>-10.829276263270099</c:v>
                </c:pt>
                <c:pt idx="141" formatCode="0.00">
                  <c:v>-10.905756177880715</c:v>
                </c:pt>
                <c:pt idx="142" formatCode="0.00">
                  <c:v>-11.096105058509977</c:v>
                </c:pt>
                <c:pt idx="143" formatCode="0.00">
                  <c:v>-11.096105058509977</c:v>
                </c:pt>
                <c:pt idx="144" formatCode="0.00">
                  <c:v>-11.10367438772905</c:v>
                </c:pt>
                <c:pt idx="145" formatCode="0.00">
                  <c:v>-10.754768127195268</c:v>
                </c:pt>
                <c:pt idx="146" formatCode="0.00">
                  <c:v>-10.669380030706852</c:v>
                </c:pt>
                <c:pt idx="147" formatCode="0.00">
                  <c:v>-10.669380030706852</c:v>
                </c:pt>
                <c:pt idx="148" formatCode="0.00">
                  <c:v>-11.024118047682379</c:v>
                </c:pt>
                <c:pt idx="149" formatCode="0.00">
                  <c:v>-10.996119463365831</c:v>
                </c:pt>
                <c:pt idx="150" formatCode="0.00">
                  <c:v>-10.996119463365831</c:v>
                </c:pt>
                <c:pt idx="151" formatCode="0.00">
                  <c:v>-11.105771978699186</c:v>
                </c:pt>
                <c:pt idx="152" formatCode="0.00">
                  <c:v>-10.976090504711532</c:v>
                </c:pt>
                <c:pt idx="153" formatCode="0.00">
                  <c:v>-11.059571758436835</c:v>
                </c:pt>
                <c:pt idx="154" formatCode="0.00">
                  <c:v>-11.059571758436835</c:v>
                </c:pt>
                <c:pt idx="155" formatCode="0.00">
                  <c:v>-10.73946899464794</c:v>
                </c:pt>
                <c:pt idx="156" formatCode="0.00">
                  <c:v>-10.73946899464794</c:v>
                </c:pt>
                <c:pt idx="157" formatCode="0.00">
                  <c:v>-10.75031049170444</c:v>
                </c:pt>
                <c:pt idx="158" formatCode="0.00">
                  <c:v>-10.75031049170444</c:v>
                </c:pt>
                <c:pt idx="159" formatCode="0.00">
                  <c:v>-10.75031049170444</c:v>
                </c:pt>
                <c:pt idx="160" formatCode="0.00">
                  <c:v>-11.119539375875133</c:v>
                </c:pt>
                <c:pt idx="161" formatCode="0.00">
                  <c:v>-11.119539375875133</c:v>
                </c:pt>
                <c:pt idx="162" formatCode="0.00">
                  <c:v>-11.119539375875133</c:v>
                </c:pt>
                <c:pt idx="163" formatCode="0.00">
                  <c:v>-11.182947488719552</c:v>
                </c:pt>
                <c:pt idx="164" formatCode="0.00">
                  <c:v>-11.182947488719552</c:v>
                </c:pt>
                <c:pt idx="165" formatCode="0.00">
                  <c:v>-11.123720450052879</c:v>
                </c:pt>
                <c:pt idx="166" formatCode="0.00">
                  <c:v>-11.123720450052879</c:v>
                </c:pt>
                <c:pt idx="167" formatCode="0.00">
                  <c:v>-10.987695496318086</c:v>
                </c:pt>
                <c:pt idx="168" formatCode="0.00">
                  <c:v>-10.987695496318086</c:v>
                </c:pt>
                <c:pt idx="169" formatCode="0.00">
                  <c:v>-11.011673091990952</c:v>
                </c:pt>
                <c:pt idx="170" formatCode="0.00">
                  <c:v>-11.011673091990952</c:v>
                </c:pt>
                <c:pt idx="171" formatCode="0.00">
                  <c:v>-10.407990371024898</c:v>
                </c:pt>
                <c:pt idx="172" formatCode="0.00">
                  <c:v>-10.407990371024898</c:v>
                </c:pt>
                <c:pt idx="173" formatCode="0.00">
                  <c:v>-10.407990371024898</c:v>
                </c:pt>
                <c:pt idx="174" formatCode="0.00">
                  <c:v>-10.407990371024898</c:v>
                </c:pt>
                <c:pt idx="175" formatCode="0.00">
                  <c:v>-10.351354608525725</c:v>
                </c:pt>
                <c:pt idx="176" formatCode="0.00">
                  <c:v>-10.351354608525725</c:v>
                </c:pt>
                <c:pt idx="177" formatCode="0.00">
                  <c:v>-10.524559943212253</c:v>
                </c:pt>
                <c:pt idx="178" formatCode="0.00">
                  <c:v>-10.524559943212253</c:v>
                </c:pt>
                <c:pt idx="179" formatCode="0.00">
                  <c:v>-10.588871908927407</c:v>
                </c:pt>
                <c:pt idx="180" formatCode="0.00">
                  <c:v>-10.588871908927407</c:v>
                </c:pt>
                <c:pt idx="181" formatCode="0.00">
                  <c:v>-10.847162864651843</c:v>
                </c:pt>
                <c:pt idx="182" formatCode="0.00">
                  <c:v>-10.847162864651843</c:v>
                </c:pt>
                <c:pt idx="183" formatCode="0.00">
                  <c:v>-10.827269576130446</c:v>
                </c:pt>
                <c:pt idx="184" formatCode="0.00">
                  <c:v>-10.827269576130446</c:v>
                </c:pt>
                <c:pt idx="185" formatCode="0.00">
                  <c:v>-10.827269576130446</c:v>
                </c:pt>
                <c:pt idx="186" formatCode="0.00">
                  <c:v>-10.975440759663726</c:v>
                </c:pt>
                <c:pt idx="187" formatCode="0.00">
                  <c:v>-10.975440759663726</c:v>
                </c:pt>
                <c:pt idx="188" formatCode="0.00">
                  <c:v>-11.044764546913303</c:v>
                </c:pt>
                <c:pt idx="189" formatCode="0.00">
                  <c:v>-11.044764546913303</c:v>
                </c:pt>
                <c:pt idx="190" formatCode="0.00">
                  <c:v>-10.77910464815576</c:v>
                </c:pt>
                <c:pt idx="191" formatCode="0.00">
                  <c:v>-10.77910464815576</c:v>
                </c:pt>
                <c:pt idx="192" formatCode="0.00">
                  <c:v>-11.007942593254834</c:v>
                </c:pt>
                <c:pt idx="193" formatCode="0.00">
                  <c:v>-11.007942593254834</c:v>
                </c:pt>
                <c:pt idx="194" formatCode="0.00">
                  <c:v>-11.173339364199045</c:v>
                </c:pt>
                <c:pt idx="195" formatCode="0.00">
                  <c:v>-11.173339364199045</c:v>
                </c:pt>
                <c:pt idx="196" formatCode="0.00">
                  <c:v>-11.173339364199045</c:v>
                </c:pt>
                <c:pt idx="197" formatCode="0.00">
                  <c:v>-11.52807670784291</c:v>
                </c:pt>
                <c:pt idx="198" formatCode="0.00">
                  <c:v>-11.52807670784291</c:v>
                </c:pt>
                <c:pt idx="199" formatCode="0.00">
                  <c:v>-11.52807670784291</c:v>
                </c:pt>
                <c:pt idx="200" formatCode="0.00">
                  <c:v>-11.52807670784291</c:v>
                </c:pt>
                <c:pt idx="201" formatCode="0.00">
                  <c:v>-11.693781386430087</c:v>
                </c:pt>
                <c:pt idx="202" formatCode="0.00">
                  <c:v>-11.693781386430087</c:v>
                </c:pt>
                <c:pt idx="203" formatCode="0.00">
                  <c:v>-11.679069320796494</c:v>
                </c:pt>
                <c:pt idx="204" formatCode="0.00">
                  <c:v>-11.679069320796494</c:v>
                </c:pt>
                <c:pt idx="205" formatCode="0.00">
                  <c:v>-11.286521185335696</c:v>
                </c:pt>
                <c:pt idx="206" formatCode="0.00">
                  <c:v>-11.286521185335696</c:v>
                </c:pt>
                <c:pt idx="207" formatCode="0.00">
                  <c:v>-11.286521185335696</c:v>
                </c:pt>
                <c:pt idx="208" formatCode="0.00">
                  <c:v>-11.22911094549182</c:v>
                </c:pt>
                <c:pt idx="209" formatCode="0.00">
                  <c:v>-11.22911094549182</c:v>
                </c:pt>
                <c:pt idx="210" formatCode="0.00">
                  <c:v>-11.480958710180619</c:v>
                </c:pt>
                <c:pt idx="211" formatCode="0.00">
                  <c:v>-11.480958710180619</c:v>
                </c:pt>
                <c:pt idx="212" formatCode="0.00">
                  <c:v>-11.414488396217132</c:v>
                </c:pt>
                <c:pt idx="213" formatCode="0.00">
                  <c:v>-11.414488396217132</c:v>
                </c:pt>
                <c:pt idx="214" formatCode="0.00">
                  <c:v>-10.845520114761166</c:v>
                </c:pt>
                <c:pt idx="215" formatCode="0.00">
                  <c:v>-10.845520114761166</c:v>
                </c:pt>
                <c:pt idx="216" formatCode="0.00">
                  <c:v>-10.845520114761166</c:v>
                </c:pt>
              </c:numCache>
            </c:numRef>
          </c:xVal>
          <c:yVal>
            <c:numRef>
              <c:f>'ED-GJ-D5L'!$N$1:$N$221</c:f>
              <c:numCache>
                <c:formatCode>General</c:formatCode>
                <c:ptCount val="221"/>
                <c:pt idx="85">
                  <c:v>-1.02</c:v>
                </c:pt>
                <c:pt idx="86">
                  <c:v>-1.24</c:v>
                </c:pt>
                <c:pt idx="87">
                  <c:v>0.54</c:v>
                </c:pt>
                <c:pt idx="88">
                  <c:v>-1.38</c:v>
                </c:pt>
                <c:pt idx="89">
                  <c:v>2.81</c:v>
                </c:pt>
                <c:pt idx="90">
                  <c:v>1.7</c:v>
                </c:pt>
                <c:pt idx="91">
                  <c:v>-3.01</c:v>
                </c:pt>
                <c:pt idx="92">
                  <c:v>-1.01</c:v>
                </c:pt>
                <c:pt idx="93">
                  <c:v>-0.76</c:v>
                </c:pt>
                <c:pt idx="94">
                  <c:v>-0.5</c:v>
                </c:pt>
                <c:pt idx="95">
                  <c:v>2.3199999999999998</c:v>
                </c:pt>
                <c:pt idx="96">
                  <c:v>-1.35</c:v>
                </c:pt>
                <c:pt idx="97">
                  <c:v>0.21</c:v>
                </c:pt>
                <c:pt idx="98">
                  <c:v>0.05</c:v>
                </c:pt>
                <c:pt idx="99">
                  <c:v>1.46</c:v>
                </c:pt>
                <c:pt idx="100">
                  <c:v>-2.2200000000000002</c:v>
                </c:pt>
                <c:pt idx="101">
                  <c:v>0.89</c:v>
                </c:pt>
                <c:pt idx="102">
                  <c:v>-3.8</c:v>
                </c:pt>
                <c:pt idx="103">
                  <c:v>3.87</c:v>
                </c:pt>
                <c:pt idx="104">
                  <c:v>-0.23</c:v>
                </c:pt>
                <c:pt idx="105">
                  <c:v>1.44</c:v>
                </c:pt>
                <c:pt idx="106">
                  <c:v>0.89</c:v>
                </c:pt>
                <c:pt idx="107">
                  <c:v>-1.1200000000000001</c:v>
                </c:pt>
                <c:pt idx="108">
                  <c:v>0.45</c:v>
                </c:pt>
                <c:pt idx="109">
                  <c:v>-2.75</c:v>
                </c:pt>
                <c:pt idx="110">
                  <c:v>-0.1</c:v>
                </c:pt>
                <c:pt idx="111">
                  <c:v>1.78</c:v>
                </c:pt>
                <c:pt idx="112">
                  <c:v>-0.82</c:v>
                </c:pt>
                <c:pt idx="113">
                  <c:v>-2.02</c:v>
                </c:pt>
                <c:pt idx="114">
                  <c:v>-1.07</c:v>
                </c:pt>
                <c:pt idx="115">
                  <c:v>2.68</c:v>
                </c:pt>
                <c:pt idx="116">
                  <c:v>-3.97</c:v>
                </c:pt>
                <c:pt idx="117">
                  <c:v>1.1200000000000001</c:v>
                </c:pt>
                <c:pt idx="118">
                  <c:v>1.0900000000000001</c:v>
                </c:pt>
                <c:pt idx="119">
                  <c:v>1.02</c:v>
                </c:pt>
                <c:pt idx="120">
                  <c:v>0.03</c:v>
                </c:pt>
                <c:pt idx="121">
                  <c:v>-2.13</c:v>
                </c:pt>
                <c:pt idx="122">
                  <c:v>-0.33</c:v>
                </c:pt>
                <c:pt idx="123">
                  <c:v>-1.41</c:v>
                </c:pt>
                <c:pt idx="124">
                  <c:v>3.89</c:v>
                </c:pt>
                <c:pt idx="125">
                  <c:v>0.23</c:v>
                </c:pt>
                <c:pt idx="126">
                  <c:v>1.98</c:v>
                </c:pt>
                <c:pt idx="127">
                  <c:v>2.06</c:v>
                </c:pt>
                <c:pt idx="128">
                  <c:v>2.06</c:v>
                </c:pt>
                <c:pt idx="129">
                  <c:v>1.44</c:v>
                </c:pt>
                <c:pt idx="130">
                  <c:v>0</c:v>
                </c:pt>
                <c:pt idx="131">
                  <c:v>2.1</c:v>
                </c:pt>
                <c:pt idx="132">
                  <c:v>0.28999999999999998</c:v>
                </c:pt>
                <c:pt idx="133">
                  <c:v>0.24</c:v>
                </c:pt>
                <c:pt idx="134">
                  <c:v>2.69</c:v>
                </c:pt>
                <c:pt idx="135">
                  <c:v>1.48</c:v>
                </c:pt>
                <c:pt idx="136">
                  <c:v>-0.2</c:v>
                </c:pt>
                <c:pt idx="137">
                  <c:v>-0.69</c:v>
                </c:pt>
                <c:pt idx="138">
                  <c:v>-3.8</c:v>
                </c:pt>
                <c:pt idx="139">
                  <c:v>-0.8</c:v>
                </c:pt>
                <c:pt idx="140">
                  <c:v>-0.8</c:v>
                </c:pt>
                <c:pt idx="141">
                  <c:v>3.18</c:v>
                </c:pt>
                <c:pt idx="142">
                  <c:v>1.63</c:v>
                </c:pt>
                <c:pt idx="143">
                  <c:v>1.85</c:v>
                </c:pt>
                <c:pt idx="144">
                  <c:v>1.73</c:v>
                </c:pt>
                <c:pt idx="145">
                  <c:v>-1.1299999999999999</c:v>
                </c:pt>
                <c:pt idx="146">
                  <c:v>2.39</c:v>
                </c:pt>
                <c:pt idx="147">
                  <c:v>0.11</c:v>
                </c:pt>
                <c:pt idx="148">
                  <c:v>1.72</c:v>
                </c:pt>
                <c:pt idx="149">
                  <c:v>0.63</c:v>
                </c:pt>
                <c:pt idx="150">
                  <c:v>-1.03</c:v>
                </c:pt>
                <c:pt idx="151">
                  <c:v>0.91</c:v>
                </c:pt>
                <c:pt idx="152">
                  <c:v>-0.16</c:v>
                </c:pt>
                <c:pt idx="153">
                  <c:v>-0.5</c:v>
                </c:pt>
                <c:pt idx="154">
                  <c:v>0.25</c:v>
                </c:pt>
                <c:pt idx="155">
                  <c:v>0.86</c:v>
                </c:pt>
                <c:pt idx="156">
                  <c:v>0.97</c:v>
                </c:pt>
                <c:pt idx="157">
                  <c:v>-3.89</c:v>
                </c:pt>
                <c:pt idx="158">
                  <c:v>0.72</c:v>
                </c:pt>
                <c:pt idx="159">
                  <c:v>1.79</c:v>
                </c:pt>
                <c:pt idx="160">
                  <c:v>0.37</c:v>
                </c:pt>
                <c:pt idx="161">
                  <c:v>-2.86</c:v>
                </c:pt>
                <c:pt idx="162">
                  <c:v>-2.31</c:v>
                </c:pt>
                <c:pt idx="163">
                  <c:v>-0.55000000000000004</c:v>
                </c:pt>
                <c:pt idx="164">
                  <c:v>1.48</c:v>
                </c:pt>
                <c:pt idx="165">
                  <c:v>0.61</c:v>
                </c:pt>
                <c:pt idx="166">
                  <c:v>1.64</c:v>
                </c:pt>
                <c:pt idx="167">
                  <c:v>0.27</c:v>
                </c:pt>
                <c:pt idx="168">
                  <c:v>-2.71</c:v>
                </c:pt>
                <c:pt idx="169">
                  <c:v>1.34</c:v>
                </c:pt>
                <c:pt idx="170">
                  <c:v>1.87</c:v>
                </c:pt>
                <c:pt idx="171">
                  <c:v>1.4</c:v>
                </c:pt>
                <c:pt idx="172">
                  <c:v>-1.26</c:v>
                </c:pt>
                <c:pt idx="173">
                  <c:v>0.83</c:v>
                </c:pt>
                <c:pt idx="174">
                  <c:v>0.18</c:v>
                </c:pt>
                <c:pt idx="175">
                  <c:v>0.13</c:v>
                </c:pt>
                <c:pt idx="176">
                  <c:v>-2.54</c:v>
                </c:pt>
                <c:pt idx="177">
                  <c:v>-1.73</c:v>
                </c:pt>
                <c:pt idx="178">
                  <c:v>1.52</c:v>
                </c:pt>
                <c:pt idx="179">
                  <c:v>-1.02</c:v>
                </c:pt>
                <c:pt idx="180">
                  <c:v>-0.37</c:v>
                </c:pt>
                <c:pt idx="181">
                  <c:v>-1.54</c:v>
                </c:pt>
                <c:pt idx="182">
                  <c:v>1.8</c:v>
                </c:pt>
                <c:pt idx="183">
                  <c:v>-2.38</c:v>
                </c:pt>
                <c:pt idx="184">
                  <c:v>-3.6</c:v>
                </c:pt>
                <c:pt idx="185">
                  <c:v>-2.86</c:v>
                </c:pt>
                <c:pt idx="186">
                  <c:v>-2.88</c:v>
                </c:pt>
                <c:pt idx="187">
                  <c:v>-1.69</c:v>
                </c:pt>
                <c:pt idx="188">
                  <c:v>1.28</c:v>
                </c:pt>
                <c:pt idx="189">
                  <c:v>-1.04</c:v>
                </c:pt>
                <c:pt idx="190">
                  <c:v>-4.8899999999999997</c:v>
                </c:pt>
                <c:pt idx="191">
                  <c:v>-1.89</c:v>
                </c:pt>
                <c:pt idx="192">
                  <c:v>-0.96</c:v>
                </c:pt>
                <c:pt idx="193">
                  <c:v>0.34</c:v>
                </c:pt>
                <c:pt idx="194">
                  <c:v>2.52</c:v>
                </c:pt>
                <c:pt idx="195">
                  <c:v>1.23</c:v>
                </c:pt>
                <c:pt idx="196">
                  <c:v>1.63</c:v>
                </c:pt>
                <c:pt idx="197">
                  <c:v>1.37</c:v>
                </c:pt>
                <c:pt idx="198">
                  <c:v>-2.14</c:v>
                </c:pt>
                <c:pt idx="199">
                  <c:v>0.17</c:v>
                </c:pt>
                <c:pt idx="200">
                  <c:v>-2.25</c:v>
                </c:pt>
                <c:pt idx="201">
                  <c:v>0.56000000000000005</c:v>
                </c:pt>
                <c:pt idx="202">
                  <c:v>2.0499999999999998</c:v>
                </c:pt>
                <c:pt idx="203">
                  <c:v>0.8</c:v>
                </c:pt>
                <c:pt idx="204">
                  <c:v>3.42</c:v>
                </c:pt>
                <c:pt idx="205">
                  <c:v>1.6</c:v>
                </c:pt>
                <c:pt idx="206">
                  <c:v>-0.63</c:v>
                </c:pt>
                <c:pt idx="207">
                  <c:v>0.5</c:v>
                </c:pt>
                <c:pt idx="208">
                  <c:v>-0.75</c:v>
                </c:pt>
                <c:pt idx="209">
                  <c:v>0.72</c:v>
                </c:pt>
                <c:pt idx="210">
                  <c:v>5.08</c:v>
                </c:pt>
                <c:pt idx="211">
                  <c:v>3.96</c:v>
                </c:pt>
                <c:pt idx="212">
                  <c:v>1.03</c:v>
                </c:pt>
                <c:pt idx="213">
                  <c:v>3.28</c:v>
                </c:pt>
                <c:pt idx="214">
                  <c:v>2.67</c:v>
                </c:pt>
                <c:pt idx="215">
                  <c:v>3.03</c:v>
                </c:pt>
                <c:pt idx="216">
                  <c:v>3.96</c:v>
                </c:pt>
                <c:pt idx="217">
                  <c:v>-3.78</c:v>
                </c:pt>
                <c:pt idx="218">
                  <c:v>-0.2</c:v>
                </c:pt>
                <c:pt idx="219">
                  <c:v>0.72</c:v>
                </c:pt>
                <c:pt idx="220">
                  <c:v>1.7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822-4901-BA6E-F2776517F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3297808"/>
        <c:axId val="793291536"/>
      </c:scatterChart>
      <c:valAx>
        <c:axId val="793297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3291536"/>
        <c:crosses val="autoZero"/>
        <c:crossBetween val="midCat"/>
      </c:valAx>
      <c:valAx>
        <c:axId val="79329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93297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.xml"/><Relationship Id="rId13" Type="http://schemas.openxmlformats.org/officeDocument/2006/relationships/chart" Target="../charts/chart18.xml"/><Relationship Id="rId3" Type="http://schemas.openxmlformats.org/officeDocument/2006/relationships/chart" Target="../charts/chart8.xml"/><Relationship Id="rId7" Type="http://schemas.openxmlformats.org/officeDocument/2006/relationships/chart" Target="../charts/chart12.xml"/><Relationship Id="rId12" Type="http://schemas.openxmlformats.org/officeDocument/2006/relationships/chart" Target="../charts/chart17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11" Type="http://schemas.openxmlformats.org/officeDocument/2006/relationships/chart" Target="../charts/chart16.xml"/><Relationship Id="rId5" Type="http://schemas.openxmlformats.org/officeDocument/2006/relationships/chart" Target="../charts/chart10.xml"/><Relationship Id="rId10" Type="http://schemas.openxmlformats.org/officeDocument/2006/relationships/chart" Target="../charts/chart15.xml"/><Relationship Id="rId4" Type="http://schemas.openxmlformats.org/officeDocument/2006/relationships/chart" Target="../charts/chart9.xml"/><Relationship Id="rId9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26" Type="http://schemas.openxmlformats.org/officeDocument/2006/relationships/chart" Target="../charts/chart46.xml"/><Relationship Id="rId117" Type="http://schemas.openxmlformats.org/officeDocument/2006/relationships/image" Target="../media/image10.png"/><Relationship Id="rId21" Type="http://schemas.openxmlformats.org/officeDocument/2006/relationships/chart" Target="../charts/chart41.xml"/><Relationship Id="rId42" Type="http://schemas.openxmlformats.org/officeDocument/2006/relationships/chart" Target="../charts/chart62.xml"/><Relationship Id="rId47" Type="http://schemas.openxmlformats.org/officeDocument/2006/relationships/chart" Target="../charts/chart67.xml"/><Relationship Id="rId63" Type="http://schemas.openxmlformats.org/officeDocument/2006/relationships/chart" Target="../charts/chart74.xml"/><Relationship Id="rId68" Type="http://schemas.openxmlformats.org/officeDocument/2006/relationships/chart" Target="../charts/chart79.xml"/><Relationship Id="rId84" Type="http://schemas.openxmlformats.org/officeDocument/2006/relationships/chart" Target="../charts/chart95.xml"/><Relationship Id="rId89" Type="http://schemas.openxmlformats.org/officeDocument/2006/relationships/chart" Target="../charts/chart100.xml"/><Relationship Id="rId112" Type="http://schemas.openxmlformats.org/officeDocument/2006/relationships/chart" Target="../charts/chart123.xml"/><Relationship Id="rId16" Type="http://schemas.openxmlformats.org/officeDocument/2006/relationships/chart" Target="../charts/chart36.xml"/><Relationship Id="rId107" Type="http://schemas.openxmlformats.org/officeDocument/2006/relationships/chart" Target="../charts/chart118.xml"/><Relationship Id="rId11" Type="http://schemas.openxmlformats.org/officeDocument/2006/relationships/chart" Target="../charts/chart31.xml"/><Relationship Id="rId32" Type="http://schemas.openxmlformats.org/officeDocument/2006/relationships/chart" Target="../charts/chart52.xml"/><Relationship Id="rId37" Type="http://schemas.openxmlformats.org/officeDocument/2006/relationships/chart" Target="../charts/chart57.xml"/><Relationship Id="rId53" Type="http://schemas.openxmlformats.org/officeDocument/2006/relationships/chart" Target="../charts/chart73.xml"/><Relationship Id="rId58" Type="http://schemas.openxmlformats.org/officeDocument/2006/relationships/image" Target="../media/image5.png"/><Relationship Id="rId74" Type="http://schemas.openxmlformats.org/officeDocument/2006/relationships/chart" Target="../charts/chart85.xml"/><Relationship Id="rId79" Type="http://schemas.openxmlformats.org/officeDocument/2006/relationships/chart" Target="../charts/chart90.xml"/><Relationship Id="rId102" Type="http://schemas.openxmlformats.org/officeDocument/2006/relationships/chart" Target="../charts/chart113.xml"/><Relationship Id="rId123" Type="http://schemas.openxmlformats.org/officeDocument/2006/relationships/chart" Target="../charts/chart131.xml"/><Relationship Id="rId5" Type="http://schemas.openxmlformats.org/officeDocument/2006/relationships/chart" Target="../charts/chart25.xml"/><Relationship Id="rId61" Type="http://schemas.openxmlformats.org/officeDocument/2006/relationships/image" Target="../media/image8.png"/><Relationship Id="rId82" Type="http://schemas.openxmlformats.org/officeDocument/2006/relationships/chart" Target="../charts/chart93.xml"/><Relationship Id="rId90" Type="http://schemas.openxmlformats.org/officeDocument/2006/relationships/chart" Target="../charts/chart101.xml"/><Relationship Id="rId95" Type="http://schemas.openxmlformats.org/officeDocument/2006/relationships/chart" Target="../charts/chart106.xml"/><Relationship Id="rId19" Type="http://schemas.openxmlformats.org/officeDocument/2006/relationships/chart" Target="../charts/chart39.xml"/><Relationship Id="rId14" Type="http://schemas.openxmlformats.org/officeDocument/2006/relationships/chart" Target="../charts/chart34.xml"/><Relationship Id="rId22" Type="http://schemas.openxmlformats.org/officeDocument/2006/relationships/chart" Target="../charts/chart42.xml"/><Relationship Id="rId27" Type="http://schemas.openxmlformats.org/officeDocument/2006/relationships/chart" Target="../charts/chart47.xml"/><Relationship Id="rId30" Type="http://schemas.openxmlformats.org/officeDocument/2006/relationships/chart" Target="../charts/chart50.xml"/><Relationship Id="rId35" Type="http://schemas.openxmlformats.org/officeDocument/2006/relationships/chart" Target="../charts/chart55.xml"/><Relationship Id="rId43" Type="http://schemas.openxmlformats.org/officeDocument/2006/relationships/chart" Target="../charts/chart63.xml"/><Relationship Id="rId48" Type="http://schemas.openxmlformats.org/officeDocument/2006/relationships/chart" Target="../charts/chart68.xml"/><Relationship Id="rId56" Type="http://schemas.openxmlformats.org/officeDocument/2006/relationships/image" Target="../media/image3.png"/><Relationship Id="rId64" Type="http://schemas.openxmlformats.org/officeDocument/2006/relationships/chart" Target="../charts/chart75.xml"/><Relationship Id="rId69" Type="http://schemas.openxmlformats.org/officeDocument/2006/relationships/chart" Target="../charts/chart80.xml"/><Relationship Id="rId77" Type="http://schemas.openxmlformats.org/officeDocument/2006/relationships/chart" Target="../charts/chart88.xml"/><Relationship Id="rId100" Type="http://schemas.openxmlformats.org/officeDocument/2006/relationships/chart" Target="../charts/chart111.xml"/><Relationship Id="rId105" Type="http://schemas.openxmlformats.org/officeDocument/2006/relationships/chart" Target="../charts/chart116.xml"/><Relationship Id="rId113" Type="http://schemas.openxmlformats.org/officeDocument/2006/relationships/chart" Target="../charts/chart124.xml"/><Relationship Id="rId118" Type="http://schemas.openxmlformats.org/officeDocument/2006/relationships/image" Target="../media/image11.png"/><Relationship Id="rId8" Type="http://schemas.openxmlformats.org/officeDocument/2006/relationships/chart" Target="../charts/chart28.xml"/><Relationship Id="rId51" Type="http://schemas.openxmlformats.org/officeDocument/2006/relationships/chart" Target="../charts/chart71.xml"/><Relationship Id="rId72" Type="http://schemas.openxmlformats.org/officeDocument/2006/relationships/chart" Target="../charts/chart83.xml"/><Relationship Id="rId80" Type="http://schemas.openxmlformats.org/officeDocument/2006/relationships/chart" Target="../charts/chart91.xml"/><Relationship Id="rId85" Type="http://schemas.openxmlformats.org/officeDocument/2006/relationships/chart" Target="../charts/chart96.xml"/><Relationship Id="rId93" Type="http://schemas.openxmlformats.org/officeDocument/2006/relationships/chart" Target="../charts/chart104.xml"/><Relationship Id="rId98" Type="http://schemas.openxmlformats.org/officeDocument/2006/relationships/chart" Target="../charts/chart109.xml"/><Relationship Id="rId121" Type="http://schemas.openxmlformats.org/officeDocument/2006/relationships/chart" Target="../charts/chart129.xml"/><Relationship Id="rId3" Type="http://schemas.openxmlformats.org/officeDocument/2006/relationships/chart" Target="../charts/chart23.xml"/><Relationship Id="rId12" Type="http://schemas.openxmlformats.org/officeDocument/2006/relationships/chart" Target="../charts/chart32.xml"/><Relationship Id="rId17" Type="http://schemas.openxmlformats.org/officeDocument/2006/relationships/chart" Target="../charts/chart37.xml"/><Relationship Id="rId25" Type="http://schemas.openxmlformats.org/officeDocument/2006/relationships/chart" Target="../charts/chart45.xml"/><Relationship Id="rId33" Type="http://schemas.openxmlformats.org/officeDocument/2006/relationships/chart" Target="../charts/chart53.xml"/><Relationship Id="rId38" Type="http://schemas.openxmlformats.org/officeDocument/2006/relationships/chart" Target="../charts/chart58.xml"/><Relationship Id="rId46" Type="http://schemas.openxmlformats.org/officeDocument/2006/relationships/chart" Target="../charts/chart66.xml"/><Relationship Id="rId59" Type="http://schemas.openxmlformats.org/officeDocument/2006/relationships/image" Target="../media/image6.png"/><Relationship Id="rId67" Type="http://schemas.openxmlformats.org/officeDocument/2006/relationships/chart" Target="../charts/chart78.xml"/><Relationship Id="rId103" Type="http://schemas.openxmlformats.org/officeDocument/2006/relationships/chart" Target="../charts/chart114.xml"/><Relationship Id="rId108" Type="http://schemas.openxmlformats.org/officeDocument/2006/relationships/chart" Target="../charts/chart119.xml"/><Relationship Id="rId116" Type="http://schemas.openxmlformats.org/officeDocument/2006/relationships/chart" Target="../charts/chart127.xml"/><Relationship Id="rId124" Type="http://schemas.openxmlformats.org/officeDocument/2006/relationships/chart" Target="../charts/chart132.xml"/><Relationship Id="rId20" Type="http://schemas.openxmlformats.org/officeDocument/2006/relationships/chart" Target="../charts/chart40.xml"/><Relationship Id="rId41" Type="http://schemas.openxmlformats.org/officeDocument/2006/relationships/chart" Target="../charts/chart61.xml"/><Relationship Id="rId54" Type="http://schemas.openxmlformats.org/officeDocument/2006/relationships/image" Target="../media/image1.png"/><Relationship Id="rId62" Type="http://schemas.openxmlformats.org/officeDocument/2006/relationships/image" Target="../media/image9.png"/><Relationship Id="rId70" Type="http://schemas.openxmlformats.org/officeDocument/2006/relationships/chart" Target="../charts/chart81.xml"/><Relationship Id="rId75" Type="http://schemas.openxmlformats.org/officeDocument/2006/relationships/chart" Target="../charts/chart86.xml"/><Relationship Id="rId83" Type="http://schemas.openxmlformats.org/officeDocument/2006/relationships/chart" Target="../charts/chart94.xml"/><Relationship Id="rId88" Type="http://schemas.openxmlformats.org/officeDocument/2006/relationships/chart" Target="../charts/chart99.xml"/><Relationship Id="rId91" Type="http://schemas.openxmlformats.org/officeDocument/2006/relationships/chart" Target="../charts/chart102.xml"/><Relationship Id="rId96" Type="http://schemas.openxmlformats.org/officeDocument/2006/relationships/chart" Target="../charts/chart107.xml"/><Relationship Id="rId111" Type="http://schemas.openxmlformats.org/officeDocument/2006/relationships/chart" Target="../charts/chart1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15" Type="http://schemas.openxmlformats.org/officeDocument/2006/relationships/chart" Target="../charts/chart35.xml"/><Relationship Id="rId23" Type="http://schemas.openxmlformats.org/officeDocument/2006/relationships/chart" Target="../charts/chart43.xml"/><Relationship Id="rId28" Type="http://schemas.openxmlformats.org/officeDocument/2006/relationships/chart" Target="../charts/chart48.xml"/><Relationship Id="rId36" Type="http://schemas.openxmlformats.org/officeDocument/2006/relationships/chart" Target="../charts/chart56.xml"/><Relationship Id="rId49" Type="http://schemas.openxmlformats.org/officeDocument/2006/relationships/chart" Target="../charts/chart69.xml"/><Relationship Id="rId57" Type="http://schemas.openxmlformats.org/officeDocument/2006/relationships/image" Target="../media/image4.png"/><Relationship Id="rId106" Type="http://schemas.openxmlformats.org/officeDocument/2006/relationships/chart" Target="../charts/chart117.xml"/><Relationship Id="rId114" Type="http://schemas.openxmlformats.org/officeDocument/2006/relationships/chart" Target="../charts/chart125.xml"/><Relationship Id="rId119" Type="http://schemas.openxmlformats.org/officeDocument/2006/relationships/image" Target="../media/image12.png"/><Relationship Id="rId10" Type="http://schemas.openxmlformats.org/officeDocument/2006/relationships/chart" Target="../charts/chart30.xml"/><Relationship Id="rId31" Type="http://schemas.openxmlformats.org/officeDocument/2006/relationships/chart" Target="../charts/chart51.xml"/><Relationship Id="rId44" Type="http://schemas.openxmlformats.org/officeDocument/2006/relationships/chart" Target="../charts/chart64.xml"/><Relationship Id="rId52" Type="http://schemas.openxmlformats.org/officeDocument/2006/relationships/chart" Target="../charts/chart72.xml"/><Relationship Id="rId60" Type="http://schemas.openxmlformats.org/officeDocument/2006/relationships/image" Target="../media/image7.png"/><Relationship Id="rId65" Type="http://schemas.openxmlformats.org/officeDocument/2006/relationships/chart" Target="../charts/chart76.xml"/><Relationship Id="rId73" Type="http://schemas.openxmlformats.org/officeDocument/2006/relationships/chart" Target="../charts/chart84.xml"/><Relationship Id="rId78" Type="http://schemas.openxmlformats.org/officeDocument/2006/relationships/chart" Target="../charts/chart89.xml"/><Relationship Id="rId81" Type="http://schemas.openxmlformats.org/officeDocument/2006/relationships/chart" Target="../charts/chart92.xml"/><Relationship Id="rId86" Type="http://schemas.openxmlformats.org/officeDocument/2006/relationships/chart" Target="../charts/chart97.xml"/><Relationship Id="rId94" Type="http://schemas.openxmlformats.org/officeDocument/2006/relationships/chart" Target="../charts/chart105.xml"/><Relationship Id="rId99" Type="http://schemas.openxmlformats.org/officeDocument/2006/relationships/chart" Target="../charts/chart110.xml"/><Relationship Id="rId101" Type="http://schemas.openxmlformats.org/officeDocument/2006/relationships/chart" Target="../charts/chart112.xml"/><Relationship Id="rId122" Type="http://schemas.openxmlformats.org/officeDocument/2006/relationships/chart" Target="../charts/chart130.xml"/><Relationship Id="rId4" Type="http://schemas.openxmlformats.org/officeDocument/2006/relationships/chart" Target="../charts/chart24.xml"/><Relationship Id="rId9" Type="http://schemas.openxmlformats.org/officeDocument/2006/relationships/chart" Target="../charts/chart29.xml"/><Relationship Id="rId13" Type="http://schemas.openxmlformats.org/officeDocument/2006/relationships/chart" Target="../charts/chart33.xml"/><Relationship Id="rId18" Type="http://schemas.openxmlformats.org/officeDocument/2006/relationships/chart" Target="../charts/chart38.xml"/><Relationship Id="rId39" Type="http://schemas.openxmlformats.org/officeDocument/2006/relationships/chart" Target="../charts/chart59.xml"/><Relationship Id="rId109" Type="http://schemas.openxmlformats.org/officeDocument/2006/relationships/chart" Target="../charts/chart120.xml"/><Relationship Id="rId34" Type="http://schemas.openxmlformats.org/officeDocument/2006/relationships/chart" Target="../charts/chart54.xml"/><Relationship Id="rId50" Type="http://schemas.openxmlformats.org/officeDocument/2006/relationships/chart" Target="../charts/chart70.xml"/><Relationship Id="rId55" Type="http://schemas.openxmlformats.org/officeDocument/2006/relationships/image" Target="../media/image2.png"/><Relationship Id="rId76" Type="http://schemas.openxmlformats.org/officeDocument/2006/relationships/chart" Target="../charts/chart87.xml"/><Relationship Id="rId97" Type="http://schemas.openxmlformats.org/officeDocument/2006/relationships/chart" Target="../charts/chart108.xml"/><Relationship Id="rId104" Type="http://schemas.openxmlformats.org/officeDocument/2006/relationships/chart" Target="../charts/chart115.xml"/><Relationship Id="rId120" Type="http://schemas.openxmlformats.org/officeDocument/2006/relationships/chart" Target="../charts/chart128.xml"/><Relationship Id="rId7" Type="http://schemas.openxmlformats.org/officeDocument/2006/relationships/chart" Target="../charts/chart27.xml"/><Relationship Id="rId71" Type="http://schemas.openxmlformats.org/officeDocument/2006/relationships/chart" Target="../charts/chart82.xml"/><Relationship Id="rId92" Type="http://schemas.openxmlformats.org/officeDocument/2006/relationships/chart" Target="../charts/chart103.xml"/><Relationship Id="rId2" Type="http://schemas.openxmlformats.org/officeDocument/2006/relationships/chart" Target="../charts/chart22.xml"/><Relationship Id="rId29" Type="http://schemas.openxmlformats.org/officeDocument/2006/relationships/chart" Target="../charts/chart49.xml"/><Relationship Id="rId24" Type="http://schemas.openxmlformats.org/officeDocument/2006/relationships/chart" Target="../charts/chart44.xml"/><Relationship Id="rId40" Type="http://schemas.openxmlformats.org/officeDocument/2006/relationships/chart" Target="../charts/chart60.xml"/><Relationship Id="rId45" Type="http://schemas.openxmlformats.org/officeDocument/2006/relationships/chart" Target="../charts/chart65.xml"/><Relationship Id="rId66" Type="http://schemas.openxmlformats.org/officeDocument/2006/relationships/chart" Target="../charts/chart77.xml"/><Relationship Id="rId87" Type="http://schemas.openxmlformats.org/officeDocument/2006/relationships/chart" Target="../charts/chart98.xml"/><Relationship Id="rId110" Type="http://schemas.openxmlformats.org/officeDocument/2006/relationships/chart" Target="../charts/chart121.xml"/><Relationship Id="rId115" Type="http://schemas.openxmlformats.org/officeDocument/2006/relationships/chart" Target="../charts/chart12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5.xml"/><Relationship Id="rId2" Type="http://schemas.openxmlformats.org/officeDocument/2006/relationships/chart" Target="../charts/chart134.xml"/><Relationship Id="rId1" Type="http://schemas.openxmlformats.org/officeDocument/2006/relationships/chart" Target="../charts/chart133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3.xml"/><Relationship Id="rId3" Type="http://schemas.openxmlformats.org/officeDocument/2006/relationships/chart" Target="../charts/chart138.xml"/><Relationship Id="rId7" Type="http://schemas.openxmlformats.org/officeDocument/2006/relationships/chart" Target="../charts/chart142.xml"/><Relationship Id="rId12" Type="http://schemas.openxmlformats.org/officeDocument/2006/relationships/chart" Target="../charts/chart147.xml"/><Relationship Id="rId2" Type="http://schemas.openxmlformats.org/officeDocument/2006/relationships/chart" Target="../charts/chart137.xml"/><Relationship Id="rId1" Type="http://schemas.openxmlformats.org/officeDocument/2006/relationships/chart" Target="../charts/chart136.xml"/><Relationship Id="rId6" Type="http://schemas.openxmlformats.org/officeDocument/2006/relationships/chart" Target="../charts/chart141.xml"/><Relationship Id="rId11" Type="http://schemas.openxmlformats.org/officeDocument/2006/relationships/chart" Target="../charts/chart146.xml"/><Relationship Id="rId5" Type="http://schemas.openxmlformats.org/officeDocument/2006/relationships/chart" Target="../charts/chart140.xml"/><Relationship Id="rId10" Type="http://schemas.openxmlformats.org/officeDocument/2006/relationships/chart" Target="../charts/chart145.xml"/><Relationship Id="rId4" Type="http://schemas.openxmlformats.org/officeDocument/2006/relationships/chart" Target="../charts/chart139.xml"/><Relationship Id="rId9" Type="http://schemas.openxmlformats.org/officeDocument/2006/relationships/chart" Target="../charts/chart144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5.xml"/><Relationship Id="rId3" Type="http://schemas.openxmlformats.org/officeDocument/2006/relationships/chart" Target="../charts/chart150.xml"/><Relationship Id="rId7" Type="http://schemas.openxmlformats.org/officeDocument/2006/relationships/chart" Target="../charts/chart154.xml"/><Relationship Id="rId2" Type="http://schemas.openxmlformats.org/officeDocument/2006/relationships/chart" Target="../charts/chart149.xml"/><Relationship Id="rId1" Type="http://schemas.openxmlformats.org/officeDocument/2006/relationships/chart" Target="../charts/chart148.xml"/><Relationship Id="rId6" Type="http://schemas.openxmlformats.org/officeDocument/2006/relationships/chart" Target="../charts/chart153.xml"/><Relationship Id="rId5" Type="http://schemas.openxmlformats.org/officeDocument/2006/relationships/chart" Target="../charts/chart152.xml"/><Relationship Id="rId10" Type="http://schemas.openxmlformats.org/officeDocument/2006/relationships/chart" Target="../charts/chart157.xml"/><Relationship Id="rId4" Type="http://schemas.openxmlformats.org/officeDocument/2006/relationships/chart" Target="../charts/chart151.xml"/><Relationship Id="rId9" Type="http://schemas.openxmlformats.org/officeDocument/2006/relationships/chart" Target="../charts/chart15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0.xml"/><Relationship Id="rId2" Type="http://schemas.openxmlformats.org/officeDocument/2006/relationships/chart" Target="../charts/chart159.xml"/><Relationship Id="rId1" Type="http://schemas.openxmlformats.org/officeDocument/2006/relationships/chart" Target="../charts/chart158.xml"/><Relationship Id="rId5" Type="http://schemas.openxmlformats.org/officeDocument/2006/relationships/chart" Target="../charts/chart162.xml"/><Relationship Id="rId4" Type="http://schemas.openxmlformats.org/officeDocument/2006/relationships/chart" Target="../charts/chart16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5.xml"/><Relationship Id="rId2" Type="http://schemas.openxmlformats.org/officeDocument/2006/relationships/chart" Target="../charts/chart164.xml"/><Relationship Id="rId1" Type="http://schemas.openxmlformats.org/officeDocument/2006/relationships/chart" Target="../charts/chart163.xml"/><Relationship Id="rId4" Type="http://schemas.openxmlformats.org/officeDocument/2006/relationships/chart" Target="../charts/chart166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9.xml"/><Relationship Id="rId7" Type="http://schemas.openxmlformats.org/officeDocument/2006/relationships/chart" Target="../charts/chart173.xml"/><Relationship Id="rId2" Type="http://schemas.openxmlformats.org/officeDocument/2006/relationships/chart" Target="../charts/chart168.xml"/><Relationship Id="rId1" Type="http://schemas.openxmlformats.org/officeDocument/2006/relationships/chart" Target="../charts/chart167.xml"/><Relationship Id="rId6" Type="http://schemas.openxmlformats.org/officeDocument/2006/relationships/chart" Target="../charts/chart172.xml"/><Relationship Id="rId5" Type="http://schemas.openxmlformats.org/officeDocument/2006/relationships/chart" Target="../charts/chart171.xml"/><Relationship Id="rId4" Type="http://schemas.openxmlformats.org/officeDocument/2006/relationships/chart" Target="../charts/chart17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6.xml"/><Relationship Id="rId2" Type="http://schemas.openxmlformats.org/officeDocument/2006/relationships/chart" Target="../charts/chart175.xml"/><Relationship Id="rId1" Type="http://schemas.openxmlformats.org/officeDocument/2006/relationships/chart" Target="../charts/chart174.xml"/><Relationship Id="rId4" Type="http://schemas.openxmlformats.org/officeDocument/2006/relationships/chart" Target="../charts/chart177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9.xml"/><Relationship Id="rId1" Type="http://schemas.openxmlformats.org/officeDocument/2006/relationships/chart" Target="../charts/chart178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1.xml"/><Relationship Id="rId1" Type="http://schemas.openxmlformats.org/officeDocument/2006/relationships/chart" Target="../charts/chart180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4.xml"/><Relationship Id="rId2" Type="http://schemas.openxmlformats.org/officeDocument/2006/relationships/chart" Target="../charts/chart183.xml"/><Relationship Id="rId1" Type="http://schemas.openxmlformats.org/officeDocument/2006/relationships/chart" Target="../charts/chart182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7.xml"/><Relationship Id="rId2" Type="http://schemas.openxmlformats.org/officeDocument/2006/relationships/chart" Target="../charts/chart186.xml"/><Relationship Id="rId1" Type="http://schemas.openxmlformats.org/officeDocument/2006/relationships/chart" Target="../charts/chart185.xml"/><Relationship Id="rId5" Type="http://schemas.openxmlformats.org/officeDocument/2006/relationships/chart" Target="../charts/chart189.xml"/><Relationship Id="rId4" Type="http://schemas.openxmlformats.org/officeDocument/2006/relationships/chart" Target="../charts/chart188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2.xml"/><Relationship Id="rId2" Type="http://schemas.openxmlformats.org/officeDocument/2006/relationships/chart" Target="../charts/chart191.xml"/><Relationship Id="rId1" Type="http://schemas.openxmlformats.org/officeDocument/2006/relationships/chart" Target="../charts/chart190.xml"/><Relationship Id="rId4" Type="http://schemas.openxmlformats.org/officeDocument/2006/relationships/chart" Target="../charts/chart19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561975</xdr:colOff>
      <xdr:row>125</xdr:row>
      <xdr:rowOff>171450</xdr:rowOff>
    </xdr:from>
    <xdr:to>
      <xdr:col>18</xdr:col>
      <xdr:colOff>257175</xdr:colOff>
      <xdr:row>140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33</xdr:col>
      <xdr:colOff>6350</xdr:colOff>
      <xdr:row>18</xdr:row>
      <xdr:rowOff>165100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20</xdr:row>
      <xdr:rowOff>0</xdr:rowOff>
    </xdr:from>
    <xdr:to>
      <xdr:col>33</xdr:col>
      <xdr:colOff>6350</xdr:colOff>
      <xdr:row>34</xdr:row>
      <xdr:rowOff>165100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36</xdr:row>
      <xdr:rowOff>0</xdr:rowOff>
    </xdr:from>
    <xdr:to>
      <xdr:col>33</xdr:col>
      <xdr:colOff>6350</xdr:colOff>
      <xdr:row>50</xdr:row>
      <xdr:rowOff>165100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52</xdr:row>
      <xdr:rowOff>0</xdr:rowOff>
    </xdr:from>
    <xdr:to>
      <xdr:col>33</xdr:col>
      <xdr:colOff>6350</xdr:colOff>
      <xdr:row>66</xdr:row>
      <xdr:rowOff>165100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143</xdr:row>
      <xdr:rowOff>0</xdr:rowOff>
    </xdr:from>
    <xdr:to>
      <xdr:col>28</xdr:col>
      <xdr:colOff>304800</xdr:colOff>
      <xdr:row>157</xdr:row>
      <xdr:rowOff>165100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0</xdr:colOff>
      <xdr:row>158</xdr:row>
      <xdr:rowOff>0</xdr:rowOff>
    </xdr:from>
    <xdr:to>
      <xdr:col>28</xdr:col>
      <xdr:colOff>304800</xdr:colOff>
      <xdr:row>172</xdr:row>
      <xdr:rowOff>165100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173</xdr:row>
      <xdr:rowOff>0</xdr:rowOff>
    </xdr:from>
    <xdr:to>
      <xdr:col>28</xdr:col>
      <xdr:colOff>304800</xdr:colOff>
      <xdr:row>187</xdr:row>
      <xdr:rowOff>165100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0</xdr:colOff>
      <xdr:row>128</xdr:row>
      <xdr:rowOff>0</xdr:rowOff>
    </xdr:from>
    <xdr:to>
      <xdr:col>28</xdr:col>
      <xdr:colOff>304800</xdr:colOff>
      <xdr:row>142</xdr:row>
      <xdr:rowOff>165100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0</xdr:colOff>
      <xdr:row>130</xdr:row>
      <xdr:rowOff>0</xdr:rowOff>
    </xdr:from>
    <xdr:to>
      <xdr:col>36</xdr:col>
      <xdr:colOff>304800</xdr:colOff>
      <xdr:row>144</xdr:row>
      <xdr:rowOff>165100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29</xdr:col>
      <xdr:colOff>0</xdr:colOff>
      <xdr:row>146</xdr:row>
      <xdr:rowOff>0</xdr:rowOff>
    </xdr:from>
    <xdr:to>
      <xdr:col>36</xdr:col>
      <xdr:colOff>304800</xdr:colOff>
      <xdr:row>160</xdr:row>
      <xdr:rowOff>165100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0</xdr:colOff>
      <xdr:row>133</xdr:row>
      <xdr:rowOff>0</xdr:rowOff>
    </xdr:from>
    <xdr:to>
      <xdr:col>44</xdr:col>
      <xdr:colOff>304800</xdr:colOff>
      <xdr:row>147</xdr:row>
      <xdr:rowOff>165100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0</xdr:colOff>
      <xdr:row>148</xdr:row>
      <xdr:rowOff>0</xdr:rowOff>
    </xdr:from>
    <xdr:to>
      <xdr:col>44</xdr:col>
      <xdr:colOff>304800</xdr:colOff>
      <xdr:row>162</xdr:row>
      <xdr:rowOff>165100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37</xdr:col>
      <xdr:colOff>0</xdr:colOff>
      <xdr:row>163</xdr:row>
      <xdr:rowOff>0</xdr:rowOff>
    </xdr:from>
    <xdr:to>
      <xdr:col>44</xdr:col>
      <xdr:colOff>304800</xdr:colOff>
      <xdr:row>177</xdr:row>
      <xdr:rowOff>165100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37</xdr:col>
      <xdr:colOff>0</xdr:colOff>
      <xdr:row>178</xdr:row>
      <xdr:rowOff>0</xdr:rowOff>
    </xdr:from>
    <xdr:to>
      <xdr:col>44</xdr:col>
      <xdr:colOff>304800</xdr:colOff>
      <xdr:row>192</xdr:row>
      <xdr:rowOff>165100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21</xdr:col>
      <xdr:colOff>0</xdr:colOff>
      <xdr:row>190</xdr:row>
      <xdr:rowOff>0</xdr:rowOff>
    </xdr:from>
    <xdr:to>
      <xdr:col>28</xdr:col>
      <xdr:colOff>304800</xdr:colOff>
      <xdr:row>204</xdr:row>
      <xdr:rowOff>165100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29</xdr:col>
      <xdr:colOff>0</xdr:colOff>
      <xdr:row>193</xdr:row>
      <xdr:rowOff>0</xdr:rowOff>
    </xdr:from>
    <xdr:to>
      <xdr:col>36</xdr:col>
      <xdr:colOff>304800</xdr:colOff>
      <xdr:row>207</xdr:row>
      <xdr:rowOff>165100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37</xdr:col>
      <xdr:colOff>0</xdr:colOff>
      <xdr:row>195</xdr:row>
      <xdr:rowOff>0</xdr:rowOff>
    </xdr:from>
    <xdr:to>
      <xdr:col>44</xdr:col>
      <xdr:colOff>304800</xdr:colOff>
      <xdr:row>209</xdr:row>
      <xdr:rowOff>165100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50</xdr:col>
      <xdr:colOff>247650</xdr:colOff>
      <xdr:row>70</xdr:row>
      <xdr:rowOff>80962</xdr:rowOff>
    </xdr:from>
    <xdr:to>
      <xdr:col>55</xdr:col>
      <xdr:colOff>485775</xdr:colOff>
      <xdr:row>84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49</xdr:col>
      <xdr:colOff>438150</xdr:colOff>
      <xdr:row>111</xdr:row>
      <xdr:rowOff>42862</xdr:rowOff>
    </xdr:from>
    <xdr:to>
      <xdr:col>54</xdr:col>
      <xdr:colOff>676275</xdr:colOff>
      <xdr:row>125</xdr:row>
      <xdr:rowOff>119062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1999670</xdr:colOff>
      <xdr:row>259</xdr:row>
      <xdr:rowOff>162109</xdr:rowOff>
    </xdr:from>
    <xdr:to>
      <xdr:col>30</xdr:col>
      <xdr:colOff>264533</xdr:colOff>
      <xdr:row>279</xdr:row>
      <xdr:rowOff>102577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94</xdr:col>
      <xdr:colOff>442574</xdr:colOff>
      <xdr:row>220</xdr:row>
      <xdr:rowOff>125076</xdr:rowOff>
    </xdr:from>
    <xdr:to>
      <xdr:col>139</xdr:col>
      <xdr:colOff>567650</xdr:colOff>
      <xdr:row>254</xdr:row>
      <xdr:rowOff>153939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219075</xdr:colOff>
      <xdr:row>224</xdr:row>
      <xdr:rowOff>25400</xdr:rowOff>
    </xdr:from>
    <xdr:to>
      <xdr:col>47</xdr:col>
      <xdr:colOff>523875</xdr:colOff>
      <xdr:row>239</xdr:row>
      <xdr:rowOff>6350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438150</xdr:colOff>
      <xdr:row>226</xdr:row>
      <xdr:rowOff>38100</xdr:rowOff>
    </xdr:from>
    <xdr:to>
      <xdr:col>38</xdr:col>
      <xdr:colOff>133350</xdr:colOff>
      <xdr:row>241</xdr:row>
      <xdr:rowOff>19050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40</xdr:col>
      <xdr:colOff>187325</xdr:colOff>
      <xdr:row>209</xdr:row>
      <xdr:rowOff>12700</xdr:rowOff>
    </xdr:from>
    <xdr:to>
      <xdr:col>47</xdr:col>
      <xdr:colOff>492125</xdr:colOff>
      <xdr:row>223</xdr:row>
      <xdr:rowOff>177800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30</xdr:col>
      <xdr:colOff>419100</xdr:colOff>
      <xdr:row>211</xdr:row>
      <xdr:rowOff>6350</xdr:rowOff>
    </xdr:from>
    <xdr:to>
      <xdr:col>38</xdr:col>
      <xdr:colOff>114300</xdr:colOff>
      <xdr:row>225</xdr:row>
      <xdr:rowOff>171450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200357</xdr:colOff>
      <xdr:row>276</xdr:row>
      <xdr:rowOff>162907</xdr:rowOff>
    </xdr:from>
    <xdr:to>
      <xdr:col>75</xdr:col>
      <xdr:colOff>466458</xdr:colOff>
      <xdr:row>304</xdr:row>
      <xdr:rowOff>146468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47626</xdr:colOff>
      <xdr:row>221</xdr:row>
      <xdr:rowOff>140495</xdr:rowOff>
    </xdr:from>
    <xdr:to>
      <xdr:col>18</xdr:col>
      <xdr:colOff>333376</xdr:colOff>
      <xdr:row>236</xdr:row>
      <xdr:rowOff>121444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51</xdr:col>
      <xdr:colOff>512535</xdr:colOff>
      <xdr:row>205</xdr:row>
      <xdr:rowOff>21771</xdr:rowOff>
    </xdr:from>
    <xdr:to>
      <xdr:col>59</xdr:col>
      <xdr:colOff>209549</xdr:colOff>
      <xdr:row>220</xdr:row>
      <xdr:rowOff>5442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51</xdr:col>
      <xdr:colOff>500743</xdr:colOff>
      <xdr:row>189</xdr:row>
      <xdr:rowOff>107950</xdr:rowOff>
    </xdr:from>
    <xdr:to>
      <xdr:col>59</xdr:col>
      <xdr:colOff>197757</xdr:colOff>
      <xdr:row>204</xdr:row>
      <xdr:rowOff>88900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64</xdr:col>
      <xdr:colOff>250371</xdr:colOff>
      <xdr:row>227</xdr:row>
      <xdr:rowOff>26307</xdr:rowOff>
    </xdr:from>
    <xdr:to>
      <xdr:col>71</xdr:col>
      <xdr:colOff>555171</xdr:colOff>
      <xdr:row>242</xdr:row>
      <xdr:rowOff>7256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64</xdr:col>
      <xdr:colOff>263071</xdr:colOff>
      <xdr:row>210</xdr:row>
      <xdr:rowOff>137884</xdr:rowOff>
    </xdr:from>
    <xdr:to>
      <xdr:col>71</xdr:col>
      <xdr:colOff>567871</xdr:colOff>
      <xdr:row>225</xdr:row>
      <xdr:rowOff>118834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75</xdr:col>
      <xdr:colOff>109765</xdr:colOff>
      <xdr:row>202</xdr:row>
      <xdr:rowOff>70757</xdr:rowOff>
    </xdr:from>
    <xdr:to>
      <xdr:col>82</xdr:col>
      <xdr:colOff>412751</xdr:colOff>
      <xdr:row>217</xdr:row>
      <xdr:rowOff>51707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75</xdr:col>
      <xdr:colOff>109766</xdr:colOff>
      <xdr:row>186</xdr:row>
      <xdr:rowOff>106136</xdr:rowOff>
    </xdr:from>
    <xdr:to>
      <xdr:col>82</xdr:col>
      <xdr:colOff>412752</xdr:colOff>
      <xdr:row>201</xdr:row>
      <xdr:rowOff>87087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85</xdr:col>
      <xdr:colOff>0</xdr:colOff>
      <xdr:row>201</xdr:row>
      <xdr:rowOff>146050</xdr:rowOff>
    </xdr:from>
    <xdr:to>
      <xdr:col>92</xdr:col>
      <xdr:colOff>302986</xdr:colOff>
      <xdr:row>216</xdr:row>
      <xdr:rowOff>126999</xdr:rowOff>
    </xdr:to>
    <xdr:graphicFrame macro="">
      <xdr:nvGraphicFramePr>
        <xdr:cNvPr id="2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85</xdr:col>
      <xdr:colOff>1</xdr:colOff>
      <xdr:row>186</xdr:row>
      <xdr:rowOff>0</xdr:rowOff>
    </xdr:from>
    <xdr:to>
      <xdr:col>92</xdr:col>
      <xdr:colOff>302987</xdr:colOff>
      <xdr:row>200</xdr:row>
      <xdr:rowOff>162379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97</xdr:col>
      <xdr:colOff>108857</xdr:colOff>
      <xdr:row>177</xdr:row>
      <xdr:rowOff>118835</xdr:rowOff>
    </xdr:from>
    <xdr:to>
      <xdr:col>104</xdr:col>
      <xdr:colOff>411843</xdr:colOff>
      <xdr:row>192</xdr:row>
      <xdr:rowOff>99784</xdr:rowOff>
    </xdr:to>
    <xdr:graphicFrame macro="">
      <xdr:nvGraphicFramePr>
        <xdr:cNvPr id="25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97</xdr:col>
      <xdr:colOff>108858</xdr:colOff>
      <xdr:row>161</xdr:row>
      <xdr:rowOff>154214</xdr:rowOff>
    </xdr:from>
    <xdr:to>
      <xdr:col>104</xdr:col>
      <xdr:colOff>411844</xdr:colOff>
      <xdr:row>176</xdr:row>
      <xdr:rowOff>135164</xdr:rowOff>
    </xdr:to>
    <xdr:graphicFrame macro="">
      <xdr:nvGraphicFramePr>
        <xdr:cNvPr id="26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107</xdr:col>
      <xdr:colOff>544286</xdr:colOff>
      <xdr:row>175</xdr:row>
      <xdr:rowOff>173264</xdr:rowOff>
    </xdr:from>
    <xdr:to>
      <xdr:col>115</xdr:col>
      <xdr:colOff>239486</xdr:colOff>
      <xdr:row>190</xdr:row>
      <xdr:rowOff>154213</xdr:rowOff>
    </xdr:to>
    <xdr:graphicFrame macro="">
      <xdr:nvGraphicFramePr>
        <xdr:cNvPr id="27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107</xdr:col>
      <xdr:colOff>571501</xdr:colOff>
      <xdr:row>160</xdr:row>
      <xdr:rowOff>54429</xdr:rowOff>
    </xdr:from>
    <xdr:to>
      <xdr:col>115</xdr:col>
      <xdr:colOff>266701</xdr:colOff>
      <xdr:row>175</xdr:row>
      <xdr:rowOff>35380</xdr:rowOff>
    </xdr:to>
    <xdr:graphicFrame macro="">
      <xdr:nvGraphicFramePr>
        <xdr:cNvPr id="28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119</xdr:col>
      <xdr:colOff>317500</xdr:colOff>
      <xdr:row>132</xdr:row>
      <xdr:rowOff>37191</xdr:rowOff>
    </xdr:from>
    <xdr:to>
      <xdr:col>127</xdr:col>
      <xdr:colOff>12700</xdr:colOff>
      <xdr:row>147</xdr:row>
      <xdr:rowOff>18141</xdr:rowOff>
    </xdr:to>
    <xdr:graphicFrame macro="">
      <xdr:nvGraphicFramePr>
        <xdr:cNvPr id="29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119</xdr:col>
      <xdr:colOff>344715</xdr:colOff>
      <xdr:row>116</xdr:row>
      <xdr:rowOff>99785</xdr:rowOff>
    </xdr:from>
    <xdr:to>
      <xdr:col>127</xdr:col>
      <xdr:colOff>39915</xdr:colOff>
      <xdr:row>131</xdr:row>
      <xdr:rowOff>80736</xdr:rowOff>
    </xdr:to>
    <xdr:graphicFrame macro="">
      <xdr:nvGraphicFramePr>
        <xdr:cNvPr id="30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130</xdr:col>
      <xdr:colOff>481061</xdr:colOff>
      <xdr:row>77</xdr:row>
      <xdr:rowOff>110589</xdr:rowOff>
    </xdr:from>
    <xdr:to>
      <xdr:col>138</xdr:col>
      <xdr:colOff>176261</xdr:colOff>
      <xdr:row>92</xdr:row>
      <xdr:rowOff>91539</xdr:rowOff>
    </xdr:to>
    <xdr:graphicFrame macro="">
      <xdr:nvGraphicFramePr>
        <xdr:cNvPr id="31" name="Chart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130</xdr:col>
      <xdr:colOff>508276</xdr:colOff>
      <xdr:row>61</xdr:row>
      <xdr:rowOff>9622</xdr:rowOff>
    </xdr:from>
    <xdr:to>
      <xdr:col>138</xdr:col>
      <xdr:colOff>203476</xdr:colOff>
      <xdr:row>75</xdr:row>
      <xdr:rowOff>173376</xdr:rowOff>
    </xdr:to>
    <xdr:graphicFrame macro="">
      <xdr:nvGraphicFramePr>
        <xdr:cNvPr id="32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81</xdr:col>
      <xdr:colOff>432955</xdr:colOff>
      <xdr:row>277</xdr:row>
      <xdr:rowOff>9622</xdr:rowOff>
    </xdr:from>
    <xdr:to>
      <xdr:col>94</xdr:col>
      <xdr:colOff>86469</xdr:colOff>
      <xdr:row>304</xdr:row>
      <xdr:rowOff>175986</xdr:rowOff>
    </xdr:to>
    <xdr:graphicFrame macro="">
      <xdr:nvGraphicFramePr>
        <xdr:cNvPr id="33" name="Chart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111</xdr:col>
      <xdr:colOff>384846</xdr:colOff>
      <xdr:row>277</xdr:row>
      <xdr:rowOff>182802</xdr:rowOff>
    </xdr:from>
    <xdr:to>
      <xdr:col>141</xdr:col>
      <xdr:colOff>548409</xdr:colOff>
      <xdr:row>325</xdr:row>
      <xdr:rowOff>28862</xdr:rowOff>
    </xdr:to>
    <xdr:graphicFrame macro="">
      <xdr:nvGraphicFramePr>
        <xdr:cNvPr id="34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141</xdr:col>
      <xdr:colOff>28862</xdr:colOff>
      <xdr:row>68</xdr:row>
      <xdr:rowOff>23997</xdr:rowOff>
    </xdr:from>
    <xdr:to>
      <xdr:col>148</xdr:col>
      <xdr:colOff>330198</xdr:colOff>
      <xdr:row>83</xdr:row>
      <xdr:rowOff>4947</xdr:rowOff>
    </xdr:to>
    <xdr:graphicFrame macro="">
      <xdr:nvGraphicFramePr>
        <xdr:cNvPr id="35" name="Chart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140</xdr:col>
      <xdr:colOff>594865</xdr:colOff>
      <xdr:row>51</xdr:row>
      <xdr:rowOff>57725</xdr:rowOff>
    </xdr:from>
    <xdr:to>
      <xdr:col>148</xdr:col>
      <xdr:colOff>290065</xdr:colOff>
      <xdr:row>66</xdr:row>
      <xdr:rowOff>38676</xdr:rowOff>
    </xdr:to>
    <xdr:graphicFrame macro="">
      <xdr:nvGraphicFramePr>
        <xdr:cNvPr id="36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194</xdr:col>
      <xdr:colOff>837046</xdr:colOff>
      <xdr:row>277</xdr:row>
      <xdr:rowOff>38484</xdr:rowOff>
    </xdr:from>
    <xdr:to>
      <xdr:col>214</xdr:col>
      <xdr:colOff>404092</xdr:colOff>
      <xdr:row>324</xdr:row>
      <xdr:rowOff>67347</xdr:rowOff>
    </xdr:to>
    <xdr:graphicFrame macro="">
      <xdr:nvGraphicFramePr>
        <xdr:cNvPr id="37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201</xdr:col>
      <xdr:colOff>28864</xdr:colOff>
      <xdr:row>211</xdr:row>
      <xdr:rowOff>48109</xdr:rowOff>
    </xdr:from>
    <xdr:to>
      <xdr:col>208</xdr:col>
      <xdr:colOff>330201</xdr:colOff>
      <xdr:row>226</xdr:row>
      <xdr:rowOff>29059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208</xdr:col>
      <xdr:colOff>442576</xdr:colOff>
      <xdr:row>211</xdr:row>
      <xdr:rowOff>28866</xdr:rowOff>
    </xdr:from>
    <xdr:to>
      <xdr:col>216</xdr:col>
      <xdr:colOff>137776</xdr:colOff>
      <xdr:row>226</xdr:row>
      <xdr:rowOff>9816</xdr:rowOff>
    </xdr:to>
    <xdr:graphicFrame macro="">
      <xdr:nvGraphicFramePr>
        <xdr:cNvPr id="39" name="Chart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216</xdr:col>
      <xdr:colOff>221288</xdr:colOff>
      <xdr:row>211</xdr:row>
      <xdr:rowOff>38488</xdr:rowOff>
    </xdr:from>
    <xdr:to>
      <xdr:col>223</xdr:col>
      <xdr:colOff>522624</xdr:colOff>
      <xdr:row>226</xdr:row>
      <xdr:rowOff>19438</xdr:rowOff>
    </xdr:to>
    <xdr:graphicFrame macro="">
      <xdr:nvGraphicFramePr>
        <xdr:cNvPr id="40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177</xdr:col>
      <xdr:colOff>875531</xdr:colOff>
      <xdr:row>276</xdr:row>
      <xdr:rowOff>48107</xdr:rowOff>
    </xdr:from>
    <xdr:to>
      <xdr:col>188</xdr:col>
      <xdr:colOff>28864</xdr:colOff>
      <xdr:row>323</xdr:row>
      <xdr:rowOff>76970</xdr:rowOff>
    </xdr:to>
    <xdr:graphicFrame macro="">
      <xdr:nvGraphicFramePr>
        <xdr:cNvPr id="41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177</xdr:col>
      <xdr:colOff>897101</xdr:colOff>
      <xdr:row>323</xdr:row>
      <xdr:rowOff>163561</xdr:rowOff>
    </xdr:from>
    <xdr:to>
      <xdr:col>188</xdr:col>
      <xdr:colOff>67349</xdr:colOff>
      <xdr:row>371</xdr:row>
      <xdr:rowOff>9622</xdr:rowOff>
    </xdr:to>
    <xdr:graphicFrame macro="">
      <xdr:nvGraphicFramePr>
        <xdr:cNvPr id="42" name="Chart 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152</xdr:col>
      <xdr:colOff>202045</xdr:colOff>
      <xdr:row>280</xdr:row>
      <xdr:rowOff>76970</xdr:rowOff>
    </xdr:from>
    <xdr:to>
      <xdr:col>163</xdr:col>
      <xdr:colOff>327121</xdr:colOff>
      <xdr:row>305</xdr:row>
      <xdr:rowOff>9622</xdr:rowOff>
    </xdr:to>
    <xdr:graphicFrame macro="">
      <xdr:nvGraphicFramePr>
        <xdr:cNvPr id="43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152</xdr:col>
      <xdr:colOff>0</xdr:colOff>
      <xdr:row>307</xdr:row>
      <xdr:rowOff>0</xdr:rowOff>
    </xdr:from>
    <xdr:to>
      <xdr:col>163</xdr:col>
      <xdr:colOff>125076</xdr:colOff>
      <xdr:row>331</xdr:row>
      <xdr:rowOff>115455</xdr:rowOff>
    </xdr:to>
    <xdr:graphicFrame macro="">
      <xdr:nvGraphicFramePr>
        <xdr:cNvPr id="4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163</xdr:col>
      <xdr:colOff>683106</xdr:colOff>
      <xdr:row>280</xdr:row>
      <xdr:rowOff>125075</xdr:rowOff>
    </xdr:from>
    <xdr:to>
      <xdr:col>171</xdr:col>
      <xdr:colOff>96213</xdr:colOff>
      <xdr:row>305</xdr:row>
      <xdr:rowOff>57727</xdr:rowOff>
    </xdr:to>
    <xdr:graphicFrame macro="">
      <xdr:nvGraphicFramePr>
        <xdr:cNvPr id="45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163</xdr:col>
      <xdr:colOff>740834</xdr:colOff>
      <xdr:row>306</xdr:row>
      <xdr:rowOff>125075</xdr:rowOff>
    </xdr:from>
    <xdr:to>
      <xdr:col>171</xdr:col>
      <xdr:colOff>153941</xdr:colOff>
      <xdr:row>331</xdr:row>
      <xdr:rowOff>57727</xdr:rowOff>
    </xdr:to>
    <xdr:graphicFrame macro="">
      <xdr:nvGraphicFramePr>
        <xdr:cNvPr id="46" name="Chart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201</xdr:col>
      <xdr:colOff>0</xdr:colOff>
      <xdr:row>227</xdr:row>
      <xdr:rowOff>96215</xdr:rowOff>
    </xdr:from>
    <xdr:to>
      <xdr:col>208</xdr:col>
      <xdr:colOff>301337</xdr:colOff>
      <xdr:row>242</xdr:row>
      <xdr:rowOff>77166</xdr:rowOff>
    </xdr:to>
    <xdr:graphicFrame macro="">
      <xdr:nvGraphicFramePr>
        <xdr:cNvPr id="47" name="Chart 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208</xdr:col>
      <xdr:colOff>413712</xdr:colOff>
      <xdr:row>227</xdr:row>
      <xdr:rowOff>76972</xdr:rowOff>
    </xdr:from>
    <xdr:to>
      <xdr:col>216</xdr:col>
      <xdr:colOff>108912</xdr:colOff>
      <xdr:row>242</xdr:row>
      <xdr:rowOff>57923</xdr:rowOff>
    </xdr:to>
    <xdr:graphicFrame macro="">
      <xdr:nvGraphicFramePr>
        <xdr:cNvPr id="48" name="Chart 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216</xdr:col>
      <xdr:colOff>192424</xdr:colOff>
      <xdr:row>227</xdr:row>
      <xdr:rowOff>86594</xdr:rowOff>
    </xdr:from>
    <xdr:to>
      <xdr:col>223</xdr:col>
      <xdr:colOff>493760</xdr:colOff>
      <xdr:row>242</xdr:row>
      <xdr:rowOff>67545</xdr:rowOff>
    </xdr:to>
    <xdr:graphicFrame macro="">
      <xdr:nvGraphicFramePr>
        <xdr:cNvPr id="49" name="Chart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201</xdr:col>
      <xdr:colOff>0</xdr:colOff>
      <xdr:row>243</xdr:row>
      <xdr:rowOff>96216</xdr:rowOff>
    </xdr:from>
    <xdr:to>
      <xdr:col>208</xdr:col>
      <xdr:colOff>301337</xdr:colOff>
      <xdr:row>258</xdr:row>
      <xdr:rowOff>77166</xdr:rowOff>
    </xdr:to>
    <xdr:graphicFrame macro="">
      <xdr:nvGraphicFramePr>
        <xdr:cNvPr id="50" name="Chart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208</xdr:col>
      <xdr:colOff>413712</xdr:colOff>
      <xdr:row>243</xdr:row>
      <xdr:rowOff>76973</xdr:rowOff>
    </xdr:from>
    <xdr:to>
      <xdr:col>216</xdr:col>
      <xdr:colOff>108912</xdr:colOff>
      <xdr:row>258</xdr:row>
      <xdr:rowOff>57923</xdr:rowOff>
    </xdr:to>
    <xdr:graphicFrame macro="">
      <xdr:nvGraphicFramePr>
        <xdr:cNvPr id="51" name="Chart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216</xdr:col>
      <xdr:colOff>192424</xdr:colOff>
      <xdr:row>243</xdr:row>
      <xdr:rowOff>86595</xdr:rowOff>
    </xdr:from>
    <xdr:to>
      <xdr:col>223</xdr:col>
      <xdr:colOff>493760</xdr:colOff>
      <xdr:row>258</xdr:row>
      <xdr:rowOff>67545</xdr:rowOff>
    </xdr:to>
    <xdr:graphicFrame macro="">
      <xdr:nvGraphicFramePr>
        <xdr:cNvPr id="52" name="Chart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201</xdr:col>
      <xdr:colOff>0</xdr:colOff>
      <xdr:row>259</xdr:row>
      <xdr:rowOff>19243</xdr:rowOff>
    </xdr:from>
    <xdr:to>
      <xdr:col>208</xdr:col>
      <xdr:colOff>301337</xdr:colOff>
      <xdr:row>274</xdr:row>
      <xdr:rowOff>194</xdr:rowOff>
    </xdr:to>
    <xdr:graphicFrame macro="">
      <xdr:nvGraphicFramePr>
        <xdr:cNvPr id="53" name="Chart 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208</xdr:col>
      <xdr:colOff>413712</xdr:colOff>
      <xdr:row>259</xdr:row>
      <xdr:rowOff>0</xdr:rowOff>
    </xdr:from>
    <xdr:to>
      <xdr:col>216</xdr:col>
      <xdr:colOff>108912</xdr:colOff>
      <xdr:row>273</xdr:row>
      <xdr:rowOff>163754</xdr:rowOff>
    </xdr:to>
    <xdr:graphicFrame macro="">
      <xdr:nvGraphicFramePr>
        <xdr:cNvPr id="54" name="Chart 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216</xdr:col>
      <xdr:colOff>192424</xdr:colOff>
      <xdr:row>259</xdr:row>
      <xdr:rowOff>9622</xdr:rowOff>
    </xdr:from>
    <xdr:to>
      <xdr:col>223</xdr:col>
      <xdr:colOff>493760</xdr:colOff>
      <xdr:row>273</xdr:row>
      <xdr:rowOff>173376</xdr:rowOff>
    </xdr:to>
    <xdr:graphicFrame macro="">
      <xdr:nvGraphicFramePr>
        <xdr:cNvPr id="55" name="Chart 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151</xdr:col>
      <xdr:colOff>827425</xdr:colOff>
      <xdr:row>373</xdr:row>
      <xdr:rowOff>96212</xdr:rowOff>
    </xdr:from>
    <xdr:to>
      <xdr:col>158</xdr:col>
      <xdr:colOff>760076</xdr:colOff>
      <xdr:row>398</xdr:row>
      <xdr:rowOff>28864</xdr:rowOff>
    </xdr:to>
    <xdr:graphicFrame macro="">
      <xdr:nvGraphicFramePr>
        <xdr:cNvPr id="57" name="Chart 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169</xdr:col>
      <xdr:colOff>307880</xdr:colOff>
      <xdr:row>336</xdr:row>
      <xdr:rowOff>48106</xdr:rowOff>
    </xdr:from>
    <xdr:to>
      <xdr:col>176</xdr:col>
      <xdr:colOff>317501</xdr:colOff>
      <xdr:row>360</xdr:row>
      <xdr:rowOff>163561</xdr:rowOff>
    </xdr:to>
    <xdr:graphicFrame macro="">
      <xdr:nvGraphicFramePr>
        <xdr:cNvPr id="59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169</xdr:col>
      <xdr:colOff>307879</xdr:colOff>
      <xdr:row>364</xdr:row>
      <xdr:rowOff>67347</xdr:rowOff>
    </xdr:from>
    <xdr:to>
      <xdr:col>176</xdr:col>
      <xdr:colOff>250149</xdr:colOff>
      <xdr:row>399</xdr:row>
      <xdr:rowOff>38484</xdr:rowOff>
    </xdr:to>
    <xdr:graphicFrame macro="">
      <xdr:nvGraphicFramePr>
        <xdr:cNvPr id="60" name="Chart 5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159</xdr:col>
      <xdr:colOff>153939</xdr:colOff>
      <xdr:row>339</xdr:row>
      <xdr:rowOff>86591</xdr:rowOff>
    </xdr:from>
    <xdr:to>
      <xdr:col>166</xdr:col>
      <xdr:colOff>1067955</xdr:colOff>
      <xdr:row>373</xdr:row>
      <xdr:rowOff>173181</xdr:rowOff>
    </xdr:to>
    <xdr:graphicFrame macro="">
      <xdr:nvGraphicFramePr>
        <xdr:cNvPr id="62" name="Chart 6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159</xdr:col>
      <xdr:colOff>0</xdr:colOff>
      <xdr:row>375</xdr:row>
      <xdr:rowOff>0</xdr:rowOff>
    </xdr:from>
    <xdr:to>
      <xdr:col>166</xdr:col>
      <xdr:colOff>914016</xdr:colOff>
      <xdr:row>409</xdr:row>
      <xdr:rowOff>86590</xdr:rowOff>
    </xdr:to>
    <xdr:graphicFrame macro="">
      <xdr:nvGraphicFramePr>
        <xdr:cNvPr id="63" name="Chart 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159</xdr:col>
      <xdr:colOff>0</xdr:colOff>
      <xdr:row>412</xdr:row>
      <xdr:rowOff>0</xdr:rowOff>
    </xdr:from>
    <xdr:to>
      <xdr:col>166</xdr:col>
      <xdr:colOff>914016</xdr:colOff>
      <xdr:row>446</xdr:row>
      <xdr:rowOff>86589</xdr:rowOff>
    </xdr:to>
    <xdr:graphicFrame macro="">
      <xdr:nvGraphicFramePr>
        <xdr:cNvPr id="64" name="Chart 6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 editAs="oneCell">
    <xdr:from>
      <xdr:col>39</xdr:col>
      <xdr:colOff>0</xdr:colOff>
      <xdr:row>282</xdr:row>
      <xdr:rowOff>0</xdr:rowOff>
    </xdr:from>
    <xdr:to>
      <xdr:col>61</xdr:col>
      <xdr:colOff>12122</xdr:colOff>
      <xdr:row>354</xdr:row>
      <xdr:rowOff>85801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5669394" y="51550455"/>
          <a:ext cx="13866667" cy="13247619"/>
        </a:xfrm>
        <a:prstGeom prst="rect">
          <a:avLst/>
        </a:prstGeom>
      </xdr:spPr>
    </xdr:pic>
    <xdr:clientData/>
  </xdr:twoCellAnchor>
  <xdr:twoCellAnchor editAs="oneCell">
    <xdr:from>
      <xdr:col>78</xdr:col>
      <xdr:colOff>0</xdr:colOff>
      <xdr:row>307</xdr:row>
      <xdr:rowOff>0</xdr:rowOff>
    </xdr:from>
    <xdr:to>
      <xdr:col>100</xdr:col>
      <xdr:colOff>350713</xdr:colOff>
      <xdr:row>380</xdr:row>
      <xdr:rowOff>26806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49828258" y="56120530"/>
          <a:ext cx="13685714" cy="13371428"/>
        </a:xfrm>
        <a:prstGeom prst="rect">
          <a:avLst/>
        </a:prstGeom>
      </xdr:spPr>
    </xdr:pic>
    <xdr:clientData/>
  </xdr:twoCellAnchor>
  <xdr:twoCellAnchor editAs="oneCell">
    <xdr:from>
      <xdr:col>105</xdr:col>
      <xdr:colOff>0</xdr:colOff>
      <xdr:row>329</xdr:row>
      <xdr:rowOff>0</xdr:rowOff>
    </xdr:from>
    <xdr:to>
      <xdr:col>127</xdr:col>
      <xdr:colOff>417381</xdr:colOff>
      <xdr:row>404</xdr:row>
      <xdr:rowOff>4059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66193939" y="60142197"/>
          <a:ext cx="13752381" cy="13714286"/>
        </a:xfrm>
        <a:prstGeom prst="rect">
          <a:avLst/>
        </a:prstGeom>
      </xdr:spPr>
    </xdr:pic>
    <xdr:clientData/>
  </xdr:twoCellAnchor>
  <xdr:twoCellAnchor editAs="oneCell">
    <xdr:from>
      <xdr:col>105</xdr:col>
      <xdr:colOff>0</xdr:colOff>
      <xdr:row>405</xdr:row>
      <xdr:rowOff>0</xdr:rowOff>
    </xdr:from>
    <xdr:to>
      <xdr:col>127</xdr:col>
      <xdr:colOff>255476</xdr:colOff>
      <xdr:row>465</xdr:row>
      <xdr:rowOff>88961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66193939" y="74035227"/>
          <a:ext cx="13590476" cy="11057143"/>
        </a:xfrm>
        <a:prstGeom prst="rect">
          <a:avLst/>
        </a:prstGeom>
      </xdr:spPr>
    </xdr:pic>
    <xdr:clientData/>
  </xdr:twoCellAnchor>
  <xdr:twoCellAnchor editAs="oneCell">
    <xdr:from>
      <xdr:col>81</xdr:col>
      <xdr:colOff>0</xdr:colOff>
      <xdr:row>393</xdr:row>
      <xdr:rowOff>0</xdr:rowOff>
    </xdr:from>
    <xdr:to>
      <xdr:col>94</xdr:col>
      <xdr:colOff>358325</xdr:colOff>
      <xdr:row>426</xdr:row>
      <xdr:rowOff>72262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51646667" y="71841591"/>
          <a:ext cx="8238095" cy="6104762"/>
        </a:xfrm>
        <a:prstGeom prst="rect">
          <a:avLst/>
        </a:prstGeom>
      </xdr:spPr>
    </xdr:pic>
    <xdr:clientData/>
  </xdr:twoCellAnchor>
  <xdr:twoCellAnchor editAs="oneCell">
    <xdr:from>
      <xdr:col>86</xdr:col>
      <xdr:colOff>28864</xdr:colOff>
      <xdr:row>429</xdr:row>
      <xdr:rowOff>28864</xdr:rowOff>
    </xdr:from>
    <xdr:to>
      <xdr:col>92</xdr:col>
      <xdr:colOff>486061</xdr:colOff>
      <xdr:row>451</xdr:row>
      <xdr:rowOff>143164</xdr:rowOff>
    </xdr:to>
    <xdr:pic>
      <xdr:nvPicPr>
        <xdr:cNvPr id="65" name="Picture 64" descr="https://upload.wikimedia.org/wikipedia/commons/c/c0/Norrbotten_County.png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06212" y="78451364"/>
          <a:ext cx="4094018" cy="4135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382</xdr:row>
      <xdr:rowOff>0</xdr:rowOff>
    </xdr:from>
    <xdr:to>
      <xdr:col>95</xdr:col>
      <xdr:colOff>425627</xdr:colOff>
      <xdr:row>391</xdr:row>
      <xdr:rowOff>126202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50434394" y="69830758"/>
          <a:ext cx="10123809" cy="1771429"/>
        </a:xfrm>
        <a:prstGeom prst="rect">
          <a:avLst/>
        </a:prstGeom>
      </xdr:spPr>
    </xdr:pic>
    <xdr:clientData/>
  </xdr:twoCellAnchor>
  <xdr:twoCellAnchor editAs="oneCell">
    <xdr:from>
      <xdr:col>106</xdr:col>
      <xdr:colOff>0</xdr:colOff>
      <xdr:row>468</xdr:row>
      <xdr:rowOff>0</xdr:rowOff>
    </xdr:from>
    <xdr:to>
      <xdr:col>122</xdr:col>
      <xdr:colOff>349437</xdr:colOff>
      <xdr:row>476</xdr:row>
      <xdr:rowOff>156624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66800076" y="85551818"/>
          <a:ext cx="10047619" cy="1619048"/>
        </a:xfrm>
        <a:prstGeom prst="rect">
          <a:avLst/>
        </a:prstGeom>
      </xdr:spPr>
    </xdr:pic>
    <xdr:clientData/>
  </xdr:twoCellAnchor>
  <xdr:twoCellAnchor editAs="oneCell">
    <xdr:from>
      <xdr:col>39</xdr:col>
      <xdr:colOff>0</xdr:colOff>
      <xdr:row>356</xdr:row>
      <xdr:rowOff>0</xdr:rowOff>
    </xdr:from>
    <xdr:to>
      <xdr:col>54</xdr:col>
      <xdr:colOff>512218</xdr:colOff>
      <xdr:row>365</xdr:row>
      <xdr:rowOff>2392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25669394" y="65077879"/>
          <a:ext cx="10123809" cy="1647619"/>
        </a:xfrm>
        <a:prstGeom prst="rect">
          <a:avLst/>
        </a:prstGeom>
      </xdr:spPr>
    </xdr:pic>
    <xdr:clientData/>
  </xdr:twoCellAnchor>
  <xdr:twoCellAnchor>
    <xdr:from>
      <xdr:col>204</xdr:col>
      <xdr:colOff>116957</xdr:colOff>
      <xdr:row>324</xdr:row>
      <xdr:rowOff>83006</xdr:rowOff>
    </xdr:from>
    <xdr:to>
      <xdr:col>216</xdr:col>
      <xdr:colOff>9981</xdr:colOff>
      <xdr:row>351</xdr:row>
      <xdr:rowOff>78773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248</xdr:col>
      <xdr:colOff>0</xdr:colOff>
      <xdr:row>279</xdr:row>
      <xdr:rowOff>0</xdr:rowOff>
    </xdr:from>
    <xdr:to>
      <xdr:col>278</xdr:col>
      <xdr:colOff>60105</xdr:colOff>
      <xdr:row>326</xdr:row>
      <xdr:rowOff>28863</xdr:rowOff>
    </xdr:to>
    <xdr:graphicFrame macro="">
      <xdr:nvGraphicFramePr>
        <xdr:cNvPr id="67" name="Chart 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128</xdr:col>
      <xdr:colOff>261471</xdr:colOff>
      <xdr:row>256</xdr:row>
      <xdr:rowOff>88900</xdr:rowOff>
    </xdr:from>
    <xdr:to>
      <xdr:col>135</xdr:col>
      <xdr:colOff>545354</xdr:colOff>
      <xdr:row>271</xdr:row>
      <xdr:rowOff>30630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>
    <xdr:from>
      <xdr:col>118</xdr:col>
      <xdr:colOff>0</xdr:colOff>
      <xdr:row>256</xdr:row>
      <xdr:rowOff>0</xdr:rowOff>
    </xdr:from>
    <xdr:to>
      <xdr:col>125</xdr:col>
      <xdr:colOff>283882</xdr:colOff>
      <xdr:row>270</xdr:row>
      <xdr:rowOff>128494</xdr:rowOff>
    </xdr:to>
    <xdr:graphicFrame macro="">
      <xdr:nvGraphicFramePr>
        <xdr:cNvPr id="68" name="Chart 6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>
    <xdr:from>
      <xdr:col>106</xdr:col>
      <xdr:colOff>112059</xdr:colOff>
      <xdr:row>256</xdr:row>
      <xdr:rowOff>171824</xdr:rowOff>
    </xdr:from>
    <xdr:to>
      <xdr:col>113</xdr:col>
      <xdr:colOff>395941</xdr:colOff>
      <xdr:row>271</xdr:row>
      <xdr:rowOff>113554</xdr:rowOff>
    </xdr:to>
    <xdr:graphicFrame macro="">
      <xdr:nvGraphicFramePr>
        <xdr:cNvPr id="69" name="Chart 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>
    <xdr:from>
      <xdr:col>96</xdr:col>
      <xdr:colOff>14942</xdr:colOff>
      <xdr:row>257</xdr:row>
      <xdr:rowOff>7471</xdr:rowOff>
    </xdr:from>
    <xdr:to>
      <xdr:col>103</xdr:col>
      <xdr:colOff>298824</xdr:colOff>
      <xdr:row>271</xdr:row>
      <xdr:rowOff>135965</xdr:rowOff>
    </xdr:to>
    <xdr:graphicFrame macro="">
      <xdr:nvGraphicFramePr>
        <xdr:cNvPr id="70" name="Chart 6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>
    <xdr:from>
      <xdr:col>83</xdr:col>
      <xdr:colOff>612588</xdr:colOff>
      <xdr:row>244</xdr:row>
      <xdr:rowOff>119529</xdr:rowOff>
    </xdr:from>
    <xdr:to>
      <xdr:col>91</xdr:col>
      <xdr:colOff>283882</xdr:colOff>
      <xdr:row>259</xdr:row>
      <xdr:rowOff>61258</xdr:rowOff>
    </xdr:to>
    <xdr:graphicFrame macro="">
      <xdr:nvGraphicFramePr>
        <xdr:cNvPr id="71" name="Chart 7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>
    <xdr:from>
      <xdr:col>73</xdr:col>
      <xdr:colOff>388470</xdr:colOff>
      <xdr:row>251</xdr:row>
      <xdr:rowOff>171823</xdr:rowOff>
    </xdr:from>
    <xdr:to>
      <xdr:col>81</xdr:col>
      <xdr:colOff>59765</xdr:colOff>
      <xdr:row>266</xdr:row>
      <xdr:rowOff>113552</xdr:rowOff>
    </xdr:to>
    <xdr:graphicFrame macro="">
      <xdr:nvGraphicFramePr>
        <xdr:cNvPr id="72" name="Chart 7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>
    <xdr:from>
      <xdr:col>62</xdr:col>
      <xdr:colOff>1111251</xdr:colOff>
      <xdr:row>251</xdr:row>
      <xdr:rowOff>52762</xdr:rowOff>
    </xdr:from>
    <xdr:to>
      <xdr:col>66</xdr:col>
      <xdr:colOff>360689</xdr:colOff>
      <xdr:row>265</xdr:row>
      <xdr:rowOff>183007</xdr:rowOff>
    </xdr:to>
    <xdr:graphicFrame macro="">
      <xdr:nvGraphicFramePr>
        <xdr:cNvPr id="73" name="Chart 7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>
    <xdr:from>
      <xdr:col>52</xdr:col>
      <xdr:colOff>336177</xdr:colOff>
      <xdr:row>251</xdr:row>
      <xdr:rowOff>0</xdr:rowOff>
    </xdr:from>
    <xdr:to>
      <xdr:col>59</xdr:col>
      <xdr:colOff>620059</xdr:colOff>
      <xdr:row>265</xdr:row>
      <xdr:rowOff>128494</xdr:rowOff>
    </xdr:to>
    <xdr:graphicFrame macro="">
      <xdr:nvGraphicFramePr>
        <xdr:cNvPr id="74" name="Chart 7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>
    <xdr:from>
      <xdr:col>39</xdr:col>
      <xdr:colOff>212912</xdr:colOff>
      <xdr:row>252</xdr:row>
      <xdr:rowOff>33616</xdr:rowOff>
    </xdr:from>
    <xdr:to>
      <xdr:col>46</xdr:col>
      <xdr:colOff>356721</xdr:colOff>
      <xdr:row>266</xdr:row>
      <xdr:rowOff>162111</xdr:rowOff>
    </xdr:to>
    <xdr:graphicFrame macro="">
      <xdr:nvGraphicFramePr>
        <xdr:cNvPr id="75" name="Chart 7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>
    <xdr:from>
      <xdr:col>23</xdr:col>
      <xdr:colOff>293686</xdr:colOff>
      <xdr:row>242</xdr:row>
      <xdr:rowOff>53461</xdr:rowOff>
    </xdr:from>
    <xdr:to>
      <xdr:col>30</xdr:col>
      <xdr:colOff>532861</xdr:colOff>
      <xdr:row>256</xdr:row>
      <xdr:rowOff>181956</xdr:rowOff>
    </xdr:to>
    <xdr:graphicFrame macro="">
      <xdr:nvGraphicFramePr>
        <xdr:cNvPr id="76" name="Chart 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>
    <xdr:from>
      <xdr:col>139</xdr:col>
      <xdr:colOff>0</xdr:colOff>
      <xdr:row>257</xdr:row>
      <xdr:rowOff>0</xdr:rowOff>
    </xdr:from>
    <xdr:to>
      <xdr:col>146</xdr:col>
      <xdr:colOff>283882</xdr:colOff>
      <xdr:row>271</xdr:row>
      <xdr:rowOff>128494</xdr:rowOff>
    </xdr:to>
    <xdr:graphicFrame macro="">
      <xdr:nvGraphicFramePr>
        <xdr:cNvPr id="77" name="Chart 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>
    <xdr:from>
      <xdr:col>15</xdr:col>
      <xdr:colOff>46108</xdr:colOff>
      <xdr:row>248</xdr:row>
      <xdr:rowOff>94261</xdr:rowOff>
    </xdr:from>
    <xdr:to>
      <xdr:col>19</xdr:col>
      <xdr:colOff>355436</xdr:colOff>
      <xdr:row>263</xdr:row>
      <xdr:rowOff>35989</xdr:rowOff>
    </xdr:to>
    <xdr:graphicFrame macro="">
      <xdr:nvGraphicFramePr>
        <xdr:cNvPr id="58" name="Chart 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  <xdr:twoCellAnchor>
    <xdr:from>
      <xdr:col>240</xdr:col>
      <xdr:colOff>121934</xdr:colOff>
      <xdr:row>330</xdr:row>
      <xdr:rowOff>123800</xdr:rowOff>
    </xdr:from>
    <xdr:to>
      <xdr:col>255</xdr:col>
      <xdr:colOff>59181</xdr:colOff>
      <xdr:row>366</xdr:row>
      <xdr:rowOff>132019</xdr:rowOff>
    </xdr:to>
    <xdr:graphicFrame macro="">
      <xdr:nvGraphicFramePr>
        <xdr:cNvPr id="78" name="Chart 7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7"/>
        </a:graphicData>
      </a:graphic>
    </xdr:graphicFrame>
    <xdr:clientData/>
  </xdr:twoCellAnchor>
  <xdr:twoCellAnchor>
    <xdr:from>
      <xdr:col>240</xdr:col>
      <xdr:colOff>302209</xdr:colOff>
      <xdr:row>282</xdr:row>
      <xdr:rowOff>140728</xdr:rowOff>
    </xdr:from>
    <xdr:to>
      <xdr:col>253</xdr:col>
      <xdr:colOff>474733</xdr:colOff>
      <xdr:row>315</xdr:row>
      <xdr:rowOff>27664</xdr:rowOff>
    </xdr:to>
    <xdr:graphicFrame macro="">
      <xdr:nvGraphicFramePr>
        <xdr:cNvPr id="79" name="Chart 7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8"/>
        </a:graphicData>
      </a:graphic>
    </xdr:graphicFrame>
    <xdr:clientData/>
  </xdr:twoCellAnchor>
  <xdr:twoCellAnchor>
    <xdr:from>
      <xdr:col>31</xdr:col>
      <xdr:colOff>334164</xdr:colOff>
      <xdr:row>274</xdr:row>
      <xdr:rowOff>33761</xdr:rowOff>
    </xdr:from>
    <xdr:to>
      <xdr:col>38</xdr:col>
      <xdr:colOff>594716</xdr:colOff>
      <xdr:row>289</xdr:row>
      <xdr:rowOff>14711</xdr:rowOff>
    </xdr:to>
    <xdr:graphicFrame macro="">
      <xdr:nvGraphicFramePr>
        <xdr:cNvPr id="80" name="Chart 7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9"/>
        </a:graphicData>
      </a:graphic>
    </xdr:graphicFrame>
    <xdr:clientData/>
  </xdr:twoCellAnchor>
  <xdr:twoCellAnchor>
    <xdr:from>
      <xdr:col>127</xdr:col>
      <xdr:colOff>307580</xdr:colOff>
      <xdr:row>153</xdr:row>
      <xdr:rowOff>176213</xdr:rowOff>
    </xdr:from>
    <xdr:to>
      <xdr:col>149</xdr:col>
      <xdr:colOff>119064</xdr:colOff>
      <xdr:row>191</xdr:row>
      <xdr:rowOff>59532</xdr:rowOff>
    </xdr:to>
    <xdr:graphicFrame macro="">
      <xdr:nvGraphicFramePr>
        <xdr:cNvPr id="81" name="Chart 8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0"/>
        </a:graphicData>
      </a:graphic>
    </xdr:graphicFrame>
    <xdr:clientData/>
  </xdr:twoCellAnchor>
  <xdr:twoCellAnchor>
    <xdr:from>
      <xdr:col>189</xdr:col>
      <xdr:colOff>912812</xdr:colOff>
      <xdr:row>324</xdr:row>
      <xdr:rowOff>99218</xdr:rowOff>
    </xdr:from>
    <xdr:to>
      <xdr:col>203</xdr:col>
      <xdr:colOff>370717</xdr:colOff>
      <xdr:row>371</xdr:row>
      <xdr:rowOff>128082</xdr:rowOff>
    </xdr:to>
    <xdr:graphicFrame macro="">
      <xdr:nvGraphicFramePr>
        <xdr:cNvPr id="82" name="Chart 8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1"/>
        </a:graphicData>
      </a:graphic>
    </xdr:graphicFrame>
    <xdr:clientData/>
  </xdr:twoCellAnchor>
  <xdr:twoCellAnchor>
    <xdr:from>
      <xdr:col>197</xdr:col>
      <xdr:colOff>1186656</xdr:colOff>
      <xdr:row>201</xdr:row>
      <xdr:rowOff>76994</xdr:rowOff>
    </xdr:from>
    <xdr:to>
      <xdr:col>200</xdr:col>
      <xdr:colOff>877094</xdr:colOff>
      <xdr:row>215</xdr:row>
      <xdr:rowOff>180976</xdr:rowOff>
    </xdr:to>
    <xdr:graphicFrame macro="">
      <xdr:nvGraphicFramePr>
        <xdr:cNvPr id="83" name="Chart 8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2"/>
        </a:graphicData>
      </a:graphic>
    </xdr:graphicFrame>
    <xdr:clientData/>
  </xdr:twoCellAnchor>
  <xdr:twoCellAnchor>
    <xdr:from>
      <xdr:col>198</xdr:col>
      <xdr:colOff>402828</xdr:colOff>
      <xdr:row>225</xdr:row>
      <xdr:rowOff>186134</xdr:rowOff>
    </xdr:from>
    <xdr:to>
      <xdr:col>200</xdr:col>
      <xdr:colOff>1799828</xdr:colOff>
      <xdr:row>240</xdr:row>
      <xdr:rowOff>101600</xdr:rowOff>
    </xdr:to>
    <xdr:graphicFrame macro="">
      <xdr:nvGraphicFramePr>
        <xdr:cNvPr id="84" name="Chart 8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3"/>
        </a:graphicData>
      </a:graphic>
    </xdr:graphicFrame>
    <xdr:clientData/>
  </xdr:twoCellAnchor>
  <xdr:twoCellAnchor>
    <xdr:from>
      <xdr:col>181</xdr:col>
      <xdr:colOff>194468</xdr:colOff>
      <xdr:row>239</xdr:row>
      <xdr:rowOff>96838</xdr:rowOff>
    </xdr:from>
    <xdr:to>
      <xdr:col>184</xdr:col>
      <xdr:colOff>807640</xdr:colOff>
      <xdr:row>254</xdr:row>
      <xdr:rowOff>12303</xdr:rowOff>
    </xdr:to>
    <xdr:graphicFrame macro="">
      <xdr:nvGraphicFramePr>
        <xdr:cNvPr id="85" name="Chart 8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4"/>
        </a:graphicData>
      </a:graphic>
    </xdr:graphicFrame>
    <xdr:clientData/>
  </xdr:twoCellAnchor>
  <xdr:twoCellAnchor>
    <xdr:from>
      <xdr:col>238</xdr:col>
      <xdr:colOff>95248</xdr:colOff>
      <xdr:row>303</xdr:row>
      <xdr:rowOff>96838</xdr:rowOff>
    </xdr:from>
    <xdr:to>
      <xdr:col>245</xdr:col>
      <xdr:colOff>430608</xdr:colOff>
      <xdr:row>318</xdr:row>
      <xdr:rowOff>12303</xdr:rowOff>
    </xdr:to>
    <xdr:graphicFrame macro="">
      <xdr:nvGraphicFramePr>
        <xdr:cNvPr id="86" name="Chart 8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5"/>
        </a:graphicData>
      </a:graphic>
    </xdr:graphicFrame>
    <xdr:clientData/>
  </xdr:twoCellAnchor>
  <xdr:twoCellAnchor>
    <xdr:from>
      <xdr:col>238</xdr:col>
      <xdr:colOff>184546</xdr:colOff>
      <xdr:row>319</xdr:row>
      <xdr:rowOff>47228</xdr:rowOff>
    </xdr:from>
    <xdr:to>
      <xdr:col>245</xdr:col>
      <xdr:colOff>519906</xdr:colOff>
      <xdr:row>333</xdr:row>
      <xdr:rowOff>151209</xdr:rowOff>
    </xdr:to>
    <xdr:graphicFrame macro="">
      <xdr:nvGraphicFramePr>
        <xdr:cNvPr id="87" name="Chart 8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6"/>
        </a:graphicData>
      </a:graphic>
    </xdr:graphicFrame>
    <xdr:clientData/>
  </xdr:twoCellAnchor>
  <xdr:twoCellAnchor>
    <xdr:from>
      <xdr:col>210</xdr:col>
      <xdr:colOff>234156</xdr:colOff>
      <xdr:row>435</xdr:row>
      <xdr:rowOff>126603</xdr:rowOff>
    </xdr:from>
    <xdr:to>
      <xdr:col>217</xdr:col>
      <xdr:colOff>390921</xdr:colOff>
      <xdr:row>450</xdr:row>
      <xdr:rowOff>42069</xdr:rowOff>
    </xdr:to>
    <xdr:graphicFrame macro="">
      <xdr:nvGraphicFramePr>
        <xdr:cNvPr id="88" name="Chart 8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7"/>
        </a:graphicData>
      </a:graphic>
    </xdr:graphicFrame>
    <xdr:clientData/>
  </xdr:twoCellAnchor>
  <xdr:twoCellAnchor>
    <xdr:from>
      <xdr:col>232</xdr:col>
      <xdr:colOff>69453</xdr:colOff>
      <xdr:row>389</xdr:row>
      <xdr:rowOff>99218</xdr:rowOff>
    </xdr:from>
    <xdr:to>
      <xdr:col>239</xdr:col>
      <xdr:colOff>404813</xdr:colOff>
      <xdr:row>404</xdr:row>
      <xdr:rowOff>14683</xdr:rowOff>
    </xdr:to>
    <xdr:graphicFrame macro="">
      <xdr:nvGraphicFramePr>
        <xdr:cNvPr id="89" name="Chart 8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8"/>
        </a:graphicData>
      </a:graphic>
    </xdr:graphicFrame>
    <xdr:clientData/>
  </xdr:twoCellAnchor>
  <xdr:twoCellAnchor>
    <xdr:from>
      <xdr:col>232</xdr:col>
      <xdr:colOff>79375</xdr:colOff>
      <xdr:row>405</xdr:row>
      <xdr:rowOff>138906</xdr:rowOff>
    </xdr:from>
    <xdr:to>
      <xdr:col>239</xdr:col>
      <xdr:colOff>414735</xdr:colOff>
      <xdr:row>420</xdr:row>
      <xdr:rowOff>54371</xdr:rowOff>
    </xdr:to>
    <xdr:graphicFrame macro="">
      <xdr:nvGraphicFramePr>
        <xdr:cNvPr id="90" name="Chart 8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9"/>
        </a:graphicData>
      </a:graphic>
    </xdr:graphicFrame>
    <xdr:clientData/>
  </xdr:twoCellAnchor>
  <xdr:twoCellAnchor>
    <xdr:from>
      <xdr:col>232</xdr:col>
      <xdr:colOff>69453</xdr:colOff>
      <xdr:row>423</xdr:row>
      <xdr:rowOff>9922</xdr:rowOff>
    </xdr:from>
    <xdr:to>
      <xdr:col>239</xdr:col>
      <xdr:colOff>404813</xdr:colOff>
      <xdr:row>437</xdr:row>
      <xdr:rowOff>113903</xdr:rowOff>
    </xdr:to>
    <xdr:graphicFrame macro="">
      <xdr:nvGraphicFramePr>
        <xdr:cNvPr id="91" name="Chart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0"/>
        </a:graphicData>
      </a:graphic>
    </xdr:graphicFrame>
    <xdr:clientData/>
  </xdr:twoCellAnchor>
  <xdr:twoCellAnchor>
    <xdr:from>
      <xdr:col>209</xdr:col>
      <xdr:colOff>416718</xdr:colOff>
      <xdr:row>421</xdr:row>
      <xdr:rowOff>29767</xdr:rowOff>
    </xdr:from>
    <xdr:to>
      <xdr:col>216</xdr:col>
      <xdr:colOff>682624</xdr:colOff>
      <xdr:row>435</xdr:row>
      <xdr:rowOff>133748</xdr:rowOff>
    </xdr:to>
    <xdr:graphicFrame macro="">
      <xdr:nvGraphicFramePr>
        <xdr:cNvPr id="92" name="Chart 9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1"/>
        </a:graphicData>
      </a:graphic>
    </xdr:graphicFrame>
    <xdr:clientData/>
  </xdr:twoCellAnchor>
  <xdr:twoCellAnchor>
    <xdr:from>
      <xdr:col>210</xdr:col>
      <xdr:colOff>297657</xdr:colOff>
      <xdr:row>450</xdr:row>
      <xdr:rowOff>148829</xdr:rowOff>
    </xdr:from>
    <xdr:to>
      <xdr:col>217</xdr:col>
      <xdr:colOff>454422</xdr:colOff>
      <xdr:row>465</xdr:row>
      <xdr:rowOff>64294</xdr:rowOff>
    </xdr:to>
    <xdr:graphicFrame macro="">
      <xdr:nvGraphicFramePr>
        <xdr:cNvPr id="93" name="Chart 9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2"/>
        </a:graphicData>
      </a:graphic>
    </xdr:graphicFrame>
    <xdr:clientData/>
  </xdr:twoCellAnchor>
  <xdr:twoCellAnchor>
    <xdr:from>
      <xdr:col>218</xdr:col>
      <xdr:colOff>396875</xdr:colOff>
      <xdr:row>437</xdr:row>
      <xdr:rowOff>178593</xdr:rowOff>
    </xdr:from>
    <xdr:to>
      <xdr:col>225</xdr:col>
      <xdr:colOff>732235</xdr:colOff>
      <xdr:row>452</xdr:row>
      <xdr:rowOff>94058</xdr:rowOff>
    </xdr:to>
    <xdr:graphicFrame macro="">
      <xdr:nvGraphicFramePr>
        <xdr:cNvPr id="95" name="Chart 9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3"/>
        </a:graphicData>
      </a:graphic>
    </xdr:graphicFrame>
    <xdr:clientData/>
  </xdr:twoCellAnchor>
  <xdr:twoCellAnchor>
    <xdr:from>
      <xdr:col>218</xdr:col>
      <xdr:colOff>396875</xdr:colOff>
      <xdr:row>452</xdr:row>
      <xdr:rowOff>178593</xdr:rowOff>
    </xdr:from>
    <xdr:to>
      <xdr:col>225</xdr:col>
      <xdr:colOff>732235</xdr:colOff>
      <xdr:row>467</xdr:row>
      <xdr:rowOff>94059</xdr:rowOff>
    </xdr:to>
    <xdr:graphicFrame macro="">
      <xdr:nvGraphicFramePr>
        <xdr:cNvPr id="96" name="Chart 9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4"/>
        </a:graphicData>
      </a:graphic>
    </xdr:graphicFrame>
    <xdr:clientData/>
  </xdr:twoCellAnchor>
  <xdr:twoCellAnchor>
    <xdr:from>
      <xdr:col>217</xdr:col>
      <xdr:colOff>69454</xdr:colOff>
      <xdr:row>421</xdr:row>
      <xdr:rowOff>29766</xdr:rowOff>
    </xdr:from>
    <xdr:to>
      <xdr:col>224</xdr:col>
      <xdr:colOff>216298</xdr:colOff>
      <xdr:row>435</xdr:row>
      <xdr:rowOff>133747</xdr:rowOff>
    </xdr:to>
    <xdr:graphicFrame macro="">
      <xdr:nvGraphicFramePr>
        <xdr:cNvPr id="97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5"/>
        </a:graphicData>
      </a:graphic>
    </xdr:graphicFrame>
    <xdr:clientData/>
  </xdr:twoCellAnchor>
  <xdr:twoCellAnchor>
    <xdr:from>
      <xdr:col>201</xdr:col>
      <xdr:colOff>0</xdr:colOff>
      <xdr:row>184</xdr:row>
      <xdr:rowOff>19243</xdr:rowOff>
    </xdr:from>
    <xdr:to>
      <xdr:col>208</xdr:col>
      <xdr:colOff>301337</xdr:colOff>
      <xdr:row>199</xdr:row>
      <xdr:rowOff>194</xdr:rowOff>
    </xdr:to>
    <xdr:graphicFrame macro="">
      <xdr:nvGraphicFramePr>
        <xdr:cNvPr id="98" name="Chart 9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6"/>
        </a:graphicData>
      </a:graphic>
    </xdr:graphicFrame>
    <xdr:clientData/>
  </xdr:twoCellAnchor>
  <xdr:twoCellAnchor>
    <xdr:from>
      <xdr:col>208</xdr:col>
      <xdr:colOff>413712</xdr:colOff>
      <xdr:row>184</xdr:row>
      <xdr:rowOff>0</xdr:rowOff>
    </xdr:from>
    <xdr:to>
      <xdr:col>216</xdr:col>
      <xdr:colOff>108912</xdr:colOff>
      <xdr:row>198</xdr:row>
      <xdr:rowOff>166567</xdr:rowOff>
    </xdr:to>
    <xdr:graphicFrame macro="">
      <xdr:nvGraphicFramePr>
        <xdr:cNvPr id="99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7"/>
        </a:graphicData>
      </a:graphic>
    </xdr:graphicFrame>
    <xdr:clientData/>
  </xdr:twoCellAnchor>
  <xdr:twoCellAnchor>
    <xdr:from>
      <xdr:col>216</xdr:col>
      <xdr:colOff>192424</xdr:colOff>
      <xdr:row>184</xdr:row>
      <xdr:rowOff>9622</xdr:rowOff>
    </xdr:from>
    <xdr:to>
      <xdr:col>223</xdr:col>
      <xdr:colOff>493760</xdr:colOff>
      <xdr:row>198</xdr:row>
      <xdr:rowOff>176189</xdr:rowOff>
    </xdr:to>
    <xdr:graphicFrame macro="">
      <xdr:nvGraphicFramePr>
        <xdr:cNvPr id="100" name="Chart 9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8"/>
        </a:graphicData>
      </a:graphic>
    </xdr:graphicFrame>
    <xdr:clientData/>
  </xdr:twoCellAnchor>
  <xdr:twoCellAnchor>
    <xdr:from>
      <xdr:col>201</xdr:col>
      <xdr:colOff>0</xdr:colOff>
      <xdr:row>169</xdr:row>
      <xdr:rowOff>19243</xdr:rowOff>
    </xdr:from>
    <xdr:to>
      <xdr:col>208</xdr:col>
      <xdr:colOff>301337</xdr:colOff>
      <xdr:row>184</xdr:row>
      <xdr:rowOff>194</xdr:rowOff>
    </xdr:to>
    <xdr:graphicFrame macro="">
      <xdr:nvGraphicFramePr>
        <xdr:cNvPr id="101" name="Chart 10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9"/>
        </a:graphicData>
      </a:graphic>
    </xdr:graphicFrame>
    <xdr:clientData/>
  </xdr:twoCellAnchor>
  <xdr:twoCellAnchor>
    <xdr:from>
      <xdr:col>208</xdr:col>
      <xdr:colOff>413712</xdr:colOff>
      <xdr:row>169</xdr:row>
      <xdr:rowOff>0</xdr:rowOff>
    </xdr:from>
    <xdr:to>
      <xdr:col>216</xdr:col>
      <xdr:colOff>108912</xdr:colOff>
      <xdr:row>183</xdr:row>
      <xdr:rowOff>166567</xdr:rowOff>
    </xdr:to>
    <xdr:graphicFrame macro="">
      <xdr:nvGraphicFramePr>
        <xdr:cNvPr id="102" name="Chart 10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0"/>
        </a:graphicData>
      </a:graphic>
    </xdr:graphicFrame>
    <xdr:clientData/>
  </xdr:twoCellAnchor>
  <xdr:twoCellAnchor>
    <xdr:from>
      <xdr:col>216</xdr:col>
      <xdr:colOff>192424</xdr:colOff>
      <xdr:row>169</xdr:row>
      <xdr:rowOff>9622</xdr:rowOff>
    </xdr:from>
    <xdr:to>
      <xdr:col>223</xdr:col>
      <xdr:colOff>493760</xdr:colOff>
      <xdr:row>183</xdr:row>
      <xdr:rowOff>176189</xdr:rowOff>
    </xdr:to>
    <xdr:graphicFrame macro="">
      <xdr:nvGraphicFramePr>
        <xdr:cNvPr id="103" name="Chart 10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1"/>
        </a:graphicData>
      </a:graphic>
    </xdr:graphicFrame>
    <xdr:clientData/>
  </xdr:twoCellAnchor>
  <xdr:twoCellAnchor>
    <xdr:from>
      <xdr:col>30</xdr:col>
      <xdr:colOff>39077</xdr:colOff>
      <xdr:row>192</xdr:row>
      <xdr:rowOff>136769</xdr:rowOff>
    </xdr:from>
    <xdr:to>
      <xdr:col>37</xdr:col>
      <xdr:colOff>339969</xdr:colOff>
      <xdr:row>207</xdr:row>
      <xdr:rowOff>116254</xdr:rowOff>
    </xdr:to>
    <xdr:graphicFrame macro="">
      <xdr:nvGraphicFramePr>
        <xdr:cNvPr id="104" name="Chart 10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2"/>
        </a:graphicData>
      </a:graphic>
    </xdr:graphicFrame>
    <xdr:clientData/>
  </xdr:twoCellAnchor>
  <xdr:twoCellAnchor>
    <xdr:from>
      <xdr:col>39</xdr:col>
      <xdr:colOff>0</xdr:colOff>
      <xdr:row>194</xdr:row>
      <xdr:rowOff>0</xdr:rowOff>
    </xdr:from>
    <xdr:to>
      <xdr:col>46</xdr:col>
      <xdr:colOff>128954</xdr:colOff>
      <xdr:row>208</xdr:row>
      <xdr:rowOff>165101</xdr:rowOff>
    </xdr:to>
    <xdr:graphicFrame macro="">
      <xdr:nvGraphicFramePr>
        <xdr:cNvPr id="105" name="Chart 10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3"/>
        </a:graphicData>
      </a:graphic>
    </xdr:graphicFrame>
    <xdr:clientData/>
  </xdr:twoCellAnchor>
  <xdr:twoCellAnchor>
    <xdr:from>
      <xdr:col>51</xdr:col>
      <xdr:colOff>0</xdr:colOff>
      <xdr:row>174</xdr:row>
      <xdr:rowOff>0</xdr:rowOff>
    </xdr:from>
    <xdr:to>
      <xdr:col>58</xdr:col>
      <xdr:colOff>302706</xdr:colOff>
      <xdr:row>188</xdr:row>
      <xdr:rowOff>166565</xdr:rowOff>
    </xdr:to>
    <xdr:graphicFrame macro="">
      <xdr:nvGraphicFramePr>
        <xdr:cNvPr id="106" name="Chart 10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4"/>
        </a:graphicData>
      </a:graphic>
    </xdr:graphicFrame>
    <xdr:clientData/>
  </xdr:twoCellAnchor>
  <xdr:twoCellAnchor>
    <xdr:from>
      <xdr:col>64</xdr:col>
      <xdr:colOff>0</xdr:colOff>
      <xdr:row>194</xdr:row>
      <xdr:rowOff>0</xdr:rowOff>
    </xdr:from>
    <xdr:to>
      <xdr:col>71</xdr:col>
      <xdr:colOff>304800</xdr:colOff>
      <xdr:row>208</xdr:row>
      <xdr:rowOff>166566</xdr:rowOff>
    </xdr:to>
    <xdr:graphicFrame macro="">
      <xdr:nvGraphicFramePr>
        <xdr:cNvPr id="107" name="Chart 10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5"/>
        </a:graphicData>
      </a:graphic>
    </xdr:graphicFrame>
    <xdr:clientData/>
  </xdr:twoCellAnchor>
  <xdr:twoCellAnchor>
    <xdr:from>
      <xdr:col>75</xdr:col>
      <xdr:colOff>0</xdr:colOff>
      <xdr:row>171</xdr:row>
      <xdr:rowOff>0</xdr:rowOff>
    </xdr:from>
    <xdr:to>
      <xdr:col>82</xdr:col>
      <xdr:colOff>302986</xdr:colOff>
      <xdr:row>185</xdr:row>
      <xdr:rowOff>166566</xdr:rowOff>
    </xdr:to>
    <xdr:graphicFrame macro="">
      <xdr:nvGraphicFramePr>
        <xdr:cNvPr id="108" name="Chart 10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6"/>
        </a:graphicData>
      </a:graphic>
    </xdr:graphicFrame>
    <xdr:clientData/>
  </xdr:twoCellAnchor>
  <xdr:twoCellAnchor>
    <xdr:from>
      <xdr:col>84</xdr:col>
      <xdr:colOff>0</xdr:colOff>
      <xdr:row>171</xdr:row>
      <xdr:rowOff>0</xdr:rowOff>
    </xdr:from>
    <xdr:to>
      <xdr:col>91</xdr:col>
      <xdr:colOff>302986</xdr:colOff>
      <xdr:row>185</xdr:row>
      <xdr:rowOff>162379</xdr:rowOff>
    </xdr:to>
    <xdr:graphicFrame macro="">
      <xdr:nvGraphicFramePr>
        <xdr:cNvPr id="109" name="Chart 10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7"/>
        </a:graphicData>
      </a:graphic>
    </xdr:graphicFrame>
    <xdr:clientData/>
  </xdr:twoCellAnchor>
  <xdr:twoCellAnchor>
    <xdr:from>
      <xdr:col>97</xdr:col>
      <xdr:colOff>0</xdr:colOff>
      <xdr:row>146</xdr:row>
      <xdr:rowOff>0</xdr:rowOff>
    </xdr:from>
    <xdr:to>
      <xdr:col>104</xdr:col>
      <xdr:colOff>302986</xdr:colOff>
      <xdr:row>160</xdr:row>
      <xdr:rowOff>166565</xdr:rowOff>
    </xdr:to>
    <xdr:graphicFrame macro="">
      <xdr:nvGraphicFramePr>
        <xdr:cNvPr id="110" name="Chart 10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8"/>
        </a:graphicData>
      </a:graphic>
    </xdr:graphicFrame>
    <xdr:clientData/>
  </xdr:twoCellAnchor>
  <xdr:twoCellAnchor>
    <xdr:from>
      <xdr:col>108</xdr:col>
      <xdr:colOff>0</xdr:colOff>
      <xdr:row>144</xdr:row>
      <xdr:rowOff>0</xdr:rowOff>
    </xdr:from>
    <xdr:to>
      <xdr:col>115</xdr:col>
      <xdr:colOff>300893</xdr:colOff>
      <xdr:row>158</xdr:row>
      <xdr:rowOff>166565</xdr:rowOff>
    </xdr:to>
    <xdr:graphicFrame macro="">
      <xdr:nvGraphicFramePr>
        <xdr:cNvPr id="111" name="Chart 1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9"/>
        </a:graphicData>
      </a:graphic>
    </xdr:graphicFrame>
    <xdr:clientData/>
  </xdr:twoCellAnchor>
  <xdr:twoCellAnchor>
    <xdr:from>
      <xdr:col>119</xdr:col>
      <xdr:colOff>234461</xdr:colOff>
      <xdr:row>100</xdr:row>
      <xdr:rowOff>136770</xdr:rowOff>
    </xdr:from>
    <xdr:to>
      <xdr:col>126</xdr:col>
      <xdr:colOff>535353</xdr:colOff>
      <xdr:row>115</xdr:row>
      <xdr:rowOff>117720</xdr:rowOff>
    </xdr:to>
    <xdr:graphicFrame macro="">
      <xdr:nvGraphicFramePr>
        <xdr:cNvPr id="112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0"/>
        </a:graphicData>
      </a:graphic>
    </xdr:graphicFrame>
    <xdr:clientData/>
  </xdr:twoCellAnchor>
  <xdr:twoCellAnchor>
    <xdr:from>
      <xdr:col>130</xdr:col>
      <xdr:colOff>0</xdr:colOff>
      <xdr:row>46</xdr:row>
      <xdr:rowOff>0</xdr:rowOff>
    </xdr:from>
    <xdr:to>
      <xdr:col>137</xdr:col>
      <xdr:colOff>300892</xdr:colOff>
      <xdr:row>60</xdr:row>
      <xdr:rowOff>163755</xdr:rowOff>
    </xdr:to>
    <xdr:graphicFrame macro="">
      <xdr:nvGraphicFramePr>
        <xdr:cNvPr id="113" name="Chart 1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1"/>
        </a:graphicData>
      </a:graphic>
    </xdr:graphicFrame>
    <xdr:clientData/>
  </xdr:twoCellAnchor>
  <xdr:twoCellAnchor>
    <xdr:from>
      <xdr:col>140</xdr:col>
      <xdr:colOff>0</xdr:colOff>
      <xdr:row>36</xdr:row>
      <xdr:rowOff>0</xdr:rowOff>
    </xdr:from>
    <xdr:to>
      <xdr:col>147</xdr:col>
      <xdr:colOff>300892</xdr:colOff>
      <xdr:row>50</xdr:row>
      <xdr:rowOff>166566</xdr:rowOff>
    </xdr:to>
    <xdr:graphicFrame macro="">
      <xdr:nvGraphicFramePr>
        <xdr:cNvPr id="114" name="Chart 1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2"/>
        </a:graphicData>
      </a:graphic>
    </xdr:graphicFrame>
    <xdr:clientData/>
  </xdr:twoCellAnchor>
  <xdr:twoCellAnchor>
    <xdr:from>
      <xdr:col>201</xdr:col>
      <xdr:colOff>0</xdr:colOff>
      <xdr:row>152</xdr:row>
      <xdr:rowOff>19243</xdr:rowOff>
    </xdr:from>
    <xdr:to>
      <xdr:col>208</xdr:col>
      <xdr:colOff>301337</xdr:colOff>
      <xdr:row>167</xdr:row>
      <xdr:rowOff>194</xdr:rowOff>
    </xdr:to>
    <xdr:graphicFrame macro="">
      <xdr:nvGraphicFramePr>
        <xdr:cNvPr id="115" name="Chart 1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3"/>
        </a:graphicData>
      </a:graphic>
    </xdr:graphicFrame>
    <xdr:clientData/>
  </xdr:twoCellAnchor>
  <xdr:twoCellAnchor>
    <xdr:from>
      <xdr:col>208</xdr:col>
      <xdr:colOff>413712</xdr:colOff>
      <xdr:row>152</xdr:row>
      <xdr:rowOff>0</xdr:rowOff>
    </xdr:from>
    <xdr:to>
      <xdr:col>216</xdr:col>
      <xdr:colOff>108912</xdr:colOff>
      <xdr:row>166</xdr:row>
      <xdr:rowOff>166566</xdr:rowOff>
    </xdr:to>
    <xdr:graphicFrame macro="">
      <xdr:nvGraphicFramePr>
        <xdr:cNvPr id="116" name="Chart 1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4"/>
        </a:graphicData>
      </a:graphic>
    </xdr:graphicFrame>
    <xdr:clientData/>
  </xdr:twoCellAnchor>
  <xdr:twoCellAnchor>
    <xdr:from>
      <xdr:col>216</xdr:col>
      <xdr:colOff>192424</xdr:colOff>
      <xdr:row>152</xdr:row>
      <xdr:rowOff>9622</xdr:rowOff>
    </xdr:from>
    <xdr:to>
      <xdr:col>223</xdr:col>
      <xdr:colOff>493760</xdr:colOff>
      <xdr:row>166</xdr:row>
      <xdr:rowOff>176188</xdr:rowOff>
    </xdr:to>
    <xdr:graphicFrame macro="">
      <xdr:nvGraphicFramePr>
        <xdr:cNvPr id="117" name="Chart 1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5"/>
        </a:graphicData>
      </a:graphic>
    </xdr:graphicFrame>
    <xdr:clientData/>
  </xdr:twoCellAnchor>
  <xdr:twoCellAnchor>
    <xdr:from>
      <xdr:col>230</xdr:col>
      <xdr:colOff>0</xdr:colOff>
      <xdr:row>441</xdr:row>
      <xdr:rowOff>0</xdr:rowOff>
    </xdr:from>
    <xdr:to>
      <xdr:col>237</xdr:col>
      <xdr:colOff>286514</xdr:colOff>
      <xdr:row>455</xdr:row>
      <xdr:rowOff>103981</xdr:rowOff>
    </xdr:to>
    <xdr:graphicFrame macro="">
      <xdr:nvGraphicFramePr>
        <xdr:cNvPr id="118" name="Chart 1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6"/>
        </a:graphicData>
      </a:graphic>
    </xdr:graphicFrame>
    <xdr:clientData/>
  </xdr:twoCellAnchor>
  <xdr:twoCellAnchor editAs="oneCell">
    <xdr:from>
      <xdr:col>222</xdr:col>
      <xdr:colOff>0</xdr:colOff>
      <xdr:row>474</xdr:row>
      <xdr:rowOff>0</xdr:rowOff>
    </xdr:from>
    <xdr:to>
      <xdr:col>237</xdr:col>
      <xdr:colOff>262238</xdr:colOff>
      <xdr:row>483</xdr:row>
      <xdr:rowOff>81842</xdr:rowOff>
    </xdr:to>
    <xdr:pic>
      <xdr:nvPicPr>
        <xdr:cNvPr id="94" name="Picture 93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75172077" y="87981692"/>
          <a:ext cx="10295238" cy="1752381"/>
        </a:xfrm>
        <a:prstGeom prst="rect">
          <a:avLst/>
        </a:prstGeom>
      </xdr:spPr>
    </xdr:pic>
    <xdr:clientData/>
  </xdr:twoCellAnchor>
  <xdr:twoCellAnchor editAs="oneCell">
    <xdr:from>
      <xdr:col>222</xdr:col>
      <xdr:colOff>0</xdr:colOff>
      <xdr:row>486</xdr:row>
      <xdr:rowOff>0</xdr:rowOff>
    </xdr:from>
    <xdr:to>
      <xdr:col>237</xdr:col>
      <xdr:colOff>176524</xdr:colOff>
      <xdr:row>495</xdr:row>
      <xdr:rowOff>177081</xdr:rowOff>
    </xdr:to>
    <xdr:pic>
      <xdr:nvPicPr>
        <xdr:cNvPr id="119" name="Picture 118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75172077" y="90209077"/>
          <a:ext cx="10209524" cy="1847619"/>
        </a:xfrm>
        <a:prstGeom prst="rect">
          <a:avLst/>
        </a:prstGeom>
      </xdr:spPr>
    </xdr:pic>
    <xdr:clientData/>
  </xdr:twoCellAnchor>
  <xdr:twoCellAnchor editAs="oneCell">
    <xdr:from>
      <xdr:col>222</xdr:col>
      <xdr:colOff>0</xdr:colOff>
      <xdr:row>499</xdr:row>
      <xdr:rowOff>0</xdr:rowOff>
    </xdr:from>
    <xdr:to>
      <xdr:col>237</xdr:col>
      <xdr:colOff>90809</xdr:colOff>
      <xdr:row>508</xdr:row>
      <xdr:rowOff>34224</xdr:rowOff>
    </xdr:to>
    <xdr:pic>
      <xdr:nvPicPr>
        <xdr:cNvPr id="120" name="Picture 119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75172077" y="92622077"/>
          <a:ext cx="10123809" cy="1704762"/>
        </a:xfrm>
        <a:prstGeom prst="rect">
          <a:avLst/>
        </a:prstGeom>
      </xdr:spPr>
    </xdr:pic>
    <xdr:clientData/>
  </xdr:twoCellAnchor>
  <xdr:twoCellAnchor>
    <xdr:from>
      <xdr:col>214</xdr:col>
      <xdr:colOff>464039</xdr:colOff>
      <xdr:row>509</xdr:row>
      <xdr:rowOff>142630</xdr:rowOff>
    </xdr:from>
    <xdr:to>
      <xdr:col>221</xdr:col>
      <xdr:colOff>317501</xdr:colOff>
      <xdr:row>524</xdr:row>
      <xdr:rowOff>101599</xdr:rowOff>
    </xdr:to>
    <xdr:graphicFrame macro="">
      <xdr:nvGraphicFramePr>
        <xdr:cNvPr id="121" name="Chart 1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0"/>
        </a:graphicData>
      </a:graphic>
    </xdr:graphicFrame>
    <xdr:clientData/>
  </xdr:twoCellAnchor>
  <xdr:twoCellAnchor>
    <xdr:from>
      <xdr:col>232</xdr:col>
      <xdr:colOff>53732</xdr:colOff>
      <xdr:row>526</xdr:row>
      <xdr:rowOff>162169</xdr:rowOff>
    </xdr:from>
    <xdr:to>
      <xdr:col>238</xdr:col>
      <xdr:colOff>600809</xdr:colOff>
      <xdr:row>541</xdr:row>
      <xdr:rowOff>121138</xdr:rowOff>
    </xdr:to>
    <xdr:graphicFrame macro="">
      <xdr:nvGraphicFramePr>
        <xdr:cNvPr id="123" name="Chart 1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1"/>
        </a:graphicData>
      </a:graphic>
    </xdr:graphicFrame>
    <xdr:clientData/>
  </xdr:twoCellAnchor>
  <xdr:twoCellAnchor>
    <xdr:from>
      <xdr:col>215</xdr:col>
      <xdr:colOff>0</xdr:colOff>
      <xdr:row>526</xdr:row>
      <xdr:rowOff>0</xdr:rowOff>
    </xdr:from>
    <xdr:to>
      <xdr:col>221</xdr:col>
      <xdr:colOff>459154</xdr:colOff>
      <xdr:row>540</xdr:row>
      <xdr:rowOff>144584</xdr:rowOff>
    </xdr:to>
    <xdr:graphicFrame macro="">
      <xdr:nvGraphicFramePr>
        <xdr:cNvPr id="124" name="Chart 1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2"/>
        </a:graphicData>
      </a:graphic>
    </xdr:graphicFrame>
    <xdr:clientData/>
  </xdr:twoCellAnchor>
  <xdr:twoCellAnchor>
    <xdr:from>
      <xdr:col>240</xdr:col>
      <xdr:colOff>0</xdr:colOff>
      <xdr:row>526</xdr:row>
      <xdr:rowOff>0</xdr:rowOff>
    </xdr:from>
    <xdr:to>
      <xdr:col>247</xdr:col>
      <xdr:colOff>283308</xdr:colOff>
      <xdr:row>540</xdr:row>
      <xdr:rowOff>144584</xdr:rowOff>
    </xdr:to>
    <xdr:graphicFrame macro="">
      <xdr:nvGraphicFramePr>
        <xdr:cNvPr id="125" name="Chart 1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3"/>
        </a:graphicData>
      </a:graphic>
    </xdr:graphicFrame>
    <xdr:clientData/>
  </xdr:twoCellAnchor>
  <xdr:twoCellAnchor>
    <xdr:from>
      <xdr:col>225</xdr:col>
      <xdr:colOff>185615</xdr:colOff>
      <xdr:row>526</xdr:row>
      <xdr:rowOff>146538</xdr:rowOff>
    </xdr:from>
    <xdr:to>
      <xdr:col>231</xdr:col>
      <xdr:colOff>595923</xdr:colOff>
      <xdr:row>541</xdr:row>
      <xdr:rowOff>105507</xdr:rowOff>
    </xdr:to>
    <xdr:graphicFrame macro="">
      <xdr:nvGraphicFramePr>
        <xdr:cNvPr id="126" name="Chart 1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320674</xdr:colOff>
      <xdr:row>1</xdr:row>
      <xdr:rowOff>12700</xdr:rowOff>
    </xdr:from>
    <xdr:to>
      <xdr:col>26</xdr:col>
      <xdr:colOff>215899</xdr:colOff>
      <xdr:row>23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24</xdr:row>
      <xdr:rowOff>0</xdr:rowOff>
    </xdr:from>
    <xdr:to>
      <xdr:col>26</xdr:col>
      <xdr:colOff>504825</xdr:colOff>
      <xdr:row>46</xdr:row>
      <xdr:rowOff>6350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593725</xdr:colOff>
      <xdr:row>2</xdr:row>
      <xdr:rowOff>165100</xdr:rowOff>
    </xdr:from>
    <xdr:to>
      <xdr:col>34</xdr:col>
      <xdr:colOff>288925</xdr:colOff>
      <xdr:row>17</xdr:row>
      <xdr:rowOff>146050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447675</xdr:colOff>
      <xdr:row>46</xdr:row>
      <xdr:rowOff>101600</xdr:rowOff>
    </xdr:from>
    <xdr:to>
      <xdr:col>35</xdr:col>
      <xdr:colOff>142875</xdr:colOff>
      <xdr:row>61</xdr:row>
      <xdr:rowOff>82550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193675</xdr:colOff>
      <xdr:row>122</xdr:row>
      <xdr:rowOff>69850</xdr:rowOff>
    </xdr:from>
    <xdr:to>
      <xdr:col>25</xdr:col>
      <xdr:colOff>498475</xdr:colOff>
      <xdr:row>137</xdr:row>
      <xdr:rowOff>50800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479425</xdr:colOff>
      <xdr:row>56</xdr:row>
      <xdr:rowOff>158750</xdr:rowOff>
    </xdr:from>
    <xdr:to>
      <xdr:col>22</xdr:col>
      <xdr:colOff>568325</xdr:colOff>
      <xdr:row>71</xdr:row>
      <xdr:rowOff>139700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22224</xdr:colOff>
      <xdr:row>137</xdr:row>
      <xdr:rowOff>120650</xdr:rowOff>
    </xdr:from>
    <xdr:to>
      <xdr:col>26</xdr:col>
      <xdr:colOff>558799</xdr:colOff>
      <xdr:row>172</xdr:row>
      <xdr:rowOff>31750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0</xdr:colOff>
      <xdr:row>174</xdr:row>
      <xdr:rowOff>0</xdr:rowOff>
    </xdr:from>
    <xdr:to>
      <xdr:col>26</xdr:col>
      <xdr:colOff>536575</xdr:colOff>
      <xdr:row>208</xdr:row>
      <xdr:rowOff>95250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209550</xdr:colOff>
      <xdr:row>42</xdr:row>
      <xdr:rowOff>6350</xdr:rowOff>
    </xdr:from>
    <xdr:to>
      <xdr:col>24</xdr:col>
      <xdr:colOff>514350</xdr:colOff>
      <xdr:row>56</xdr:row>
      <xdr:rowOff>171450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152400</xdr:colOff>
      <xdr:row>22</xdr:row>
      <xdr:rowOff>19050</xdr:rowOff>
    </xdr:from>
    <xdr:to>
      <xdr:col>30</xdr:col>
      <xdr:colOff>387350</xdr:colOff>
      <xdr:row>42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273050</xdr:colOff>
      <xdr:row>60</xdr:row>
      <xdr:rowOff>69850</xdr:rowOff>
    </xdr:from>
    <xdr:to>
      <xdr:col>34</xdr:col>
      <xdr:colOff>577850</xdr:colOff>
      <xdr:row>75</xdr:row>
      <xdr:rowOff>50800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60</xdr:col>
      <xdr:colOff>161924</xdr:colOff>
      <xdr:row>12</xdr:row>
      <xdr:rowOff>0</xdr:rowOff>
    </xdr:from>
    <xdr:to>
      <xdr:col>81</xdr:col>
      <xdr:colOff>304799</xdr:colOff>
      <xdr:row>36</xdr:row>
      <xdr:rowOff>120650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61</xdr:col>
      <xdr:colOff>587375</xdr:colOff>
      <xdr:row>40</xdr:row>
      <xdr:rowOff>165100</xdr:rowOff>
    </xdr:from>
    <xdr:to>
      <xdr:col>69</xdr:col>
      <xdr:colOff>206375</xdr:colOff>
      <xdr:row>55</xdr:row>
      <xdr:rowOff>146050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26</xdr:col>
      <xdr:colOff>349632</xdr:colOff>
      <xdr:row>97</xdr:row>
      <xdr:rowOff>150871</xdr:rowOff>
    </xdr:from>
    <xdr:to>
      <xdr:col>34</xdr:col>
      <xdr:colOff>25246</xdr:colOff>
      <xdr:row>112</xdr:row>
      <xdr:rowOff>139854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19</xdr:col>
      <xdr:colOff>0</xdr:colOff>
      <xdr:row>99</xdr:row>
      <xdr:rowOff>0</xdr:rowOff>
    </xdr:from>
    <xdr:to>
      <xdr:col>26</xdr:col>
      <xdr:colOff>304801</xdr:colOff>
      <xdr:row>113</xdr:row>
      <xdr:rowOff>165100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200025</xdr:colOff>
      <xdr:row>94</xdr:row>
      <xdr:rowOff>158750</xdr:rowOff>
    </xdr:from>
    <xdr:to>
      <xdr:col>16</xdr:col>
      <xdr:colOff>504825</xdr:colOff>
      <xdr:row>109</xdr:row>
      <xdr:rowOff>139700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73025</xdr:colOff>
      <xdr:row>79</xdr:row>
      <xdr:rowOff>107950</xdr:rowOff>
    </xdr:from>
    <xdr:to>
      <xdr:col>15</xdr:col>
      <xdr:colOff>377825</xdr:colOff>
      <xdr:row>94</xdr:row>
      <xdr:rowOff>88900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142</xdr:row>
      <xdr:rowOff>50800</xdr:rowOff>
    </xdr:from>
    <xdr:to>
      <xdr:col>24</xdr:col>
      <xdr:colOff>536575</xdr:colOff>
      <xdr:row>176</xdr:row>
      <xdr:rowOff>146050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179</xdr:row>
      <xdr:rowOff>0</xdr:rowOff>
    </xdr:from>
    <xdr:to>
      <xdr:col>24</xdr:col>
      <xdr:colOff>536575</xdr:colOff>
      <xdr:row>213</xdr:row>
      <xdr:rowOff>95250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561975</xdr:colOff>
      <xdr:row>3</xdr:row>
      <xdr:rowOff>6349</xdr:rowOff>
    </xdr:from>
    <xdr:to>
      <xdr:col>29</xdr:col>
      <xdr:colOff>233266</xdr:colOff>
      <xdr:row>23</xdr:row>
      <xdr:rowOff>38877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127000</xdr:colOff>
      <xdr:row>95</xdr:row>
      <xdr:rowOff>50800</xdr:rowOff>
    </xdr:from>
    <xdr:to>
      <xdr:col>29</xdr:col>
      <xdr:colOff>571500</xdr:colOff>
      <xdr:row>110</xdr:row>
      <xdr:rowOff>31750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0</xdr:colOff>
      <xdr:row>80</xdr:row>
      <xdr:rowOff>0</xdr:rowOff>
    </xdr:from>
    <xdr:to>
      <xdr:col>28</xdr:col>
      <xdr:colOff>444500</xdr:colOff>
      <xdr:row>94</xdr:row>
      <xdr:rowOff>165100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26</xdr:col>
      <xdr:colOff>4537</xdr:colOff>
      <xdr:row>132</xdr:row>
      <xdr:rowOff>131665</xdr:rowOff>
    </xdr:from>
    <xdr:to>
      <xdr:col>33</xdr:col>
      <xdr:colOff>312965</xdr:colOff>
      <xdr:row>147</xdr:row>
      <xdr:rowOff>153436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0</xdr:colOff>
      <xdr:row>65</xdr:row>
      <xdr:rowOff>0</xdr:rowOff>
    </xdr:from>
    <xdr:to>
      <xdr:col>23</xdr:col>
      <xdr:colOff>447350</xdr:colOff>
      <xdr:row>79</xdr:row>
      <xdr:rowOff>162378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30</xdr:col>
      <xdr:colOff>77754</xdr:colOff>
      <xdr:row>87</xdr:row>
      <xdr:rowOff>116633</xdr:rowOff>
    </xdr:from>
    <xdr:to>
      <xdr:col>37</xdr:col>
      <xdr:colOff>525105</xdr:colOff>
      <xdr:row>102</xdr:row>
      <xdr:rowOff>97583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130175</xdr:colOff>
      <xdr:row>42</xdr:row>
      <xdr:rowOff>88900</xdr:rowOff>
    </xdr:from>
    <xdr:to>
      <xdr:col>15</xdr:col>
      <xdr:colOff>263525</xdr:colOff>
      <xdr:row>57</xdr:row>
      <xdr:rowOff>69850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196850</xdr:colOff>
      <xdr:row>17</xdr:row>
      <xdr:rowOff>120650</xdr:rowOff>
    </xdr:from>
    <xdr:to>
      <xdr:col>54</xdr:col>
      <xdr:colOff>123825</xdr:colOff>
      <xdr:row>52</xdr:row>
      <xdr:rowOff>31750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600075</xdr:colOff>
      <xdr:row>2</xdr:row>
      <xdr:rowOff>133350</xdr:rowOff>
    </xdr:from>
    <xdr:to>
      <xdr:col>46</xdr:col>
      <xdr:colOff>295275</xdr:colOff>
      <xdr:row>17</xdr:row>
      <xdr:rowOff>114300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42</xdr:col>
      <xdr:colOff>415924</xdr:colOff>
      <xdr:row>51</xdr:row>
      <xdr:rowOff>139700</xdr:rowOff>
    </xdr:from>
    <xdr:to>
      <xdr:col>55</xdr:col>
      <xdr:colOff>342899</xdr:colOff>
      <xdr:row>72</xdr:row>
      <xdr:rowOff>44450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0</xdr:colOff>
      <xdr:row>20</xdr:row>
      <xdr:rowOff>0</xdr:rowOff>
    </xdr:from>
    <xdr:to>
      <xdr:col>27</xdr:col>
      <xdr:colOff>304800</xdr:colOff>
      <xdr:row>34</xdr:row>
      <xdr:rowOff>165100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3175</xdr:colOff>
      <xdr:row>0</xdr:row>
      <xdr:rowOff>171450</xdr:rowOff>
    </xdr:from>
    <xdr:to>
      <xdr:col>23</xdr:col>
      <xdr:colOff>307975</xdr:colOff>
      <xdr:row>15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203200</xdr:colOff>
      <xdr:row>17</xdr:row>
      <xdr:rowOff>101600</xdr:rowOff>
    </xdr:from>
    <xdr:to>
      <xdr:col>52</xdr:col>
      <xdr:colOff>130175</xdr:colOff>
      <xdr:row>52</xdr:row>
      <xdr:rowOff>12700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36</xdr:col>
      <xdr:colOff>587375</xdr:colOff>
      <xdr:row>1</xdr:row>
      <xdr:rowOff>50800</xdr:rowOff>
    </xdr:from>
    <xdr:to>
      <xdr:col>44</xdr:col>
      <xdr:colOff>282575</xdr:colOff>
      <xdr:row>16</xdr:row>
      <xdr:rowOff>31750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342900</xdr:colOff>
      <xdr:row>11</xdr:row>
      <xdr:rowOff>101600</xdr:rowOff>
    </xdr:from>
    <xdr:to>
      <xdr:col>31</xdr:col>
      <xdr:colOff>38100</xdr:colOff>
      <xdr:row>26</xdr:row>
      <xdr:rowOff>82550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447675</xdr:colOff>
      <xdr:row>41</xdr:row>
      <xdr:rowOff>69850</xdr:rowOff>
    </xdr:from>
    <xdr:to>
      <xdr:col>24</xdr:col>
      <xdr:colOff>142875</xdr:colOff>
      <xdr:row>56</xdr:row>
      <xdr:rowOff>50800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466725</xdr:colOff>
      <xdr:row>6</xdr:row>
      <xdr:rowOff>165100</xdr:rowOff>
    </xdr:from>
    <xdr:to>
      <xdr:col>23</xdr:col>
      <xdr:colOff>161925</xdr:colOff>
      <xdr:row>21</xdr:row>
      <xdr:rowOff>146050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36</xdr:col>
      <xdr:colOff>469900</xdr:colOff>
      <xdr:row>55</xdr:row>
      <xdr:rowOff>63500</xdr:rowOff>
    </xdr:from>
    <xdr:to>
      <xdr:col>65</xdr:col>
      <xdr:colOff>330200</xdr:colOff>
      <xdr:row>87</xdr:row>
      <xdr:rowOff>171450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42</xdr:col>
      <xdr:colOff>241300</xdr:colOff>
      <xdr:row>38</xdr:row>
      <xdr:rowOff>114300</xdr:rowOff>
    </xdr:from>
    <xdr:to>
      <xdr:col>49</xdr:col>
      <xdr:colOff>546100</xdr:colOff>
      <xdr:row>53</xdr:row>
      <xdr:rowOff>95250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42</xdr:col>
      <xdr:colOff>139700</xdr:colOff>
      <xdr:row>20</xdr:row>
      <xdr:rowOff>177800</xdr:rowOff>
    </xdr:from>
    <xdr:to>
      <xdr:col>49</xdr:col>
      <xdr:colOff>444500</xdr:colOff>
      <xdr:row>35</xdr:row>
      <xdr:rowOff>158750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95250</xdr:colOff>
      <xdr:row>88</xdr:row>
      <xdr:rowOff>127000</xdr:rowOff>
    </xdr:from>
    <xdr:to>
      <xdr:col>65</xdr:col>
      <xdr:colOff>565150</xdr:colOff>
      <xdr:row>121</xdr:row>
      <xdr:rowOff>50800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53975</xdr:colOff>
      <xdr:row>23</xdr:row>
      <xdr:rowOff>31750</xdr:rowOff>
    </xdr:from>
    <xdr:to>
      <xdr:col>24</xdr:col>
      <xdr:colOff>358775</xdr:colOff>
      <xdr:row>38</xdr:row>
      <xdr:rowOff>12700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17</xdr:row>
      <xdr:rowOff>25400</xdr:rowOff>
    </xdr:from>
    <xdr:to>
      <xdr:col>22</xdr:col>
      <xdr:colOff>304800</xdr:colOff>
      <xdr:row>32</xdr:row>
      <xdr:rowOff>6350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12700</xdr:colOff>
      <xdr:row>2</xdr:row>
      <xdr:rowOff>0</xdr:rowOff>
    </xdr:from>
    <xdr:to>
      <xdr:col>22</xdr:col>
      <xdr:colOff>317500</xdr:colOff>
      <xdr:row>16</xdr:row>
      <xdr:rowOff>165100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279400</xdr:colOff>
      <xdr:row>58</xdr:row>
      <xdr:rowOff>63500</xdr:rowOff>
    </xdr:from>
    <xdr:to>
      <xdr:col>40</xdr:col>
      <xdr:colOff>139700</xdr:colOff>
      <xdr:row>90</xdr:row>
      <xdr:rowOff>171450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196850</xdr:colOff>
      <xdr:row>92</xdr:row>
      <xdr:rowOff>25400</xdr:rowOff>
    </xdr:from>
    <xdr:to>
      <xdr:col>40</xdr:col>
      <xdr:colOff>57150</xdr:colOff>
      <xdr:row>124</xdr:row>
      <xdr:rowOff>133350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79374</xdr:colOff>
      <xdr:row>38</xdr:row>
      <xdr:rowOff>120650</xdr:rowOff>
    </xdr:from>
    <xdr:to>
      <xdr:col>48</xdr:col>
      <xdr:colOff>482599</xdr:colOff>
      <xdr:row>71</xdr:row>
      <xdr:rowOff>107950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219075</xdr:colOff>
      <xdr:row>17</xdr:row>
      <xdr:rowOff>114300</xdr:rowOff>
    </xdr:from>
    <xdr:to>
      <xdr:col>38</xdr:col>
      <xdr:colOff>523875</xdr:colOff>
      <xdr:row>32</xdr:row>
      <xdr:rowOff>95250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260350</xdr:colOff>
      <xdr:row>16</xdr:row>
      <xdr:rowOff>114300</xdr:rowOff>
    </xdr:from>
    <xdr:to>
      <xdr:col>43</xdr:col>
      <xdr:colOff>53975</xdr:colOff>
      <xdr:row>49</xdr:row>
      <xdr:rowOff>101600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187325</xdr:colOff>
      <xdr:row>0</xdr:row>
      <xdr:rowOff>6350</xdr:rowOff>
    </xdr:from>
    <xdr:to>
      <xdr:col>32</xdr:col>
      <xdr:colOff>492125</xdr:colOff>
      <xdr:row>14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450850</xdr:colOff>
      <xdr:row>33</xdr:row>
      <xdr:rowOff>63500</xdr:rowOff>
    </xdr:from>
    <xdr:to>
      <xdr:col>42</xdr:col>
      <xdr:colOff>244475</xdr:colOff>
      <xdr:row>66</xdr:row>
      <xdr:rowOff>50800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231775</xdr:colOff>
      <xdr:row>2</xdr:row>
      <xdr:rowOff>95250</xdr:rowOff>
    </xdr:from>
    <xdr:to>
      <xdr:col>25</xdr:col>
      <xdr:colOff>536575</xdr:colOff>
      <xdr:row>17</xdr:row>
      <xdr:rowOff>76200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352425</xdr:colOff>
      <xdr:row>1</xdr:row>
      <xdr:rowOff>19050</xdr:rowOff>
    </xdr:from>
    <xdr:to>
      <xdr:col>34</xdr:col>
      <xdr:colOff>47625</xdr:colOff>
      <xdr:row>16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336550</xdr:colOff>
      <xdr:row>92</xdr:row>
      <xdr:rowOff>158750</xdr:rowOff>
    </xdr:from>
    <xdr:to>
      <xdr:col>49</xdr:col>
      <xdr:colOff>130175</xdr:colOff>
      <xdr:row>125</xdr:row>
      <xdr:rowOff>146050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352425</xdr:colOff>
      <xdr:row>73</xdr:row>
      <xdr:rowOff>82550</xdr:rowOff>
    </xdr:from>
    <xdr:to>
      <xdr:col>39</xdr:col>
      <xdr:colOff>47625</xdr:colOff>
      <xdr:row>88</xdr:row>
      <xdr:rowOff>63500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523875</xdr:colOff>
      <xdr:row>39</xdr:row>
      <xdr:rowOff>101600</xdr:rowOff>
    </xdr:from>
    <xdr:to>
      <xdr:col>41</xdr:col>
      <xdr:colOff>219075</xdr:colOff>
      <xdr:row>54</xdr:row>
      <xdr:rowOff>82550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339725</xdr:colOff>
      <xdr:row>56</xdr:row>
      <xdr:rowOff>88900</xdr:rowOff>
    </xdr:from>
    <xdr:to>
      <xdr:col>43</xdr:col>
      <xdr:colOff>34925</xdr:colOff>
      <xdr:row>71</xdr:row>
      <xdr:rowOff>69850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295275</xdr:colOff>
      <xdr:row>22</xdr:row>
      <xdr:rowOff>76200</xdr:rowOff>
    </xdr:from>
    <xdr:to>
      <xdr:col>31</xdr:col>
      <xdr:colOff>600075</xdr:colOff>
      <xdr:row>37</xdr:row>
      <xdr:rowOff>57150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447675</xdr:colOff>
      <xdr:row>1</xdr:row>
      <xdr:rowOff>0</xdr:rowOff>
    </xdr:from>
    <xdr:to>
      <xdr:col>26</xdr:col>
      <xdr:colOff>142875</xdr:colOff>
      <xdr:row>15</xdr:row>
      <xdr:rowOff>165100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511175</xdr:colOff>
      <xdr:row>16</xdr:row>
      <xdr:rowOff>95250</xdr:rowOff>
    </xdr:from>
    <xdr:to>
      <xdr:col>26</xdr:col>
      <xdr:colOff>206375</xdr:colOff>
      <xdr:row>31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571500</xdr:colOff>
      <xdr:row>121</xdr:row>
      <xdr:rowOff>177800</xdr:rowOff>
    </xdr:from>
    <xdr:to>
      <xdr:col>36</xdr:col>
      <xdr:colOff>365125</xdr:colOff>
      <xdr:row>154</xdr:row>
      <xdr:rowOff>165100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403225</xdr:colOff>
      <xdr:row>155</xdr:row>
      <xdr:rowOff>158750</xdr:rowOff>
    </xdr:from>
    <xdr:to>
      <xdr:col>31</xdr:col>
      <xdr:colOff>98425</xdr:colOff>
      <xdr:row>170</xdr:row>
      <xdr:rowOff>139700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199"/>
  <sheetViews>
    <sheetView topLeftCell="A133" zoomScale="83" zoomScaleNormal="100" workbookViewId="0">
      <selection activeCell="Y190" sqref="Y190"/>
    </sheetView>
  </sheetViews>
  <sheetFormatPr defaultRowHeight="15" x14ac:dyDescent="0.25"/>
  <cols>
    <col min="2" max="2" width="8.7109375" style="103"/>
    <col min="3" max="3" width="9.7109375" bestFit="1" customWidth="1"/>
    <col min="4" max="4" width="9.85546875" bestFit="1" customWidth="1"/>
    <col min="5" max="5" width="11.85546875" bestFit="1" customWidth="1"/>
    <col min="11" max="11" width="11.5703125" bestFit="1" customWidth="1"/>
    <col min="12" max="12" width="9.42578125" bestFit="1" customWidth="1"/>
  </cols>
  <sheetData>
    <row r="1" spans="1:140" x14ac:dyDescent="0.25">
      <c r="A1" t="s">
        <v>861</v>
      </c>
      <c r="B1" s="103" t="s">
        <v>890</v>
      </c>
      <c r="C1" s="104" t="s">
        <v>891</v>
      </c>
      <c r="D1" t="s">
        <v>862</v>
      </c>
      <c r="E1" t="s">
        <v>893</v>
      </c>
      <c r="F1" t="s">
        <v>892</v>
      </c>
      <c r="K1" t="s">
        <v>1035</v>
      </c>
      <c r="U1" t="s">
        <v>1031</v>
      </c>
      <c r="X1" s="116" t="s">
        <v>912</v>
      </c>
      <c r="Y1" s="116"/>
      <c r="Z1" s="116"/>
      <c r="AA1" s="116"/>
      <c r="AB1" s="116"/>
      <c r="AC1" s="116"/>
      <c r="AD1" s="116"/>
      <c r="AE1" s="116">
        <v>2</v>
      </c>
      <c r="AF1" s="116"/>
      <c r="AG1" s="116"/>
      <c r="AH1" s="116"/>
      <c r="AI1" s="116"/>
      <c r="AJ1" s="116"/>
      <c r="AL1">
        <v>3</v>
      </c>
      <c r="AS1">
        <v>4</v>
      </c>
      <c r="AZ1">
        <v>5</v>
      </c>
      <c r="BG1" s="116">
        <v>6</v>
      </c>
      <c r="BH1" s="116"/>
      <c r="BI1" s="116"/>
      <c r="BJ1" s="116"/>
      <c r="BK1" s="116"/>
      <c r="BL1" s="116"/>
      <c r="BN1" s="116">
        <v>7</v>
      </c>
      <c r="BO1" s="116"/>
      <c r="BP1" s="116"/>
      <c r="BQ1" s="116"/>
      <c r="BR1" s="116"/>
      <c r="BS1" s="116"/>
      <c r="BU1" s="116">
        <v>8</v>
      </c>
      <c r="BV1" s="116"/>
      <c r="BW1" s="116"/>
      <c r="BX1" s="116"/>
      <c r="BY1" s="116"/>
      <c r="BZ1" s="116"/>
      <c r="CB1" s="116">
        <v>9</v>
      </c>
      <c r="CC1" s="116"/>
      <c r="CD1" s="116"/>
      <c r="CE1" s="116"/>
      <c r="CF1" s="116"/>
      <c r="CG1" s="116"/>
      <c r="CI1" s="116">
        <v>10</v>
      </c>
      <c r="CJ1" s="116"/>
      <c r="CK1" s="116"/>
      <c r="CL1" s="116"/>
      <c r="CM1" s="116"/>
      <c r="CN1" s="116"/>
      <c r="CP1" s="116">
        <v>11</v>
      </c>
      <c r="CQ1" s="116"/>
      <c r="CR1" s="116"/>
      <c r="CS1" s="116"/>
      <c r="CT1" s="116"/>
      <c r="CU1" s="116"/>
      <c r="CW1" s="116">
        <v>12</v>
      </c>
      <c r="CX1" s="116"/>
      <c r="CY1" s="116"/>
      <c r="CZ1" s="116"/>
      <c r="DA1" s="116"/>
      <c r="DB1" s="116"/>
      <c r="DD1" s="116">
        <v>13</v>
      </c>
      <c r="DE1" s="116"/>
      <c r="DF1" s="116"/>
      <c r="DG1" s="116"/>
      <c r="DH1" s="116"/>
      <c r="DI1" s="116"/>
      <c r="DK1" s="116">
        <v>14</v>
      </c>
      <c r="DL1" s="116"/>
      <c r="DM1" s="116"/>
      <c r="DN1" s="116"/>
      <c r="DO1" s="116"/>
      <c r="DP1" s="116"/>
      <c r="DR1" s="116">
        <v>15</v>
      </c>
      <c r="DS1" s="116"/>
      <c r="DT1" s="116"/>
      <c r="DU1" s="116"/>
      <c r="DV1" s="116"/>
      <c r="DW1" s="116"/>
      <c r="DY1" s="116">
        <v>16</v>
      </c>
      <c r="DZ1" s="116"/>
      <c r="EA1" s="116"/>
      <c r="EB1" s="116"/>
      <c r="EC1" s="116"/>
      <c r="ED1" s="116"/>
    </row>
    <row r="2" spans="1:140" x14ac:dyDescent="0.25">
      <c r="A2">
        <v>1</v>
      </c>
      <c r="B2" s="103">
        <f t="shared" ref="B2:B33" si="0">A2*100/143</f>
        <v>0.69930069930069927</v>
      </c>
      <c r="C2" s="105">
        <v>33747</v>
      </c>
      <c r="D2" s="96">
        <v>1.4035087719298245</v>
      </c>
      <c r="E2">
        <f t="shared" ref="E2:E33" si="1">D2*100/$D$146</f>
        <v>0.74701660244398949</v>
      </c>
      <c r="F2">
        <f>E2</f>
        <v>0.74701660244398949</v>
      </c>
      <c r="J2" t="s">
        <v>1032</v>
      </c>
      <c r="U2" s="106"/>
      <c r="V2" t="s">
        <v>913</v>
      </c>
      <c r="W2" s="106"/>
      <c r="X2" s="141" t="s">
        <v>806</v>
      </c>
      <c r="Y2" s="141" t="s">
        <v>804</v>
      </c>
      <c r="Z2" s="141" t="s">
        <v>804</v>
      </c>
      <c r="AA2" s="141" t="s">
        <v>807</v>
      </c>
      <c r="AB2" s="141" t="s">
        <v>808</v>
      </c>
      <c r="AC2" s="141" t="s">
        <v>809</v>
      </c>
      <c r="AD2" s="141"/>
      <c r="AE2" s="141" t="s">
        <v>806</v>
      </c>
      <c r="AF2" s="141" t="s">
        <v>804</v>
      </c>
      <c r="AG2" s="141" t="s">
        <v>804</v>
      </c>
      <c r="AH2" s="141" t="s">
        <v>807</v>
      </c>
      <c r="AI2" s="141" t="s">
        <v>808</v>
      </c>
      <c r="AJ2" s="141" t="s">
        <v>809</v>
      </c>
      <c r="AK2" s="106"/>
      <c r="AL2" s="141" t="s">
        <v>806</v>
      </c>
      <c r="AM2" s="141" t="s">
        <v>804</v>
      </c>
      <c r="AN2" s="141" t="s">
        <v>804</v>
      </c>
      <c r="AO2" s="141" t="s">
        <v>807</v>
      </c>
      <c r="AP2" s="141" t="s">
        <v>808</v>
      </c>
      <c r="AQ2" s="141" t="s">
        <v>809</v>
      </c>
      <c r="AR2" s="106"/>
      <c r="AS2" s="141" t="s">
        <v>806</v>
      </c>
      <c r="AT2" s="141" t="s">
        <v>804</v>
      </c>
      <c r="AU2" s="141" t="s">
        <v>804</v>
      </c>
      <c r="AV2" s="141" t="s">
        <v>807</v>
      </c>
      <c r="AW2" s="141" t="s">
        <v>808</v>
      </c>
      <c r="AX2" s="141" t="s">
        <v>809</v>
      </c>
      <c r="AY2" s="106"/>
      <c r="AZ2" s="141" t="s">
        <v>806</v>
      </c>
      <c r="BA2" s="141" t="s">
        <v>804</v>
      </c>
      <c r="BB2" s="141" t="s">
        <v>804</v>
      </c>
      <c r="BC2" s="141" t="s">
        <v>807</v>
      </c>
      <c r="BD2" s="141" t="s">
        <v>808</v>
      </c>
      <c r="BE2" s="141" t="s">
        <v>809</v>
      </c>
      <c r="BF2" s="106"/>
      <c r="BG2" s="141" t="s">
        <v>806</v>
      </c>
      <c r="BH2" s="141" t="s">
        <v>804</v>
      </c>
      <c r="BI2" s="141" t="s">
        <v>804</v>
      </c>
      <c r="BJ2" s="141" t="s">
        <v>807</v>
      </c>
      <c r="BK2" s="141" t="s">
        <v>808</v>
      </c>
      <c r="BL2" s="141" t="s">
        <v>809</v>
      </c>
      <c r="BM2" s="106"/>
      <c r="BN2" s="141" t="s">
        <v>806</v>
      </c>
      <c r="BO2" s="141" t="s">
        <v>804</v>
      </c>
      <c r="BP2" s="141" t="s">
        <v>804</v>
      </c>
      <c r="BQ2" s="141" t="s">
        <v>807</v>
      </c>
      <c r="BR2" s="141" t="s">
        <v>808</v>
      </c>
      <c r="BS2" s="141" t="s">
        <v>809</v>
      </c>
      <c r="BT2" s="106"/>
      <c r="BU2" s="141" t="s">
        <v>806</v>
      </c>
      <c r="BV2" s="141" t="s">
        <v>804</v>
      </c>
      <c r="BW2" s="141" t="s">
        <v>804</v>
      </c>
      <c r="BX2" s="141" t="s">
        <v>807</v>
      </c>
      <c r="BY2" s="141" t="s">
        <v>808</v>
      </c>
      <c r="BZ2" s="141" t="s">
        <v>809</v>
      </c>
      <c r="CA2" s="106"/>
      <c r="CB2" s="141" t="s">
        <v>806</v>
      </c>
      <c r="CC2" s="141" t="s">
        <v>804</v>
      </c>
      <c r="CD2" s="141" t="s">
        <v>804</v>
      </c>
      <c r="CE2" s="141" t="s">
        <v>807</v>
      </c>
      <c r="CF2" s="141" t="s">
        <v>808</v>
      </c>
      <c r="CG2" s="141" t="s">
        <v>809</v>
      </c>
      <c r="CH2" s="106"/>
      <c r="CI2" s="141" t="s">
        <v>806</v>
      </c>
      <c r="CJ2" s="141" t="s">
        <v>804</v>
      </c>
      <c r="CK2" s="141" t="s">
        <v>804</v>
      </c>
      <c r="CL2" s="141" t="s">
        <v>807</v>
      </c>
      <c r="CM2" s="141" t="s">
        <v>808</v>
      </c>
      <c r="CN2" s="141" t="s">
        <v>809</v>
      </c>
      <c r="CO2" s="106"/>
      <c r="CP2" s="141" t="s">
        <v>806</v>
      </c>
      <c r="CQ2" s="141" t="s">
        <v>804</v>
      </c>
      <c r="CR2" s="141" t="s">
        <v>804</v>
      </c>
      <c r="CS2" s="141" t="s">
        <v>807</v>
      </c>
      <c r="CT2" s="141" t="s">
        <v>808</v>
      </c>
      <c r="CU2" s="141" t="s">
        <v>809</v>
      </c>
      <c r="CV2" s="106"/>
      <c r="CW2" s="141" t="s">
        <v>806</v>
      </c>
      <c r="CX2" s="141" t="s">
        <v>804</v>
      </c>
      <c r="CY2" s="141" t="s">
        <v>804</v>
      </c>
      <c r="CZ2" s="141" t="s">
        <v>807</v>
      </c>
      <c r="DA2" s="141" t="s">
        <v>808</v>
      </c>
      <c r="DB2" s="141" t="s">
        <v>809</v>
      </c>
      <c r="DC2" s="106"/>
      <c r="DD2" s="141" t="s">
        <v>806</v>
      </c>
      <c r="DE2" s="141" t="s">
        <v>804</v>
      </c>
      <c r="DF2" s="141" t="s">
        <v>804</v>
      </c>
      <c r="DG2" s="141" t="s">
        <v>807</v>
      </c>
      <c r="DH2" s="141" t="s">
        <v>808</v>
      </c>
      <c r="DI2" s="141" t="s">
        <v>809</v>
      </c>
      <c r="DJ2" s="106"/>
      <c r="DK2" s="141" t="s">
        <v>806</v>
      </c>
      <c r="DL2" s="141" t="s">
        <v>804</v>
      </c>
      <c r="DM2" s="141" t="s">
        <v>804</v>
      </c>
      <c r="DN2" s="141" t="s">
        <v>807</v>
      </c>
      <c r="DO2" s="141" t="s">
        <v>808</v>
      </c>
      <c r="DP2" s="141" t="s">
        <v>809</v>
      </c>
      <c r="DQ2" s="106"/>
      <c r="DR2" s="141" t="s">
        <v>806</v>
      </c>
      <c r="DS2" s="141" t="s">
        <v>804</v>
      </c>
      <c r="DT2" s="141" t="s">
        <v>804</v>
      </c>
      <c r="DU2" s="141" t="s">
        <v>807</v>
      </c>
      <c r="DV2" s="141" t="s">
        <v>808</v>
      </c>
      <c r="DW2" s="141" t="s">
        <v>809</v>
      </c>
      <c r="DX2" s="106"/>
      <c r="DY2" s="141" t="s">
        <v>806</v>
      </c>
      <c r="DZ2" s="141" t="s">
        <v>804</v>
      </c>
      <c r="EA2" s="141" t="s">
        <v>804</v>
      </c>
      <c r="EB2" s="141" t="s">
        <v>807</v>
      </c>
      <c r="EC2" s="141" t="s">
        <v>808</v>
      </c>
      <c r="ED2" s="141" t="s">
        <v>809</v>
      </c>
      <c r="EE2" s="106"/>
      <c r="EF2" s="106"/>
      <c r="EG2" s="106"/>
      <c r="EH2" s="106"/>
      <c r="EI2" s="106"/>
      <c r="EJ2" s="106"/>
    </row>
    <row r="3" spans="1:140" x14ac:dyDescent="0.25">
      <c r="A3">
        <v>2</v>
      </c>
      <c r="B3" s="103">
        <f t="shared" si="0"/>
        <v>1.3986013986013985</v>
      </c>
      <c r="C3" s="105">
        <v>33748</v>
      </c>
      <c r="D3" s="96">
        <v>1.2865497076023391</v>
      </c>
      <c r="E3">
        <f t="shared" si="1"/>
        <v>0.68476521890699038</v>
      </c>
      <c r="F3">
        <f t="shared" ref="F3:F34" si="2">E3+F2</f>
        <v>1.4317818213509799</v>
      </c>
      <c r="J3" s="106">
        <v>1</v>
      </c>
      <c r="K3" s="106" t="s">
        <v>851</v>
      </c>
      <c r="L3" s="106"/>
      <c r="U3" s="106">
        <v>1</v>
      </c>
      <c r="V3" s="106">
        <f t="shared" ref="V3:V18" si="3">SUM(X3:XFD3)</f>
        <v>100</v>
      </c>
      <c r="W3" s="106"/>
      <c r="X3" s="106">
        <v>6.2873897372369099</v>
      </c>
      <c r="Y3" s="106">
        <v>25.49194155840113</v>
      </c>
      <c r="Z3" s="106">
        <v>24.516462378376364</v>
      </c>
      <c r="AA3" s="106">
        <v>21.924314767895719</v>
      </c>
      <c r="AB3" s="106">
        <v>16.88008515989268</v>
      </c>
      <c r="AC3" s="106">
        <v>4.8998063981971995</v>
      </c>
      <c r="AD3" s="141"/>
      <c r="AE3" s="141"/>
      <c r="AF3" s="141"/>
      <c r="AG3" s="141"/>
      <c r="AH3" s="141"/>
      <c r="AI3" s="141"/>
      <c r="AJ3" s="141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</row>
    <row r="4" spans="1:140" x14ac:dyDescent="0.25">
      <c r="A4">
        <v>3</v>
      </c>
      <c r="B4" s="103">
        <f t="shared" si="0"/>
        <v>2.0979020979020979</v>
      </c>
      <c r="C4" s="105">
        <v>33749</v>
      </c>
      <c r="D4" s="96">
        <v>1.4035087719298245</v>
      </c>
      <c r="E4">
        <f t="shared" si="1"/>
        <v>0.74701660244398949</v>
      </c>
      <c r="F4">
        <f t="shared" si="2"/>
        <v>2.1787984237949694</v>
      </c>
      <c r="J4" s="106">
        <v>2</v>
      </c>
      <c r="K4" s="115" t="s">
        <v>854</v>
      </c>
      <c r="L4" s="106"/>
      <c r="U4" s="106">
        <v>2</v>
      </c>
      <c r="V4" s="106">
        <f t="shared" si="3"/>
        <v>100</v>
      </c>
      <c r="W4" s="106"/>
      <c r="X4" s="106">
        <v>6.2873897372369099</v>
      </c>
      <c r="Y4" s="106">
        <v>25.49194155840113</v>
      </c>
      <c r="Z4" s="141">
        <v>17.966994316448691</v>
      </c>
      <c r="AA4" s="141"/>
      <c r="AB4" s="141"/>
      <c r="AC4" s="141"/>
      <c r="AD4" s="141"/>
      <c r="AE4" s="141"/>
      <c r="AF4" s="141"/>
      <c r="AG4" s="141">
        <v>6.5494680619276791</v>
      </c>
      <c r="AH4" s="106">
        <v>21.924314767895719</v>
      </c>
      <c r="AI4" s="106">
        <v>16.88008515989268</v>
      </c>
      <c r="AJ4" s="106">
        <v>4.8998063981971995</v>
      </c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</row>
    <row r="5" spans="1:140" x14ac:dyDescent="0.25">
      <c r="A5">
        <v>4</v>
      </c>
      <c r="B5" s="103">
        <f t="shared" si="0"/>
        <v>2.7972027972027971</v>
      </c>
      <c r="C5" s="105">
        <v>33750</v>
      </c>
      <c r="D5" s="96">
        <v>1.4035087719298245</v>
      </c>
      <c r="E5">
        <f t="shared" si="1"/>
        <v>0.74701660244398949</v>
      </c>
      <c r="F5">
        <f t="shared" si="2"/>
        <v>2.9258150262389586</v>
      </c>
      <c r="J5" s="106">
        <v>3</v>
      </c>
      <c r="K5" s="106" t="s">
        <v>855</v>
      </c>
      <c r="L5" s="106"/>
      <c r="U5" s="106">
        <v>3</v>
      </c>
      <c r="V5" s="106">
        <f t="shared" si="3"/>
        <v>100.00000000000003</v>
      </c>
      <c r="W5" s="106"/>
      <c r="X5" s="106">
        <v>6.2873897372369099</v>
      </c>
      <c r="Y5" s="106">
        <v>25.49194155840113</v>
      </c>
      <c r="Z5" s="141">
        <v>1.1846438287090937</v>
      </c>
      <c r="AA5" s="141"/>
      <c r="AB5" s="141"/>
      <c r="AC5" s="141"/>
      <c r="AD5" s="141"/>
      <c r="AE5" s="141"/>
      <c r="AF5" s="141"/>
      <c r="AG5" s="141">
        <v>23.331818549667279</v>
      </c>
      <c r="AH5" s="141">
        <v>10.334352180977225</v>
      </c>
      <c r="AI5" s="141"/>
      <c r="AJ5" s="141"/>
      <c r="AK5" s="106"/>
      <c r="AL5" s="106"/>
      <c r="AM5" s="106"/>
      <c r="AN5" s="106"/>
      <c r="AO5" s="106">
        <v>11.589962586918498</v>
      </c>
      <c r="AP5" s="106">
        <v>16.88008515989268</v>
      </c>
      <c r="AQ5" s="106">
        <v>4.8998063981971995</v>
      </c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106"/>
      <c r="EI5" s="106"/>
      <c r="EJ5" s="106"/>
    </row>
    <row r="6" spans="1:140" x14ac:dyDescent="0.25">
      <c r="A6">
        <v>5</v>
      </c>
      <c r="B6" s="103">
        <f t="shared" si="0"/>
        <v>3.4965034965034967</v>
      </c>
      <c r="C6" s="105">
        <v>33751</v>
      </c>
      <c r="D6" s="96">
        <v>1.4035087719298245</v>
      </c>
      <c r="E6">
        <f t="shared" si="1"/>
        <v>0.74701660244398949</v>
      </c>
      <c r="F6">
        <f t="shared" si="2"/>
        <v>3.6728316286829479</v>
      </c>
      <c r="J6" s="106">
        <v>4</v>
      </c>
      <c r="K6" s="106" t="s">
        <v>859</v>
      </c>
      <c r="L6" s="106"/>
      <c r="U6" s="106">
        <v>4</v>
      </c>
      <c r="V6" s="106">
        <f t="shared" si="3"/>
        <v>100.00000000000003</v>
      </c>
      <c r="W6" s="106"/>
      <c r="X6" s="106">
        <v>6.2873897372369099</v>
      </c>
      <c r="Y6" s="141">
        <v>18.628104009611622</v>
      </c>
      <c r="Z6" s="141"/>
      <c r="AA6" s="141"/>
      <c r="AB6" s="141"/>
      <c r="AC6" s="141"/>
      <c r="AD6" s="141"/>
      <c r="AE6" s="141"/>
      <c r="AF6" s="141">
        <v>6.8638375487895225</v>
      </c>
      <c r="AG6" s="141">
        <v>17.966994316448691</v>
      </c>
      <c r="AH6" s="141"/>
      <c r="AI6" s="141"/>
      <c r="AJ6" s="141"/>
      <c r="AK6" s="106"/>
      <c r="AL6" s="106"/>
      <c r="AM6" s="106"/>
      <c r="AN6" s="106">
        <v>6.5494680619276791</v>
      </c>
      <c r="AO6" s="106">
        <v>18.521654143763353</v>
      </c>
      <c r="AP6" s="106"/>
      <c r="AQ6" s="106"/>
      <c r="AR6" s="106"/>
      <c r="AS6" s="106"/>
      <c r="AT6" s="106"/>
      <c r="AU6" s="106"/>
      <c r="AV6" s="106">
        <v>3.4026606241323725</v>
      </c>
      <c r="AW6" s="106">
        <v>16.88008515989268</v>
      </c>
      <c r="AX6" s="106">
        <v>4.8998063981971995</v>
      </c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  <c r="CD6" s="106"/>
      <c r="CE6" s="106"/>
      <c r="CF6" s="106"/>
      <c r="CG6" s="106"/>
      <c r="CH6" s="106"/>
      <c r="CI6" s="106"/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</row>
    <row r="7" spans="1:140" x14ac:dyDescent="0.25">
      <c r="A7">
        <v>6</v>
      </c>
      <c r="B7" s="103">
        <f t="shared" si="0"/>
        <v>4.1958041958041958</v>
      </c>
      <c r="C7" s="105">
        <v>33752</v>
      </c>
      <c r="D7" s="96">
        <v>1.4035087719298245</v>
      </c>
      <c r="E7">
        <f t="shared" si="1"/>
        <v>0.74701660244398949</v>
      </c>
      <c r="F7">
        <f t="shared" si="2"/>
        <v>4.4198482311269371</v>
      </c>
      <c r="J7" s="106">
        <v>5</v>
      </c>
      <c r="K7" s="106" t="s">
        <v>863</v>
      </c>
      <c r="L7" s="106"/>
      <c r="U7" s="106">
        <v>5</v>
      </c>
      <c r="V7" s="106">
        <f t="shared" si="3"/>
        <v>100.00000000000003</v>
      </c>
      <c r="W7" s="106"/>
      <c r="X7" s="106">
        <v>6.2873897372369099</v>
      </c>
      <c r="Y7" s="106">
        <v>13.58511942927932</v>
      </c>
      <c r="Z7" s="141"/>
      <c r="AA7" s="141"/>
      <c r="AB7" s="141"/>
      <c r="AC7" s="141"/>
      <c r="AD7" s="141"/>
      <c r="AE7" s="141"/>
      <c r="AF7" s="106">
        <v>11.906822129121823</v>
      </c>
      <c r="AG7" s="141">
        <v>8.4960688251296421</v>
      </c>
      <c r="AH7" s="141"/>
      <c r="AI7" s="141"/>
      <c r="AJ7" s="141"/>
      <c r="AK7" s="106"/>
      <c r="AL7" s="106"/>
      <c r="AM7" s="106"/>
      <c r="AN7" s="106">
        <v>16.020393553246727</v>
      </c>
      <c r="AO7" s="106">
        <v>3.4312962605593924</v>
      </c>
      <c r="AP7" s="106"/>
      <c r="AQ7" s="106"/>
      <c r="AR7" s="106"/>
      <c r="AS7" s="106"/>
      <c r="AT7" s="106"/>
      <c r="AU7" s="106"/>
      <c r="AV7" s="106">
        <v>18.493018507336334</v>
      </c>
      <c r="AW7" s="106">
        <v>1.9795939964765727</v>
      </c>
      <c r="AX7" s="106"/>
      <c r="AY7" s="106"/>
      <c r="AZ7" s="106"/>
      <c r="BA7" s="106"/>
      <c r="BB7" s="106"/>
      <c r="BC7" s="106"/>
      <c r="BD7" s="106">
        <v>14.900491163416115</v>
      </c>
      <c r="BE7" s="106">
        <v>4.8998063981971995</v>
      </c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</row>
    <row r="8" spans="1:140" x14ac:dyDescent="0.25">
      <c r="A8">
        <v>7</v>
      </c>
      <c r="B8" s="103">
        <f t="shared" si="0"/>
        <v>4.895104895104895</v>
      </c>
      <c r="C8" s="105">
        <v>33753</v>
      </c>
      <c r="D8" s="96">
        <v>1.0526315789473684</v>
      </c>
      <c r="E8">
        <f t="shared" si="1"/>
        <v>0.56026245183299217</v>
      </c>
      <c r="F8">
        <f t="shared" si="2"/>
        <v>4.9801106829599293</v>
      </c>
      <c r="J8" s="106">
        <v>6</v>
      </c>
      <c r="K8" s="106" t="s">
        <v>864</v>
      </c>
      <c r="L8" s="106"/>
      <c r="U8" s="106">
        <v>6</v>
      </c>
      <c r="V8" s="106">
        <f t="shared" si="3"/>
        <v>100.00000000000004</v>
      </c>
      <c r="W8" s="106"/>
      <c r="X8" s="106">
        <v>6.2873897372369099</v>
      </c>
      <c r="Y8" s="106">
        <v>10.687940039467382</v>
      </c>
      <c r="Z8" s="141"/>
      <c r="AA8" s="141"/>
      <c r="AB8" s="141"/>
      <c r="AC8" s="141"/>
      <c r="AD8" s="141"/>
      <c r="AE8" s="141"/>
      <c r="AF8" s="106">
        <v>14.804001518933763</v>
      </c>
      <c r="AG8" s="141">
        <v>1.1846438287090937</v>
      </c>
      <c r="AH8" s="141"/>
      <c r="AI8" s="141"/>
      <c r="AJ8" s="141"/>
      <c r="AK8" s="106"/>
      <c r="AL8" s="106"/>
      <c r="AM8" s="106"/>
      <c r="AN8" s="106">
        <v>16.782350487739595</v>
      </c>
      <c r="AO8" s="106"/>
      <c r="AP8" s="106"/>
      <c r="AQ8" s="106"/>
      <c r="AR8" s="106"/>
      <c r="AS8" s="106"/>
      <c r="AT8" s="106"/>
      <c r="AU8" s="106">
        <v>6.5494680619276791</v>
      </c>
      <c r="AV8" s="106">
        <v>10.334352180977225</v>
      </c>
      <c r="AW8" s="106"/>
      <c r="AX8" s="106"/>
      <c r="AY8" s="106"/>
      <c r="AZ8" s="106"/>
      <c r="BA8" s="106"/>
      <c r="BB8" s="106"/>
      <c r="BC8" s="106">
        <v>11.589962586918498</v>
      </c>
      <c r="BD8" s="106">
        <v>5.3050629050230667</v>
      </c>
      <c r="BE8" s="106"/>
      <c r="BF8" s="106"/>
      <c r="BG8" s="106"/>
      <c r="BH8" s="106"/>
      <c r="BI8" s="106"/>
      <c r="BJ8" s="106"/>
      <c r="BK8" s="106">
        <v>11.575022254869621</v>
      </c>
      <c r="BL8" s="106">
        <v>4.8998063981971995</v>
      </c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106"/>
      <c r="CF8" s="106"/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  <c r="DF8" s="106"/>
      <c r="DG8" s="106"/>
      <c r="DH8" s="106"/>
      <c r="DI8" s="106"/>
      <c r="DJ8" s="106"/>
      <c r="DK8" s="106"/>
      <c r="DL8" s="106"/>
      <c r="DM8" s="106"/>
      <c r="DN8" s="106"/>
      <c r="DO8" s="106"/>
      <c r="DP8" s="106"/>
      <c r="DQ8" s="106"/>
      <c r="DR8" s="106"/>
      <c r="DS8" s="106"/>
      <c r="DT8" s="106"/>
      <c r="DU8" s="106"/>
      <c r="DV8" s="106"/>
      <c r="DW8" s="106"/>
      <c r="DX8" s="106"/>
      <c r="DY8" s="106"/>
      <c r="DZ8" s="106"/>
      <c r="EA8" s="106"/>
      <c r="EB8" s="106"/>
      <c r="EC8" s="106"/>
      <c r="ED8" s="106"/>
      <c r="EE8" s="106"/>
      <c r="EF8" s="106"/>
      <c r="EG8" s="106"/>
      <c r="EH8" s="106"/>
      <c r="EI8" s="106"/>
      <c r="EJ8" s="106"/>
    </row>
    <row r="9" spans="1:140" x14ac:dyDescent="0.25">
      <c r="A9">
        <v>8</v>
      </c>
      <c r="B9" s="103">
        <f t="shared" si="0"/>
        <v>5.5944055944055942</v>
      </c>
      <c r="C9" s="105">
        <v>33754</v>
      </c>
      <c r="D9" s="96">
        <v>1.2865497076023391</v>
      </c>
      <c r="E9">
        <f t="shared" si="1"/>
        <v>0.68476521890699038</v>
      </c>
      <c r="F9">
        <f t="shared" si="2"/>
        <v>5.6648759018669192</v>
      </c>
      <c r="J9" s="106">
        <v>7</v>
      </c>
      <c r="K9" s="106" t="s">
        <v>865</v>
      </c>
      <c r="L9" s="106"/>
      <c r="U9" s="106">
        <v>7</v>
      </c>
      <c r="V9" s="106">
        <f t="shared" si="3"/>
        <v>100.00000000000003</v>
      </c>
      <c r="W9" s="106"/>
      <c r="X9" s="106">
        <v>6.2873897372369099</v>
      </c>
      <c r="Y9" s="106">
        <v>7.5548279060502148</v>
      </c>
      <c r="Z9" s="141"/>
      <c r="AA9" s="141"/>
      <c r="AB9" s="141"/>
      <c r="AC9" s="141"/>
      <c r="AD9" s="141"/>
      <c r="AE9" s="141"/>
      <c r="AF9" s="141">
        <v>14.441698466748429</v>
      </c>
      <c r="AG9" s="141"/>
      <c r="AH9" s="141"/>
      <c r="AI9" s="141"/>
      <c r="AJ9" s="141"/>
      <c r="AK9" s="106"/>
      <c r="AL9" s="106"/>
      <c r="AM9" s="106">
        <v>3.4954151856025009</v>
      </c>
      <c r="AN9" s="106">
        <v>11.312321416343483</v>
      </c>
      <c r="AO9" s="106"/>
      <c r="AP9" s="106"/>
      <c r="AQ9" s="106"/>
      <c r="AR9" s="106"/>
      <c r="AS9" s="106"/>
      <c r="AT9" s="106"/>
      <c r="AU9" s="106">
        <v>13.204140962032884</v>
      </c>
      <c r="AV9" s="106">
        <v>0.68787778808384048</v>
      </c>
      <c r="AW9" s="106"/>
      <c r="AX9" s="106"/>
      <c r="AY9" s="106"/>
      <c r="AZ9" s="106"/>
      <c r="BA9" s="106"/>
      <c r="BB9" s="106"/>
      <c r="BC9" s="106">
        <v>14.149739477959903</v>
      </c>
      <c r="BD9" s="106"/>
      <c r="BE9" s="106"/>
      <c r="BF9" s="106"/>
      <c r="BG9" s="106"/>
      <c r="BH9" s="106"/>
      <c r="BI9" s="106"/>
      <c r="BJ9" s="106">
        <v>7.0866975018519813</v>
      </c>
      <c r="BK9" s="106">
        <v>6.4523559036099609</v>
      </c>
      <c r="BL9" s="106"/>
      <c r="BM9" s="106"/>
      <c r="BN9" s="106"/>
      <c r="BO9" s="106"/>
      <c r="BP9" s="106"/>
      <c r="BQ9" s="106"/>
      <c r="BR9" s="106">
        <v>10.427729256282724</v>
      </c>
      <c r="BS9" s="106">
        <v>4.8998063981971995</v>
      </c>
      <c r="BT9" s="106"/>
      <c r="BU9" s="106"/>
      <c r="BV9" s="106"/>
      <c r="BW9" s="106"/>
      <c r="BX9" s="106"/>
      <c r="BY9" s="106"/>
      <c r="BZ9" s="106"/>
      <c r="CA9" s="106"/>
      <c r="CB9" s="106"/>
      <c r="CC9" s="106"/>
      <c r="CD9" s="106"/>
      <c r="CE9" s="106"/>
      <c r="CF9" s="106"/>
      <c r="CG9" s="106"/>
      <c r="CH9" s="106"/>
      <c r="CI9" s="106"/>
      <c r="CJ9" s="106"/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6"/>
      <c r="DH9" s="106"/>
      <c r="DI9" s="106"/>
      <c r="DJ9" s="106"/>
      <c r="DK9" s="106"/>
      <c r="DL9" s="106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</row>
    <row r="10" spans="1:140" x14ac:dyDescent="0.25">
      <c r="A10">
        <v>9</v>
      </c>
      <c r="B10" s="103">
        <f t="shared" si="0"/>
        <v>6.2937062937062933</v>
      </c>
      <c r="C10" s="105">
        <v>33755</v>
      </c>
      <c r="D10" s="96">
        <v>1.1695906432748537</v>
      </c>
      <c r="E10">
        <f t="shared" si="1"/>
        <v>0.62251383536999128</v>
      </c>
      <c r="F10">
        <f t="shared" si="2"/>
        <v>6.2873897372369107</v>
      </c>
      <c r="J10" s="106">
        <v>8</v>
      </c>
      <c r="K10" s="106" t="s">
        <v>866</v>
      </c>
      <c r="L10" s="106"/>
      <c r="U10" s="106">
        <v>8</v>
      </c>
      <c r="V10" s="106">
        <f t="shared" si="3"/>
        <v>100.00000000000003</v>
      </c>
      <c r="W10" s="106"/>
      <c r="X10" s="106">
        <v>6.2873897372369099</v>
      </c>
      <c r="Y10" s="141">
        <v>6.2886347649076528</v>
      </c>
      <c r="Z10" s="141"/>
      <c r="AA10" s="141"/>
      <c r="AB10" s="141"/>
      <c r="AC10" s="141"/>
      <c r="AD10" s="141"/>
      <c r="AE10" s="141"/>
      <c r="AF10" s="141">
        <v>12.339469244703968</v>
      </c>
      <c r="AG10" s="141"/>
      <c r="AH10" s="141"/>
      <c r="AI10" s="141"/>
      <c r="AJ10" s="141"/>
      <c r="AK10" s="106"/>
      <c r="AL10" s="106"/>
      <c r="AM10" s="106">
        <v>6.8638375487895233</v>
      </c>
      <c r="AN10" s="106">
        <v>5.6866638861048706</v>
      </c>
      <c r="AO10" s="106"/>
      <c r="AP10" s="106"/>
      <c r="AQ10" s="106"/>
      <c r="AR10" s="106"/>
      <c r="AS10" s="106"/>
      <c r="AT10" s="106"/>
      <c r="AU10" s="106">
        <v>12.280330430343817</v>
      </c>
      <c r="AV10" s="106"/>
      <c r="AW10" s="106"/>
      <c r="AX10" s="106"/>
      <c r="AY10" s="106"/>
      <c r="AZ10" s="106"/>
      <c r="BA10" s="106"/>
      <c r="BB10" s="106">
        <v>6.5494680619276791</v>
      </c>
      <c r="BC10" s="106">
        <v>6.2550190177976726</v>
      </c>
      <c r="BD10" s="106"/>
      <c r="BE10" s="106"/>
      <c r="BF10" s="106"/>
      <c r="BG10" s="106"/>
      <c r="BH10" s="106"/>
      <c r="BI10" s="106"/>
      <c r="BJ10" s="106">
        <v>12.266635125965678</v>
      </c>
      <c r="BK10" s="106"/>
      <c r="BL10" s="106"/>
      <c r="BM10" s="106"/>
      <c r="BN10" s="106"/>
      <c r="BO10" s="106"/>
      <c r="BP10" s="106"/>
      <c r="BQ10" s="106">
        <v>3.4026606241323725</v>
      </c>
      <c r="BR10" s="106">
        <v>9.4099191354527889</v>
      </c>
      <c r="BS10" s="106"/>
      <c r="BT10" s="106"/>
      <c r="BU10" s="106"/>
      <c r="BV10" s="106"/>
      <c r="BW10" s="106"/>
      <c r="BX10" s="106"/>
      <c r="BY10" s="106">
        <v>7.4701660244398935</v>
      </c>
      <c r="BZ10" s="106">
        <v>4.8998063981971995</v>
      </c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</row>
    <row r="11" spans="1:140" x14ac:dyDescent="0.25">
      <c r="A11">
        <v>10</v>
      </c>
      <c r="B11" s="103">
        <f t="shared" si="0"/>
        <v>6.9930069930069934</v>
      </c>
      <c r="C11" s="105">
        <v>33756</v>
      </c>
      <c r="D11" s="96">
        <v>1.1695906432748537</v>
      </c>
      <c r="E11">
        <f t="shared" si="1"/>
        <v>0.62251383536999128</v>
      </c>
      <c r="F11">
        <f t="shared" si="2"/>
        <v>6.9099035726069022</v>
      </c>
      <c r="J11" s="106">
        <v>9</v>
      </c>
      <c r="K11" s="106" t="s">
        <v>867</v>
      </c>
      <c r="L11" s="106"/>
      <c r="U11" s="106">
        <v>9</v>
      </c>
      <c r="V11" s="106">
        <f t="shared" si="3"/>
        <v>100.00000000000001</v>
      </c>
      <c r="W11" s="106"/>
      <c r="X11" s="106">
        <v>6.2873897372369099</v>
      </c>
      <c r="Y11" s="141">
        <v>4.7472905085315542</v>
      </c>
      <c r="Z11" s="141"/>
      <c r="AA11" s="141"/>
      <c r="AB11" s="141"/>
      <c r="AC11" s="141"/>
      <c r="AD11" s="141"/>
      <c r="AE11" s="141"/>
      <c r="AF11" s="141">
        <v>11.543896563101121</v>
      </c>
      <c r="AG11" s="141"/>
      <c r="AH11" s="141"/>
      <c r="AI11" s="141"/>
      <c r="AJ11" s="141"/>
      <c r="AK11" s="106"/>
      <c r="AL11" s="106"/>
      <c r="AM11" s="106">
        <v>9.2007544867684707</v>
      </c>
      <c r="AN11" s="106">
        <v>1.1846438287090937</v>
      </c>
      <c r="AO11" s="106"/>
      <c r="AP11" s="106"/>
      <c r="AQ11" s="106"/>
      <c r="AR11" s="106"/>
      <c r="AS11" s="106"/>
      <c r="AT11" s="106"/>
      <c r="AU11" s="106">
        <v>11.061448340689374</v>
      </c>
      <c r="AV11" s="106"/>
      <c r="AW11" s="106"/>
      <c r="AX11" s="106"/>
      <c r="AY11" s="106"/>
      <c r="AZ11" s="106"/>
      <c r="BA11" s="106"/>
      <c r="BB11" s="106">
        <v>11.167275692702276</v>
      </c>
      <c r="BC11" s="106"/>
      <c r="BD11" s="106"/>
      <c r="BE11" s="106"/>
      <c r="BF11" s="106"/>
      <c r="BG11" s="106"/>
      <c r="BH11" s="106"/>
      <c r="BI11" s="106">
        <v>1.1030945162756247</v>
      </c>
      <c r="BJ11" s="106">
        <v>10.334352180977225</v>
      </c>
      <c r="BK11" s="106"/>
      <c r="BL11" s="106"/>
      <c r="BM11" s="106"/>
      <c r="BN11" s="106"/>
      <c r="BO11" s="106"/>
      <c r="BP11" s="106"/>
      <c r="BQ11" s="106">
        <v>10.880296814596708</v>
      </c>
      <c r="BR11" s="106"/>
      <c r="BS11" s="106"/>
      <c r="BT11" s="106"/>
      <c r="BU11" s="106"/>
      <c r="BV11" s="106"/>
      <c r="BW11" s="106"/>
      <c r="BX11" s="106">
        <v>0.70966577232179007</v>
      </c>
      <c r="BY11" s="106">
        <v>10.76948935190085</v>
      </c>
      <c r="BZ11" s="106"/>
      <c r="CA11" s="106"/>
      <c r="CB11" s="106"/>
      <c r="CC11" s="106"/>
      <c r="CD11" s="106"/>
      <c r="CE11" s="106"/>
      <c r="CF11" s="106">
        <v>6.1105958079918334</v>
      </c>
      <c r="CG11" s="106">
        <v>4.8998063981971995</v>
      </c>
      <c r="CH11" s="106"/>
      <c r="CI11" s="106"/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/>
      <c r="DI11" s="106"/>
      <c r="DJ11" s="106"/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</row>
    <row r="12" spans="1:140" x14ac:dyDescent="0.25">
      <c r="A12">
        <v>11</v>
      </c>
      <c r="B12" s="103">
        <f t="shared" si="0"/>
        <v>7.6923076923076925</v>
      </c>
      <c r="C12" s="105">
        <v>33757</v>
      </c>
      <c r="D12" s="96">
        <v>1.2865497076023391</v>
      </c>
      <c r="E12">
        <f t="shared" si="1"/>
        <v>0.68476521890699038</v>
      </c>
      <c r="F12">
        <f t="shared" si="2"/>
        <v>7.5946687915138931</v>
      </c>
      <c r="J12" s="106">
        <v>10</v>
      </c>
      <c r="K12" s="106" t="s">
        <v>868</v>
      </c>
      <c r="L12" s="106"/>
      <c r="U12" s="106">
        <v>10</v>
      </c>
      <c r="V12" s="106">
        <f t="shared" si="3"/>
        <v>100.00000000000001</v>
      </c>
      <c r="W12" s="106"/>
      <c r="X12" s="106">
        <v>6.2873897372369099</v>
      </c>
      <c r="Y12" s="141">
        <v>4.1123263964541632</v>
      </c>
      <c r="Z12" s="141"/>
      <c r="AA12" s="141"/>
      <c r="AB12" s="141"/>
      <c r="AC12" s="141"/>
      <c r="AD12" s="141"/>
      <c r="AE12" s="141"/>
      <c r="AF12" s="141">
        <v>9.4727930328251588</v>
      </c>
      <c r="AG12" s="141"/>
      <c r="AH12" s="106"/>
      <c r="AI12" s="106"/>
      <c r="AJ12" s="141"/>
      <c r="AK12" s="106"/>
      <c r="AL12" s="106"/>
      <c r="AM12" s="106">
        <v>9.4715480051544176</v>
      </c>
      <c r="AN12" s="106"/>
      <c r="AO12" s="106"/>
      <c r="AP12" s="106"/>
      <c r="AQ12" s="106"/>
      <c r="AR12" s="106"/>
      <c r="AS12" s="106"/>
      <c r="AT12" s="106">
        <v>2.4352741239674058</v>
      </c>
      <c r="AU12" s="106">
        <v>8.4960688251296421</v>
      </c>
      <c r="AV12" s="106"/>
      <c r="AW12" s="106"/>
      <c r="AX12" s="106"/>
      <c r="AY12" s="106"/>
      <c r="AZ12" s="106"/>
      <c r="BA12" s="106"/>
      <c r="BB12" s="106">
        <v>9.470925491319047</v>
      </c>
      <c r="BC12" s="106"/>
      <c r="BD12" s="106"/>
      <c r="BE12" s="106"/>
      <c r="BF12" s="106"/>
      <c r="BG12" s="106"/>
      <c r="BH12" s="106"/>
      <c r="BI12" s="106">
        <v>6.5494680619276791</v>
      </c>
      <c r="BJ12" s="106">
        <v>3.4312962605593924</v>
      </c>
      <c r="BK12" s="106"/>
      <c r="BL12" s="106"/>
      <c r="BM12" s="106"/>
      <c r="BN12" s="106"/>
      <c r="BO12" s="106"/>
      <c r="BP12" s="106"/>
      <c r="BQ12" s="106">
        <v>9.9720491287918911</v>
      </c>
      <c r="BR12" s="106"/>
      <c r="BS12" s="106"/>
      <c r="BT12" s="106"/>
      <c r="BU12" s="106"/>
      <c r="BV12" s="106"/>
      <c r="BW12" s="106"/>
      <c r="BX12" s="106">
        <v>8.5209693785444411</v>
      </c>
      <c r="BY12" s="106">
        <v>1.9795939964765727</v>
      </c>
      <c r="BZ12" s="106"/>
      <c r="CA12" s="106"/>
      <c r="CB12" s="106"/>
      <c r="CC12" s="106"/>
      <c r="CD12" s="106"/>
      <c r="CE12" s="106"/>
      <c r="CF12" s="106">
        <v>9.7392289543635133</v>
      </c>
      <c r="CG12" s="106"/>
      <c r="CH12" s="106"/>
      <c r="CI12" s="106"/>
      <c r="CJ12" s="106"/>
      <c r="CK12" s="106"/>
      <c r="CL12" s="106"/>
      <c r="CM12" s="106">
        <v>5.1612622090525981</v>
      </c>
      <c r="CN12" s="106">
        <v>4.8998063981971995</v>
      </c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</row>
    <row r="13" spans="1:140" x14ac:dyDescent="0.25">
      <c r="A13">
        <v>12</v>
      </c>
      <c r="B13" s="103">
        <f t="shared" si="0"/>
        <v>8.3916083916083917</v>
      </c>
      <c r="C13" s="105">
        <v>33758</v>
      </c>
      <c r="D13" s="96">
        <v>1.4035087719298245</v>
      </c>
      <c r="E13">
        <f t="shared" si="1"/>
        <v>0.74701660244398949</v>
      </c>
      <c r="F13">
        <f t="shared" si="2"/>
        <v>8.3416853939578832</v>
      </c>
      <c r="J13" s="106">
        <v>11</v>
      </c>
      <c r="K13" s="106" t="s">
        <v>869</v>
      </c>
      <c r="L13" s="106"/>
      <c r="U13" s="106">
        <v>11</v>
      </c>
      <c r="V13" s="106">
        <f t="shared" si="3"/>
        <v>100.00000000000003</v>
      </c>
      <c r="W13" s="106"/>
      <c r="X13" s="106">
        <v>6.2873897372369099</v>
      </c>
      <c r="Y13" s="141">
        <v>3.1144367183560666</v>
      </c>
      <c r="Z13" s="141"/>
      <c r="AA13" s="141"/>
      <c r="AB13" s="141"/>
      <c r="AC13" s="141"/>
      <c r="AD13" s="141"/>
      <c r="AE13" s="141"/>
      <c r="AF13" s="141">
        <v>8.7774450787168767</v>
      </c>
      <c r="AG13" s="141"/>
      <c r="AH13" s="141"/>
      <c r="AI13" s="141"/>
      <c r="AJ13" s="141"/>
      <c r="AK13" s="106"/>
      <c r="AL13" s="106"/>
      <c r="AM13" s="106">
        <v>8.9772720198706448</v>
      </c>
      <c r="AN13" s="106"/>
      <c r="AO13" s="106"/>
      <c r="AP13" s="106"/>
      <c r="AQ13" s="106"/>
      <c r="AR13" s="106"/>
      <c r="AS13" s="106"/>
      <c r="AT13" s="106">
        <v>4.6227877414575556</v>
      </c>
      <c r="AU13" s="106">
        <v>4.0525650682586436</v>
      </c>
      <c r="AV13" s="106"/>
      <c r="AW13" s="106"/>
      <c r="AX13" s="106"/>
      <c r="AY13" s="106"/>
      <c r="AZ13" s="106"/>
      <c r="BA13" s="106"/>
      <c r="BB13" s="106">
        <v>9.1596685736340522</v>
      </c>
      <c r="BC13" s="106"/>
      <c r="BD13" s="141"/>
      <c r="BE13" s="141"/>
      <c r="BF13" s="106"/>
      <c r="BG13" s="106"/>
      <c r="BH13" s="106"/>
      <c r="BI13" s="106">
        <v>8.7039884461432191</v>
      </c>
      <c r="BJ13" s="106"/>
      <c r="BK13" s="106"/>
      <c r="BL13" s="106"/>
      <c r="BM13" s="106"/>
      <c r="BN13" s="106"/>
      <c r="BO13" s="106"/>
      <c r="BP13" s="106">
        <v>2.6002402903404542</v>
      </c>
      <c r="BQ13" s="106">
        <v>6.9509894857413226</v>
      </c>
      <c r="BR13" s="106"/>
      <c r="BS13" s="106"/>
      <c r="BT13" s="106"/>
      <c r="BU13" s="106"/>
      <c r="BV13" s="106"/>
      <c r="BW13" s="106"/>
      <c r="BX13" s="106">
        <v>8.5122541848492617</v>
      </c>
      <c r="BY13" s="106"/>
      <c r="BZ13" s="106"/>
      <c r="CA13" s="106"/>
      <c r="CB13" s="106"/>
      <c r="CC13" s="106"/>
      <c r="CD13" s="106"/>
      <c r="CE13" s="106">
        <v>6.4610710973051386</v>
      </c>
      <c r="CF13" s="106">
        <v>3.1443173824538269</v>
      </c>
      <c r="CG13" s="106"/>
      <c r="CH13" s="106"/>
      <c r="CI13" s="106"/>
      <c r="CJ13" s="106"/>
      <c r="CK13" s="106"/>
      <c r="CL13" s="106"/>
      <c r="CM13" s="106">
        <v>9.3215221708302511</v>
      </c>
      <c r="CN13" s="106"/>
      <c r="CO13" s="106"/>
      <c r="CP13" s="106"/>
      <c r="CQ13" s="106"/>
      <c r="CR13" s="106"/>
      <c r="CS13" s="106"/>
      <c r="CT13" s="106">
        <v>4.414245606608608</v>
      </c>
      <c r="CU13" s="106">
        <v>4.8998063981971995</v>
      </c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</row>
    <row r="14" spans="1:140" x14ac:dyDescent="0.25">
      <c r="A14">
        <v>13</v>
      </c>
      <c r="B14" s="103">
        <f t="shared" si="0"/>
        <v>9.0909090909090917</v>
      </c>
      <c r="C14" s="105">
        <v>33759</v>
      </c>
      <c r="D14" s="96">
        <v>1.9918128654970761</v>
      </c>
      <c r="E14">
        <f t="shared" si="1"/>
        <v>1.0601410616350952</v>
      </c>
      <c r="F14">
        <f t="shared" si="2"/>
        <v>9.4018264555929782</v>
      </c>
      <c r="J14" s="106">
        <v>12</v>
      </c>
      <c r="K14" s="110" t="s">
        <v>883</v>
      </c>
      <c r="L14" s="106"/>
      <c r="U14" s="106">
        <v>12</v>
      </c>
      <c r="V14" s="106">
        <f t="shared" si="3"/>
        <v>100.00000000000003</v>
      </c>
      <c r="W14" s="106"/>
      <c r="X14" s="106">
        <v>6.2873897372369099</v>
      </c>
      <c r="Y14" s="141">
        <v>2.0542956567209711</v>
      </c>
      <c r="Z14" s="141"/>
      <c r="AA14" s="141"/>
      <c r="AB14" s="141"/>
      <c r="AC14" s="141"/>
      <c r="AD14" s="141"/>
      <c r="AE14" s="141"/>
      <c r="AF14" s="141">
        <v>8.6336443827464091</v>
      </c>
      <c r="AG14" s="106"/>
      <c r="AH14" s="106"/>
      <c r="AI14" s="106"/>
      <c r="AJ14" s="106"/>
      <c r="AK14" s="106"/>
      <c r="AL14" s="106"/>
      <c r="AM14" s="106">
        <v>7.9401639701442397</v>
      </c>
      <c r="AN14" s="106"/>
      <c r="AO14" s="106"/>
      <c r="AP14" s="106"/>
      <c r="AQ14" s="106"/>
      <c r="AR14" s="106"/>
      <c r="AS14" s="106"/>
      <c r="AT14" s="106">
        <v>6.8638375487895233</v>
      </c>
      <c r="AU14" s="106">
        <v>1.1846438287090937</v>
      </c>
      <c r="AV14" s="106"/>
      <c r="AW14" s="106"/>
      <c r="AX14" s="106"/>
      <c r="AY14" s="106"/>
      <c r="AZ14" s="106"/>
      <c r="BA14" s="106"/>
      <c r="BB14" s="106">
        <v>8.5091416156724105</v>
      </c>
      <c r="BC14" s="106"/>
      <c r="BD14" s="106"/>
      <c r="BE14" s="106"/>
      <c r="BF14" s="106"/>
      <c r="BG14" s="106"/>
      <c r="BH14" s="106"/>
      <c r="BI14" s="106">
        <v>8.273208872067185</v>
      </c>
      <c r="BJ14" s="106"/>
      <c r="BK14" s="106"/>
      <c r="BL14" s="106"/>
      <c r="BM14" s="106"/>
      <c r="BN14" s="106"/>
      <c r="BO14" s="106"/>
      <c r="BP14" s="106">
        <v>6.5494680619276791</v>
      </c>
      <c r="BQ14" s="106">
        <v>1.9478457908727029</v>
      </c>
      <c r="BR14" s="106"/>
      <c r="BS14" s="106"/>
      <c r="BT14" s="106"/>
      <c r="BU14" s="106"/>
      <c r="BV14" s="106"/>
      <c r="BW14" s="106"/>
      <c r="BX14" s="106">
        <v>8.3865063901045236</v>
      </c>
      <c r="BY14" s="106"/>
      <c r="BZ14" s="106"/>
      <c r="CA14" s="106"/>
      <c r="CB14" s="106"/>
      <c r="CC14" s="106"/>
      <c r="CD14" s="106"/>
      <c r="CE14" s="106">
        <v>8.1873019627861261</v>
      </c>
      <c r="CF14" s="106"/>
      <c r="CG14" s="106"/>
      <c r="CH14" s="106"/>
      <c r="CI14" s="106"/>
      <c r="CJ14" s="106"/>
      <c r="CK14" s="106"/>
      <c r="CL14" s="106">
        <v>3.4026606241323725</v>
      </c>
      <c r="CM14" s="106">
        <v>5.3050629050230667</v>
      </c>
      <c r="CN14" s="106"/>
      <c r="CO14" s="106"/>
      <c r="CP14" s="106"/>
      <c r="CQ14" s="106"/>
      <c r="CR14" s="106"/>
      <c r="CS14" s="106"/>
      <c r="CT14" s="106">
        <v>8.1101102472002466</v>
      </c>
      <c r="CU14" s="106"/>
      <c r="CV14" s="106"/>
      <c r="CW14" s="106"/>
      <c r="CX14" s="106"/>
      <c r="CY14" s="106"/>
      <c r="CZ14" s="106"/>
      <c r="DA14" s="106">
        <v>3.4649120076693722</v>
      </c>
      <c r="DB14" s="106">
        <v>4.8998063981971995</v>
      </c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</row>
    <row r="15" spans="1:140" x14ac:dyDescent="0.25">
      <c r="A15">
        <v>14</v>
      </c>
      <c r="B15" s="103">
        <f t="shared" si="0"/>
        <v>9.79020979020979</v>
      </c>
      <c r="C15" s="105">
        <v>33760</v>
      </c>
      <c r="D15" s="96">
        <v>1.8748538011695908</v>
      </c>
      <c r="E15">
        <f t="shared" si="1"/>
        <v>0.99788967809809614</v>
      </c>
      <c r="F15">
        <f t="shared" si="2"/>
        <v>10.399716133691074</v>
      </c>
      <c r="J15" s="106">
        <v>13</v>
      </c>
      <c r="K15" s="106" t="s">
        <v>884</v>
      </c>
      <c r="L15" s="106"/>
      <c r="U15" s="106">
        <v>13</v>
      </c>
      <c r="V15" s="106">
        <f t="shared" si="3"/>
        <v>100.00000000000004</v>
      </c>
      <c r="W15" s="106"/>
      <c r="X15" s="106">
        <v>6.2873897372369099</v>
      </c>
      <c r="Y15" s="141">
        <v>1.3072790542769817</v>
      </c>
      <c r="Z15" s="141"/>
      <c r="AA15" s="141"/>
      <c r="AB15" s="141"/>
      <c r="AC15" s="141"/>
      <c r="AD15" s="141"/>
      <c r="AE15" s="141"/>
      <c r="AF15" s="141">
        <v>7.2454385298713291</v>
      </c>
      <c r="AG15" s="141"/>
      <c r="AH15" s="141"/>
      <c r="AI15" s="141"/>
      <c r="AJ15" s="141"/>
      <c r="AK15" s="106"/>
      <c r="AL15" s="106"/>
      <c r="AM15" s="106">
        <v>8.690915655600449</v>
      </c>
      <c r="AN15" s="106"/>
      <c r="AO15" s="106"/>
      <c r="AP15" s="106"/>
      <c r="AQ15" s="106"/>
      <c r="AR15" s="106"/>
      <c r="AS15" s="106"/>
      <c r="AT15" s="106">
        <v>7.1881672570172892</v>
      </c>
      <c r="AU15" s="106"/>
      <c r="AV15" s="106"/>
      <c r="AW15" s="106"/>
      <c r="AX15" s="106"/>
      <c r="AY15" s="106"/>
      <c r="AZ15" s="106"/>
      <c r="BA15" s="106">
        <v>1.0601410616350952</v>
      </c>
      <c r="BB15" s="106">
        <v>6.6285273190196676</v>
      </c>
      <c r="BC15" s="106"/>
      <c r="BD15" s="106"/>
      <c r="BE15" s="106"/>
      <c r="BF15" s="106"/>
      <c r="BG15" s="106"/>
      <c r="BH15" s="106"/>
      <c r="BI15" s="106">
        <v>7.333212980658498</v>
      </c>
      <c r="BJ15" s="106"/>
      <c r="BK15" s="106"/>
      <c r="BL15" s="106"/>
      <c r="BM15" s="106"/>
      <c r="BN15" s="106"/>
      <c r="BO15" s="106"/>
      <c r="BP15" s="106">
        <v>7.9544817883577501</v>
      </c>
      <c r="BQ15" s="106"/>
      <c r="BR15" s="106"/>
      <c r="BS15" s="106"/>
      <c r="BT15" s="106"/>
      <c r="BU15" s="106"/>
      <c r="BV15" s="106"/>
      <c r="BW15" s="106">
        <v>2.6002402903404542</v>
      </c>
      <c r="BX15" s="106">
        <v>5.5266778304147826</v>
      </c>
      <c r="BY15" s="106"/>
      <c r="BZ15" s="106"/>
      <c r="CA15" s="106"/>
      <c r="CB15" s="106"/>
      <c r="CC15" s="106"/>
      <c r="CD15" s="106"/>
      <c r="CE15" s="106">
        <v>7.1887897708526598</v>
      </c>
      <c r="CF15" s="106"/>
      <c r="CG15" s="106"/>
      <c r="CH15" s="106"/>
      <c r="CI15" s="106"/>
      <c r="CJ15" s="106"/>
      <c r="CK15" s="106"/>
      <c r="CL15" s="106">
        <v>7.7415820566612119</v>
      </c>
      <c r="CM15" s="106"/>
      <c r="CN15" s="106"/>
      <c r="CO15" s="106"/>
      <c r="CP15" s="106"/>
      <c r="CQ15" s="106"/>
      <c r="CR15" s="106"/>
      <c r="CS15" s="106">
        <v>1.4672651099670695</v>
      </c>
      <c r="CT15" s="106">
        <v>6.4523559036099609</v>
      </c>
      <c r="CU15" s="106"/>
      <c r="CV15" s="106"/>
      <c r="CW15" s="106"/>
      <c r="CX15" s="106"/>
      <c r="CY15" s="106"/>
      <c r="CZ15" s="106"/>
      <c r="DA15" s="106">
        <v>7.4944440640193237</v>
      </c>
      <c r="DB15" s="106"/>
      <c r="DC15" s="106"/>
      <c r="DD15" s="106"/>
      <c r="DE15" s="106"/>
      <c r="DF15" s="106"/>
      <c r="DG15" s="106"/>
      <c r="DH15" s="106">
        <v>2.9332851922633991</v>
      </c>
      <c r="DI15" s="106">
        <v>4.8998063981971995</v>
      </c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</row>
    <row r="16" spans="1:140" x14ac:dyDescent="0.25">
      <c r="A16">
        <v>15</v>
      </c>
      <c r="B16" s="103">
        <f t="shared" si="0"/>
        <v>10.48951048951049</v>
      </c>
      <c r="C16" s="105">
        <v>33761</v>
      </c>
      <c r="D16" s="96">
        <v>1.1929824561403508</v>
      </c>
      <c r="E16">
        <f t="shared" si="1"/>
        <v>0.63496411207739112</v>
      </c>
      <c r="F16">
        <f t="shared" si="2"/>
        <v>11.034680245768465</v>
      </c>
      <c r="J16" s="106">
        <v>14</v>
      </c>
      <c r="K16" s="108" t="s">
        <v>885</v>
      </c>
      <c r="L16" s="106"/>
      <c r="U16" s="106">
        <v>14</v>
      </c>
      <c r="V16" s="106">
        <f t="shared" si="3"/>
        <v>100.00000000000001</v>
      </c>
      <c r="W16" s="106"/>
      <c r="X16" s="106">
        <v>6.2873897372369099</v>
      </c>
      <c r="Y16" s="141">
        <v>1.3072790542769817</v>
      </c>
      <c r="Z16" s="141"/>
      <c r="AA16" s="141"/>
      <c r="AB16" s="141"/>
      <c r="AC16" s="141"/>
      <c r="AD16" s="141"/>
      <c r="AE16" s="141"/>
      <c r="AF16" s="141">
        <v>6.2475488517732325</v>
      </c>
      <c r="AG16" s="141"/>
      <c r="AH16" s="141"/>
      <c r="AI16" s="141"/>
      <c r="AJ16" s="141"/>
      <c r="AK16" s="106"/>
      <c r="AL16" s="106"/>
      <c r="AM16" s="106">
        <v>7.5473577400257765</v>
      </c>
      <c r="AN16" s="106"/>
      <c r="AO16" s="106"/>
      <c r="AP16" s="106"/>
      <c r="AQ16" s="106"/>
      <c r="AR16" s="106"/>
      <c r="AS16" s="106"/>
      <c r="AT16" s="106">
        <v>6.8943407267226533</v>
      </c>
      <c r="AU16" s="106"/>
      <c r="AV16" s="106"/>
      <c r="AW16" s="106"/>
      <c r="AX16" s="106"/>
      <c r="AY16" s="106"/>
      <c r="AZ16" s="106"/>
      <c r="BA16" s="106">
        <v>3.4954151856025009</v>
      </c>
      <c r="BB16" s="106">
        <v>4.0525650682586436</v>
      </c>
      <c r="BC16" s="106"/>
      <c r="BD16" s="106"/>
      <c r="BE16" s="106"/>
      <c r="BF16" s="106"/>
      <c r="BG16" s="106"/>
      <c r="BH16" s="106"/>
      <c r="BI16" s="106">
        <v>7.2597563480848377</v>
      </c>
      <c r="BJ16" s="106"/>
      <c r="BK16" s="106"/>
      <c r="BL16" s="106"/>
      <c r="BM16" s="106"/>
      <c r="BN16" s="106"/>
      <c r="BO16" s="106"/>
      <c r="BP16" s="106">
        <v>6.654672900105207</v>
      </c>
      <c r="BQ16" s="106"/>
      <c r="BR16" s="106"/>
      <c r="BS16" s="106"/>
      <c r="BT16" s="106"/>
      <c r="BU16" s="106"/>
      <c r="BV16" s="106"/>
      <c r="BW16" s="106">
        <v>6.5494680619276791</v>
      </c>
      <c r="BX16" s="106">
        <v>0.68787778808384048</v>
      </c>
      <c r="BY16" s="106"/>
      <c r="BZ16" s="106"/>
      <c r="CA16" s="106"/>
      <c r="CB16" s="106"/>
      <c r="CC16" s="106"/>
      <c r="CD16" s="106"/>
      <c r="CE16" s="106">
        <v>7.13712112251695</v>
      </c>
      <c r="CF16" s="106"/>
      <c r="CG16" s="106"/>
      <c r="CH16" s="106"/>
      <c r="CI16" s="106"/>
      <c r="CJ16" s="106"/>
      <c r="CK16" s="106"/>
      <c r="CL16" s="106">
        <v>7.638244759989794</v>
      </c>
      <c r="CM16" s="106"/>
      <c r="CN16" s="106"/>
      <c r="CO16" s="106"/>
      <c r="CP16" s="106"/>
      <c r="CQ16" s="106"/>
      <c r="CR16" s="106"/>
      <c r="CS16" s="106">
        <v>6.4610710973051386</v>
      </c>
      <c r="CT16" s="106"/>
      <c r="CU16" s="106"/>
      <c r="CV16" s="106"/>
      <c r="CW16" s="106"/>
      <c r="CX16" s="106"/>
      <c r="CY16" s="106"/>
      <c r="CZ16" s="106"/>
      <c r="DA16" s="106">
        <v>7.1782070356513703</v>
      </c>
      <c r="DB16" s="106"/>
      <c r="DC16" s="106"/>
      <c r="DD16" s="106"/>
      <c r="DE16" s="106"/>
      <c r="DF16" s="106"/>
      <c r="DG16" s="106"/>
      <c r="DH16" s="106">
        <v>7.282166846158157</v>
      </c>
      <c r="DI16" s="106"/>
      <c r="DJ16" s="106"/>
      <c r="DK16" s="106"/>
      <c r="DL16" s="106"/>
      <c r="DM16" s="106"/>
      <c r="DN16" s="106"/>
      <c r="DO16" s="106">
        <v>2.4197112780831564</v>
      </c>
      <c r="DP16" s="106">
        <v>4.8998063981971995</v>
      </c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</row>
    <row r="17" spans="1:140" x14ac:dyDescent="0.25">
      <c r="A17">
        <v>16</v>
      </c>
      <c r="B17" s="103">
        <f t="shared" si="0"/>
        <v>11.188811188811188</v>
      </c>
      <c r="C17" s="105">
        <v>33762</v>
      </c>
      <c r="D17" s="96">
        <v>1.2210526315789474</v>
      </c>
      <c r="E17">
        <f t="shared" si="1"/>
        <v>0.64990444412627102</v>
      </c>
      <c r="F17">
        <f t="shared" si="2"/>
        <v>11.684584689894736</v>
      </c>
      <c r="J17" s="106">
        <v>15</v>
      </c>
      <c r="K17" s="106" t="s">
        <v>886</v>
      </c>
      <c r="L17" s="106"/>
      <c r="U17" s="106">
        <v>15</v>
      </c>
      <c r="V17" s="106">
        <f t="shared" si="3"/>
        <v>100.00000000000003</v>
      </c>
      <c r="W17" s="106"/>
      <c r="X17" s="142">
        <v>6.2873897372369099</v>
      </c>
      <c r="Y17" s="141"/>
      <c r="Z17" s="141"/>
      <c r="AA17" s="141"/>
      <c r="AB17" s="141"/>
      <c r="AC17" s="141"/>
      <c r="AD17" s="141"/>
      <c r="AE17" s="106"/>
      <c r="AF17" s="106">
        <v>6.845162133728425</v>
      </c>
      <c r="AG17" s="141"/>
      <c r="AH17" s="141"/>
      <c r="AI17" s="141"/>
      <c r="AJ17" s="141"/>
      <c r="AK17" s="106"/>
      <c r="AL17" s="106"/>
      <c r="AM17" s="106">
        <v>6.7399572955508971</v>
      </c>
      <c r="AN17" s="106"/>
      <c r="AO17" s="106"/>
      <c r="AP17" s="106"/>
      <c r="AQ17" s="106"/>
      <c r="AR17" s="106"/>
      <c r="AS17" s="106"/>
      <c r="AT17" s="106">
        <v>6.5992691687572789</v>
      </c>
      <c r="AU17" s="106"/>
      <c r="AV17" s="106"/>
      <c r="AW17" s="106"/>
      <c r="AX17" s="106"/>
      <c r="AY17" s="106"/>
      <c r="AZ17" s="106"/>
      <c r="BA17" s="106">
        <v>5.3075529603645455</v>
      </c>
      <c r="BB17" s="106">
        <v>1.1846438287090937</v>
      </c>
      <c r="BC17" s="106"/>
      <c r="BD17" s="106"/>
      <c r="BE17" s="106"/>
      <c r="BF17" s="106"/>
      <c r="BG17" s="106"/>
      <c r="BH17" s="106"/>
      <c r="BI17" s="106">
        <v>7.3114249964205476</v>
      </c>
      <c r="BJ17" s="106"/>
      <c r="BK17" s="106"/>
      <c r="BL17" s="106"/>
      <c r="BM17" s="106"/>
      <c r="BN17" s="106"/>
      <c r="BO17" s="106"/>
      <c r="BP17" s="106">
        <v>6.2126880769925137</v>
      </c>
      <c r="BQ17" s="106"/>
      <c r="BR17" s="106"/>
      <c r="BS17" s="106"/>
      <c r="BT17" s="106"/>
      <c r="BU17" s="106"/>
      <c r="BV17" s="106"/>
      <c r="BW17" s="106">
        <v>7.20746518591376</v>
      </c>
      <c r="BX17" s="106"/>
      <c r="BY17" s="106"/>
      <c r="BZ17" s="106"/>
      <c r="CA17" s="106"/>
      <c r="CB17" s="106"/>
      <c r="CC17" s="106"/>
      <c r="CD17" s="106">
        <v>2.6002402903404542</v>
      </c>
      <c r="CE17" s="106">
        <v>3.4312962605593924</v>
      </c>
      <c r="CF17" s="106"/>
      <c r="CG17" s="106"/>
      <c r="CH17" s="106"/>
      <c r="CI17" s="106"/>
      <c r="CJ17" s="106"/>
      <c r="CK17" s="106"/>
      <c r="CL17" s="106">
        <v>6.9030559204178337</v>
      </c>
      <c r="CM17" s="106"/>
      <c r="CN17" s="106"/>
      <c r="CO17" s="106"/>
      <c r="CP17" s="106"/>
      <c r="CQ17" s="106"/>
      <c r="CR17" s="106"/>
      <c r="CS17" s="106">
        <v>6.8769103393322943</v>
      </c>
      <c r="CT17" s="106"/>
      <c r="CU17" s="106"/>
      <c r="CV17" s="106"/>
      <c r="CW17" s="106"/>
      <c r="CX17" s="106"/>
      <c r="CY17" s="106"/>
      <c r="CZ17" s="106">
        <v>4.7130522475862042</v>
      </c>
      <c r="DA17" s="106">
        <v>1.9795939964765727</v>
      </c>
      <c r="DB17" s="106"/>
      <c r="DC17" s="106"/>
      <c r="DD17" s="106"/>
      <c r="DE17" s="106"/>
      <c r="DF17" s="106"/>
      <c r="DG17" s="106"/>
      <c r="DH17" s="106">
        <v>6.6808184811907454</v>
      </c>
      <c r="DI17" s="106"/>
      <c r="DJ17" s="106"/>
      <c r="DK17" s="106"/>
      <c r="DL17" s="106"/>
      <c r="DM17" s="106"/>
      <c r="DN17" s="106"/>
      <c r="DO17" s="106">
        <v>6.2531514762915617</v>
      </c>
      <c r="DP17" s="106"/>
      <c r="DQ17" s="106"/>
      <c r="DR17" s="106"/>
      <c r="DS17" s="106"/>
      <c r="DT17" s="106"/>
      <c r="DU17" s="106"/>
      <c r="DV17" s="106">
        <v>1.9665212059338026</v>
      </c>
      <c r="DW17" s="106">
        <v>4.8998063981971995</v>
      </c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</row>
    <row r="18" spans="1:140" x14ac:dyDescent="0.25">
      <c r="A18">
        <v>17</v>
      </c>
      <c r="B18" s="103">
        <f t="shared" si="0"/>
        <v>11.888111888111888</v>
      </c>
      <c r="C18" s="105">
        <v>33763</v>
      </c>
      <c r="D18" s="96">
        <v>1.6748538011695908</v>
      </c>
      <c r="E18">
        <f t="shared" si="1"/>
        <v>0.89143981224982771</v>
      </c>
      <c r="F18">
        <f t="shared" si="2"/>
        <v>12.576024502144564</v>
      </c>
      <c r="J18" s="106">
        <v>16</v>
      </c>
      <c r="K18" s="108" t="s">
        <v>887</v>
      </c>
      <c r="L18" s="106"/>
      <c r="U18" s="106">
        <v>16</v>
      </c>
      <c r="V18" s="106">
        <f t="shared" si="3"/>
        <v>100.00000000000001</v>
      </c>
      <c r="W18" s="106"/>
      <c r="X18" s="142">
        <v>6.2873897372369099</v>
      </c>
      <c r="Y18" s="141"/>
      <c r="Z18" s="141"/>
      <c r="AA18" s="141"/>
      <c r="AB18" s="141"/>
      <c r="AC18" s="141"/>
      <c r="AD18" s="141"/>
      <c r="AE18" s="106"/>
      <c r="AF18" s="141">
        <v>6.2886347649076528</v>
      </c>
      <c r="AG18" s="141"/>
      <c r="AH18" s="141"/>
      <c r="AI18" s="141"/>
      <c r="AJ18" s="141"/>
      <c r="AK18" s="106"/>
      <c r="AL18" s="106"/>
      <c r="AM18" s="106">
        <v>6.5388853267263896</v>
      </c>
      <c r="AN18" s="106"/>
      <c r="AO18" s="106"/>
      <c r="AP18" s="106"/>
      <c r="AQ18" s="106"/>
      <c r="AR18" s="106"/>
      <c r="AS18" s="106"/>
      <c r="AT18" s="106">
        <v>5.8005839179775798</v>
      </c>
      <c r="AU18" s="106"/>
      <c r="AV18" s="106"/>
      <c r="AW18" s="106"/>
      <c r="AX18" s="106"/>
      <c r="AY18" s="106"/>
      <c r="AZ18" s="106"/>
      <c r="BA18" s="106">
        <v>5.8036964871544283</v>
      </c>
      <c r="BB18" s="106"/>
      <c r="BC18" s="106"/>
      <c r="BD18" s="106"/>
      <c r="BE18" s="106"/>
      <c r="BF18" s="106"/>
      <c r="BG18" s="106"/>
      <c r="BH18" s="106">
        <v>1.0601410616350952</v>
      </c>
      <c r="BI18" s="106">
        <v>5.6866638861048706</v>
      </c>
      <c r="BJ18" s="106"/>
      <c r="BK18" s="106"/>
      <c r="BL18" s="106"/>
      <c r="BM18" s="106"/>
      <c r="BN18" s="106"/>
      <c r="BO18" s="106"/>
      <c r="BP18" s="106">
        <v>6.5594282832935979</v>
      </c>
      <c r="BQ18" s="106"/>
      <c r="BR18" s="106"/>
      <c r="BS18" s="106"/>
      <c r="BT18" s="106"/>
      <c r="BU18" s="106"/>
      <c r="BV18" s="106"/>
      <c r="BW18" s="106">
        <v>5.7209021470502206</v>
      </c>
      <c r="BX18" s="106"/>
      <c r="BY18" s="106"/>
      <c r="BZ18" s="106"/>
      <c r="CA18" s="106"/>
      <c r="CB18" s="106"/>
      <c r="CC18" s="106"/>
      <c r="CD18" s="106">
        <v>6.5494680619276791</v>
      </c>
      <c r="CE18" s="106"/>
      <c r="CF18" s="106"/>
      <c r="CG18" s="106"/>
      <c r="CH18" s="106"/>
      <c r="CI18" s="106"/>
      <c r="CJ18" s="106"/>
      <c r="CK18" s="106"/>
      <c r="CL18" s="106">
        <v>4.9527200742036506</v>
      </c>
      <c r="CM18" s="106"/>
      <c r="CN18" s="106"/>
      <c r="CO18" s="106"/>
      <c r="CP18" s="106"/>
      <c r="CQ18" s="106"/>
      <c r="CR18" s="106"/>
      <c r="CS18" s="106">
        <v>7.7627475270637918</v>
      </c>
      <c r="CT18" s="106"/>
      <c r="CU18" s="106"/>
      <c r="CV18" s="106"/>
      <c r="CW18" s="106"/>
      <c r="CX18" s="106"/>
      <c r="CY18" s="106"/>
      <c r="CZ18" s="106">
        <v>5.8061865424959089</v>
      </c>
      <c r="DA18" s="106"/>
      <c r="DB18" s="106"/>
      <c r="DC18" s="106"/>
      <c r="DD18" s="106"/>
      <c r="DE18" s="106"/>
      <c r="DF18" s="106"/>
      <c r="DG18" s="106">
        <v>3.4026606241323725</v>
      </c>
      <c r="DH18" s="106">
        <v>3.1443173824538269</v>
      </c>
      <c r="DI18" s="106"/>
      <c r="DJ18" s="106"/>
      <c r="DK18" s="106"/>
      <c r="DL18" s="106"/>
      <c r="DM18" s="106"/>
      <c r="DN18" s="106"/>
      <c r="DO18" s="106">
        <v>6.2656017529989629</v>
      </c>
      <c r="DP18" s="106"/>
      <c r="DQ18" s="106"/>
      <c r="DR18" s="106"/>
      <c r="DS18" s="106"/>
      <c r="DT18" s="106"/>
      <c r="DU18" s="106"/>
      <c r="DV18" s="106">
        <v>6.0016558868020846</v>
      </c>
      <c r="DW18" s="106"/>
      <c r="DX18" s="106"/>
      <c r="DY18" s="106"/>
      <c r="DZ18" s="106"/>
      <c r="EA18" s="106"/>
      <c r="EB18" s="106"/>
      <c r="EC18" s="106">
        <v>1.4685101376378098</v>
      </c>
      <c r="ED18" s="106">
        <v>4.8998063981971995</v>
      </c>
      <c r="EE18" s="106"/>
      <c r="EF18" s="106"/>
      <c r="EG18" s="106"/>
      <c r="EH18" s="106"/>
      <c r="EI18" s="106"/>
      <c r="EJ18" s="106"/>
    </row>
    <row r="19" spans="1:140" x14ac:dyDescent="0.25">
      <c r="A19">
        <v>18</v>
      </c>
      <c r="B19" s="103">
        <f t="shared" si="0"/>
        <v>12.587412587412587</v>
      </c>
      <c r="C19" s="105">
        <v>33764</v>
      </c>
      <c r="D19" s="96">
        <v>1.0456140350877192</v>
      </c>
      <c r="E19">
        <f t="shared" si="1"/>
        <v>0.55652736882077214</v>
      </c>
      <c r="F19">
        <f t="shared" si="2"/>
        <v>13.132551870965337</v>
      </c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</row>
    <row r="20" spans="1:140" x14ac:dyDescent="0.25">
      <c r="A20">
        <v>19</v>
      </c>
      <c r="B20" s="103">
        <f t="shared" si="0"/>
        <v>13.286713286713287</v>
      </c>
      <c r="C20" s="105">
        <v>33765</v>
      </c>
      <c r="D20" s="96">
        <v>1.3333333333333333</v>
      </c>
      <c r="E20">
        <f t="shared" si="1"/>
        <v>0.70966577232179007</v>
      </c>
      <c r="F20">
        <f t="shared" si="2"/>
        <v>13.842217643287126</v>
      </c>
    </row>
    <row r="21" spans="1:140" x14ac:dyDescent="0.25">
      <c r="A21">
        <v>20</v>
      </c>
      <c r="B21" s="103">
        <f t="shared" si="0"/>
        <v>13.986013986013987</v>
      </c>
      <c r="C21" s="105">
        <v>33766</v>
      </c>
      <c r="D21" s="96">
        <v>1.8748538011695908</v>
      </c>
      <c r="E21">
        <f t="shared" si="1"/>
        <v>0.99788967809809614</v>
      </c>
      <c r="F21">
        <f t="shared" si="2"/>
        <v>14.840107321385222</v>
      </c>
      <c r="U21" t="s">
        <v>1033</v>
      </c>
      <c r="X21" s="116" t="s">
        <v>806</v>
      </c>
      <c r="Y21" s="116" t="s">
        <v>804</v>
      </c>
      <c r="Z21" s="116" t="s">
        <v>804</v>
      </c>
      <c r="AA21" s="116" t="s">
        <v>807</v>
      </c>
      <c r="AB21" s="116" t="s">
        <v>808</v>
      </c>
      <c r="AC21" s="116" t="s">
        <v>809</v>
      </c>
      <c r="AD21" s="116"/>
      <c r="AE21" s="116" t="s">
        <v>806</v>
      </c>
      <c r="AF21" s="116" t="s">
        <v>804</v>
      </c>
      <c r="AG21" s="116" t="s">
        <v>804</v>
      </c>
      <c r="AH21" s="116" t="s">
        <v>807</v>
      </c>
      <c r="AI21" s="116" t="s">
        <v>808</v>
      </c>
      <c r="AJ21" s="116" t="s">
        <v>809</v>
      </c>
      <c r="AL21" s="116" t="s">
        <v>806</v>
      </c>
      <c r="AM21" s="116" t="s">
        <v>804</v>
      </c>
      <c r="AN21" s="116" t="s">
        <v>804</v>
      </c>
      <c r="AO21" s="116" t="s">
        <v>807</v>
      </c>
      <c r="AP21" s="116" t="s">
        <v>808</v>
      </c>
      <c r="AQ21" s="116" t="s">
        <v>809</v>
      </c>
      <c r="AS21" s="116" t="s">
        <v>806</v>
      </c>
      <c r="AT21" s="116" t="s">
        <v>804</v>
      </c>
      <c r="AU21" s="116" t="s">
        <v>804</v>
      </c>
      <c r="AV21" s="116" t="s">
        <v>807</v>
      </c>
      <c r="AW21" s="116" t="s">
        <v>808</v>
      </c>
      <c r="AX21" s="116" t="s">
        <v>809</v>
      </c>
      <c r="AZ21" s="116" t="s">
        <v>806</v>
      </c>
      <c r="BA21" s="116" t="s">
        <v>804</v>
      </c>
      <c r="BB21" s="116" t="s">
        <v>804</v>
      </c>
      <c r="BC21" s="116" t="s">
        <v>807</v>
      </c>
      <c r="BD21" s="116" t="s">
        <v>808</v>
      </c>
      <c r="BE21" s="116" t="s">
        <v>809</v>
      </c>
      <c r="BG21" s="116" t="s">
        <v>806</v>
      </c>
      <c r="BH21" s="116" t="s">
        <v>804</v>
      </c>
      <c r="BI21" s="116" t="s">
        <v>804</v>
      </c>
      <c r="BJ21" s="116" t="s">
        <v>807</v>
      </c>
      <c r="BK21" s="116" t="s">
        <v>808</v>
      </c>
      <c r="BL21" s="116" t="s">
        <v>809</v>
      </c>
      <c r="BN21" s="116" t="s">
        <v>806</v>
      </c>
      <c r="BO21" s="116" t="s">
        <v>804</v>
      </c>
      <c r="BP21" s="116" t="s">
        <v>804</v>
      </c>
      <c r="BQ21" s="116" t="s">
        <v>807</v>
      </c>
      <c r="BR21" s="116" t="s">
        <v>808</v>
      </c>
      <c r="BS21" s="116" t="s">
        <v>809</v>
      </c>
      <c r="BU21" s="116" t="s">
        <v>806</v>
      </c>
      <c r="BV21" s="116" t="s">
        <v>804</v>
      </c>
      <c r="BW21" s="116" t="s">
        <v>804</v>
      </c>
      <c r="BX21" s="116" t="s">
        <v>807</v>
      </c>
      <c r="BY21" s="116" t="s">
        <v>808</v>
      </c>
      <c r="BZ21" s="116" t="s">
        <v>809</v>
      </c>
      <c r="CB21" s="116" t="s">
        <v>806</v>
      </c>
      <c r="CC21" s="116" t="s">
        <v>804</v>
      </c>
      <c r="CD21" s="116" t="s">
        <v>804</v>
      </c>
      <c r="CE21" s="116" t="s">
        <v>807</v>
      </c>
      <c r="CF21" s="116" t="s">
        <v>808</v>
      </c>
      <c r="CG21" s="116" t="s">
        <v>809</v>
      </c>
      <c r="CI21" s="116" t="s">
        <v>806</v>
      </c>
      <c r="CJ21" s="116" t="s">
        <v>804</v>
      </c>
      <c r="CK21" s="116" t="s">
        <v>804</v>
      </c>
      <c r="CL21" s="116" t="s">
        <v>807</v>
      </c>
      <c r="CM21" s="116" t="s">
        <v>808</v>
      </c>
      <c r="CN21" s="116" t="s">
        <v>809</v>
      </c>
      <c r="CP21" s="116" t="s">
        <v>806</v>
      </c>
      <c r="CQ21" s="116" t="s">
        <v>804</v>
      </c>
      <c r="CR21" s="116" t="s">
        <v>804</v>
      </c>
      <c r="CS21" s="116" t="s">
        <v>807</v>
      </c>
      <c r="CT21" s="116" t="s">
        <v>808</v>
      </c>
      <c r="CU21" s="116" t="s">
        <v>809</v>
      </c>
      <c r="CW21" s="116" t="s">
        <v>806</v>
      </c>
      <c r="CX21" s="116" t="s">
        <v>804</v>
      </c>
      <c r="CY21" s="116" t="s">
        <v>804</v>
      </c>
      <c r="CZ21" s="116" t="s">
        <v>807</v>
      </c>
      <c r="DA21" s="116" t="s">
        <v>808</v>
      </c>
      <c r="DB21" s="116" t="s">
        <v>809</v>
      </c>
      <c r="DD21" s="116" t="s">
        <v>806</v>
      </c>
      <c r="DE21" s="116" t="s">
        <v>804</v>
      </c>
      <c r="DF21" s="116" t="s">
        <v>804</v>
      </c>
      <c r="DG21" s="116" t="s">
        <v>807</v>
      </c>
      <c r="DH21" s="116" t="s">
        <v>808</v>
      </c>
      <c r="DI21" s="116" t="s">
        <v>809</v>
      </c>
      <c r="DK21" s="116" t="s">
        <v>806</v>
      </c>
      <c r="DL21" s="116" t="s">
        <v>804</v>
      </c>
      <c r="DM21" s="116" t="s">
        <v>804</v>
      </c>
      <c r="DN21" s="116" t="s">
        <v>807</v>
      </c>
      <c r="DO21" s="116" t="s">
        <v>808</v>
      </c>
      <c r="DP21" s="116" t="s">
        <v>809</v>
      </c>
      <c r="DR21" s="116" t="s">
        <v>806</v>
      </c>
      <c r="DS21" s="116" t="s">
        <v>804</v>
      </c>
      <c r="DT21" s="116" t="s">
        <v>804</v>
      </c>
      <c r="DU21" s="116" t="s">
        <v>807</v>
      </c>
      <c r="DV21" s="116" t="s">
        <v>808</v>
      </c>
      <c r="DW21" s="116" t="s">
        <v>809</v>
      </c>
      <c r="DY21" s="116" t="s">
        <v>806</v>
      </c>
      <c r="DZ21" s="116" t="s">
        <v>804</v>
      </c>
      <c r="EA21" s="116" t="s">
        <v>804</v>
      </c>
      <c r="EB21" s="116" t="s">
        <v>807</v>
      </c>
      <c r="EC21" s="116" t="s">
        <v>808</v>
      </c>
      <c r="ED21" s="116" t="s">
        <v>809</v>
      </c>
    </row>
    <row r="22" spans="1:140" x14ac:dyDescent="0.25">
      <c r="A22">
        <v>21</v>
      </c>
      <c r="B22" s="103">
        <f t="shared" si="0"/>
        <v>14.685314685314685</v>
      </c>
      <c r="C22" s="105">
        <v>33767</v>
      </c>
      <c r="D22" s="96">
        <v>2.2222222222222223</v>
      </c>
      <c r="E22">
        <f t="shared" si="1"/>
        <v>1.1827762872029837</v>
      </c>
      <c r="F22">
        <f t="shared" si="2"/>
        <v>16.022883608588206</v>
      </c>
      <c r="W22" t="s">
        <v>1030</v>
      </c>
      <c r="X22">
        <f t="shared" ref="X22:AC22" si="4">AI137</f>
        <v>4.4458000000000002</v>
      </c>
      <c r="Y22">
        <f t="shared" si="4"/>
        <v>11.69788</v>
      </c>
      <c r="Z22">
        <f t="shared" si="4"/>
        <v>12.75916</v>
      </c>
      <c r="AA22">
        <f t="shared" si="4"/>
        <v>10.017520000000001</v>
      </c>
      <c r="AB22">
        <f t="shared" si="4"/>
        <v>6.2145999999999999</v>
      </c>
      <c r="AC22">
        <f t="shared" si="4"/>
        <v>-2.0103200000000001</v>
      </c>
      <c r="AE22">
        <f>X22</f>
        <v>4.4458000000000002</v>
      </c>
      <c r="AF22">
        <f t="shared" ref="AF22:CQ22" si="5">Y22</f>
        <v>11.69788</v>
      </c>
      <c r="AG22">
        <f t="shared" si="5"/>
        <v>12.75916</v>
      </c>
      <c r="AH22">
        <f t="shared" si="5"/>
        <v>10.017520000000001</v>
      </c>
      <c r="AI22">
        <f t="shared" si="5"/>
        <v>6.2145999999999999</v>
      </c>
      <c r="AJ22">
        <f t="shared" si="5"/>
        <v>-2.0103200000000001</v>
      </c>
      <c r="AK22">
        <f t="shared" si="5"/>
        <v>0</v>
      </c>
      <c r="AL22">
        <f t="shared" si="5"/>
        <v>4.4458000000000002</v>
      </c>
      <c r="AM22">
        <f t="shared" si="5"/>
        <v>11.69788</v>
      </c>
      <c r="AN22">
        <f t="shared" si="5"/>
        <v>12.75916</v>
      </c>
      <c r="AO22">
        <f t="shared" si="5"/>
        <v>10.017520000000001</v>
      </c>
      <c r="AP22">
        <f t="shared" si="5"/>
        <v>6.2145999999999999</v>
      </c>
      <c r="AQ22">
        <f t="shared" si="5"/>
        <v>-2.0103200000000001</v>
      </c>
      <c r="AR22">
        <f t="shared" si="5"/>
        <v>0</v>
      </c>
      <c r="AS22">
        <f t="shared" si="5"/>
        <v>4.4458000000000002</v>
      </c>
      <c r="AT22">
        <f t="shared" si="5"/>
        <v>11.69788</v>
      </c>
      <c r="AU22">
        <f t="shared" si="5"/>
        <v>12.75916</v>
      </c>
      <c r="AV22">
        <f t="shared" si="5"/>
        <v>10.017520000000001</v>
      </c>
      <c r="AW22">
        <f t="shared" si="5"/>
        <v>6.2145999999999999</v>
      </c>
      <c r="AX22">
        <f t="shared" si="5"/>
        <v>-2.0103200000000001</v>
      </c>
      <c r="AY22">
        <f t="shared" si="5"/>
        <v>0</v>
      </c>
      <c r="AZ22">
        <f t="shared" si="5"/>
        <v>4.4458000000000002</v>
      </c>
      <c r="BA22">
        <f t="shared" si="5"/>
        <v>11.69788</v>
      </c>
      <c r="BB22">
        <f t="shared" si="5"/>
        <v>12.75916</v>
      </c>
      <c r="BC22">
        <f t="shared" si="5"/>
        <v>10.017520000000001</v>
      </c>
      <c r="BD22">
        <f t="shared" si="5"/>
        <v>6.2145999999999999</v>
      </c>
      <c r="BE22">
        <f t="shared" si="5"/>
        <v>-2.0103200000000001</v>
      </c>
      <c r="BF22">
        <f t="shared" si="5"/>
        <v>0</v>
      </c>
      <c r="BG22">
        <f t="shared" si="5"/>
        <v>4.4458000000000002</v>
      </c>
      <c r="BH22">
        <f t="shared" si="5"/>
        <v>11.69788</v>
      </c>
      <c r="BI22">
        <f t="shared" si="5"/>
        <v>12.75916</v>
      </c>
      <c r="BJ22">
        <f t="shared" si="5"/>
        <v>10.017520000000001</v>
      </c>
      <c r="BK22">
        <f t="shared" si="5"/>
        <v>6.2145999999999999</v>
      </c>
      <c r="BL22">
        <f t="shared" si="5"/>
        <v>-2.0103200000000001</v>
      </c>
      <c r="BM22">
        <f t="shared" si="5"/>
        <v>0</v>
      </c>
      <c r="BN22">
        <f t="shared" si="5"/>
        <v>4.4458000000000002</v>
      </c>
      <c r="BO22">
        <f t="shared" si="5"/>
        <v>11.69788</v>
      </c>
      <c r="BP22">
        <f t="shared" si="5"/>
        <v>12.75916</v>
      </c>
      <c r="BQ22">
        <f t="shared" si="5"/>
        <v>10.017520000000001</v>
      </c>
      <c r="BR22">
        <f t="shared" si="5"/>
        <v>6.2145999999999999</v>
      </c>
      <c r="BS22">
        <f t="shared" si="5"/>
        <v>-2.0103200000000001</v>
      </c>
      <c r="BT22">
        <f t="shared" si="5"/>
        <v>0</v>
      </c>
      <c r="BU22">
        <f t="shared" si="5"/>
        <v>4.4458000000000002</v>
      </c>
      <c r="BV22">
        <f t="shared" si="5"/>
        <v>11.69788</v>
      </c>
      <c r="BW22">
        <f t="shared" si="5"/>
        <v>12.75916</v>
      </c>
      <c r="BX22">
        <f t="shared" si="5"/>
        <v>10.017520000000001</v>
      </c>
      <c r="BY22">
        <f t="shared" si="5"/>
        <v>6.2145999999999999</v>
      </c>
      <c r="BZ22">
        <f t="shared" si="5"/>
        <v>-2.0103200000000001</v>
      </c>
      <c r="CA22">
        <f t="shared" si="5"/>
        <v>0</v>
      </c>
      <c r="CB22">
        <f t="shared" si="5"/>
        <v>4.4458000000000002</v>
      </c>
      <c r="CC22">
        <f t="shared" si="5"/>
        <v>11.69788</v>
      </c>
      <c r="CD22">
        <f t="shared" si="5"/>
        <v>12.75916</v>
      </c>
      <c r="CE22">
        <f t="shared" si="5"/>
        <v>10.017520000000001</v>
      </c>
      <c r="CF22">
        <f t="shared" si="5"/>
        <v>6.2145999999999999</v>
      </c>
      <c r="CG22">
        <f t="shared" si="5"/>
        <v>-2.0103200000000001</v>
      </c>
      <c r="CH22">
        <f t="shared" si="5"/>
        <v>0</v>
      </c>
      <c r="CI22">
        <f t="shared" si="5"/>
        <v>4.4458000000000002</v>
      </c>
      <c r="CJ22">
        <f t="shared" si="5"/>
        <v>11.69788</v>
      </c>
      <c r="CK22">
        <f t="shared" si="5"/>
        <v>12.75916</v>
      </c>
      <c r="CL22">
        <f t="shared" si="5"/>
        <v>10.017520000000001</v>
      </c>
      <c r="CM22">
        <f t="shared" si="5"/>
        <v>6.2145999999999999</v>
      </c>
      <c r="CN22">
        <f t="shared" si="5"/>
        <v>-2.0103200000000001</v>
      </c>
      <c r="CO22">
        <f t="shared" si="5"/>
        <v>0</v>
      </c>
      <c r="CP22">
        <f t="shared" si="5"/>
        <v>4.4458000000000002</v>
      </c>
      <c r="CQ22">
        <f t="shared" si="5"/>
        <v>11.69788</v>
      </c>
      <c r="CR22">
        <f t="shared" ref="CR22:ED22" si="6">CK22</f>
        <v>12.75916</v>
      </c>
      <c r="CS22">
        <f t="shared" si="6"/>
        <v>10.017520000000001</v>
      </c>
      <c r="CT22">
        <f t="shared" si="6"/>
        <v>6.2145999999999999</v>
      </c>
      <c r="CU22">
        <f t="shared" si="6"/>
        <v>-2.0103200000000001</v>
      </c>
      <c r="CV22">
        <f t="shared" si="6"/>
        <v>0</v>
      </c>
      <c r="CW22">
        <f t="shared" si="6"/>
        <v>4.4458000000000002</v>
      </c>
      <c r="CX22">
        <f t="shared" si="6"/>
        <v>11.69788</v>
      </c>
      <c r="CY22">
        <f t="shared" si="6"/>
        <v>12.75916</v>
      </c>
      <c r="CZ22">
        <f t="shared" si="6"/>
        <v>10.017520000000001</v>
      </c>
      <c r="DA22">
        <f t="shared" si="6"/>
        <v>6.2145999999999999</v>
      </c>
      <c r="DB22">
        <f t="shared" si="6"/>
        <v>-2.0103200000000001</v>
      </c>
      <c r="DC22">
        <f t="shared" si="6"/>
        <v>0</v>
      </c>
      <c r="DD22">
        <f t="shared" si="6"/>
        <v>4.4458000000000002</v>
      </c>
      <c r="DE22">
        <f t="shared" si="6"/>
        <v>11.69788</v>
      </c>
      <c r="DF22">
        <f t="shared" si="6"/>
        <v>12.75916</v>
      </c>
      <c r="DG22">
        <f t="shared" si="6"/>
        <v>10.017520000000001</v>
      </c>
      <c r="DH22">
        <f t="shared" si="6"/>
        <v>6.2145999999999999</v>
      </c>
      <c r="DI22">
        <f t="shared" si="6"/>
        <v>-2.0103200000000001</v>
      </c>
      <c r="DJ22">
        <f t="shared" si="6"/>
        <v>0</v>
      </c>
      <c r="DK22">
        <f t="shared" si="6"/>
        <v>4.4458000000000002</v>
      </c>
      <c r="DL22">
        <f t="shared" si="6"/>
        <v>11.69788</v>
      </c>
      <c r="DM22">
        <f t="shared" si="6"/>
        <v>12.75916</v>
      </c>
      <c r="DN22">
        <f t="shared" si="6"/>
        <v>10.017520000000001</v>
      </c>
      <c r="DO22">
        <f t="shared" si="6"/>
        <v>6.2145999999999999</v>
      </c>
      <c r="DP22">
        <f t="shared" si="6"/>
        <v>-2.0103200000000001</v>
      </c>
      <c r="DQ22">
        <f t="shared" si="6"/>
        <v>0</v>
      </c>
      <c r="DR22">
        <f t="shared" si="6"/>
        <v>4.4458000000000002</v>
      </c>
      <c r="DS22">
        <f t="shared" si="6"/>
        <v>11.69788</v>
      </c>
      <c r="DT22">
        <f t="shared" si="6"/>
        <v>12.75916</v>
      </c>
      <c r="DU22">
        <f t="shared" si="6"/>
        <v>10.017520000000001</v>
      </c>
      <c r="DV22">
        <f t="shared" si="6"/>
        <v>6.2145999999999999</v>
      </c>
      <c r="DW22">
        <f t="shared" si="6"/>
        <v>-2.0103200000000001</v>
      </c>
      <c r="DX22">
        <f t="shared" si="6"/>
        <v>0</v>
      </c>
      <c r="DY22">
        <f t="shared" si="6"/>
        <v>4.4458000000000002</v>
      </c>
      <c r="DZ22">
        <f t="shared" si="6"/>
        <v>11.69788</v>
      </c>
      <c r="EA22">
        <f t="shared" si="6"/>
        <v>12.75916</v>
      </c>
      <c r="EB22">
        <f t="shared" si="6"/>
        <v>10.017520000000001</v>
      </c>
      <c r="EC22">
        <f t="shared" si="6"/>
        <v>6.2145999999999999</v>
      </c>
      <c r="ED22">
        <f t="shared" si="6"/>
        <v>-2.0103200000000001</v>
      </c>
    </row>
    <row r="23" spans="1:140" x14ac:dyDescent="0.25">
      <c r="A23">
        <v>22</v>
      </c>
      <c r="B23" s="103">
        <f t="shared" si="0"/>
        <v>15.384615384615385</v>
      </c>
      <c r="C23" s="105">
        <v>33768</v>
      </c>
      <c r="D23" s="96">
        <v>1.7894736842105263</v>
      </c>
      <c r="E23">
        <f t="shared" si="1"/>
        <v>0.95244616811608673</v>
      </c>
      <c r="F23">
        <f t="shared" si="2"/>
        <v>16.975329776704292</v>
      </c>
    </row>
    <row r="24" spans="1:140" x14ac:dyDescent="0.25">
      <c r="A24">
        <v>23</v>
      </c>
      <c r="B24" s="103">
        <f t="shared" si="0"/>
        <v>16.083916083916083</v>
      </c>
      <c r="C24" s="105">
        <v>33769</v>
      </c>
      <c r="D24" s="96">
        <v>0.70175438596491224</v>
      </c>
      <c r="E24">
        <f t="shared" si="1"/>
        <v>0.37350830122199474</v>
      </c>
      <c r="F24">
        <f t="shared" si="2"/>
        <v>17.348838077926288</v>
      </c>
      <c r="U24" t="s">
        <v>1034</v>
      </c>
      <c r="X24" s="116" t="s">
        <v>912</v>
      </c>
      <c r="Y24" s="116"/>
      <c r="Z24" s="116"/>
      <c r="AA24" s="116"/>
      <c r="AB24" s="116"/>
      <c r="AC24" s="116"/>
      <c r="AD24" s="116"/>
      <c r="AE24" s="116">
        <v>2</v>
      </c>
      <c r="AF24" s="116"/>
      <c r="AG24" s="116"/>
      <c r="AH24" s="116"/>
      <c r="AI24" s="116"/>
      <c r="AJ24" s="116"/>
      <c r="AL24">
        <v>3</v>
      </c>
      <c r="AS24">
        <v>4</v>
      </c>
      <c r="AZ24">
        <v>5</v>
      </c>
      <c r="BG24" s="116">
        <v>6</v>
      </c>
      <c r="BH24" s="116"/>
      <c r="BI24" s="116"/>
      <c r="BJ24" s="116"/>
      <c r="BK24" s="116"/>
      <c r="BL24" s="116"/>
      <c r="BN24" s="116">
        <v>7</v>
      </c>
      <c r="BO24" s="116"/>
      <c r="BP24" s="116"/>
      <c r="BQ24" s="116"/>
      <c r="BR24" s="116"/>
      <c r="BS24" s="116"/>
      <c r="BU24" s="116">
        <v>8</v>
      </c>
      <c r="BV24" s="116"/>
      <c r="BW24" s="116"/>
      <c r="BX24" s="116"/>
      <c r="BY24" s="116"/>
      <c r="BZ24" s="116"/>
      <c r="CB24" s="116">
        <v>9</v>
      </c>
      <c r="CC24" s="116"/>
      <c r="CD24" s="116"/>
      <c r="CE24" s="116"/>
      <c r="CF24" s="116"/>
      <c r="CG24" s="116"/>
      <c r="CI24" s="116">
        <v>10</v>
      </c>
      <c r="CJ24" s="116"/>
      <c r="CK24" s="116"/>
      <c r="CL24" s="116"/>
      <c r="CM24" s="116"/>
      <c r="CN24" s="116"/>
      <c r="CP24" s="116">
        <v>11</v>
      </c>
      <c r="CQ24" s="116"/>
      <c r="CR24" s="116"/>
      <c r="CS24" s="116"/>
      <c r="CT24" s="116"/>
      <c r="CU24" s="116"/>
      <c r="CW24" s="116">
        <v>12</v>
      </c>
      <c r="CX24" s="116"/>
      <c r="CY24" s="116"/>
      <c r="CZ24" s="116"/>
      <c r="DA24" s="116"/>
      <c r="DB24" s="116"/>
      <c r="DD24" s="116">
        <v>13</v>
      </c>
      <c r="DE24" s="116"/>
      <c r="DF24" s="116"/>
      <c r="DG24" s="116"/>
      <c r="DH24" s="116"/>
      <c r="DI24" s="116"/>
      <c r="DK24" s="116">
        <v>14</v>
      </c>
      <c r="DL24" s="116"/>
      <c r="DM24" s="116"/>
      <c r="DN24" s="116"/>
      <c r="DO24" s="116"/>
      <c r="DP24" s="116"/>
      <c r="DR24" s="116">
        <v>15</v>
      </c>
      <c r="DS24" s="116"/>
      <c r="DT24" s="116"/>
      <c r="DU24" s="116"/>
      <c r="DV24" s="116"/>
      <c r="DW24" s="116"/>
      <c r="DY24" s="116">
        <v>16</v>
      </c>
      <c r="DZ24" s="116"/>
      <c r="EA24" s="116"/>
      <c r="EB24" s="116"/>
      <c r="EC24" s="116"/>
      <c r="ED24" s="116"/>
    </row>
    <row r="25" spans="1:140" x14ac:dyDescent="0.25">
      <c r="A25">
        <v>24</v>
      </c>
      <c r="B25" s="103">
        <f t="shared" si="0"/>
        <v>16.783216783216783</v>
      </c>
      <c r="C25" s="105">
        <v>33770</v>
      </c>
      <c r="D25" s="96">
        <v>1.5602339181286549</v>
      </c>
      <c r="E25">
        <f t="shared" si="1"/>
        <v>0.83043345638356847</v>
      </c>
      <c r="F25">
        <f t="shared" si="2"/>
        <v>18.179271534309855</v>
      </c>
      <c r="X25" s="116" t="s">
        <v>806</v>
      </c>
      <c r="Y25" s="116" t="s">
        <v>804</v>
      </c>
      <c r="Z25" s="116" t="s">
        <v>804</v>
      </c>
      <c r="AA25" s="116" t="s">
        <v>807</v>
      </c>
      <c r="AB25" s="116" t="s">
        <v>808</v>
      </c>
      <c r="AC25" s="116" t="s">
        <v>809</v>
      </c>
      <c r="AD25" s="116"/>
      <c r="AE25" s="116" t="s">
        <v>806</v>
      </c>
      <c r="AF25" s="116" t="s">
        <v>804</v>
      </c>
      <c r="AG25" s="116" t="s">
        <v>804</v>
      </c>
      <c r="AH25" s="116" t="s">
        <v>807</v>
      </c>
      <c r="AI25" s="116" t="s">
        <v>808</v>
      </c>
      <c r="AJ25" s="116" t="s">
        <v>809</v>
      </c>
      <c r="AL25" s="116" t="s">
        <v>806</v>
      </c>
      <c r="AM25" s="116" t="s">
        <v>804</v>
      </c>
      <c r="AN25" s="116" t="s">
        <v>804</v>
      </c>
      <c r="AO25" s="116" t="s">
        <v>807</v>
      </c>
      <c r="AP25" s="116" t="s">
        <v>808</v>
      </c>
      <c r="AQ25" s="116" t="s">
        <v>809</v>
      </c>
      <c r="AS25" s="116" t="s">
        <v>806</v>
      </c>
      <c r="AT25" s="116" t="s">
        <v>804</v>
      </c>
      <c r="AU25" s="116" t="s">
        <v>804</v>
      </c>
      <c r="AV25" s="116" t="s">
        <v>807</v>
      </c>
      <c r="AW25" s="116" t="s">
        <v>808</v>
      </c>
      <c r="AX25" s="116" t="s">
        <v>809</v>
      </c>
      <c r="AZ25" s="116" t="s">
        <v>806</v>
      </c>
      <c r="BA25" s="116" t="s">
        <v>804</v>
      </c>
      <c r="BB25" s="116" t="s">
        <v>804</v>
      </c>
      <c r="BC25" s="116" t="s">
        <v>807</v>
      </c>
      <c r="BD25" s="116" t="s">
        <v>808</v>
      </c>
      <c r="BE25" s="116" t="s">
        <v>809</v>
      </c>
      <c r="BG25" s="116" t="s">
        <v>806</v>
      </c>
      <c r="BH25" s="116" t="s">
        <v>804</v>
      </c>
      <c r="BI25" s="116" t="s">
        <v>804</v>
      </c>
      <c r="BJ25" s="116" t="s">
        <v>807</v>
      </c>
      <c r="BK25" s="116" t="s">
        <v>808</v>
      </c>
      <c r="BL25" s="116" t="s">
        <v>809</v>
      </c>
      <c r="BN25" s="116" t="s">
        <v>806</v>
      </c>
      <c r="BO25" s="116" t="s">
        <v>804</v>
      </c>
      <c r="BP25" s="116" t="s">
        <v>804</v>
      </c>
      <c r="BQ25" s="116" t="s">
        <v>807</v>
      </c>
      <c r="BR25" s="116" t="s">
        <v>808</v>
      </c>
      <c r="BS25" s="116" t="s">
        <v>809</v>
      </c>
      <c r="BU25" s="116" t="s">
        <v>806</v>
      </c>
      <c r="BV25" s="116" t="s">
        <v>804</v>
      </c>
      <c r="BW25" s="116" t="s">
        <v>804</v>
      </c>
      <c r="BX25" s="116" t="s">
        <v>807</v>
      </c>
      <c r="BY25" s="116" t="s">
        <v>808</v>
      </c>
      <c r="BZ25" s="116" t="s">
        <v>809</v>
      </c>
      <c r="CB25" s="116" t="s">
        <v>806</v>
      </c>
      <c r="CC25" s="116" t="s">
        <v>804</v>
      </c>
      <c r="CD25" s="116" t="s">
        <v>804</v>
      </c>
      <c r="CE25" s="116" t="s">
        <v>807</v>
      </c>
      <c r="CF25" s="116" t="s">
        <v>808</v>
      </c>
      <c r="CG25" s="116" t="s">
        <v>809</v>
      </c>
      <c r="CI25" s="116" t="s">
        <v>806</v>
      </c>
      <c r="CJ25" s="116" t="s">
        <v>804</v>
      </c>
      <c r="CK25" s="116" t="s">
        <v>804</v>
      </c>
      <c r="CL25" s="116" t="s">
        <v>807</v>
      </c>
      <c r="CM25" s="116" t="s">
        <v>808</v>
      </c>
      <c r="CN25" s="116" t="s">
        <v>809</v>
      </c>
      <c r="CP25" s="116" t="s">
        <v>806</v>
      </c>
      <c r="CQ25" s="116" t="s">
        <v>804</v>
      </c>
      <c r="CR25" s="116" t="s">
        <v>804</v>
      </c>
      <c r="CS25" s="116" t="s">
        <v>807</v>
      </c>
      <c r="CT25" s="116" t="s">
        <v>808</v>
      </c>
      <c r="CU25" s="116" t="s">
        <v>809</v>
      </c>
      <c r="CW25" s="116" t="s">
        <v>806</v>
      </c>
      <c r="CX25" s="116" t="s">
        <v>804</v>
      </c>
      <c r="CY25" s="116" t="s">
        <v>804</v>
      </c>
      <c r="CZ25" s="116" t="s">
        <v>807</v>
      </c>
      <c r="DA25" s="116" t="s">
        <v>808</v>
      </c>
      <c r="DB25" s="116" t="s">
        <v>809</v>
      </c>
      <c r="DD25" s="116" t="s">
        <v>806</v>
      </c>
      <c r="DE25" s="116" t="s">
        <v>804</v>
      </c>
      <c r="DF25" s="116" t="s">
        <v>804</v>
      </c>
      <c r="DG25" s="116" t="s">
        <v>807</v>
      </c>
      <c r="DH25" s="116" t="s">
        <v>808</v>
      </c>
      <c r="DI25" s="116" t="s">
        <v>809</v>
      </c>
      <c r="DK25" s="116" t="s">
        <v>806</v>
      </c>
      <c r="DL25" s="116" t="s">
        <v>804</v>
      </c>
      <c r="DM25" s="116" t="s">
        <v>804</v>
      </c>
      <c r="DN25" s="116" t="s">
        <v>807</v>
      </c>
      <c r="DO25" s="116" t="s">
        <v>808</v>
      </c>
      <c r="DP25" s="116" t="s">
        <v>809</v>
      </c>
      <c r="DR25" s="116" t="s">
        <v>806</v>
      </c>
      <c r="DS25" s="116" t="s">
        <v>804</v>
      </c>
      <c r="DT25" s="116" t="s">
        <v>804</v>
      </c>
      <c r="DU25" s="116" t="s">
        <v>807</v>
      </c>
      <c r="DV25" s="116" t="s">
        <v>808</v>
      </c>
      <c r="DW25" s="116" t="s">
        <v>809</v>
      </c>
      <c r="DY25" s="116" t="s">
        <v>806</v>
      </c>
      <c r="DZ25" s="116" t="s">
        <v>804</v>
      </c>
      <c r="EA25" s="116" t="s">
        <v>804</v>
      </c>
      <c r="EB25" s="116" t="s">
        <v>807</v>
      </c>
      <c r="EC25" s="116" t="s">
        <v>808</v>
      </c>
      <c r="ED25" s="116" t="s">
        <v>809</v>
      </c>
    </row>
    <row r="26" spans="1:140" x14ac:dyDescent="0.25">
      <c r="A26">
        <v>25</v>
      </c>
      <c r="B26" s="103">
        <f t="shared" si="0"/>
        <v>17.482517482517483</v>
      </c>
      <c r="C26" s="105">
        <v>33771</v>
      </c>
      <c r="D26" s="96">
        <v>1.7578947368421052</v>
      </c>
      <c r="E26">
        <f t="shared" si="1"/>
        <v>0.93563829456109693</v>
      </c>
      <c r="F26">
        <f t="shared" si="2"/>
        <v>19.114909828870953</v>
      </c>
      <c r="U26" s="106">
        <v>1</v>
      </c>
      <c r="X26">
        <f>IF(X3="","",X3*X$22)</f>
        <v>27.952477293807856</v>
      </c>
      <c r="Y26">
        <f t="shared" ref="Y26:BC26" si="7">IF(Y3="","",Y3*Y$22)</f>
        <v>298.20167331718943</v>
      </c>
      <c r="Z26">
        <f t="shared" si="7"/>
        <v>312.80946611968454</v>
      </c>
      <c r="AA26">
        <f t="shared" si="7"/>
        <v>219.62726167369075</v>
      </c>
      <c r="AB26">
        <f t="shared" si="7"/>
        <v>104.90297723466905</v>
      </c>
      <c r="AC26">
        <f t="shared" si="7"/>
        <v>-9.8501787984237943</v>
      </c>
      <c r="AD26" t="str">
        <f t="shared" si="7"/>
        <v/>
      </c>
      <c r="AE26" t="str">
        <f t="shared" si="7"/>
        <v/>
      </c>
      <c r="AF26" t="str">
        <f t="shared" si="7"/>
        <v/>
      </c>
      <c r="AG26" t="str">
        <f t="shared" si="7"/>
        <v/>
      </c>
      <c r="AH26" t="str">
        <f t="shared" si="7"/>
        <v/>
      </c>
      <c r="AI26" t="str">
        <f t="shared" si="7"/>
        <v/>
      </c>
      <c r="AJ26" t="str">
        <f t="shared" si="7"/>
        <v/>
      </c>
      <c r="AK26" t="str">
        <f t="shared" si="7"/>
        <v/>
      </c>
      <c r="AL26" t="str">
        <f t="shared" si="7"/>
        <v/>
      </c>
      <c r="AM26" t="str">
        <f t="shared" si="7"/>
        <v/>
      </c>
      <c r="AN26" t="str">
        <f t="shared" si="7"/>
        <v/>
      </c>
      <c r="AO26" t="str">
        <f t="shared" si="7"/>
        <v/>
      </c>
      <c r="AP26" t="str">
        <f t="shared" si="7"/>
        <v/>
      </c>
      <c r="AQ26" t="str">
        <f t="shared" si="7"/>
        <v/>
      </c>
      <c r="AR26" t="str">
        <f t="shared" si="7"/>
        <v/>
      </c>
      <c r="AS26" t="str">
        <f t="shared" si="7"/>
        <v/>
      </c>
      <c r="AT26" t="str">
        <f t="shared" si="7"/>
        <v/>
      </c>
      <c r="AU26" t="str">
        <f t="shared" si="7"/>
        <v/>
      </c>
      <c r="AV26" t="str">
        <f t="shared" si="7"/>
        <v/>
      </c>
      <c r="AW26" t="str">
        <f t="shared" si="7"/>
        <v/>
      </c>
      <c r="AX26" t="str">
        <f t="shared" si="7"/>
        <v/>
      </c>
      <c r="AY26" t="str">
        <f t="shared" si="7"/>
        <v/>
      </c>
      <c r="AZ26" t="str">
        <f t="shared" si="7"/>
        <v/>
      </c>
      <c r="BA26" t="str">
        <f t="shared" si="7"/>
        <v/>
      </c>
      <c r="BB26" t="str">
        <f t="shared" si="7"/>
        <v/>
      </c>
      <c r="BC26" t="str">
        <f t="shared" si="7"/>
        <v/>
      </c>
      <c r="BD26" t="str">
        <f t="shared" ref="BD26:CI26" si="8">IF(BD3="","",BD3*BD$22)</f>
        <v/>
      </c>
      <c r="BE26" t="str">
        <f t="shared" si="8"/>
        <v/>
      </c>
      <c r="BF26" t="str">
        <f t="shared" si="8"/>
        <v/>
      </c>
      <c r="BG26" t="str">
        <f t="shared" si="8"/>
        <v/>
      </c>
      <c r="BH26" t="str">
        <f t="shared" si="8"/>
        <v/>
      </c>
      <c r="BI26" t="str">
        <f t="shared" si="8"/>
        <v/>
      </c>
      <c r="BJ26" t="str">
        <f t="shared" si="8"/>
        <v/>
      </c>
      <c r="BK26" t="str">
        <f t="shared" si="8"/>
        <v/>
      </c>
      <c r="BL26" t="str">
        <f t="shared" si="8"/>
        <v/>
      </c>
      <c r="BM26" t="str">
        <f t="shared" si="8"/>
        <v/>
      </c>
      <c r="BN26" t="str">
        <f t="shared" si="8"/>
        <v/>
      </c>
      <c r="BO26" t="str">
        <f t="shared" si="8"/>
        <v/>
      </c>
      <c r="BP26" t="str">
        <f t="shared" si="8"/>
        <v/>
      </c>
      <c r="BQ26" t="str">
        <f t="shared" si="8"/>
        <v/>
      </c>
      <c r="BR26" t="str">
        <f t="shared" si="8"/>
        <v/>
      </c>
      <c r="BS26" t="str">
        <f t="shared" si="8"/>
        <v/>
      </c>
      <c r="BT26" t="str">
        <f t="shared" si="8"/>
        <v/>
      </c>
      <c r="BU26" t="str">
        <f t="shared" si="8"/>
        <v/>
      </c>
      <c r="BV26" t="str">
        <f t="shared" si="8"/>
        <v/>
      </c>
      <c r="BW26" t="str">
        <f t="shared" si="8"/>
        <v/>
      </c>
      <c r="BX26" t="str">
        <f t="shared" si="8"/>
        <v/>
      </c>
      <c r="BY26" t="str">
        <f t="shared" si="8"/>
        <v/>
      </c>
      <c r="BZ26" t="str">
        <f t="shared" si="8"/>
        <v/>
      </c>
      <c r="CA26" t="str">
        <f t="shared" si="8"/>
        <v/>
      </c>
      <c r="CB26" t="str">
        <f t="shared" si="8"/>
        <v/>
      </c>
      <c r="CC26" t="str">
        <f t="shared" si="8"/>
        <v/>
      </c>
      <c r="CD26" t="str">
        <f t="shared" si="8"/>
        <v/>
      </c>
      <c r="CE26" t="str">
        <f t="shared" si="8"/>
        <v/>
      </c>
      <c r="CF26" t="str">
        <f t="shared" si="8"/>
        <v/>
      </c>
      <c r="CG26" t="str">
        <f t="shared" si="8"/>
        <v/>
      </c>
      <c r="CH26" t="str">
        <f t="shared" si="8"/>
        <v/>
      </c>
      <c r="CI26" t="str">
        <f t="shared" si="8"/>
        <v/>
      </c>
      <c r="CJ26" t="str">
        <f t="shared" ref="CJ26:DO26" si="9">IF(CJ3="","",CJ3*CJ$22)</f>
        <v/>
      </c>
      <c r="CK26" t="str">
        <f t="shared" si="9"/>
        <v/>
      </c>
      <c r="CL26" t="str">
        <f t="shared" si="9"/>
        <v/>
      </c>
      <c r="CM26" t="str">
        <f t="shared" si="9"/>
        <v/>
      </c>
      <c r="CN26" t="str">
        <f t="shared" si="9"/>
        <v/>
      </c>
      <c r="CO26" t="str">
        <f t="shared" si="9"/>
        <v/>
      </c>
      <c r="CP26" t="str">
        <f t="shared" si="9"/>
        <v/>
      </c>
      <c r="CQ26" t="str">
        <f t="shared" si="9"/>
        <v/>
      </c>
      <c r="CR26" t="str">
        <f t="shared" si="9"/>
        <v/>
      </c>
      <c r="CS26" t="str">
        <f t="shared" si="9"/>
        <v/>
      </c>
      <c r="CT26" t="str">
        <f t="shared" si="9"/>
        <v/>
      </c>
      <c r="CU26" t="str">
        <f t="shared" si="9"/>
        <v/>
      </c>
      <c r="CV26" t="str">
        <f t="shared" si="9"/>
        <v/>
      </c>
      <c r="CW26" t="str">
        <f t="shared" si="9"/>
        <v/>
      </c>
      <c r="CX26" t="str">
        <f t="shared" si="9"/>
        <v/>
      </c>
      <c r="CY26" t="str">
        <f t="shared" si="9"/>
        <v/>
      </c>
      <c r="CZ26" t="str">
        <f t="shared" si="9"/>
        <v/>
      </c>
      <c r="DA26" t="str">
        <f t="shared" si="9"/>
        <v/>
      </c>
      <c r="DB26" t="str">
        <f t="shared" si="9"/>
        <v/>
      </c>
      <c r="DC26" t="str">
        <f t="shared" si="9"/>
        <v/>
      </c>
      <c r="DD26" t="str">
        <f t="shared" si="9"/>
        <v/>
      </c>
      <c r="DE26" t="str">
        <f t="shared" si="9"/>
        <v/>
      </c>
      <c r="DF26" t="str">
        <f t="shared" si="9"/>
        <v/>
      </c>
      <c r="DG26" t="str">
        <f t="shared" si="9"/>
        <v/>
      </c>
      <c r="DH26" t="str">
        <f t="shared" si="9"/>
        <v/>
      </c>
      <c r="DI26" t="str">
        <f t="shared" si="9"/>
        <v/>
      </c>
      <c r="DJ26" t="str">
        <f t="shared" si="9"/>
        <v/>
      </c>
      <c r="DK26" t="str">
        <f t="shared" si="9"/>
        <v/>
      </c>
      <c r="DL26" t="str">
        <f t="shared" si="9"/>
        <v/>
      </c>
      <c r="DM26" t="str">
        <f t="shared" si="9"/>
        <v/>
      </c>
      <c r="DN26" t="str">
        <f t="shared" si="9"/>
        <v/>
      </c>
      <c r="DO26" t="str">
        <f t="shared" si="9"/>
        <v/>
      </c>
      <c r="DP26" t="str">
        <f t="shared" ref="DP26:ED26" si="10">IF(DP3="","",DP3*DP$22)</f>
        <v/>
      </c>
      <c r="DQ26" t="str">
        <f t="shared" si="10"/>
        <v/>
      </c>
      <c r="DR26" t="str">
        <f t="shared" si="10"/>
        <v/>
      </c>
      <c r="DS26" t="str">
        <f t="shared" si="10"/>
        <v/>
      </c>
      <c r="DT26" t="str">
        <f t="shared" si="10"/>
        <v/>
      </c>
      <c r="DU26" t="str">
        <f t="shared" si="10"/>
        <v/>
      </c>
      <c r="DV26" t="str">
        <f t="shared" si="10"/>
        <v/>
      </c>
      <c r="DW26" t="str">
        <f t="shared" si="10"/>
        <v/>
      </c>
      <c r="DX26" t="str">
        <f t="shared" si="10"/>
        <v/>
      </c>
      <c r="DY26" t="str">
        <f t="shared" si="10"/>
        <v/>
      </c>
      <c r="DZ26" t="str">
        <f t="shared" si="10"/>
        <v/>
      </c>
      <c r="EA26" t="str">
        <f t="shared" si="10"/>
        <v/>
      </c>
      <c r="EB26" t="str">
        <f t="shared" si="10"/>
        <v/>
      </c>
      <c r="EC26" t="str">
        <f t="shared" si="10"/>
        <v/>
      </c>
      <c r="ED26" t="str">
        <f t="shared" si="10"/>
        <v/>
      </c>
    </row>
    <row r="27" spans="1:140" x14ac:dyDescent="0.25">
      <c r="A27">
        <v>26</v>
      </c>
      <c r="B27" s="103">
        <f t="shared" si="0"/>
        <v>18.181818181818183</v>
      </c>
      <c r="C27" s="105">
        <v>33772</v>
      </c>
      <c r="D27" s="96">
        <v>1.4233918128654972</v>
      </c>
      <c r="E27">
        <f t="shared" si="1"/>
        <v>0.75759933764527954</v>
      </c>
      <c r="F27">
        <f t="shared" si="2"/>
        <v>19.872509166516231</v>
      </c>
      <c r="U27" s="106">
        <v>2</v>
      </c>
      <c r="X27">
        <f t="shared" ref="X27:BC27" si="11">IF(X4="","",X4*X$22)</f>
        <v>27.952477293807856</v>
      </c>
      <c r="Y27">
        <f t="shared" si="11"/>
        <v>298.20167331718943</v>
      </c>
      <c r="Z27">
        <f t="shared" si="11"/>
        <v>229.24375520265949</v>
      </c>
      <c r="AA27" t="str">
        <f t="shared" si="11"/>
        <v/>
      </c>
      <c r="AB27" t="str">
        <f t="shared" si="11"/>
        <v/>
      </c>
      <c r="AC27" t="str">
        <f t="shared" si="11"/>
        <v/>
      </c>
      <c r="AD27" t="str">
        <f t="shared" si="11"/>
        <v/>
      </c>
      <c r="AE27" t="str">
        <f t="shared" si="11"/>
        <v/>
      </c>
      <c r="AF27" t="str">
        <f t="shared" si="11"/>
        <v/>
      </c>
      <c r="AG27">
        <f t="shared" si="11"/>
        <v>83.565710917025157</v>
      </c>
      <c r="AH27">
        <f t="shared" si="11"/>
        <v>219.62726167369075</v>
      </c>
      <c r="AI27">
        <f t="shared" si="11"/>
        <v>104.90297723466905</v>
      </c>
      <c r="AJ27">
        <f t="shared" si="11"/>
        <v>-9.8501787984237943</v>
      </c>
      <c r="AK27" t="str">
        <f t="shared" si="11"/>
        <v/>
      </c>
      <c r="AL27" t="str">
        <f t="shared" si="11"/>
        <v/>
      </c>
      <c r="AM27" t="str">
        <f t="shared" si="11"/>
        <v/>
      </c>
      <c r="AN27" t="str">
        <f t="shared" si="11"/>
        <v/>
      </c>
      <c r="AO27" t="str">
        <f t="shared" si="11"/>
        <v/>
      </c>
      <c r="AP27" t="str">
        <f t="shared" si="11"/>
        <v/>
      </c>
      <c r="AQ27" t="str">
        <f t="shared" si="11"/>
        <v/>
      </c>
      <c r="AR27" t="str">
        <f t="shared" si="11"/>
        <v/>
      </c>
      <c r="AS27" t="str">
        <f t="shared" si="11"/>
        <v/>
      </c>
      <c r="AT27" t="str">
        <f t="shared" si="11"/>
        <v/>
      </c>
      <c r="AU27" t="str">
        <f t="shared" si="11"/>
        <v/>
      </c>
      <c r="AV27" t="str">
        <f t="shared" si="11"/>
        <v/>
      </c>
      <c r="AW27" t="str">
        <f t="shared" si="11"/>
        <v/>
      </c>
      <c r="AX27" t="str">
        <f t="shared" si="11"/>
        <v/>
      </c>
      <c r="AY27" t="str">
        <f t="shared" si="11"/>
        <v/>
      </c>
      <c r="AZ27" t="str">
        <f t="shared" si="11"/>
        <v/>
      </c>
      <c r="BA27" t="str">
        <f t="shared" si="11"/>
        <v/>
      </c>
      <c r="BB27" t="str">
        <f t="shared" si="11"/>
        <v/>
      </c>
      <c r="BC27" t="str">
        <f t="shared" si="11"/>
        <v/>
      </c>
      <c r="BD27" t="str">
        <f t="shared" ref="BD27:CI27" si="12">IF(BD4="","",BD4*BD$22)</f>
        <v/>
      </c>
      <c r="BE27" t="str">
        <f t="shared" si="12"/>
        <v/>
      </c>
      <c r="BF27" t="str">
        <f t="shared" si="12"/>
        <v/>
      </c>
      <c r="BG27" t="str">
        <f t="shared" si="12"/>
        <v/>
      </c>
      <c r="BH27" t="str">
        <f t="shared" si="12"/>
        <v/>
      </c>
      <c r="BI27" t="str">
        <f t="shared" si="12"/>
        <v/>
      </c>
      <c r="BJ27" t="str">
        <f t="shared" si="12"/>
        <v/>
      </c>
      <c r="BK27" t="str">
        <f t="shared" si="12"/>
        <v/>
      </c>
      <c r="BL27" t="str">
        <f t="shared" si="12"/>
        <v/>
      </c>
      <c r="BM27" t="str">
        <f t="shared" si="12"/>
        <v/>
      </c>
      <c r="BN27" t="str">
        <f t="shared" si="12"/>
        <v/>
      </c>
      <c r="BO27" t="str">
        <f t="shared" si="12"/>
        <v/>
      </c>
      <c r="BP27" t="str">
        <f t="shared" si="12"/>
        <v/>
      </c>
      <c r="BQ27" t="str">
        <f t="shared" si="12"/>
        <v/>
      </c>
      <c r="BR27" t="str">
        <f t="shared" si="12"/>
        <v/>
      </c>
      <c r="BS27" t="str">
        <f t="shared" si="12"/>
        <v/>
      </c>
      <c r="BT27" t="str">
        <f t="shared" si="12"/>
        <v/>
      </c>
      <c r="BU27" t="str">
        <f t="shared" si="12"/>
        <v/>
      </c>
      <c r="BV27" t="str">
        <f t="shared" si="12"/>
        <v/>
      </c>
      <c r="BW27" t="str">
        <f t="shared" si="12"/>
        <v/>
      </c>
      <c r="BX27" t="str">
        <f t="shared" si="12"/>
        <v/>
      </c>
      <c r="BY27" t="str">
        <f t="shared" si="12"/>
        <v/>
      </c>
      <c r="BZ27" t="str">
        <f t="shared" si="12"/>
        <v/>
      </c>
      <c r="CA27" t="str">
        <f t="shared" si="12"/>
        <v/>
      </c>
      <c r="CB27" t="str">
        <f t="shared" si="12"/>
        <v/>
      </c>
      <c r="CC27" t="str">
        <f t="shared" si="12"/>
        <v/>
      </c>
      <c r="CD27" t="str">
        <f t="shared" si="12"/>
        <v/>
      </c>
      <c r="CE27" t="str">
        <f t="shared" si="12"/>
        <v/>
      </c>
      <c r="CF27" t="str">
        <f t="shared" si="12"/>
        <v/>
      </c>
      <c r="CG27" t="str">
        <f t="shared" si="12"/>
        <v/>
      </c>
      <c r="CH27" t="str">
        <f t="shared" si="12"/>
        <v/>
      </c>
      <c r="CI27" t="str">
        <f t="shared" si="12"/>
        <v/>
      </c>
      <c r="CJ27" t="str">
        <f t="shared" ref="CJ27:DO27" si="13">IF(CJ4="","",CJ4*CJ$22)</f>
        <v/>
      </c>
      <c r="CK27" t="str">
        <f t="shared" si="13"/>
        <v/>
      </c>
      <c r="CL27" t="str">
        <f t="shared" si="13"/>
        <v/>
      </c>
      <c r="CM27" t="str">
        <f t="shared" si="13"/>
        <v/>
      </c>
      <c r="CN27" t="str">
        <f t="shared" si="13"/>
        <v/>
      </c>
      <c r="CO27" t="str">
        <f t="shared" si="13"/>
        <v/>
      </c>
      <c r="CP27" t="str">
        <f t="shared" si="13"/>
        <v/>
      </c>
      <c r="CQ27" t="str">
        <f t="shared" si="13"/>
        <v/>
      </c>
      <c r="CR27" t="str">
        <f t="shared" si="13"/>
        <v/>
      </c>
      <c r="CS27" t="str">
        <f t="shared" si="13"/>
        <v/>
      </c>
      <c r="CT27" t="str">
        <f t="shared" si="13"/>
        <v/>
      </c>
      <c r="CU27" t="str">
        <f t="shared" si="13"/>
        <v/>
      </c>
      <c r="CV27" t="str">
        <f t="shared" si="13"/>
        <v/>
      </c>
      <c r="CW27" t="str">
        <f t="shared" si="13"/>
        <v/>
      </c>
      <c r="CX27" t="str">
        <f t="shared" si="13"/>
        <v/>
      </c>
      <c r="CY27" t="str">
        <f t="shared" si="13"/>
        <v/>
      </c>
      <c r="CZ27" t="str">
        <f t="shared" si="13"/>
        <v/>
      </c>
      <c r="DA27" t="str">
        <f t="shared" si="13"/>
        <v/>
      </c>
      <c r="DB27" t="str">
        <f t="shared" si="13"/>
        <v/>
      </c>
      <c r="DC27" t="str">
        <f t="shared" si="13"/>
        <v/>
      </c>
      <c r="DD27" t="str">
        <f t="shared" si="13"/>
        <v/>
      </c>
      <c r="DE27" t="str">
        <f t="shared" si="13"/>
        <v/>
      </c>
      <c r="DF27" t="str">
        <f t="shared" si="13"/>
        <v/>
      </c>
      <c r="DG27" t="str">
        <f t="shared" si="13"/>
        <v/>
      </c>
      <c r="DH27" t="str">
        <f t="shared" si="13"/>
        <v/>
      </c>
      <c r="DI27" t="str">
        <f t="shared" si="13"/>
        <v/>
      </c>
      <c r="DJ27" t="str">
        <f t="shared" si="13"/>
        <v/>
      </c>
      <c r="DK27" t="str">
        <f t="shared" si="13"/>
        <v/>
      </c>
      <c r="DL27" t="str">
        <f t="shared" si="13"/>
        <v/>
      </c>
      <c r="DM27" t="str">
        <f t="shared" si="13"/>
        <v/>
      </c>
      <c r="DN27" t="str">
        <f t="shared" si="13"/>
        <v/>
      </c>
      <c r="DO27" t="str">
        <f t="shared" si="13"/>
        <v/>
      </c>
      <c r="DP27" t="str">
        <f t="shared" ref="DP27:ED27" si="14">IF(DP4="","",DP4*DP$22)</f>
        <v/>
      </c>
      <c r="DQ27" t="str">
        <f t="shared" si="14"/>
        <v/>
      </c>
      <c r="DR27" t="str">
        <f t="shared" si="14"/>
        <v/>
      </c>
      <c r="DS27" t="str">
        <f t="shared" si="14"/>
        <v/>
      </c>
      <c r="DT27" t="str">
        <f t="shared" si="14"/>
        <v/>
      </c>
      <c r="DU27" t="str">
        <f t="shared" si="14"/>
        <v/>
      </c>
      <c r="DV27" t="str">
        <f t="shared" si="14"/>
        <v/>
      </c>
      <c r="DW27" t="str">
        <f t="shared" si="14"/>
        <v/>
      </c>
      <c r="DX27" t="str">
        <f t="shared" si="14"/>
        <v/>
      </c>
      <c r="DY27" t="str">
        <f t="shared" si="14"/>
        <v/>
      </c>
      <c r="DZ27" t="str">
        <f t="shared" si="14"/>
        <v/>
      </c>
      <c r="EA27" t="str">
        <f t="shared" si="14"/>
        <v/>
      </c>
      <c r="EB27" t="str">
        <f t="shared" si="14"/>
        <v/>
      </c>
      <c r="EC27" t="str">
        <f t="shared" si="14"/>
        <v/>
      </c>
      <c r="ED27" t="str">
        <f t="shared" si="14"/>
        <v/>
      </c>
    </row>
    <row r="28" spans="1:140" x14ac:dyDescent="0.25">
      <c r="A28">
        <v>27</v>
      </c>
      <c r="B28" s="103">
        <f t="shared" si="0"/>
        <v>18.88111888111888</v>
      </c>
      <c r="C28" s="105">
        <v>33773</v>
      </c>
      <c r="D28" s="96">
        <v>1.1754385964912282</v>
      </c>
      <c r="E28">
        <f t="shared" si="1"/>
        <v>0.62562640454684137</v>
      </c>
      <c r="F28">
        <f t="shared" si="2"/>
        <v>20.498135571063074</v>
      </c>
      <c r="U28" s="106">
        <v>3</v>
      </c>
      <c r="X28">
        <f t="shared" ref="X28:BC28" si="15">IF(X5="","",X5*X$22)</f>
        <v>27.952477293807856</v>
      </c>
      <c r="Y28">
        <f t="shared" si="15"/>
        <v>298.20167331718943</v>
      </c>
      <c r="Z28">
        <f t="shared" si="15"/>
        <v>15.115060153511919</v>
      </c>
      <c r="AA28" t="str">
        <f t="shared" si="15"/>
        <v/>
      </c>
      <c r="AB28" t="str">
        <f t="shared" si="15"/>
        <v/>
      </c>
      <c r="AC28" t="str">
        <f t="shared" si="15"/>
        <v/>
      </c>
      <c r="AD28" t="str">
        <f t="shared" si="15"/>
        <v/>
      </c>
      <c r="AE28" t="str">
        <f t="shared" si="15"/>
        <v/>
      </c>
      <c r="AF28" t="str">
        <f t="shared" si="15"/>
        <v/>
      </c>
      <c r="AG28">
        <f t="shared" si="15"/>
        <v>297.69440596617272</v>
      </c>
      <c r="AH28">
        <f t="shared" si="15"/>
        <v>103.52457965998299</v>
      </c>
      <c r="AI28" t="str">
        <f t="shared" si="15"/>
        <v/>
      </c>
      <c r="AJ28" t="str">
        <f t="shared" si="15"/>
        <v/>
      </c>
      <c r="AK28" t="str">
        <f t="shared" si="15"/>
        <v/>
      </c>
      <c r="AL28" t="str">
        <f t="shared" si="15"/>
        <v/>
      </c>
      <c r="AM28" t="str">
        <f t="shared" si="15"/>
        <v/>
      </c>
      <c r="AN28" t="str">
        <f t="shared" si="15"/>
        <v/>
      </c>
      <c r="AO28">
        <f t="shared" si="15"/>
        <v>116.10268201370781</v>
      </c>
      <c r="AP28">
        <f t="shared" si="15"/>
        <v>104.90297723466905</v>
      </c>
      <c r="AQ28">
        <f t="shared" si="15"/>
        <v>-9.8501787984237943</v>
      </c>
      <c r="AR28" t="str">
        <f t="shared" si="15"/>
        <v/>
      </c>
      <c r="AS28" t="str">
        <f t="shared" si="15"/>
        <v/>
      </c>
      <c r="AT28" t="str">
        <f t="shared" si="15"/>
        <v/>
      </c>
      <c r="AU28" t="str">
        <f t="shared" si="15"/>
        <v/>
      </c>
      <c r="AV28" t="str">
        <f t="shared" si="15"/>
        <v/>
      </c>
      <c r="AW28" t="str">
        <f t="shared" si="15"/>
        <v/>
      </c>
      <c r="AX28" t="str">
        <f t="shared" si="15"/>
        <v/>
      </c>
      <c r="AY28" t="str">
        <f t="shared" si="15"/>
        <v/>
      </c>
      <c r="AZ28" t="str">
        <f t="shared" si="15"/>
        <v/>
      </c>
      <c r="BA28" t="str">
        <f t="shared" si="15"/>
        <v/>
      </c>
      <c r="BB28" t="str">
        <f t="shared" si="15"/>
        <v/>
      </c>
      <c r="BC28" t="str">
        <f t="shared" si="15"/>
        <v/>
      </c>
      <c r="BD28" t="str">
        <f t="shared" ref="BD28:CI28" si="16">IF(BD5="","",BD5*BD$22)</f>
        <v/>
      </c>
      <c r="BE28" t="str">
        <f t="shared" si="16"/>
        <v/>
      </c>
      <c r="BF28" t="str">
        <f t="shared" si="16"/>
        <v/>
      </c>
      <c r="BG28" t="str">
        <f t="shared" si="16"/>
        <v/>
      </c>
      <c r="BH28" t="str">
        <f t="shared" si="16"/>
        <v/>
      </c>
      <c r="BI28" t="str">
        <f t="shared" si="16"/>
        <v/>
      </c>
      <c r="BJ28" t="str">
        <f t="shared" si="16"/>
        <v/>
      </c>
      <c r="BK28" t="str">
        <f t="shared" si="16"/>
        <v/>
      </c>
      <c r="BL28" t="str">
        <f t="shared" si="16"/>
        <v/>
      </c>
      <c r="BM28" t="str">
        <f t="shared" si="16"/>
        <v/>
      </c>
      <c r="BN28" t="str">
        <f t="shared" si="16"/>
        <v/>
      </c>
      <c r="BO28" t="str">
        <f t="shared" si="16"/>
        <v/>
      </c>
      <c r="BP28" t="str">
        <f t="shared" si="16"/>
        <v/>
      </c>
      <c r="BQ28" t="str">
        <f t="shared" si="16"/>
        <v/>
      </c>
      <c r="BR28" t="str">
        <f t="shared" si="16"/>
        <v/>
      </c>
      <c r="BS28" t="str">
        <f t="shared" si="16"/>
        <v/>
      </c>
      <c r="BT28" t="str">
        <f t="shared" si="16"/>
        <v/>
      </c>
      <c r="BU28" t="str">
        <f t="shared" si="16"/>
        <v/>
      </c>
      <c r="BV28" t="str">
        <f t="shared" si="16"/>
        <v/>
      </c>
      <c r="BW28" t="str">
        <f t="shared" si="16"/>
        <v/>
      </c>
      <c r="BX28" t="str">
        <f t="shared" si="16"/>
        <v/>
      </c>
      <c r="BY28" t="str">
        <f t="shared" si="16"/>
        <v/>
      </c>
      <c r="BZ28" t="str">
        <f t="shared" si="16"/>
        <v/>
      </c>
      <c r="CA28" t="str">
        <f t="shared" si="16"/>
        <v/>
      </c>
      <c r="CB28" t="str">
        <f t="shared" si="16"/>
        <v/>
      </c>
      <c r="CC28" t="str">
        <f t="shared" si="16"/>
        <v/>
      </c>
      <c r="CD28" t="str">
        <f t="shared" si="16"/>
        <v/>
      </c>
      <c r="CE28" t="str">
        <f t="shared" si="16"/>
        <v/>
      </c>
      <c r="CF28" t="str">
        <f t="shared" si="16"/>
        <v/>
      </c>
      <c r="CG28" t="str">
        <f t="shared" si="16"/>
        <v/>
      </c>
      <c r="CH28" t="str">
        <f t="shared" si="16"/>
        <v/>
      </c>
      <c r="CI28" t="str">
        <f t="shared" si="16"/>
        <v/>
      </c>
      <c r="CJ28" t="str">
        <f t="shared" ref="CJ28:DO28" si="17">IF(CJ5="","",CJ5*CJ$22)</f>
        <v/>
      </c>
      <c r="CK28" t="str">
        <f t="shared" si="17"/>
        <v/>
      </c>
      <c r="CL28" t="str">
        <f t="shared" si="17"/>
        <v/>
      </c>
      <c r="CM28" t="str">
        <f t="shared" si="17"/>
        <v/>
      </c>
      <c r="CN28" t="str">
        <f t="shared" si="17"/>
        <v/>
      </c>
      <c r="CO28" t="str">
        <f t="shared" si="17"/>
        <v/>
      </c>
      <c r="CP28" t="str">
        <f t="shared" si="17"/>
        <v/>
      </c>
      <c r="CQ28" t="str">
        <f t="shared" si="17"/>
        <v/>
      </c>
      <c r="CR28" t="str">
        <f t="shared" si="17"/>
        <v/>
      </c>
      <c r="CS28" t="str">
        <f t="shared" si="17"/>
        <v/>
      </c>
      <c r="CT28" t="str">
        <f t="shared" si="17"/>
        <v/>
      </c>
      <c r="CU28" t="str">
        <f t="shared" si="17"/>
        <v/>
      </c>
      <c r="CV28" t="str">
        <f t="shared" si="17"/>
        <v/>
      </c>
      <c r="CW28" t="str">
        <f t="shared" si="17"/>
        <v/>
      </c>
      <c r="CX28" t="str">
        <f t="shared" si="17"/>
        <v/>
      </c>
      <c r="CY28" t="str">
        <f t="shared" si="17"/>
        <v/>
      </c>
      <c r="CZ28" t="str">
        <f t="shared" si="17"/>
        <v/>
      </c>
      <c r="DA28" t="str">
        <f t="shared" si="17"/>
        <v/>
      </c>
      <c r="DB28" t="str">
        <f t="shared" si="17"/>
        <v/>
      </c>
      <c r="DC28" t="str">
        <f t="shared" si="17"/>
        <v/>
      </c>
      <c r="DD28" t="str">
        <f t="shared" si="17"/>
        <v/>
      </c>
      <c r="DE28" t="str">
        <f t="shared" si="17"/>
        <v/>
      </c>
      <c r="DF28" t="str">
        <f t="shared" si="17"/>
        <v/>
      </c>
      <c r="DG28" t="str">
        <f t="shared" si="17"/>
        <v/>
      </c>
      <c r="DH28" t="str">
        <f t="shared" si="17"/>
        <v/>
      </c>
      <c r="DI28" t="str">
        <f t="shared" si="17"/>
        <v/>
      </c>
      <c r="DJ28" t="str">
        <f t="shared" si="17"/>
        <v/>
      </c>
      <c r="DK28" t="str">
        <f t="shared" si="17"/>
        <v/>
      </c>
      <c r="DL28" t="str">
        <f t="shared" si="17"/>
        <v/>
      </c>
      <c r="DM28" t="str">
        <f t="shared" si="17"/>
        <v/>
      </c>
      <c r="DN28" t="str">
        <f t="shared" si="17"/>
        <v/>
      </c>
      <c r="DO28" t="str">
        <f t="shared" si="17"/>
        <v/>
      </c>
      <c r="DP28" t="str">
        <f t="shared" ref="DP28:ED28" si="18">IF(DP5="","",DP5*DP$22)</f>
        <v/>
      </c>
      <c r="DQ28" t="str">
        <f t="shared" si="18"/>
        <v/>
      </c>
      <c r="DR28" t="str">
        <f t="shared" si="18"/>
        <v/>
      </c>
      <c r="DS28" t="str">
        <f t="shared" si="18"/>
        <v/>
      </c>
      <c r="DT28" t="str">
        <f t="shared" si="18"/>
        <v/>
      </c>
      <c r="DU28" t="str">
        <f t="shared" si="18"/>
        <v/>
      </c>
      <c r="DV28" t="str">
        <f t="shared" si="18"/>
        <v/>
      </c>
      <c r="DW28" t="str">
        <f t="shared" si="18"/>
        <v/>
      </c>
      <c r="DX28" t="str">
        <f t="shared" si="18"/>
        <v/>
      </c>
      <c r="DY28" t="str">
        <f t="shared" si="18"/>
        <v/>
      </c>
      <c r="DZ28" t="str">
        <f t="shared" si="18"/>
        <v/>
      </c>
      <c r="EA28" t="str">
        <f t="shared" si="18"/>
        <v/>
      </c>
      <c r="EB28" t="str">
        <f t="shared" si="18"/>
        <v/>
      </c>
      <c r="EC28" t="str">
        <f t="shared" si="18"/>
        <v/>
      </c>
      <c r="ED28" t="str">
        <f t="shared" si="18"/>
        <v/>
      </c>
    </row>
    <row r="29" spans="1:140" x14ac:dyDescent="0.25">
      <c r="A29">
        <v>28</v>
      </c>
      <c r="B29" s="103">
        <f t="shared" si="0"/>
        <v>19.58041958041958</v>
      </c>
      <c r="C29" s="105">
        <v>33774</v>
      </c>
      <c r="D29" s="96">
        <v>1.6748538011695908</v>
      </c>
      <c r="E29">
        <f t="shared" si="1"/>
        <v>0.89143981224982771</v>
      </c>
      <c r="F29">
        <f t="shared" si="2"/>
        <v>21.389575383312902</v>
      </c>
      <c r="U29" s="106">
        <v>4</v>
      </c>
      <c r="X29">
        <f>IF(X6="","",X6*X$22)</f>
        <v>27.952477293807856</v>
      </c>
      <c r="Y29">
        <f t="shared" ref="Y29:BC29" si="19">IF(Y6="","",Y6*Y$22)</f>
        <v>217.90932533195559</v>
      </c>
      <c r="Z29" t="str">
        <f t="shared" si="19"/>
        <v/>
      </c>
      <c r="AA29" t="str">
        <f t="shared" si="19"/>
        <v/>
      </c>
      <c r="AB29" t="str">
        <f t="shared" si="19"/>
        <v/>
      </c>
      <c r="AC29" t="str">
        <f t="shared" si="19"/>
        <v/>
      </c>
      <c r="AD29" t="str">
        <f t="shared" si="19"/>
        <v/>
      </c>
      <c r="AE29" t="str">
        <f t="shared" si="19"/>
        <v/>
      </c>
      <c r="AF29">
        <f t="shared" si="19"/>
        <v>80.292347985233974</v>
      </c>
      <c r="AG29">
        <f t="shared" si="19"/>
        <v>229.24375520265949</v>
      </c>
      <c r="AH29" t="str">
        <f t="shared" si="19"/>
        <v/>
      </c>
      <c r="AI29" t="str">
        <f t="shared" si="19"/>
        <v/>
      </c>
      <c r="AJ29" t="str">
        <f t="shared" si="19"/>
        <v/>
      </c>
      <c r="AK29" t="str">
        <f t="shared" si="19"/>
        <v/>
      </c>
      <c r="AL29" t="str">
        <f t="shared" si="19"/>
        <v/>
      </c>
      <c r="AM29" t="str">
        <f t="shared" si="19"/>
        <v/>
      </c>
      <c r="AN29">
        <f t="shared" si="19"/>
        <v>83.565710917025157</v>
      </c>
      <c r="AO29">
        <f t="shared" si="19"/>
        <v>185.54104081823229</v>
      </c>
      <c r="AP29" t="str">
        <f t="shared" si="19"/>
        <v/>
      </c>
      <c r="AQ29" t="str">
        <f t="shared" si="19"/>
        <v/>
      </c>
      <c r="AR29" t="str">
        <f t="shared" si="19"/>
        <v/>
      </c>
      <c r="AS29" t="str">
        <f t="shared" si="19"/>
        <v/>
      </c>
      <c r="AT29" t="str">
        <f t="shared" si="19"/>
        <v/>
      </c>
      <c r="AU29" t="str">
        <f t="shared" si="19"/>
        <v/>
      </c>
      <c r="AV29">
        <f t="shared" si="19"/>
        <v>34.086220855458528</v>
      </c>
      <c r="AW29">
        <f t="shared" si="19"/>
        <v>104.90297723466905</v>
      </c>
      <c r="AX29">
        <f t="shared" si="19"/>
        <v>-9.8501787984237943</v>
      </c>
      <c r="AY29" t="str">
        <f t="shared" si="19"/>
        <v/>
      </c>
      <c r="AZ29" t="str">
        <f t="shared" si="19"/>
        <v/>
      </c>
      <c r="BA29" t="str">
        <f t="shared" si="19"/>
        <v/>
      </c>
      <c r="BB29" t="str">
        <f t="shared" si="19"/>
        <v/>
      </c>
      <c r="BC29" t="str">
        <f t="shared" si="19"/>
        <v/>
      </c>
      <c r="BD29" t="str">
        <f t="shared" ref="BD29:CI29" si="20">IF(BD6="","",BD6*BD$22)</f>
        <v/>
      </c>
      <c r="BE29" t="str">
        <f t="shared" si="20"/>
        <v/>
      </c>
      <c r="BF29" t="str">
        <f t="shared" si="20"/>
        <v/>
      </c>
      <c r="BG29" t="str">
        <f t="shared" si="20"/>
        <v/>
      </c>
      <c r="BH29" t="str">
        <f t="shared" si="20"/>
        <v/>
      </c>
      <c r="BI29" t="str">
        <f t="shared" si="20"/>
        <v/>
      </c>
      <c r="BJ29" t="str">
        <f t="shared" si="20"/>
        <v/>
      </c>
      <c r="BK29" t="str">
        <f t="shared" si="20"/>
        <v/>
      </c>
      <c r="BL29" t="str">
        <f t="shared" si="20"/>
        <v/>
      </c>
      <c r="BM29" t="str">
        <f t="shared" si="20"/>
        <v/>
      </c>
      <c r="BN29" t="str">
        <f t="shared" si="20"/>
        <v/>
      </c>
      <c r="BO29" t="str">
        <f t="shared" si="20"/>
        <v/>
      </c>
      <c r="BP29" t="str">
        <f t="shared" si="20"/>
        <v/>
      </c>
      <c r="BQ29" t="str">
        <f t="shared" si="20"/>
        <v/>
      </c>
      <c r="BR29" t="str">
        <f t="shared" si="20"/>
        <v/>
      </c>
      <c r="BS29" t="str">
        <f t="shared" si="20"/>
        <v/>
      </c>
      <c r="BT29" t="str">
        <f t="shared" si="20"/>
        <v/>
      </c>
      <c r="BU29" t="str">
        <f t="shared" si="20"/>
        <v/>
      </c>
      <c r="BV29" t="str">
        <f t="shared" si="20"/>
        <v/>
      </c>
      <c r="BW29" t="str">
        <f t="shared" si="20"/>
        <v/>
      </c>
      <c r="BX29" t="str">
        <f t="shared" si="20"/>
        <v/>
      </c>
      <c r="BY29" t="str">
        <f t="shared" si="20"/>
        <v/>
      </c>
      <c r="BZ29" t="str">
        <f t="shared" si="20"/>
        <v/>
      </c>
      <c r="CA29" t="str">
        <f t="shared" si="20"/>
        <v/>
      </c>
      <c r="CB29" t="str">
        <f t="shared" si="20"/>
        <v/>
      </c>
      <c r="CC29" t="str">
        <f t="shared" si="20"/>
        <v/>
      </c>
      <c r="CD29" t="str">
        <f t="shared" si="20"/>
        <v/>
      </c>
      <c r="CE29" t="str">
        <f t="shared" si="20"/>
        <v/>
      </c>
      <c r="CF29" t="str">
        <f t="shared" si="20"/>
        <v/>
      </c>
      <c r="CG29" t="str">
        <f t="shared" si="20"/>
        <v/>
      </c>
      <c r="CH29" t="str">
        <f t="shared" si="20"/>
        <v/>
      </c>
      <c r="CI29" t="str">
        <f t="shared" si="20"/>
        <v/>
      </c>
      <c r="CJ29" t="str">
        <f t="shared" ref="CJ29:DO29" si="21">IF(CJ6="","",CJ6*CJ$22)</f>
        <v/>
      </c>
      <c r="CK29" t="str">
        <f t="shared" si="21"/>
        <v/>
      </c>
      <c r="CL29" t="str">
        <f t="shared" si="21"/>
        <v/>
      </c>
      <c r="CM29" t="str">
        <f t="shared" si="21"/>
        <v/>
      </c>
      <c r="CN29" t="str">
        <f t="shared" si="21"/>
        <v/>
      </c>
      <c r="CO29" t="str">
        <f t="shared" si="21"/>
        <v/>
      </c>
      <c r="CP29" t="str">
        <f t="shared" si="21"/>
        <v/>
      </c>
      <c r="CQ29" t="str">
        <f t="shared" si="21"/>
        <v/>
      </c>
      <c r="CR29" t="str">
        <f t="shared" si="21"/>
        <v/>
      </c>
      <c r="CS29" t="str">
        <f t="shared" si="21"/>
        <v/>
      </c>
      <c r="CT29" t="str">
        <f t="shared" si="21"/>
        <v/>
      </c>
      <c r="CU29" t="str">
        <f t="shared" si="21"/>
        <v/>
      </c>
      <c r="CV29" t="str">
        <f t="shared" si="21"/>
        <v/>
      </c>
      <c r="CW29" t="str">
        <f t="shared" si="21"/>
        <v/>
      </c>
      <c r="CX29" t="str">
        <f t="shared" si="21"/>
        <v/>
      </c>
      <c r="CY29" t="str">
        <f t="shared" si="21"/>
        <v/>
      </c>
      <c r="CZ29" t="str">
        <f t="shared" si="21"/>
        <v/>
      </c>
      <c r="DA29" t="str">
        <f t="shared" si="21"/>
        <v/>
      </c>
      <c r="DB29" t="str">
        <f t="shared" si="21"/>
        <v/>
      </c>
      <c r="DC29" t="str">
        <f t="shared" si="21"/>
        <v/>
      </c>
      <c r="DD29" t="str">
        <f t="shared" si="21"/>
        <v/>
      </c>
      <c r="DE29" t="str">
        <f t="shared" si="21"/>
        <v/>
      </c>
      <c r="DF29" t="str">
        <f t="shared" si="21"/>
        <v/>
      </c>
      <c r="DG29" t="str">
        <f t="shared" si="21"/>
        <v/>
      </c>
      <c r="DH29" t="str">
        <f t="shared" si="21"/>
        <v/>
      </c>
      <c r="DI29" t="str">
        <f t="shared" si="21"/>
        <v/>
      </c>
      <c r="DJ29" t="str">
        <f t="shared" si="21"/>
        <v/>
      </c>
      <c r="DK29" t="str">
        <f t="shared" si="21"/>
        <v/>
      </c>
      <c r="DL29" t="str">
        <f t="shared" si="21"/>
        <v/>
      </c>
      <c r="DM29" t="str">
        <f t="shared" si="21"/>
        <v/>
      </c>
      <c r="DN29" t="str">
        <f t="shared" si="21"/>
        <v/>
      </c>
      <c r="DO29" t="str">
        <f t="shared" si="21"/>
        <v/>
      </c>
      <c r="DP29" t="str">
        <f t="shared" ref="DP29:ED29" si="22">IF(DP6="","",DP6*DP$22)</f>
        <v/>
      </c>
      <c r="DQ29" t="str">
        <f t="shared" si="22"/>
        <v/>
      </c>
      <c r="DR29" t="str">
        <f t="shared" si="22"/>
        <v/>
      </c>
      <c r="DS29" t="str">
        <f t="shared" si="22"/>
        <v/>
      </c>
      <c r="DT29" t="str">
        <f t="shared" si="22"/>
        <v/>
      </c>
      <c r="DU29" t="str">
        <f t="shared" si="22"/>
        <v/>
      </c>
      <c r="DV29" t="str">
        <f t="shared" si="22"/>
        <v/>
      </c>
      <c r="DW29" t="str">
        <f t="shared" si="22"/>
        <v/>
      </c>
      <c r="DX29" t="str">
        <f t="shared" si="22"/>
        <v/>
      </c>
      <c r="DY29" t="str">
        <f t="shared" si="22"/>
        <v/>
      </c>
      <c r="DZ29" t="str">
        <f t="shared" si="22"/>
        <v/>
      </c>
      <c r="EA29" t="str">
        <f t="shared" si="22"/>
        <v/>
      </c>
      <c r="EB29" t="str">
        <f t="shared" si="22"/>
        <v/>
      </c>
      <c r="EC29" t="str">
        <f t="shared" si="22"/>
        <v/>
      </c>
      <c r="ED29" t="str">
        <f t="shared" si="22"/>
        <v/>
      </c>
    </row>
    <row r="30" spans="1:140" x14ac:dyDescent="0.25">
      <c r="A30">
        <v>29</v>
      </c>
      <c r="B30" s="103">
        <f t="shared" si="0"/>
        <v>20.27972027972028</v>
      </c>
      <c r="C30" s="105">
        <v>33775</v>
      </c>
      <c r="D30" s="96">
        <v>2.2339181286549707</v>
      </c>
      <c r="E30">
        <f t="shared" si="1"/>
        <v>1.1890014255566834</v>
      </c>
      <c r="F30">
        <f t="shared" si="2"/>
        <v>22.578576808869585</v>
      </c>
      <c r="L30" s="106"/>
      <c r="U30" s="106">
        <v>5</v>
      </c>
      <c r="X30">
        <f t="shared" ref="X30:BC30" si="23">IF(X7="","",X7*X$22)</f>
        <v>27.952477293807856</v>
      </c>
      <c r="Y30">
        <f t="shared" si="23"/>
        <v>158.91709686937796</v>
      </c>
      <c r="Z30" t="str">
        <f t="shared" si="23"/>
        <v/>
      </c>
      <c r="AA30" t="str">
        <f t="shared" si="23"/>
        <v/>
      </c>
      <c r="AB30" t="str">
        <f t="shared" si="23"/>
        <v/>
      </c>
      <c r="AC30" t="str">
        <f t="shared" si="23"/>
        <v/>
      </c>
      <c r="AD30" t="str">
        <f t="shared" si="23"/>
        <v/>
      </c>
      <c r="AE30" t="str">
        <f t="shared" si="23"/>
        <v/>
      </c>
      <c r="AF30">
        <f t="shared" si="23"/>
        <v>139.28457644781159</v>
      </c>
      <c r="AG30">
        <f t="shared" si="23"/>
        <v>108.40270151084113</v>
      </c>
      <c r="AH30" t="str">
        <f t="shared" si="23"/>
        <v/>
      </c>
      <c r="AI30" t="str">
        <f t="shared" si="23"/>
        <v/>
      </c>
      <c r="AJ30" t="str">
        <f t="shared" si="23"/>
        <v/>
      </c>
      <c r="AK30" t="str">
        <f t="shared" si="23"/>
        <v/>
      </c>
      <c r="AL30" t="str">
        <f t="shared" si="23"/>
        <v/>
      </c>
      <c r="AM30" t="str">
        <f t="shared" si="23"/>
        <v/>
      </c>
      <c r="AN30">
        <f t="shared" si="23"/>
        <v>204.4067646088435</v>
      </c>
      <c r="AO30">
        <f t="shared" si="23"/>
        <v>34.373078916078931</v>
      </c>
      <c r="AP30" t="str">
        <f t="shared" si="23"/>
        <v/>
      </c>
      <c r="AQ30" t="str">
        <f t="shared" si="23"/>
        <v/>
      </c>
      <c r="AR30" t="str">
        <f t="shared" si="23"/>
        <v/>
      </c>
      <c r="AS30" t="str">
        <f t="shared" si="23"/>
        <v/>
      </c>
      <c r="AT30" t="str">
        <f t="shared" si="23"/>
        <v/>
      </c>
      <c r="AU30" t="str">
        <f t="shared" si="23"/>
        <v/>
      </c>
      <c r="AV30">
        <f t="shared" si="23"/>
        <v>185.25418275761189</v>
      </c>
      <c r="AW30">
        <f t="shared" si="23"/>
        <v>12.302384850503309</v>
      </c>
      <c r="AX30" t="str">
        <f t="shared" si="23"/>
        <v/>
      </c>
      <c r="AY30" t="str">
        <f t="shared" si="23"/>
        <v/>
      </c>
      <c r="AZ30" t="str">
        <f t="shared" si="23"/>
        <v/>
      </c>
      <c r="BA30" t="str">
        <f t="shared" si="23"/>
        <v/>
      </c>
      <c r="BB30" t="str">
        <f t="shared" si="23"/>
        <v/>
      </c>
      <c r="BC30" t="str">
        <f t="shared" si="23"/>
        <v/>
      </c>
      <c r="BD30">
        <f t="shared" ref="BD30:CI30" si="24">IF(BD7="","",BD7*BD$22)</f>
        <v>92.600592384165793</v>
      </c>
      <c r="BE30">
        <f t="shared" si="24"/>
        <v>-9.8501787984237943</v>
      </c>
      <c r="BF30" t="str">
        <f t="shared" si="24"/>
        <v/>
      </c>
      <c r="BG30" t="str">
        <f t="shared" si="24"/>
        <v/>
      </c>
      <c r="BH30" t="str">
        <f t="shared" si="24"/>
        <v/>
      </c>
      <c r="BI30" t="str">
        <f t="shared" si="24"/>
        <v/>
      </c>
      <c r="BJ30" t="str">
        <f t="shared" si="24"/>
        <v/>
      </c>
      <c r="BK30" t="str">
        <f t="shared" si="24"/>
        <v/>
      </c>
      <c r="BL30" t="str">
        <f t="shared" si="24"/>
        <v/>
      </c>
      <c r="BM30" t="str">
        <f t="shared" si="24"/>
        <v/>
      </c>
      <c r="BN30" t="str">
        <f t="shared" si="24"/>
        <v/>
      </c>
      <c r="BO30" t="str">
        <f t="shared" si="24"/>
        <v/>
      </c>
      <c r="BP30" t="str">
        <f t="shared" si="24"/>
        <v/>
      </c>
      <c r="BQ30" t="str">
        <f t="shared" si="24"/>
        <v/>
      </c>
      <c r="BR30" t="str">
        <f t="shared" si="24"/>
        <v/>
      </c>
      <c r="BS30" t="str">
        <f t="shared" si="24"/>
        <v/>
      </c>
      <c r="BT30" t="str">
        <f t="shared" si="24"/>
        <v/>
      </c>
      <c r="BU30" t="str">
        <f t="shared" si="24"/>
        <v/>
      </c>
      <c r="BV30" t="str">
        <f t="shared" si="24"/>
        <v/>
      </c>
      <c r="BW30" t="str">
        <f t="shared" si="24"/>
        <v/>
      </c>
      <c r="BX30" t="str">
        <f t="shared" si="24"/>
        <v/>
      </c>
      <c r="BY30" t="str">
        <f t="shared" si="24"/>
        <v/>
      </c>
      <c r="BZ30" t="str">
        <f t="shared" si="24"/>
        <v/>
      </c>
      <c r="CA30" t="str">
        <f t="shared" si="24"/>
        <v/>
      </c>
      <c r="CB30" t="str">
        <f t="shared" si="24"/>
        <v/>
      </c>
      <c r="CC30" t="str">
        <f t="shared" si="24"/>
        <v/>
      </c>
      <c r="CD30" t="str">
        <f t="shared" si="24"/>
        <v/>
      </c>
      <c r="CE30" t="str">
        <f t="shared" si="24"/>
        <v/>
      </c>
      <c r="CF30" t="str">
        <f t="shared" si="24"/>
        <v/>
      </c>
      <c r="CG30" t="str">
        <f t="shared" si="24"/>
        <v/>
      </c>
      <c r="CH30" t="str">
        <f t="shared" si="24"/>
        <v/>
      </c>
      <c r="CI30" t="str">
        <f t="shared" si="24"/>
        <v/>
      </c>
      <c r="CJ30" t="str">
        <f t="shared" ref="CJ30:DO30" si="25">IF(CJ7="","",CJ7*CJ$22)</f>
        <v/>
      </c>
      <c r="CK30" t="str">
        <f t="shared" si="25"/>
        <v/>
      </c>
      <c r="CL30" t="str">
        <f t="shared" si="25"/>
        <v/>
      </c>
      <c r="CM30" t="str">
        <f t="shared" si="25"/>
        <v/>
      </c>
      <c r="CN30" t="str">
        <f t="shared" si="25"/>
        <v/>
      </c>
      <c r="CO30" t="str">
        <f t="shared" si="25"/>
        <v/>
      </c>
      <c r="CP30" t="str">
        <f t="shared" si="25"/>
        <v/>
      </c>
      <c r="CQ30" t="str">
        <f t="shared" si="25"/>
        <v/>
      </c>
      <c r="CR30" t="str">
        <f t="shared" si="25"/>
        <v/>
      </c>
      <c r="CS30" t="str">
        <f t="shared" si="25"/>
        <v/>
      </c>
      <c r="CT30" t="str">
        <f t="shared" si="25"/>
        <v/>
      </c>
      <c r="CU30" t="str">
        <f t="shared" si="25"/>
        <v/>
      </c>
      <c r="CV30" t="str">
        <f t="shared" si="25"/>
        <v/>
      </c>
      <c r="CW30" t="str">
        <f t="shared" si="25"/>
        <v/>
      </c>
      <c r="CX30" t="str">
        <f t="shared" si="25"/>
        <v/>
      </c>
      <c r="CY30" t="str">
        <f t="shared" si="25"/>
        <v/>
      </c>
      <c r="CZ30" t="str">
        <f t="shared" si="25"/>
        <v/>
      </c>
      <c r="DA30" t="str">
        <f t="shared" si="25"/>
        <v/>
      </c>
      <c r="DB30" t="str">
        <f t="shared" si="25"/>
        <v/>
      </c>
      <c r="DC30" t="str">
        <f t="shared" si="25"/>
        <v/>
      </c>
      <c r="DD30" t="str">
        <f t="shared" si="25"/>
        <v/>
      </c>
      <c r="DE30" t="str">
        <f t="shared" si="25"/>
        <v/>
      </c>
      <c r="DF30" t="str">
        <f t="shared" si="25"/>
        <v/>
      </c>
      <c r="DG30" t="str">
        <f t="shared" si="25"/>
        <v/>
      </c>
      <c r="DH30" t="str">
        <f t="shared" si="25"/>
        <v/>
      </c>
      <c r="DI30" t="str">
        <f t="shared" si="25"/>
        <v/>
      </c>
      <c r="DJ30" t="str">
        <f t="shared" si="25"/>
        <v/>
      </c>
      <c r="DK30" t="str">
        <f t="shared" si="25"/>
        <v/>
      </c>
      <c r="DL30" t="str">
        <f t="shared" si="25"/>
        <v/>
      </c>
      <c r="DM30" t="str">
        <f t="shared" si="25"/>
        <v/>
      </c>
      <c r="DN30" t="str">
        <f t="shared" si="25"/>
        <v/>
      </c>
      <c r="DO30" t="str">
        <f t="shared" si="25"/>
        <v/>
      </c>
      <c r="DP30" t="str">
        <f t="shared" ref="DP30:ED30" si="26">IF(DP7="","",DP7*DP$22)</f>
        <v/>
      </c>
      <c r="DQ30" t="str">
        <f t="shared" si="26"/>
        <v/>
      </c>
      <c r="DR30" t="str">
        <f t="shared" si="26"/>
        <v/>
      </c>
      <c r="DS30" t="str">
        <f t="shared" si="26"/>
        <v/>
      </c>
      <c r="DT30" t="str">
        <f t="shared" si="26"/>
        <v/>
      </c>
      <c r="DU30" t="str">
        <f t="shared" si="26"/>
        <v/>
      </c>
      <c r="DV30" t="str">
        <f t="shared" si="26"/>
        <v/>
      </c>
      <c r="DW30" t="str">
        <f t="shared" si="26"/>
        <v/>
      </c>
      <c r="DX30" t="str">
        <f t="shared" si="26"/>
        <v/>
      </c>
      <c r="DY30" t="str">
        <f t="shared" si="26"/>
        <v/>
      </c>
      <c r="DZ30" t="str">
        <f t="shared" si="26"/>
        <v/>
      </c>
      <c r="EA30" t="str">
        <f t="shared" si="26"/>
        <v/>
      </c>
      <c r="EB30" t="str">
        <f t="shared" si="26"/>
        <v/>
      </c>
      <c r="EC30" t="str">
        <f t="shared" si="26"/>
        <v/>
      </c>
      <c r="ED30" t="str">
        <f t="shared" si="26"/>
        <v/>
      </c>
    </row>
    <row r="31" spans="1:140" x14ac:dyDescent="0.25">
      <c r="A31">
        <v>30</v>
      </c>
      <c r="B31" s="103">
        <f t="shared" si="0"/>
        <v>20.97902097902098</v>
      </c>
      <c r="C31" s="105">
        <v>33776</v>
      </c>
      <c r="D31" s="96">
        <v>1.7894736842105263</v>
      </c>
      <c r="E31">
        <f t="shared" si="1"/>
        <v>0.95244616811608673</v>
      </c>
      <c r="F31">
        <f t="shared" si="2"/>
        <v>23.531022976985671</v>
      </c>
      <c r="U31" s="106">
        <v>6</v>
      </c>
      <c r="X31">
        <f t="shared" ref="X31:BC31" si="27">IF(X8="","",X8*X$22)</f>
        <v>27.952477293807856</v>
      </c>
      <c r="Y31">
        <f t="shared" si="27"/>
        <v>125.02624002888469</v>
      </c>
      <c r="Z31" t="str">
        <f t="shared" si="27"/>
        <v/>
      </c>
      <c r="AA31" t="str">
        <f t="shared" si="27"/>
        <v/>
      </c>
      <c r="AB31" t="str">
        <f t="shared" si="27"/>
        <v/>
      </c>
      <c r="AC31" t="str">
        <f t="shared" si="27"/>
        <v/>
      </c>
      <c r="AD31" t="str">
        <f t="shared" si="27"/>
        <v/>
      </c>
      <c r="AE31" t="str">
        <f t="shared" si="27"/>
        <v/>
      </c>
      <c r="AF31">
        <f t="shared" si="27"/>
        <v>173.17543328830487</v>
      </c>
      <c r="AG31">
        <f t="shared" si="27"/>
        <v>15.115060153511919</v>
      </c>
      <c r="AH31" t="str">
        <f t="shared" si="27"/>
        <v/>
      </c>
      <c r="AI31" t="str">
        <f t="shared" si="27"/>
        <v/>
      </c>
      <c r="AJ31" t="str">
        <f t="shared" si="27"/>
        <v/>
      </c>
      <c r="AK31" t="str">
        <f t="shared" si="27"/>
        <v/>
      </c>
      <c r="AL31" t="str">
        <f t="shared" si="27"/>
        <v/>
      </c>
      <c r="AM31" t="str">
        <f t="shared" si="27"/>
        <v/>
      </c>
      <c r="AN31">
        <f t="shared" si="27"/>
        <v>214.12869504914752</v>
      </c>
      <c r="AO31" t="str">
        <f t="shared" si="27"/>
        <v/>
      </c>
      <c r="AP31" t="str">
        <f t="shared" si="27"/>
        <v/>
      </c>
      <c r="AQ31" t="str">
        <f t="shared" si="27"/>
        <v/>
      </c>
      <c r="AR31" t="str">
        <f t="shared" si="27"/>
        <v/>
      </c>
      <c r="AS31" t="str">
        <f t="shared" si="27"/>
        <v/>
      </c>
      <c r="AT31" t="str">
        <f t="shared" si="27"/>
        <v/>
      </c>
      <c r="AU31">
        <f t="shared" si="27"/>
        <v>83.565710917025157</v>
      </c>
      <c r="AV31">
        <f t="shared" si="27"/>
        <v>103.52457965998299</v>
      </c>
      <c r="AW31" t="str">
        <f t="shared" si="27"/>
        <v/>
      </c>
      <c r="AX31" t="str">
        <f t="shared" si="27"/>
        <v/>
      </c>
      <c r="AY31" t="str">
        <f t="shared" si="27"/>
        <v/>
      </c>
      <c r="AZ31" t="str">
        <f t="shared" si="27"/>
        <v/>
      </c>
      <c r="BA31" t="str">
        <f t="shared" si="27"/>
        <v/>
      </c>
      <c r="BB31" t="str">
        <f t="shared" si="27"/>
        <v/>
      </c>
      <c r="BC31">
        <f t="shared" si="27"/>
        <v>116.10268201370781</v>
      </c>
      <c r="BD31">
        <f t="shared" ref="BD31:CI31" si="28">IF(BD8="","",BD8*BD$22)</f>
        <v>32.96884392955635</v>
      </c>
      <c r="BE31" t="str">
        <f t="shared" si="28"/>
        <v/>
      </c>
      <c r="BF31" t="str">
        <f t="shared" si="28"/>
        <v/>
      </c>
      <c r="BG31" t="str">
        <f t="shared" si="28"/>
        <v/>
      </c>
      <c r="BH31" t="str">
        <f t="shared" si="28"/>
        <v/>
      </c>
      <c r="BI31" t="str">
        <f t="shared" si="28"/>
        <v/>
      </c>
      <c r="BJ31" t="str">
        <f t="shared" si="28"/>
        <v/>
      </c>
      <c r="BK31">
        <f t="shared" si="28"/>
        <v>71.934133305112752</v>
      </c>
      <c r="BL31">
        <f t="shared" si="28"/>
        <v>-9.8501787984237943</v>
      </c>
      <c r="BM31" t="str">
        <f t="shared" si="28"/>
        <v/>
      </c>
      <c r="BN31" t="str">
        <f t="shared" si="28"/>
        <v/>
      </c>
      <c r="BO31" t="str">
        <f t="shared" si="28"/>
        <v/>
      </c>
      <c r="BP31" t="str">
        <f t="shared" si="28"/>
        <v/>
      </c>
      <c r="BQ31" t="str">
        <f t="shared" si="28"/>
        <v/>
      </c>
      <c r="BR31" t="str">
        <f t="shared" si="28"/>
        <v/>
      </c>
      <c r="BS31" t="str">
        <f t="shared" si="28"/>
        <v/>
      </c>
      <c r="BT31" t="str">
        <f t="shared" si="28"/>
        <v/>
      </c>
      <c r="BU31" t="str">
        <f t="shared" si="28"/>
        <v/>
      </c>
      <c r="BV31" t="str">
        <f t="shared" si="28"/>
        <v/>
      </c>
      <c r="BW31" t="str">
        <f t="shared" si="28"/>
        <v/>
      </c>
      <c r="BX31" t="str">
        <f t="shared" si="28"/>
        <v/>
      </c>
      <c r="BY31" t="str">
        <f t="shared" si="28"/>
        <v/>
      </c>
      <c r="BZ31" t="str">
        <f t="shared" si="28"/>
        <v/>
      </c>
      <c r="CA31" t="str">
        <f t="shared" si="28"/>
        <v/>
      </c>
      <c r="CB31" t="str">
        <f t="shared" si="28"/>
        <v/>
      </c>
      <c r="CC31" t="str">
        <f t="shared" si="28"/>
        <v/>
      </c>
      <c r="CD31" t="str">
        <f t="shared" si="28"/>
        <v/>
      </c>
      <c r="CE31" t="str">
        <f t="shared" si="28"/>
        <v/>
      </c>
      <c r="CF31" t="str">
        <f t="shared" si="28"/>
        <v/>
      </c>
      <c r="CG31" t="str">
        <f t="shared" si="28"/>
        <v/>
      </c>
      <c r="CH31" t="str">
        <f t="shared" si="28"/>
        <v/>
      </c>
      <c r="CI31" t="str">
        <f t="shared" si="28"/>
        <v/>
      </c>
      <c r="CJ31" t="str">
        <f t="shared" ref="CJ31:DO31" si="29">IF(CJ8="","",CJ8*CJ$22)</f>
        <v/>
      </c>
      <c r="CK31" t="str">
        <f t="shared" si="29"/>
        <v/>
      </c>
      <c r="CL31" t="str">
        <f t="shared" si="29"/>
        <v/>
      </c>
      <c r="CM31" t="str">
        <f t="shared" si="29"/>
        <v/>
      </c>
      <c r="CN31" t="str">
        <f t="shared" si="29"/>
        <v/>
      </c>
      <c r="CO31" t="str">
        <f t="shared" si="29"/>
        <v/>
      </c>
      <c r="CP31" t="str">
        <f t="shared" si="29"/>
        <v/>
      </c>
      <c r="CQ31" t="str">
        <f t="shared" si="29"/>
        <v/>
      </c>
      <c r="CR31" t="str">
        <f t="shared" si="29"/>
        <v/>
      </c>
      <c r="CS31" t="str">
        <f t="shared" si="29"/>
        <v/>
      </c>
      <c r="CT31" t="str">
        <f t="shared" si="29"/>
        <v/>
      </c>
      <c r="CU31" t="str">
        <f t="shared" si="29"/>
        <v/>
      </c>
      <c r="CV31" t="str">
        <f t="shared" si="29"/>
        <v/>
      </c>
      <c r="CW31" t="str">
        <f t="shared" si="29"/>
        <v/>
      </c>
      <c r="CX31" t="str">
        <f t="shared" si="29"/>
        <v/>
      </c>
      <c r="CY31" t="str">
        <f t="shared" si="29"/>
        <v/>
      </c>
      <c r="CZ31" t="str">
        <f t="shared" si="29"/>
        <v/>
      </c>
      <c r="DA31" t="str">
        <f t="shared" si="29"/>
        <v/>
      </c>
      <c r="DB31" t="str">
        <f t="shared" si="29"/>
        <v/>
      </c>
      <c r="DC31" t="str">
        <f t="shared" si="29"/>
        <v/>
      </c>
      <c r="DD31" t="str">
        <f t="shared" si="29"/>
        <v/>
      </c>
      <c r="DE31" t="str">
        <f t="shared" si="29"/>
        <v/>
      </c>
      <c r="DF31" t="str">
        <f t="shared" si="29"/>
        <v/>
      </c>
      <c r="DG31" t="str">
        <f t="shared" si="29"/>
        <v/>
      </c>
      <c r="DH31" t="str">
        <f t="shared" si="29"/>
        <v/>
      </c>
      <c r="DI31" t="str">
        <f t="shared" si="29"/>
        <v/>
      </c>
      <c r="DJ31" t="str">
        <f t="shared" si="29"/>
        <v/>
      </c>
      <c r="DK31" t="str">
        <f t="shared" si="29"/>
        <v/>
      </c>
      <c r="DL31" t="str">
        <f t="shared" si="29"/>
        <v/>
      </c>
      <c r="DM31" t="str">
        <f t="shared" si="29"/>
        <v/>
      </c>
      <c r="DN31" t="str">
        <f t="shared" si="29"/>
        <v/>
      </c>
      <c r="DO31" t="str">
        <f t="shared" si="29"/>
        <v/>
      </c>
      <c r="DP31" t="str">
        <f t="shared" ref="DP31:ED31" si="30">IF(DP8="","",DP8*DP$22)</f>
        <v/>
      </c>
      <c r="DQ31" t="str">
        <f t="shared" si="30"/>
        <v/>
      </c>
      <c r="DR31" t="str">
        <f t="shared" si="30"/>
        <v/>
      </c>
      <c r="DS31" t="str">
        <f t="shared" si="30"/>
        <v/>
      </c>
      <c r="DT31" t="str">
        <f t="shared" si="30"/>
        <v/>
      </c>
      <c r="DU31" t="str">
        <f t="shared" si="30"/>
        <v/>
      </c>
      <c r="DV31" t="str">
        <f t="shared" si="30"/>
        <v/>
      </c>
      <c r="DW31" t="str">
        <f t="shared" si="30"/>
        <v/>
      </c>
      <c r="DX31" t="str">
        <f t="shared" si="30"/>
        <v/>
      </c>
      <c r="DY31" t="str">
        <f t="shared" si="30"/>
        <v/>
      </c>
      <c r="DZ31" t="str">
        <f t="shared" si="30"/>
        <v/>
      </c>
      <c r="EA31" t="str">
        <f t="shared" si="30"/>
        <v/>
      </c>
      <c r="EB31" t="str">
        <f t="shared" si="30"/>
        <v/>
      </c>
      <c r="EC31" t="str">
        <f t="shared" si="30"/>
        <v/>
      </c>
      <c r="ED31" t="str">
        <f t="shared" si="30"/>
        <v/>
      </c>
    </row>
    <row r="32" spans="1:140" x14ac:dyDescent="0.25">
      <c r="A32">
        <v>31</v>
      </c>
      <c r="B32" s="103">
        <f t="shared" si="0"/>
        <v>21.678321678321677</v>
      </c>
      <c r="C32" s="105">
        <v>33777</v>
      </c>
      <c r="D32" s="96">
        <v>1.408187134502924</v>
      </c>
      <c r="E32">
        <f t="shared" si="1"/>
        <v>0.74950665778546954</v>
      </c>
      <c r="F32">
        <f t="shared" si="2"/>
        <v>24.280529634771142</v>
      </c>
      <c r="U32" s="106">
        <v>7</v>
      </c>
      <c r="X32">
        <f t="shared" ref="X32:BC32" si="31">IF(X9="","",X9*X$22)</f>
        <v>27.952477293807856</v>
      </c>
      <c r="Y32">
        <f t="shared" si="31"/>
        <v>88.375470265626689</v>
      </c>
      <c r="Z32" t="str">
        <f t="shared" si="31"/>
        <v/>
      </c>
      <c r="AA32" t="str">
        <f t="shared" si="31"/>
        <v/>
      </c>
      <c r="AB32" t="str">
        <f t="shared" si="31"/>
        <v/>
      </c>
      <c r="AC32" t="str">
        <f t="shared" si="31"/>
        <v/>
      </c>
      <c r="AD32" t="str">
        <f t="shared" si="31"/>
        <v/>
      </c>
      <c r="AE32" t="str">
        <f t="shared" si="31"/>
        <v/>
      </c>
      <c r="AF32">
        <f t="shared" si="31"/>
        <v>168.93725566020711</v>
      </c>
      <c r="AG32" t="str">
        <f t="shared" si="31"/>
        <v/>
      </c>
      <c r="AH32" t="str">
        <f t="shared" si="31"/>
        <v/>
      </c>
      <c r="AI32" t="str">
        <f t="shared" si="31"/>
        <v/>
      </c>
      <c r="AJ32" t="str">
        <f t="shared" si="31"/>
        <v/>
      </c>
      <c r="AK32" t="str">
        <f t="shared" si="31"/>
        <v/>
      </c>
      <c r="AL32" t="str">
        <f t="shared" si="31"/>
        <v/>
      </c>
      <c r="AM32">
        <f t="shared" si="31"/>
        <v>40.888947391355778</v>
      </c>
      <c r="AN32">
        <f t="shared" si="31"/>
        <v>144.3357189225531</v>
      </c>
      <c r="AO32" t="str">
        <f t="shared" si="31"/>
        <v/>
      </c>
      <c r="AP32" t="str">
        <f t="shared" si="31"/>
        <v/>
      </c>
      <c r="AQ32" t="str">
        <f t="shared" si="31"/>
        <v/>
      </c>
      <c r="AR32" t="str">
        <f t="shared" si="31"/>
        <v/>
      </c>
      <c r="AS32" t="str">
        <f t="shared" si="31"/>
        <v/>
      </c>
      <c r="AT32" t="str">
        <f t="shared" si="31"/>
        <v/>
      </c>
      <c r="AU32">
        <f t="shared" si="31"/>
        <v>168.4737471971315</v>
      </c>
      <c r="AV32">
        <f t="shared" si="31"/>
        <v>6.8908294996856343</v>
      </c>
      <c r="AW32" t="str">
        <f t="shared" si="31"/>
        <v/>
      </c>
      <c r="AX32" t="str">
        <f t="shared" si="31"/>
        <v/>
      </c>
      <c r="AY32" t="str">
        <f t="shared" si="31"/>
        <v/>
      </c>
      <c r="AZ32" t="str">
        <f t="shared" si="31"/>
        <v/>
      </c>
      <c r="BA32" t="str">
        <f t="shared" si="31"/>
        <v/>
      </c>
      <c r="BB32" t="str">
        <f t="shared" si="31"/>
        <v/>
      </c>
      <c r="BC32">
        <f t="shared" si="31"/>
        <v>141.74529821525292</v>
      </c>
      <c r="BD32" t="str">
        <f t="shared" ref="BD32:CI32" si="32">IF(BD9="","",BD9*BD$22)</f>
        <v/>
      </c>
      <c r="BE32" t="str">
        <f t="shared" si="32"/>
        <v/>
      </c>
      <c r="BF32" t="str">
        <f t="shared" si="32"/>
        <v/>
      </c>
      <c r="BG32" t="str">
        <f t="shared" si="32"/>
        <v/>
      </c>
      <c r="BH32" t="str">
        <f t="shared" si="32"/>
        <v/>
      </c>
      <c r="BI32" t="str">
        <f t="shared" si="32"/>
        <v/>
      </c>
      <c r="BJ32">
        <f t="shared" si="32"/>
        <v>70.991133958752272</v>
      </c>
      <c r="BK32">
        <f t="shared" si="32"/>
        <v>40.098810998574464</v>
      </c>
      <c r="BL32" t="str">
        <f t="shared" si="32"/>
        <v/>
      </c>
      <c r="BM32" t="str">
        <f t="shared" si="32"/>
        <v/>
      </c>
      <c r="BN32" t="str">
        <f t="shared" si="32"/>
        <v/>
      </c>
      <c r="BO32" t="str">
        <f t="shared" si="32"/>
        <v/>
      </c>
      <c r="BP32" t="str">
        <f t="shared" si="32"/>
        <v/>
      </c>
      <c r="BQ32" t="str">
        <f t="shared" si="32"/>
        <v/>
      </c>
      <c r="BR32">
        <f t="shared" si="32"/>
        <v>64.804166236094616</v>
      </c>
      <c r="BS32">
        <f t="shared" si="32"/>
        <v>-9.8501787984237943</v>
      </c>
      <c r="BT32" t="str">
        <f t="shared" si="32"/>
        <v/>
      </c>
      <c r="BU32" t="str">
        <f t="shared" si="32"/>
        <v/>
      </c>
      <c r="BV32" t="str">
        <f t="shared" si="32"/>
        <v/>
      </c>
      <c r="BW32" t="str">
        <f t="shared" si="32"/>
        <v/>
      </c>
      <c r="BX32" t="str">
        <f t="shared" si="32"/>
        <v/>
      </c>
      <c r="BY32" t="str">
        <f t="shared" si="32"/>
        <v/>
      </c>
      <c r="BZ32" t="str">
        <f t="shared" si="32"/>
        <v/>
      </c>
      <c r="CA32" t="str">
        <f t="shared" si="32"/>
        <v/>
      </c>
      <c r="CB32" t="str">
        <f t="shared" si="32"/>
        <v/>
      </c>
      <c r="CC32" t="str">
        <f t="shared" si="32"/>
        <v/>
      </c>
      <c r="CD32" t="str">
        <f t="shared" si="32"/>
        <v/>
      </c>
      <c r="CE32" t="str">
        <f t="shared" si="32"/>
        <v/>
      </c>
      <c r="CF32" t="str">
        <f t="shared" si="32"/>
        <v/>
      </c>
      <c r="CG32" t="str">
        <f t="shared" si="32"/>
        <v/>
      </c>
      <c r="CH32" t="str">
        <f t="shared" si="32"/>
        <v/>
      </c>
      <c r="CI32" t="str">
        <f t="shared" si="32"/>
        <v/>
      </c>
      <c r="CJ32" t="str">
        <f t="shared" ref="CJ32:DO32" si="33">IF(CJ9="","",CJ9*CJ$22)</f>
        <v/>
      </c>
      <c r="CK32" t="str">
        <f t="shared" si="33"/>
        <v/>
      </c>
      <c r="CL32" t="str">
        <f t="shared" si="33"/>
        <v/>
      </c>
      <c r="CM32" t="str">
        <f t="shared" si="33"/>
        <v/>
      </c>
      <c r="CN32" t="str">
        <f t="shared" si="33"/>
        <v/>
      </c>
      <c r="CO32" t="str">
        <f t="shared" si="33"/>
        <v/>
      </c>
      <c r="CP32" t="str">
        <f t="shared" si="33"/>
        <v/>
      </c>
      <c r="CQ32" t="str">
        <f t="shared" si="33"/>
        <v/>
      </c>
      <c r="CR32" t="str">
        <f t="shared" si="33"/>
        <v/>
      </c>
      <c r="CS32" t="str">
        <f t="shared" si="33"/>
        <v/>
      </c>
      <c r="CT32" t="str">
        <f t="shared" si="33"/>
        <v/>
      </c>
      <c r="CU32" t="str">
        <f t="shared" si="33"/>
        <v/>
      </c>
      <c r="CV32" t="str">
        <f t="shared" si="33"/>
        <v/>
      </c>
      <c r="CW32" t="str">
        <f t="shared" si="33"/>
        <v/>
      </c>
      <c r="CX32" t="str">
        <f t="shared" si="33"/>
        <v/>
      </c>
      <c r="CY32" t="str">
        <f t="shared" si="33"/>
        <v/>
      </c>
      <c r="CZ32" t="str">
        <f t="shared" si="33"/>
        <v/>
      </c>
      <c r="DA32" t="str">
        <f t="shared" si="33"/>
        <v/>
      </c>
      <c r="DB32" t="str">
        <f t="shared" si="33"/>
        <v/>
      </c>
      <c r="DC32" t="str">
        <f t="shared" si="33"/>
        <v/>
      </c>
      <c r="DD32" t="str">
        <f t="shared" si="33"/>
        <v/>
      </c>
      <c r="DE32" t="str">
        <f t="shared" si="33"/>
        <v/>
      </c>
      <c r="DF32" t="str">
        <f t="shared" si="33"/>
        <v/>
      </c>
      <c r="DG32" t="str">
        <f t="shared" si="33"/>
        <v/>
      </c>
      <c r="DH32" t="str">
        <f t="shared" si="33"/>
        <v/>
      </c>
      <c r="DI32" t="str">
        <f t="shared" si="33"/>
        <v/>
      </c>
      <c r="DJ32" t="str">
        <f t="shared" si="33"/>
        <v/>
      </c>
      <c r="DK32" t="str">
        <f t="shared" si="33"/>
        <v/>
      </c>
      <c r="DL32" t="str">
        <f t="shared" si="33"/>
        <v/>
      </c>
      <c r="DM32" t="str">
        <f t="shared" si="33"/>
        <v/>
      </c>
      <c r="DN32" t="str">
        <f t="shared" si="33"/>
        <v/>
      </c>
      <c r="DO32" t="str">
        <f t="shared" si="33"/>
        <v/>
      </c>
      <c r="DP32" t="str">
        <f t="shared" ref="DP32:ED32" si="34">IF(DP9="","",DP9*DP$22)</f>
        <v/>
      </c>
      <c r="DQ32" t="str">
        <f t="shared" si="34"/>
        <v/>
      </c>
      <c r="DR32" t="str">
        <f t="shared" si="34"/>
        <v/>
      </c>
      <c r="DS32" t="str">
        <f t="shared" si="34"/>
        <v/>
      </c>
      <c r="DT32" t="str">
        <f t="shared" si="34"/>
        <v/>
      </c>
      <c r="DU32" t="str">
        <f t="shared" si="34"/>
        <v/>
      </c>
      <c r="DV32" t="str">
        <f t="shared" si="34"/>
        <v/>
      </c>
      <c r="DW32" t="str">
        <f t="shared" si="34"/>
        <v/>
      </c>
      <c r="DX32" t="str">
        <f t="shared" si="34"/>
        <v/>
      </c>
      <c r="DY32" t="str">
        <f t="shared" si="34"/>
        <v/>
      </c>
      <c r="DZ32" t="str">
        <f t="shared" si="34"/>
        <v/>
      </c>
      <c r="EA32" t="str">
        <f t="shared" si="34"/>
        <v/>
      </c>
      <c r="EB32" t="str">
        <f t="shared" si="34"/>
        <v/>
      </c>
      <c r="EC32" t="str">
        <f t="shared" si="34"/>
        <v/>
      </c>
      <c r="ED32" t="str">
        <f t="shared" si="34"/>
        <v/>
      </c>
    </row>
    <row r="33" spans="1:134" x14ac:dyDescent="0.25">
      <c r="A33">
        <v>32</v>
      </c>
      <c r="B33" s="103">
        <f t="shared" si="0"/>
        <v>22.377622377622377</v>
      </c>
      <c r="C33" s="105">
        <v>33778</v>
      </c>
      <c r="D33" s="96">
        <v>1.1929824561403508</v>
      </c>
      <c r="E33">
        <f t="shared" si="1"/>
        <v>0.63496411207739112</v>
      </c>
      <c r="F33">
        <f t="shared" si="2"/>
        <v>24.915493746848533</v>
      </c>
      <c r="U33" s="106">
        <v>8</v>
      </c>
      <c r="X33">
        <f t="shared" ref="X33:BC33" si="35">IF(X10="","",X10*X$22)</f>
        <v>27.952477293807856</v>
      </c>
      <c r="Y33">
        <f t="shared" si="35"/>
        <v>73.563694843717926</v>
      </c>
      <c r="Z33" t="str">
        <f t="shared" si="35"/>
        <v/>
      </c>
      <c r="AA33" t="str">
        <f t="shared" si="35"/>
        <v/>
      </c>
      <c r="AB33" t="str">
        <f t="shared" si="35"/>
        <v/>
      </c>
      <c r="AC33" t="str">
        <f t="shared" si="35"/>
        <v/>
      </c>
      <c r="AD33" t="str">
        <f t="shared" si="35"/>
        <v/>
      </c>
      <c r="AE33" t="str">
        <f t="shared" si="35"/>
        <v/>
      </c>
      <c r="AF33">
        <f t="shared" si="35"/>
        <v>144.34563048823765</v>
      </c>
      <c r="AG33" t="str">
        <f t="shared" si="35"/>
        <v/>
      </c>
      <c r="AH33" t="str">
        <f t="shared" si="35"/>
        <v/>
      </c>
      <c r="AI33" t="str">
        <f t="shared" si="35"/>
        <v/>
      </c>
      <c r="AJ33" t="str">
        <f t="shared" si="35"/>
        <v/>
      </c>
      <c r="AK33" t="str">
        <f t="shared" si="35"/>
        <v/>
      </c>
      <c r="AL33" t="str">
        <f t="shared" si="35"/>
        <v/>
      </c>
      <c r="AM33">
        <f t="shared" si="35"/>
        <v>80.292347985233988</v>
      </c>
      <c r="AN33">
        <f t="shared" si="35"/>
        <v>72.557054389033823</v>
      </c>
      <c r="AO33" t="str">
        <f t="shared" si="35"/>
        <v/>
      </c>
      <c r="AP33" t="str">
        <f t="shared" si="35"/>
        <v/>
      </c>
      <c r="AQ33" t="str">
        <f t="shared" si="35"/>
        <v/>
      </c>
      <c r="AR33" t="str">
        <f t="shared" si="35"/>
        <v/>
      </c>
      <c r="AS33" t="str">
        <f t="shared" si="35"/>
        <v/>
      </c>
      <c r="AT33" t="str">
        <f t="shared" si="35"/>
        <v/>
      </c>
      <c r="AU33">
        <f t="shared" si="35"/>
        <v>156.68670081362561</v>
      </c>
      <c r="AV33" t="str">
        <f t="shared" si="35"/>
        <v/>
      </c>
      <c r="AW33" t="str">
        <f t="shared" si="35"/>
        <v/>
      </c>
      <c r="AX33" t="str">
        <f t="shared" si="35"/>
        <v/>
      </c>
      <c r="AY33" t="str">
        <f t="shared" si="35"/>
        <v/>
      </c>
      <c r="AZ33" t="str">
        <f t="shared" si="35"/>
        <v/>
      </c>
      <c r="BA33" t="str">
        <f t="shared" si="35"/>
        <v/>
      </c>
      <c r="BB33">
        <f t="shared" si="35"/>
        <v>83.565710917025157</v>
      </c>
      <c r="BC33">
        <f t="shared" si="35"/>
        <v>62.659778111168549</v>
      </c>
      <c r="BD33" t="str">
        <f t="shared" ref="BD33:CI33" si="36">IF(BD10="","",BD10*BD$22)</f>
        <v/>
      </c>
      <c r="BE33" t="str">
        <f t="shared" si="36"/>
        <v/>
      </c>
      <c r="BF33" t="str">
        <f t="shared" si="36"/>
        <v/>
      </c>
      <c r="BG33" t="str">
        <f t="shared" si="36"/>
        <v/>
      </c>
      <c r="BH33" t="str">
        <f t="shared" si="36"/>
        <v/>
      </c>
      <c r="BI33" t="str">
        <f t="shared" si="36"/>
        <v/>
      </c>
      <c r="BJ33">
        <f t="shared" si="36"/>
        <v>122.88126270706371</v>
      </c>
      <c r="BK33" t="str">
        <f t="shared" si="36"/>
        <v/>
      </c>
      <c r="BL33" t="str">
        <f t="shared" si="36"/>
        <v/>
      </c>
      <c r="BM33" t="str">
        <f t="shared" si="36"/>
        <v/>
      </c>
      <c r="BN33" t="str">
        <f t="shared" si="36"/>
        <v/>
      </c>
      <c r="BO33" t="str">
        <f t="shared" si="36"/>
        <v/>
      </c>
      <c r="BP33" t="str">
        <f t="shared" si="36"/>
        <v/>
      </c>
      <c r="BQ33">
        <f t="shared" si="36"/>
        <v>34.086220855458528</v>
      </c>
      <c r="BR33">
        <f t="shared" si="36"/>
        <v>58.4788834591849</v>
      </c>
      <c r="BS33" t="str">
        <f t="shared" si="36"/>
        <v/>
      </c>
      <c r="BT33" t="str">
        <f t="shared" si="36"/>
        <v/>
      </c>
      <c r="BU33" t="str">
        <f t="shared" si="36"/>
        <v/>
      </c>
      <c r="BV33" t="str">
        <f t="shared" si="36"/>
        <v/>
      </c>
      <c r="BW33" t="str">
        <f t="shared" si="36"/>
        <v/>
      </c>
      <c r="BX33" t="str">
        <f t="shared" si="36"/>
        <v/>
      </c>
      <c r="BY33">
        <f t="shared" si="36"/>
        <v>46.42409377548416</v>
      </c>
      <c r="BZ33">
        <f t="shared" si="36"/>
        <v>-9.8501787984237943</v>
      </c>
      <c r="CA33" t="str">
        <f t="shared" si="36"/>
        <v/>
      </c>
      <c r="CB33" t="str">
        <f t="shared" si="36"/>
        <v/>
      </c>
      <c r="CC33" t="str">
        <f t="shared" si="36"/>
        <v/>
      </c>
      <c r="CD33" t="str">
        <f t="shared" si="36"/>
        <v/>
      </c>
      <c r="CE33" t="str">
        <f t="shared" si="36"/>
        <v/>
      </c>
      <c r="CF33" t="str">
        <f t="shared" si="36"/>
        <v/>
      </c>
      <c r="CG33" t="str">
        <f t="shared" si="36"/>
        <v/>
      </c>
      <c r="CH33" t="str">
        <f t="shared" si="36"/>
        <v/>
      </c>
      <c r="CI33" t="str">
        <f t="shared" si="36"/>
        <v/>
      </c>
      <c r="CJ33" t="str">
        <f t="shared" ref="CJ33:DO33" si="37">IF(CJ10="","",CJ10*CJ$22)</f>
        <v/>
      </c>
      <c r="CK33" t="str">
        <f t="shared" si="37"/>
        <v/>
      </c>
      <c r="CL33" t="str">
        <f t="shared" si="37"/>
        <v/>
      </c>
      <c r="CM33" t="str">
        <f t="shared" si="37"/>
        <v/>
      </c>
      <c r="CN33" t="str">
        <f t="shared" si="37"/>
        <v/>
      </c>
      <c r="CO33" t="str">
        <f t="shared" si="37"/>
        <v/>
      </c>
      <c r="CP33" t="str">
        <f t="shared" si="37"/>
        <v/>
      </c>
      <c r="CQ33" t="str">
        <f t="shared" si="37"/>
        <v/>
      </c>
      <c r="CR33" t="str">
        <f t="shared" si="37"/>
        <v/>
      </c>
      <c r="CS33" t="str">
        <f t="shared" si="37"/>
        <v/>
      </c>
      <c r="CT33" t="str">
        <f t="shared" si="37"/>
        <v/>
      </c>
      <c r="CU33" t="str">
        <f t="shared" si="37"/>
        <v/>
      </c>
      <c r="CV33" t="str">
        <f t="shared" si="37"/>
        <v/>
      </c>
      <c r="CW33" t="str">
        <f t="shared" si="37"/>
        <v/>
      </c>
      <c r="CX33" t="str">
        <f t="shared" si="37"/>
        <v/>
      </c>
      <c r="CY33" t="str">
        <f t="shared" si="37"/>
        <v/>
      </c>
      <c r="CZ33" t="str">
        <f t="shared" si="37"/>
        <v/>
      </c>
      <c r="DA33" t="str">
        <f t="shared" si="37"/>
        <v/>
      </c>
      <c r="DB33" t="str">
        <f t="shared" si="37"/>
        <v/>
      </c>
      <c r="DC33" t="str">
        <f t="shared" si="37"/>
        <v/>
      </c>
      <c r="DD33" t="str">
        <f t="shared" si="37"/>
        <v/>
      </c>
      <c r="DE33" t="str">
        <f t="shared" si="37"/>
        <v/>
      </c>
      <c r="DF33" t="str">
        <f t="shared" si="37"/>
        <v/>
      </c>
      <c r="DG33" t="str">
        <f t="shared" si="37"/>
        <v/>
      </c>
      <c r="DH33" t="str">
        <f t="shared" si="37"/>
        <v/>
      </c>
      <c r="DI33" t="str">
        <f t="shared" si="37"/>
        <v/>
      </c>
      <c r="DJ33" t="str">
        <f t="shared" si="37"/>
        <v/>
      </c>
      <c r="DK33" t="str">
        <f t="shared" si="37"/>
        <v/>
      </c>
      <c r="DL33" t="str">
        <f t="shared" si="37"/>
        <v/>
      </c>
      <c r="DM33" t="str">
        <f t="shared" si="37"/>
        <v/>
      </c>
      <c r="DN33" t="str">
        <f t="shared" si="37"/>
        <v/>
      </c>
      <c r="DO33" t="str">
        <f t="shared" si="37"/>
        <v/>
      </c>
      <c r="DP33" t="str">
        <f t="shared" ref="DP33:ED33" si="38">IF(DP10="","",DP10*DP$22)</f>
        <v/>
      </c>
      <c r="DQ33" t="str">
        <f t="shared" si="38"/>
        <v/>
      </c>
      <c r="DR33" t="str">
        <f t="shared" si="38"/>
        <v/>
      </c>
      <c r="DS33" t="str">
        <f t="shared" si="38"/>
        <v/>
      </c>
      <c r="DT33" t="str">
        <f t="shared" si="38"/>
        <v/>
      </c>
      <c r="DU33" t="str">
        <f t="shared" si="38"/>
        <v/>
      </c>
      <c r="DV33" t="str">
        <f t="shared" si="38"/>
        <v/>
      </c>
      <c r="DW33" t="str">
        <f t="shared" si="38"/>
        <v/>
      </c>
      <c r="DX33" t="str">
        <f t="shared" si="38"/>
        <v/>
      </c>
      <c r="DY33" t="str">
        <f t="shared" si="38"/>
        <v/>
      </c>
      <c r="DZ33" t="str">
        <f t="shared" si="38"/>
        <v/>
      </c>
      <c r="EA33" t="str">
        <f t="shared" si="38"/>
        <v/>
      </c>
      <c r="EB33" t="str">
        <f t="shared" si="38"/>
        <v/>
      </c>
      <c r="EC33" t="str">
        <f t="shared" si="38"/>
        <v/>
      </c>
      <c r="ED33" t="str">
        <f t="shared" si="38"/>
        <v/>
      </c>
    </row>
    <row r="34" spans="1:134" x14ac:dyDescent="0.25">
      <c r="A34">
        <v>33</v>
      </c>
      <c r="B34" s="103">
        <f t="shared" ref="B34:B65" si="39">A34*100/143</f>
        <v>23.076923076923077</v>
      </c>
      <c r="C34" s="105">
        <v>33779</v>
      </c>
      <c r="D34" s="96">
        <v>1.2865497076023391</v>
      </c>
      <c r="E34">
        <f t="shared" ref="E34:E65" si="40">D34*100/$D$146</f>
        <v>0.68476521890699038</v>
      </c>
      <c r="F34">
        <f t="shared" si="2"/>
        <v>25.600258965755522</v>
      </c>
      <c r="U34" s="106">
        <v>9</v>
      </c>
      <c r="X34">
        <f t="shared" ref="X34:BC34" si="41">IF(X11="","",X11*X$22)</f>
        <v>27.952477293807856</v>
      </c>
      <c r="Y34">
        <f>IF(Y11="","",Y11*Y$22)</f>
        <v>55.533234693941097</v>
      </c>
      <c r="Z34" t="str">
        <f t="shared" si="41"/>
        <v/>
      </c>
      <c r="AA34" t="str">
        <f t="shared" si="41"/>
        <v/>
      </c>
      <c r="AB34" t="str">
        <f t="shared" si="41"/>
        <v/>
      </c>
      <c r="AC34" t="str">
        <f t="shared" si="41"/>
        <v/>
      </c>
      <c r="AD34" t="str">
        <f t="shared" si="41"/>
        <v/>
      </c>
      <c r="AE34" t="str">
        <f t="shared" si="41"/>
        <v/>
      </c>
      <c r="AF34">
        <f t="shared" si="41"/>
        <v>135.03911672756934</v>
      </c>
      <c r="AG34" t="str">
        <f t="shared" si="41"/>
        <v/>
      </c>
      <c r="AH34" t="str">
        <f t="shared" si="41"/>
        <v/>
      </c>
      <c r="AI34" t="str">
        <f t="shared" si="41"/>
        <v/>
      </c>
      <c r="AJ34" t="str">
        <f t="shared" si="41"/>
        <v/>
      </c>
      <c r="AK34" t="str">
        <f t="shared" si="41"/>
        <v/>
      </c>
      <c r="AL34" t="str">
        <f t="shared" si="41"/>
        <v/>
      </c>
      <c r="AM34">
        <f t="shared" si="41"/>
        <v>107.62932189567915</v>
      </c>
      <c r="AN34">
        <f t="shared" si="41"/>
        <v>15.115060153511919</v>
      </c>
      <c r="AO34" t="str">
        <f t="shared" si="41"/>
        <v/>
      </c>
      <c r="AP34" t="str">
        <f t="shared" si="41"/>
        <v/>
      </c>
      <c r="AQ34" t="str">
        <f t="shared" si="41"/>
        <v/>
      </c>
      <c r="AR34" t="str">
        <f t="shared" si="41"/>
        <v/>
      </c>
      <c r="AS34" t="str">
        <f t="shared" si="41"/>
        <v/>
      </c>
      <c r="AT34" t="str">
        <f t="shared" si="41"/>
        <v/>
      </c>
      <c r="AU34">
        <f t="shared" si="41"/>
        <v>141.13478921059024</v>
      </c>
      <c r="AV34" t="str">
        <f t="shared" si="41"/>
        <v/>
      </c>
      <c r="AW34" t="str">
        <f t="shared" si="41"/>
        <v/>
      </c>
      <c r="AX34" t="str">
        <f t="shared" si="41"/>
        <v/>
      </c>
      <c r="AY34" t="str">
        <f t="shared" si="41"/>
        <v/>
      </c>
      <c r="AZ34" t="str">
        <f t="shared" si="41"/>
        <v/>
      </c>
      <c r="BA34" t="str">
        <f t="shared" si="41"/>
        <v/>
      </c>
      <c r="BB34">
        <f t="shared" si="41"/>
        <v>142.48505732729916</v>
      </c>
      <c r="BC34" t="str">
        <f t="shared" si="41"/>
        <v/>
      </c>
      <c r="BD34" t="str">
        <f t="shared" ref="BD34:CI34" si="42">IF(BD11="","",BD11*BD$22)</f>
        <v/>
      </c>
      <c r="BE34" t="str">
        <f t="shared" si="42"/>
        <v/>
      </c>
      <c r="BF34" t="str">
        <f t="shared" si="42"/>
        <v/>
      </c>
      <c r="BG34" t="str">
        <f t="shared" si="42"/>
        <v/>
      </c>
      <c r="BH34" t="str">
        <f t="shared" si="42"/>
        <v/>
      </c>
      <c r="BI34">
        <f t="shared" si="42"/>
        <v>14.074559428283299</v>
      </c>
      <c r="BJ34">
        <f t="shared" si="42"/>
        <v>103.52457965998299</v>
      </c>
      <c r="BK34" t="str">
        <f t="shared" si="42"/>
        <v/>
      </c>
      <c r="BL34" t="str">
        <f t="shared" si="42"/>
        <v/>
      </c>
      <c r="BM34" t="str">
        <f t="shared" si="42"/>
        <v/>
      </c>
      <c r="BN34" t="str">
        <f t="shared" si="42"/>
        <v/>
      </c>
      <c r="BO34" t="str">
        <f t="shared" si="42"/>
        <v/>
      </c>
      <c r="BP34" t="str">
        <f t="shared" si="42"/>
        <v/>
      </c>
      <c r="BQ34">
        <f t="shared" si="42"/>
        <v>108.99359094615882</v>
      </c>
      <c r="BR34" t="str">
        <f t="shared" si="42"/>
        <v/>
      </c>
      <c r="BS34" t="str">
        <f t="shared" si="42"/>
        <v/>
      </c>
      <c r="BT34" t="str">
        <f t="shared" si="42"/>
        <v/>
      </c>
      <c r="BU34" t="str">
        <f t="shared" si="42"/>
        <v/>
      </c>
      <c r="BV34" t="str">
        <f t="shared" si="42"/>
        <v/>
      </c>
      <c r="BW34" t="str">
        <f t="shared" si="42"/>
        <v/>
      </c>
      <c r="BX34">
        <f t="shared" si="42"/>
        <v>7.1090910675489791</v>
      </c>
      <c r="BY34">
        <f t="shared" si="42"/>
        <v>66.928068526323017</v>
      </c>
      <c r="BZ34" t="str">
        <f t="shared" si="42"/>
        <v/>
      </c>
      <c r="CA34" t="str">
        <f t="shared" si="42"/>
        <v/>
      </c>
      <c r="CB34" t="str">
        <f t="shared" si="42"/>
        <v/>
      </c>
      <c r="CC34" t="str">
        <f t="shared" si="42"/>
        <v/>
      </c>
      <c r="CD34" t="str">
        <f t="shared" si="42"/>
        <v/>
      </c>
      <c r="CE34" t="str">
        <f t="shared" si="42"/>
        <v/>
      </c>
      <c r="CF34">
        <f t="shared" si="42"/>
        <v>37.974908708346049</v>
      </c>
      <c r="CG34">
        <f t="shared" si="42"/>
        <v>-9.8501787984237943</v>
      </c>
      <c r="CH34" t="str">
        <f t="shared" si="42"/>
        <v/>
      </c>
      <c r="CI34" t="str">
        <f t="shared" si="42"/>
        <v/>
      </c>
      <c r="CJ34" t="str">
        <f t="shared" ref="CJ34:DO34" si="43">IF(CJ11="","",CJ11*CJ$22)</f>
        <v/>
      </c>
      <c r="CK34" t="str">
        <f t="shared" si="43"/>
        <v/>
      </c>
      <c r="CL34" t="str">
        <f t="shared" si="43"/>
        <v/>
      </c>
      <c r="CM34" t="str">
        <f t="shared" si="43"/>
        <v/>
      </c>
      <c r="CN34" t="str">
        <f t="shared" si="43"/>
        <v/>
      </c>
      <c r="CO34" t="str">
        <f t="shared" si="43"/>
        <v/>
      </c>
      <c r="CP34" t="str">
        <f t="shared" si="43"/>
        <v/>
      </c>
      <c r="CQ34" t="str">
        <f t="shared" si="43"/>
        <v/>
      </c>
      <c r="CR34" t="str">
        <f t="shared" si="43"/>
        <v/>
      </c>
      <c r="CS34" t="str">
        <f t="shared" si="43"/>
        <v/>
      </c>
      <c r="CT34" t="str">
        <f t="shared" si="43"/>
        <v/>
      </c>
      <c r="CU34" t="str">
        <f t="shared" si="43"/>
        <v/>
      </c>
      <c r="CV34" t="str">
        <f t="shared" si="43"/>
        <v/>
      </c>
      <c r="CW34" t="str">
        <f t="shared" si="43"/>
        <v/>
      </c>
      <c r="CX34" t="str">
        <f t="shared" si="43"/>
        <v/>
      </c>
      <c r="CY34" t="str">
        <f t="shared" si="43"/>
        <v/>
      </c>
      <c r="CZ34" t="str">
        <f t="shared" si="43"/>
        <v/>
      </c>
      <c r="DA34" t="str">
        <f t="shared" si="43"/>
        <v/>
      </c>
      <c r="DB34" t="str">
        <f t="shared" si="43"/>
        <v/>
      </c>
      <c r="DC34" t="str">
        <f t="shared" si="43"/>
        <v/>
      </c>
      <c r="DD34" t="str">
        <f t="shared" si="43"/>
        <v/>
      </c>
      <c r="DE34" t="str">
        <f t="shared" si="43"/>
        <v/>
      </c>
      <c r="DF34" t="str">
        <f t="shared" si="43"/>
        <v/>
      </c>
      <c r="DG34" t="str">
        <f t="shared" si="43"/>
        <v/>
      </c>
      <c r="DH34" t="str">
        <f t="shared" si="43"/>
        <v/>
      </c>
      <c r="DI34" t="str">
        <f t="shared" si="43"/>
        <v/>
      </c>
      <c r="DJ34" t="str">
        <f t="shared" si="43"/>
        <v/>
      </c>
      <c r="DK34" t="str">
        <f t="shared" si="43"/>
        <v/>
      </c>
      <c r="DL34" t="str">
        <f t="shared" si="43"/>
        <v/>
      </c>
      <c r="DM34" t="str">
        <f t="shared" si="43"/>
        <v/>
      </c>
      <c r="DN34" t="str">
        <f t="shared" si="43"/>
        <v/>
      </c>
      <c r="DO34" t="str">
        <f t="shared" si="43"/>
        <v/>
      </c>
      <c r="DP34" t="str">
        <f t="shared" ref="DP34:ED34" si="44">IF(DP11="","",DP11*DP$22)</f>
        <v/>
      </c>
      <c r="DQ34" t="str">
        <f t="shared" si="44"/>
        <v/>
      </c>
      <c r="DR34" t="str">
        <f t="shared" si="44"/>
        <v/>
      </c>
      <c r="DS34" t="str">
        <f t="shared" si="44"/>
        <v/>
      </c>
      <c r="DT34" t="str">
        <f t="shared" si="44"/>
        <v/>
      </c>
      <c r="DU34" t="str">
        <f t="shared" si="44"/>
        <v/>
      </c>
      <c r="DV34" t="str">
        <f t="shared" si="44"/>
        <v/>
      </c>
      <c r="DW34" t="str">
        <f t="shared" si="44"/>
        <v/>
      </c>
      <c r="DX34" t="str">
        <f t="shared" si="44"/>
        <v/>
      </c>
      <c r="DY34" t="str">
        <f t="shared" si="44"/>
        <v/>
      </c>
      <c r="DZ34" t="str">
        <f t="shared" si="44"/>
        <v/>
      </c>
      <c r="EA34" t="str">
        <f t="shared" si="44"/>
        <v/>
      </c>
      <c r="EB34" t="str">
        <f t="shared" si="44"/>
        <v/>
      </c>
      <c r="EC34" t="str">
        <f t="shared" si="44"/>
        <v/>
      </c>
      <c r="ED34" t="str">
        <f t="shared" si="44"/>
        <v/>
      </c>
    </row>
    <row r="35" spans="1:134" x14ac:dyDescent="0.25">
      <c r="A35">
        <v>34</v>
      </c>
      <c r="B35" s="103">
        <f t="shared" si="39"/>
        <v>23.776223776223777</v>
      </c>
      <c r="C35" s="105">
        <v>33780</v>
      </c>
      <c r="D35" s="96">
        <v>1.6374269005847952</v>
      </c>
      <c r="E35">
        <f t="shared" si="40"/>
        <v>0.87151936951798781</v>
      </c>
      <c r="F35">
        <f t="shared" ref="F35:F66" si="45">E35+F34</f>
        <v>26.471778335273509</v>
      </c>
      <c r="U35" s="106">
        <v>10</v>
      </c>
      <c r="X35">
        <f t="shared" ref="X35:BC35" si="46">IF(X12="","",X12*X$22)</f>
        <v>27.952477293807856</v>
      </c>
      <c r="Y35">
        <f t="shared" si="46"/>
        <v>48.105500706553222</v>
      </c>
      <c r="Z35" t="str">
        <f t="shared" si="46"/>
        <v/>
      </c>
      <c r="AA35" t="str">
        <f t="shared" si="46"/>
        <v/>
      </c>
      <c r="AB35" t="str">
        <f t="shared" si="46"/>
        <v/>
      </c>
      <c r="AC35" t="str">
        <f t="shared" si="46"/>
        <v/>
      </c>
      <c r="AD35" t="str">
        <f t="shared" si="46"/>
        <v/>
      </c>
      <c r="AE35" t="str">
        <f t="shared" si="46"/>
        <v/>
      </c>
      <c r="AF35">
        <f t="shared" si="46"/>
        <v>110.81159616282477</v>
      </c>
      <c r="AG35" t="str">
        <f t="shared" si="46"/>
        <v/>
      </c>
      <c r="AH35" t="str">
        <f t="shared" si="46"/>
        <v/>
      </c>
      <c r="AI35" t="str">
        <f t="shared" si="46"/>
        <v/>
      </c>
      <c r="AJ35" t="str">
        <f t="shared" si="46"/>
        <v/>
      </c>
      <c r="AK35" t="str">
        <f t="shared" si="46"/>
        <v/>
      </c>
      <c r="AL35" t="str">
        <f t="shared" si="46"/>
        <v/>
      </c>
      <c r="AM35">
        <f t="shared" si="46"/>
        <v>110.79703197853576</v>
      </c>
      <c r="AN35" t="str">
        <f t="shared" si="46"/>
        <v/>
      </c>
      <c r="AO35" t="str">
        <f t="shared" si="46"/>
        <v/>
      </c>
      <c r="AP35" t="str">
        <f t="shared" si="46"/>
        <v/>
      </c>
      <c r="AQ35" t="str">
        <f t="shared" si="46"/>
        <v/>
      </c>
      <c r="AR35" t="str">
        <f t="shared" si="46"/>
        <v/>
      </c>
      <c r="AS35" t="str">
        <f t="shared" si="46"/>
        <v/>
      </c>
      <c r="AT35">
        <f t="shared" si="46"/>
        <v>28.487544469275836</v>
      </c>
      <c r="AU35">
        <f t="shared" si="46"/>
        <v>108.40270151084113</v>
      </c>
      <c r="AV35" t="str">
        <f t="shared" si="46"/>
        <v/>
      </c>
      <c r="AW35" t="str">
        <f t="shared" si="46"/>
        <v/>
      </c>
      <c r="AX35" t="str">
        <f t="shared" si="46"/>
        <v/>
      </c>
      <c r="AY35" t="str">
        <f t="shared" si="46"/>
        <v/>
      </c>
      <c r="AZ35" t="str">
        <f t="shared" si="46"/>
        <v/>
      </c>
      <c r="BA35" t="str">
        <f t="shared" si="46"/>
        <v/>
      </c>
      <c r="BB35">
        <f t="shared" si="46"/>
        <v>120.84105369181833</v>
      </c>
      <c r="BC35" t="str">
        <f t="shared" si="46"/>
        <v/>
      </c>
      <c r="BD35" t="str">
        <f t="shared" ref="BD35:CI35" si="47">IF(BD12="","",BD12*BD$22)</f>
        <v/>
      </c>
      <c r="BE35" t="str">
        <f t="shared" si="47"/>
        <v/>
      </c>
      <c r="BF35" t="str">
        <f t="shared" si="47"/>
        <v/>
      </c>
      <c r="BG35" t="str">
        <f t="shared" si="47"/>
        <v/>
      </c>
      <c r="BH35" t="str">
        <f t="shared" si="47"/>
        <v/>
      </c>
      <c r="BI35">
        <f t="shared" si="47"/>
        <v>83.565710917025157</v>
      </c>
      <c r="BJ35">
        <f t="shared" si="47"/>
        <v>34.373078916078931</v>
      </c>
      <c r="BK35" t="str">
        <f t="shared" si="47"/>
        <v/>
      </c>
      <c r="BL35" t="str">
        <f t="shared" si="47"/>
        <v/>
      </c>
      <c r="BM35" t="str">
        <f t="shared" si="47"/>
        <v/>
      </c>
      <c r="BN35" t="str">
        <f t="shared" si="47"/>
        <v/>
      </c>
      <c r="BO35" t="str">
        <f t="shared" si="47"/>
        <v/>
      </c>
      <c r="BP35" t="str">
        <f t="shared" si="47"/>
        <v/>
      </c>
      <c r="BQ35">
        <f t="shared" si="47"/>
        <v>99.895201588655354</v>
      </c>
      <c r="BR35" t="str">
        <f t="shared" si="47"/>
        <v/>
      </c>
      <c r="BS35" t="str">
        <f t="shared" si="47"/>
        <v/>
      </c>
      <c r="BT35" t="str">
        <f t="shared" si="47"/>
        <v/>
      </c>
      <c r="BU35" t="str">
        <f t="shared" si="47"/>
        <v/>
      </c>
      <c r="BV35" t="str">
        <f t="shared" si="47"/>
        <v/>
      </c>
      <c r="BW35" t="str">
        <f t="shared" si="47"/>
        <v/>
      </c>
      <c r="BX35">
        <f t="shared" si="47"/>
        <v>85.358981168956518</v>
      </c>
      <c r="BY35">
        <f t="shared" si="47"/>
        <v>12.302384850503309</v>
      </c>
      <c r="BZ35" t="str">
        <f t="shared" si="47"/>
        <v/>
      </c>
      <c r="CA35" t="str">
        <f t="shared" si="47"/>
        <v/>
      </c>
      <c r="CB35" t="str">
        <f t="shared" si="47"/>
        <v/>
      </c>
      <c r="CC35" t="str">
        <f t="shared" si="47"/>
        <v/>
      </c>
      <c r="CD35" t="str">
        <f t="shared" si="47"/>
        <v/>
      </c>
      <c r="CE35" t="str">
        <f t="shared" si="47"/>
        <v/>
      </c>
      <c r="CF35">
        <f t="shared" si="47"/>
        <v>60.525412259787487</v>
      </c>
      <c r="CG35" t="str">
        <f t="shared" si="47"/>
        <v/>
      </c>
      <c r="CH35" t="str">
        <f t="shared" si="47"/>
        <v/>
      </c>
      <c r="CI35" t="str">
        <f t="shared" si="47"/>
        <v/>
      </c>
      <c r="CJ35" t="str">
        <f t="shared" ref="CJ35:DO35" si="48">IF(CJ12="","",CJ12*CJ$22)</f>
        <v/>
      </c>
      <c r="CK35" t="str">
        <f t="shared" si="48"/>
        <v/>
      </c>
      <c r="CL35" t="str">
        <f t="shared" si="48"/>
        <v/>
      </c>
      <c r="CM35">
        <f t="shared" si="48"/>
        <v>32.075180124378278</v>
      </c>
      <c r="CN35">
        <f t="shared" si="48"/>
        <v>-9.8501787984237943</v>
      </c>
      <c r="CO35" t="str">
        <f t="shared" si="48"/>
        <v/>
      </c>
      <c r="CP35" t="str">
        <f t="shared" si="48"/>
        <v/>
      </c>
      <c r="CQ35" t="str">
        <f t="shared" si="48"/>
        <v/>
      </c>
      <c r="CR35" t="str">
        <f t="shared" si="48"/>
        <v/>
      </c>
      <c r="CS35" t="str">
        <f t="shared" si="48"/>
        <v/>
      </c>
      <c r="CT35" t="str">
        <f t="shared" si="48"/>
        <v/>
      </c>
      <c r="CU35" t="str">
        <f t="shared" si="48"/>
        <v/>
      </c>
      <c r="CV35" t="str">
        <f t="shared" si="48"/>
        <v/>
      </c>
      <c r="CW35" t="str">
        <f t="shared" si="48"/>
        <v/>
      </c>
      <c r="CX35" t="str">
        <f t="shared" si="48"/>
        <v/>
      </c>
      <c r="CY35" t="str">
        <f t="shared" si="48"/>
        <v/>
      </c>
      <c r="CZ35" t="str">
        <f t="shared" si="48"/>
        <v/>
      </c>
      <c r="DA35" t="str">
        <f t="shared" si="48"/>
        <v/>
      </c>
      <c r="DB35" t="str">
        <f t="shared" si="48"/>
        <v/>
      </c>
      <c r="DC35" t="str">
        <f t="shared" si="48"/>
        <v/>
      </c>
      <c r="DD35" t="str">
        <f t="shared" si="48"/>
        <v/>
      </c>
      <c r="DE35" t="str">
        <f t="shared" si="48"/>
        <v/>
      </c>
      <c r="DF35" t="str">
        <f t="shared" si="48"/>
        <v/>
      </c>
      <c r="DG35" t="str">
        <f t="shared" si="48"/>
        <v/>
      </c>
      <c r="DH35" t="str">
        <f t="shared" si="48"/>
        <v/>
      </c>
      <c r="DI35" t="str">
        <f t="shared" si="48"/>
        <v/>
      </c>
      <c r="DJ35" t="str">
        <f t="shared" si="48"/>
        <v/>
      </c>
      <c r="DK35" t="str">
        <f t="shared" si="48"/>
        <v/>
      </c>
      <c r="DL35" t="str">
        <f t="shared" si="48"/>
        <v/>
      </c>
      <c r="DM35" t="str">
        <f t="shared" si="48"/>
        <v/>
      </c>
      <c r="DN35" t="str">
        <f t="shared" si="48"/>
        <v/>
      </c>
      <c r="DO35" t="str">
        <f t="shared" si="48"/>
        <v/>
      </c>
      <c r="DP35" t="str">
        <f t="shared" ref="DP35:ED35" si="49">IF(DP12="","",DP12*DP$22)</f>
        <v/>
      </c>
      <c r="DQ35" t="str">
        <f t="shared" si="49"/>
        <v/>
      </c>
      <c r="DR35" t="str">
        <f t="shared" si="49"/>
        <v/>
      </c>
      <c r="DS35" t="str">
        <f t="shared" si="49"/>
        <v/>
      </c>
      <c r="DT35" t="str">
        <f t="shared" si="49"/>
        <v/>
      </c>
      <c r="DU35" t="str">
        <f t="shared" si="49"/>
        <v/>
      </c>
      <c r="DV35" t="str">
        <f t="shared" si="49"/>
        <v/>
      </c>
      <c r="DW35" t="str">
        <f t="shared" si="49"/>
        <v/>
      </c>
      <c r="DX35" t="str">
        <f t="shared" si="49"/>
        <v/>
      </c>
      <c r="DY35" t="str">
        <f t="shared" si="49"/>
        <v/>
      </c>
      <c r="DZ35" t="str">
        <f t="shared" si="49"/>
        <v/>
      </c>
      <c r="EA35" t="str">
        <f t="shared" si="49"/>
        <v/>
      </c>
      <c r="EB35" t="str">
        <f t="shared" si="49"/>
        <v/>
      </c>
      <c r="EC35" t="str">
        <f t="shared" si="49"/>
        <v/>
      </c>
      <c r="ED35" t="str">
        <f t="shared" si="49"/>
        <v/>
      </c>
    </row>
    <row r="36" spans="1:134" x14ac:dyDescent="0.25">
      <c r="A36">
        <v>35</v>
      </c>
      <c r="B36" s="103">
        <f t="shared" si="39"/>
        <v>24.475524475524477</v>
      </c>
      <c r="C36" s="105">
        <v>33781</v>
      </c>
      <c r="D36" s="96">
        <v>1.2865497076023391</v>
      </c>
      <c r="E36">
        <f t="shared" si="40"/>
        <v>0.68476521890699038</v>
      </c>
      <c r="F36">
        <f t="shared" si="45"/>
        <v>27.156543554180498</v>
      </c>
      <c r="U36" s="106">
        <v>11</v>
      </c>
      <c r="X36">
        <f t="shared" ref="X36:BC36" si="50">IF(X13="","",X13*X$22)</f>
        <v>27.952477293807856</v>
      </c>
      <c r="Y36">
        <f t="shared" si="50"/>
        <v>36.43230699892306</v>
      </c>
      <c r="Z36" t="str">
        <f t="shared" si="50"/>
        <v/>
      </c>
      <c r="AA36" t="str">
        <f t="shared" si="50"/>
        <v/>
      </c>
      <c r="AB36" t="str">
        <f t="shared" si="50"/>
        <v/>
      </c>
      <c r="AC36" t="str">
        <f t="shared" si="50"/>
        <v/>
      </c>
      <c r="AD36" t="str">
        <f t="shared" si="50"/>
        <v/>
      </c>
      <c r="AE36" t="str">
        <f t="shared" si="50"/>
        <v/>
      </c>
      <c r="AF36">
        <f t="shared" si="50"/>
        <v>102.67749923742058</v>
      </c>
      <c r="AG36" t="str">
        <f t="shared" si="50"/>
        <v/>
      </c>
      <c r="AH36" t="str">
        <f t="shared" si="50"/>
        <v/>
      </c>
      <c r="AI36" t="str">
        <f t="shared" si="50"/>
        <v/>
      </c>
      <c r="AJ36" t="str">
        <f t="shared" si="50"/>
        <v/>
      </c>
      <c r="AK36" t="str">
        <f t="shared" si="50"/>
        <v/>
      </c>
      <c r="AL36" t="str">
        <f t="shared" si="50"/>
        <v/>
      </c>
      <c r="AM36">
        <f t="shared" si="50"/>
        <v>105.01505081580441</v>
      </c>
      <c r="AN36" t="str">
        <f t="shared" si="50"/>
        <v/>
      </c>
      <c r="AO36" t="str">
        <f t="shared" si="50"/>
        <v/>
      </c>
      <c r="AP36" t="str">
        <f t="shared" si="50"/>
        <v/>
      </c>
      <c r="AQ36" t="str">
        <f t="shared" si="50"/>
        <v/>
      </c>
      <c r="AR36" t="str">
        <f t="shared" si="50"/>
        <v/>
      </c>
      <c r="AS36" t="str">
        <f t="shared" si="50"/>
        <v/>
      </c>
      <c r="AT36">
        <f t="shared" si="50"/>
        <v>54.076816265041508</v>
      </c>
      <c r="AU36">
        <f t="shared" si="50"/>
        <v>51.707326116322953</v>
      </c>
      <c r="AV36" t="str">
        <f t="shared" si="50"/>
        <v/>
      </c>
      <c r="AW36" t="str">
        <f t="shared" si="50"/>
        <v/>
      </c>
      <c r="AX36" t="str">
        <f t="shared" si="50"/>
        <v/>
      </c>
      <c r="AY36" t="str">
        <f t="shared" si="50"/>
        <v/>
      </c>
      <c r="AZ36" t="str">
        <f t="shared" si="50"/>
        <v/>
      </c>
      <c r="BA36" t="str">
        <f t="shared" si="50"/>
        <v/>
      </c>
      <c r="BB36">
        <f t="shared" si="50"/>
        <v>116.86967687796864</v>
      </c>
      <c r="BC36" t="str">
        <f t="shared" si="50"/>
        <v/>
      </c>
      <c r="BD36" t="str">
        <f t="shared" ref="BD36:CI36" si="51">IF(BD13="","",BD13*BD$22)</f>
        <v/>
      </c>
      <c r="BE36" t="str">
        <f t="shared" si="51"/>
        <v/>
      </c>
      <c r="BF36" t="str">
        <f t="shared" si="51"/>
        <v/>
      </c>
      <c r="BG36" t="str">
        <f t="shared" si="51"/>
        <v/>
      </c>
      <c r="BH36" t="str">
        <f t="shared" si="51"/>
        <v/>
      </c>
      <c r="BI36">
        <f t="shared" si="51"/>
        <v>111.05558122249271</v>
      </c>
      <c r="BJ36" t="str">
        <f t="shared" si="51"/>
        <v/>
      </c>
      <c r="BK36" t="str">
        <f t="shared" si="51"/>
        <v/>
      </c>
      <c r="BL36" t="str">
        <f t="shared" si="51"/>
        <v/>
      </c>
      <c r="BM36" t="str">
        <f t="shared" si="51"/>
        <v/>
      </c>
      <c r="BN36" t="str">
        <f t="shared" si="51"/>
        <v/>
      </c>
      <c r="BO36" t="str">
        <f t="shared" si="51"/>
        <v/>
      </c>
      <c r="BP36">
        <f t="shared" si="51"/>
        <v>33.176881902900305</v>
      </c>
      <c r="BQ36">
        <f t="shared" si="51"/>
        <v>69.631676193203418</v>
      </c>
      <c r="BR36" t="str">
        <f t="shared" si="51"/>
        <v/>
      </c>
      <c r="BS36" t="str">
        <f t="shared" si="51"/>
        <v/>
      </c>
      <c r="BT36" t="str">
        <f t="shared" si="51"/>
        <v/>
      </c>
      <c r="BU36" t="str">
        <f t="shared" si="51"/>
        <v/>
      </c>
      <c r="BV36" t="str">
        <f t="shared" si="51"/>
        <v/>
      </c>
      <c r="BW36" t="str">
        <f t="shared" si="51"/>
        <v/>
      </c>
      <c r="BX36">
        <f t="shared" si="51"/>
        <v>85.271676541811189</v>
      </c>
      <c r="BY36" t="str">
        <f t="shared" si="51"/>
        <v/>
      </c>
      <c r="BZ36" t="str">
        <f t="shared" si="51"/>
        <v/>
      </c>
      <c r="CA36" t="str">
        <f t="shared" si="51"/>
        <v/>
      </c>
      <c r="CB36" t="str">
        <f t="shared" si="51"/>
        <v/>
      </c>
      <c r="CC36" t="str">
        <f t="shared" si="51"/>
        <v/>
      </c>
      <c r="CD36" t="str">
        <f t="shared" si="51"/>
        <v/>
      </c>
      <c r="CE36">
        <f t="shared" si="51"/>
        <v>64.723908938676175</v>
      </c>
      <c r="CF36">
        <f t="shared" si="51"/>
        <v>19.54067480499755</v>
      </c>
      <c r="CG36" t="str">
        <f t="shared" si="51"/>
        <v/>
      </c>
      <c r="CH36" t="str">
        <f t="shared" si="51"/>
        <v/>
      </c>
      <c r="CI36" t="str">
        <f t="shared" si="51"/>
        <v/>
      </c>
      <c r="CJ36" t="str">
        <f t="shared" ref="CJ36:DO36" si="52">IF(CJ13="","",CJ13*CJ$22)</f>
        <v/>
      </c>
      <c r="CK36" t="str">
        <f t="shared" si="52"/>
        <v/>
      </c>
      <c r="CL36" t="str">
        <f t="shared" si="52"/>
        <v/>
      </c>
      <c r="CM36">
        <f t="shared" si="52"/>
        <v>57.929531682841677</v>
      </c>
      <c r="CN36" t="str">
        <f t="shared" si="52"/>
        <v/>
      </c>
      <c r="CO36" t="str">
        <f t="shared" si="52"/>
        <v/>
      </c>
      <c r="CP36" t="str">
        <f t="shared" si="52"/>
        <v/>
      </c>
      <c r="CQ36" t="str">
        <f t="shared" si="52"/>
        <v/>
      </c>
      <c r="CR36" t="str">
        <f t="shared" si="52"/>
        <v/>
      </c>
      <c r="CS36" t="str">
        <f t="shared" si="52"/>
        <v/>
      </c>
      <c r="CT36">
        <f t="shared" si="52"/>
        <v>27.432770746829856</v>
      </c>
      <c r="CU36">
        <f t="shared" si="52"/>
        <v>-9.8501787984237943</v>
      </c>
      <c r="CV36" t="str">
        <f t="shared" si="52"/>
        <v/>
      </c>
      <c r="CW36" t="str">
        <f t="shared" si="52"/>
        <v/>
      </c>
      <c r="CX36" t="str">
        <f t="shared" si="52"/>
        <v/>
      </c>
      <c r="CY36" t="str">
        <f t="shared" si="52"/>
        <v/>
      </c>
      <c r="CZ36" t="str">
        <f t="shared" si="52"/>
        <v/>
      </c>
      <c r="DA36" t="str">
        <f t="shared" si="52"/>
        <v/>
      </c>
      <c r="DB36" t="str">
        <f t="shared" si="52"/>
        <v/>
      </c>
      <c r="DC36" t="str">
        <f t="shared" si="52"/>
        <v/>
      </c>
      <c r="DD36" t="str">
        <f t="shared" si="52"/>
        <v/>
      </c>
      <c r="DE36" t="str">
        <f t="shared" si="52"/>
        <v/>
      </c>
      <c r="DF36" t="str">
        <f t="shared" si="52"/>
        <v/>
      </c>
      <c r="DG36" t="str">
        <f t="shared" si="52"/>
        <v/>
      </c>
      <c r="DH36" t="str">
        <f t="shared" si="52"/>
        <v/>
      </c>
      <c r="DI36" t="str">
        <f t="shared" si="52"/>
        <v/>
      </c>
      <c r="DJ36" t="str">
        <f t="shared" si="52"/>
        <v/>
      </c>
      <c r="DK36" t="str">
        <f t="shared" si="52"/>
        <v/>
      </c>
      <c r="DL36" t="str">
        <f t="shared" si="52"/>
        <v/>
      </c>
      <c r="DM36" t="str">
        <f t="shared" si="52"/>
        <v/>
      </c>
      <c r="DN36" t="str">
        <f t="shared" si="52"/>
        <v/>
      </c>
      <c r="DO36" t="str">
        <f t="shared" si="52"/>
        <v/>
      </c>
      <c r="DP36" t="str">
        <f t="shared" ref="DP36:ED36" si="53">IF(DP13="","",DP13*DP$22)</f>
        <v/>
      </c>
      <c r="DQ36" t="str">
        <f t="shared" si="53"/>
        <v/>
      </c>
      <c r="DR36" t="str">
        <f t="shared" si="53"/>
        <v/>
      </c>
      <c r="DS36" t="str">
        <f t="shared" si="53"/>
        <v/>
      </c>
      <c r="DT36" t="str">
        <f t="shared" si="53"/>
        <v/>
      </c>
      <c r="DU36" t="str">
        <f t="shared" si="53"/>
        <v/>
      </c>
      <c r="DV36" t="str">
        <f t="shared" si="53"/>
        <v/>
      </c>
      <c r="DW36" t="str">
        <f t="shared" si="53"/>
        <v/>
      </c>
      <c r="DX36" t="str">
        <f t="shared" si="53"/>
        <v/>
      </c>
      <c r="DY36" t="str">
        <f t="shared" si="53"/>
        <v/>
      </c>
      <c r="DZ36" t="str">
        <f t="shared" si="53"/>
        <v/>
      </c>
      <c r="EA36" t="str">
        <f t="shared" si="53"/>
        <v/>
      </c>
      <c r="EB36" t="str">
        <f t="shared" si="53"/>
        <v/>
      </c>
      <c r="EC36" t="str">
        <f t="shared" si="53"/>
        <v/>
      </c>
      <c r="ED36" t="str">
        <f t="shared" si="53"/>
        <v/>
      </c>
    </row>
    <row r="37" spans="1:134" x14ac:dyDescent="0.25">
      <c r="A37">
        <v>36</v>
      </c>
      <c r="B37" s="103">
        <f t="shared" si="39"/>
        <v>25.174825174825173</v>
      </c>
      <c r="C37" s="105">
        <v>33782</v>
      </c>
      <c r="D37" s="96">
        <v>2.1181286549707599</v>
      </c>
      <c r="E37">
        <f t="shared" si="40"/>
        <v>1.127372555855054</v>
      </c>
      <c r="F37">
        <f t="shared" si="45"/>
        <v>28.283916110035552</v>
      </c>
      <c r="U37" s="106">
        <v>12</v>
      </c>
      <c r="X37">
        <f t="shared" ref="X37:BC37" si="54">IF(X14="","",X14*X$22)</f>
        <v>27.952477293807856</v>
      </c>
      <c r="Y37">
        <f t="shared" si="54"/>
        <v>24.030904076843115</v>
      </c>
      <c r="Z37" t="str">
        <f t="shared" si="54"/>
        <v/>
      </c>
      <c r="AA37" t="str">
        <f t="shared" si="54"/>
        <v/>
      </c>
      <c r="AB37" t="str">
        <f t="shared" si="54"/>
        <v/>
      </c>
      <c r="AC37" t="str">
        <f t="shared" si="54"/>
        <v/>
      </c>
      <c r="AD37" t="str">
        <f t="shared" si="54"/>
        <v/>
      </c>
      <c r="AE37" t="str">
        <f t="shared" si="54"/>
        <v/>
      </c>
      <c r="AF37">
        <f t="shared" si="54"/>
        <v>100.99533595204156</v>
      </c>
      <c r="AG37" t="str">
        <f t="shared" si="54"/>
        <v/>
      </c>
      <c r="AH37" t="str">
        <f t="shared" si="54"/>
        <v/>
      </c>
      <c r="AI37" t="str">
        <f t="shared" si="54"/>
        <v/>
      </c>
      <c r="AJ37" t="str">
        <f t="shared" si="54"/>
        <v/>
      </c>
      <c r="AK37" t="str">
        <f t="shared" si="54"/>
        <v/>
      </c>
      <c r="AL37" t="str">
        <f t="shared" si="54"/>
        <v/>
      </c>
      <c r="AM37">
        <f t="shared" si="54"/>
        <v>92.883085303070899</v>
      </c>
      <c r="AN37" t="str">
        <f t="shared" si="54"/>
        <v/>
      </c>
      <c r="AO37" t="str">
        <f t="shared" si="54"/>
        <v/>
      </c>
      <c r="AP37" t="str">
        <f t="shared" si="54"/>
        <v/>
      </c>
      <c r="AQ37" t="str">
        <f t="shared" si="54"/>
        <v/>
      </c>
      <c r="AR37" t="str">
        <f t="shared" si="54"/>
        <v/>
      </c>
      <c r="AS37" t="str">
        <f t="shared" si="54"/>
        <v/>
      </c>
      <c r="AT37">
        <f t="shared" si="54"/>
        <v>80.292347985233988</v>
      </c>
      <c r="AU37">
        <f t="shared" si="54"/>
        <v>15.115060153511919</v>
      </c>
      <c r="AV37" t="str">
        <f t="shared" si="54"/>
        <v/>
      </c>
      <c r="AW37" t="str">
        <f t="shared" si="54"/>
        <v/>
      </c>
      <c r="AX37" t="str">
        <f t="shared" si="54"/>
        <v/>
      </c>
      <c r="AY37" t="str">
        <f t="shared" si="54"/>
        <v/>
      </c>
      <c r="AZ37" t="str">
        <f t="shared" si="54"/>
        <v/>
      </c>
      <c r="BA37" t="str">
        <f t="shared" si="54"/>
        <v/>
      </c>
      <c r="BB37">
        <f t="shared" si="54"/>
        <v>108.56949933702279</v>
      </c>
      <c r="BC37" t="str">
        <f t="shared" si="54"/>
        <v/>
      </c>
      <c r="BD37" t="str">
        <f t="shared" ref="BD37:CI37" si="55">IF(BD14="","",BD14*BD$22)</f>
        <v/>
      </c>
      <c r="BE37" t="str">
        <f t="shared" si="55"/>
        <v/>
      </c>
      <c r="BF37" t="str">
        <f t="shared" si="55"/>
        <v/>
      </c>
      <c r="BG37" t="str">
        <f t="shared" si="55"/>
        <v/>
      </c>
      <c r="BH37" t="str">
        <f t="shared" si="55"/>
        <v/>
      </c>
      <c r="BI37">
        <f t="shared" si="55"/>
        <v>105.55919571212475</v>
      </c>
      <c r="BJ37" t="str">
        <f t="shared" si="55"/>
        <v/>
      </c>
      <c r="BK37" t="str">
        <f t="shared" si="55"/>
        <v/>
      </c>
      <c r="BL37" t="str">
        <f t="shared" si="55"/>
        <v/>
      </c>
      <c r="BM37" t="str">
        <f t="shared" si="55"/>
        <v/>
      </c>
      <c r="BN37" t="str">
        <f t="shared" si="55"/>
        <v/>
      </c>
      <c r="BO37" t="str">
        <f t="shared" si="55"/>
        <v/>
      </c>
      <c r="BP37">
        <f t="shared" si="55"/>
        <v>83.565710917025157</v>
      </c>
      <c r="BQ37">
        <f t="shared" si="55"/>
        <v>19.512584166983121</v>
      </c>
      <c r="BR37" t="str">
        <f t="shared" si="55"/>
        <v/>
      </c>
      <c r="BS37" t="str">
        <f t="shared" si="55"/>
        <v/>
      </c>
      <c r="BT37" t="str">
        <f t="shared" si="55"/>
        <v/>
      </c>
      <c r="BU37" t="str">
        <f t="shared" si="55"/>
        <v/>
      </c>
      <c r="BV37" t="str">
        <f t="shared" si="55"/>
        <v/>
      </c>
      <c r="BW37" t="str">
        <f t="shared" si="55"/>
        <v/>
      </c>
      <c r="BX37">
        <f t="shared" si="55"/>
        <v>84.011995492999873</v>
      </c>
      <c r="BY37" t="str">
        <f t="shared" si="55"/>
        <v/>
      </c>
      <c r="BZ37" t="str">
        <f t="shared" si="55"/>
        <v/>
      </c>
      <c r="CA37" t="str">
        <f t="shared" si="55"/>
        <v/>
      </c>
      <c r="CB37" t="str">
        <f t="shared" si="55"/>
        <v/>
      </c>
      <c r="CC37" t="str">
        <f t="shared" si="55"/>
        <v/>
      </c>
      <c r="CD37" t="str">
        <f t="shared" si="55"/>
        <v/>
      </c>
      <c r="CE37">
        <f t="shared" si="55"/>
        <v>82.016461158249285</v>
      </c>
      <c r="CF37" t="str">
        <f t="shared" si="55"/>
        <v/>
      </c>
      <c r="CG37" t="str">
        <f t="shared" si="55"/>
        <v/>
      </c>
      <c r="CH37" t="str">
        <f t="shared" si="55"/>
        <v/>
      </c>
      <c r="CI37" t="str">
        <f t="shared" si="55"/>
        <v/>
      </c>
      <c r="CJ37" t="str">
        <f t="shared" ref="CJ37:DO37" si="56">IF(CJ14="","",CJ14*CJ$22)</f>
        <v/>
      </c>
      <c r="CK37" t="str">
        <f t="shared" si="56"/>
        <v/>
      </c>
      <c r="CL37">
        <f t="shared" si="56"/>
        <v>34.086220855458528</v>
      </c>
      <c r="CM37">
        <f t="shared" si="56"/>
        <v>32.96884392955635</v>
      </c>
      <c r="CN37" t="str">
        <f t="shared" si="56"/>
        <v/>
      </c>
      <c r="CO37" t="str">
        <f t="shared" si="56"/>
        <v/>
      </c>
      <c r="CP37" t="str">
        <f t="shared" si="56"/>
        <v/>
      </c>
      <c r="CQ37" t="str">
        <f t="shared" si="56"/>
        <v/>
      </c>
      <c r="CR37" t="str">
        <f t="shared" si="56"/>
        <v/>
      </c>
      <c r="CS37" t="str">
        <f t="shared" si="56"/>
        <v/>
      </c>
      <c r="CT37">
        <f t="shared" si="56"/>
        <v>50.40109114225065</v>
      </c>
      <c r="CU37" t="str">
        <f t="shared" si="56"/>
        <v/>
      </c>
      <c r="CV37" t="str">
        <f t="shared" si="56"/>
        <v/>
      </c>
      <c r="CW37" t="str">
        <f t="shared" si="56"/>
        <v/>
      </c>
      <c r="CX37" t="str">
        <f t="shared" si="56"/>
        <v/>
      </c>
      <c r="CY37" t="str">
        <f t="shared" si="56"/>
        <v/>
      </c>
      <c r="CZ37" t="str">
        <f t="shared" si="56"/>
        <v/>
      </c>
      <c r="DA37">
        <f t="shared" si="56"/>
        <v>21.533042162862081</v>
      </c>
      <c r="DB37">
        <f t="shared" si="56"/>
        <v>-9.8501787984237943</v>
      </c>
      <c r="DC37" t="str">
        <f t="shared" si="56"/>
        <v/>
      </c>
      <c r="DD37" t="str">
        <f t="shared" si="56"/>
        <v/>
      </c>
      <c r="DE37" t="str">
        <f t="shared" si="56"/>
        <v/>
      </c>
      <c r="DF37" t="str">
        <f t="shared" si="56"/>
        <v/>
      </c>
      <c r="DG37" t="str">
        <f t="shared" si="56"/>
        <v/>
      </c>
      <c r="DH37" t="str">
        <f t="shared" si="56"/>
        <v/>
      </c>
      <c r="DI37" t="str">
        <f t="shared" si="56"/>
        <v/>
      </c>
      <c r="DJ37" t="str">
        <f t="shared" si="56"/>
        <v/>
      </c>
      <c r="DK37" t="str">
        <f t="shared" si="56"/>
        <v/>
      </c>
      <c r="DL37" t="str">
        <f t="shared" si="56"/>
        <v/>
      </c>
      <c r="DM37" t="str">
        <f t="shared" si="56"/>
        <v/>
      </c>
      <c r="DN37" t="str">
        <f t="shared" si="56"/>
        <v/>
      </c>
      <c r="DO37" t="str">
        <f t="shared" si="56"/>
        <v/>
      </c>
      <c r="DP37" t="str">
        <f t="shared" ref="DP37:ED37" si="57">IF(DP14="","",DP14*DP$22)</f>
        <v/>
      </c>
      <c r="DQ37" t="str">
        <f t="shared" si="57"/>
        <v/>
      </c>
      <c r="DR37" t="str">
        <f t="shared" si="57"/>
        <v/>
      </c>
      <c r="DS37" t="str">
        <f t="shared" si="57"/>
        <v/>
      </c>
      <c r="DT37" t="str">
        <f t="shared" si="57"/>
        <v/>
      </c>
      <c r="DU37" t="str">
        <f t="shared" si="57"/>
        <v/>
      </c>
      <c r="DV37" t="str">
        <f t="shared" si="57"/>
        <v/>
      </c>
      <c r="DW37" t="str">
        <f t="shared" si="57"/>
        <v/>
      </c>
      <c r="DX37" t="str">
        <f t="shared" si="57"/>
        <v/>
      </c>
      <c r="DY37" t="str">
        <f t="shared" si="57"/>
        <v/>
      </c>
      <c r="DZ37" t="str">
        <f t="shared" si="57"/>
        <v/>
      </c>
      <c r="EA37" t="str">
        <f t="shared" si="57"/>
        <v/>
      </c>
      <c r="EB37" t="str">
        <f t="shared" si="57"/>
        <v/>
      </c>
      <c r="EC37" t="str">
        <f t="shared" si="57"/>
        <v/>
      </c>
      <c r="ED37" t="str">
        <f t="shared" si="57"/>
        <v/>
      </c>
    </row>
    <row r="38" spans="1:134" x14ac:dyDescent="0.25">
      <c r="A38">
        <v>37</v>
      </c>
      <c r="B38" s="103">
        <f t="shared" si="39"/>
        <v>25.874125874125873</v>
      </c>
      <c r="C38" s="105">
        <v>33783</v>
      </c>
      <c r="D38" s="96">
        <v>1.9918128654970761</v>
      </c>
      <c r="E38">
        <f t="shared" si="40"/>
        <v>1.0601410616350952</v>
      </c>
      <c r="F38">
        <f t="shared" si="45"/>
        <v>29.344057171670649</v>
      </c>
      <c r="U38" s="106">
        <v>13</v>
      </c>
      <c r="X38">
        <f t="shared" ref="X38:BC38" si="58">IF(X15="","",X15*X$22)</f>
        <v>27.952477293807856</v>
      </c>
      <c r="Y38">
        <f t="shared" si="58"/>
        <v>15.292393503445618</v>
      </c>
      <c r="Z38" t="str">
        <f t="shared" si="58"/>
        <v/>
      </c>
      <c r="AA38" t="str">
        <f t="shared" si="58"/>
        <v/>
      </c>
      <c r="AB38" t="str">
        <f t="shared" si="58"/>
        <v/>
      </c>
      <c r="AC38" t="str">
        <f t="shared" si="58"/>
        <v/>
      </c>
      <c r="AD38" t="str">
        <f t="shared" si="58"/>
        <v/>
      </c>
      <c r="AE38" t="str">
        <f t="shared" si="58"/>
        <v/>
      </c>
      <c r="AF38">
        <f t="shared" si="58"/>
        <v>84.756270469811227</v>
      </c>
      <c r="AG38" t="str">
        <f t="shared" si="58"/>
        <v/>
      </c>
      <c r="AH38" t="str">
        <f t="shared" si="58"/>
        <v/>
      </c>
      <c r="AI38" t="str">
        <f t="shared" si="58"/>
        <v/>
      </c>
      <c r="AJ38" t="str">
        <f t="shared" si="58"/>
        <v/>
      </c>
      <c r="AK38" t="str">
        <f t="shared" si="58"/>
        <v/>
      </c>
      <c r="AL38" t="str">
        <f t="shared" si="58"/>
        <v/>
      </c>
      <c r="AM38">
        <f t="shared" si="58"/>
        <v>101.66528842933538</v>
      </c>
      <c r="AN38" t="str">
        <f t="shared" si="58"/>
        <v/>
      </c>
      <c r="AO38" t="str">
        <f t="shared" si="58"/>
        <v/>
      </c>
      <c r="AP38" t="str">
        <f t="shared" si="58"/>
        <v/>
      </c>
      <c r="AQ38" t="str">
        <f t="shared" si="58"/>
        <v/>
      </c>
      <c r="AR38" t="str">
        <f t="shared" si="58"/>
        <v/>
      </c>
      <c r="AS38" t="str">
        <f t="shared" si="58"/>
        <v/>
      </c>
      <c r="AT38">
        <f t="shared" si="58"/>
        <v>84.086317992517408</v>
      </c>
      <c r="AU38" t="str">
        <f t="shared" si="58"/>
        <v/>
      </c>
      <c r="AV38" t="str">
        <f t="shared" si="58"/>
        <v/>
      </c>
      <c r="AW38" t="str">
        <f t="shared" si="58"/>
        <v/>
      </c>
      <c r="AX38" t="str">
        <f t="shared" si="58"/>
        <v/>
      </c>
      <c r="AY38" t="str">
        <f t="shared" si="58"/>
        <v/>
      </c>
      <c r="AZ38" t="str">
        <f t="shared" si="58"/>
        <v/>
      </c>
      <c r="BA38">
        <f t="shared" si="58"/>
        <v>12.401402922079948</v>
      </c>
      <c r="BB38">
        <f t="shared" si="58"/>
        <v>84.574440627742973</v>
      </c>
      <c r="BC38" t="str">
        <f t="shared" si="58"/>
        <v/>
      </c>
      <c r="BD38" t="str">
        <f t="shared" ref="BD38:CI38" si="59">IF(BD15="","",BD15*BD$22)</f>
        <v/>
      </c>
      <c r="BE38" t="str">
        <f t="shared" si="59"/>
        <v/>
      </c>
      <c r="BF38" t="str">
        <f t="shared" si="59"/>
        <v/>
      </c>
      <c r="BG38" t="str">
        <f t="shared" si="59"/>
        <v/>
      </c>
      <c r="BH38" t="str">
        <f t="shared" si="59"/>
        <v/>
      </c>
      <c r="BI38">
        <f t="shared" si="59"/>
        <v>93.565637734298676</v>
      </c>
      <c r="BJ38" t="str">
        <f t="shared" si="59"/>
        <v/>
      </c>
      <c r="BK38" t="str">
        <f t="shared" si="59"/>
        <v/>
      </c>
      <c r="BL38" t="str">
        <f t="shared" si="59"/>
        <v/>
      </c>
      <c r="BM38" t="str">
        <f t="shared" si="59"/>
        <v/>
      </c>
      <c r="BN38" t="str">
        <f t="shared" si="59"/>
        <v/>
      </c>
      <c r="BO38" t="str">
        <f t="shared" si="59"/>
        <v/>
      </c>
      <c r="BP38">
        <f t="shared" si="59"/>
        <v>101.49250585474267</v>
      </c>
      <c r="BQ38" t="str">
        <f t="shared" si="59"/>
        <v/>
      </c>
      <c r="BR38" t="str">
        <f t="shared" si="59"/>
        <v/>
      </c>
      <c r="BS38" t="str">
        <f t="shared" si="59"/>
        <v/>
      </c>
      <c r="BT38" t="str">
        <f t="shared" si="59"/>
        <v/>
      </c>
      <c r="BU38" t="str">
        <f t="shared" si="59"/>
        <v/>
      </c>
      <c r="BV38" t="str">
        <f t="shared" si="59"/>
        <v/>
      </c>
      <c r="BW38">
        <f t="shared" si="59"/>
        <v>33.176881902900305</v>
      </c>
      <c r="BX38">
        <f t="shared" si="59"/>
        <v>55.363605699736702</v>
      </c>
      <c r="BY38" t="str">
        <f t="shared" si="59"/>
        <v/>
      </c>
      <c r="BZ38" t="str">
        <f t="shared" si="59"/>
        <v/>
      </c>
      <c r="CA38" t="str">
        <f t="shared" si="59"/>
        <v/>
      </c>
      <c r="CB38" t="str">
        <f t="shared" si="59"/>
        <v/>
      </c>
      <c r="CC38" t="str">
        <f t="shared" si="59"/>
        <v/>
      </c>
      <c r="CD38" t="str">
        <f t="shared" si="59"/>
        <v/>
      </c>
      <c r="CE38">
        <f t="shared" si="59"/>
        <v>72.013845305311946</v>
      </c>
      <c r="CF38" t="str">
        <f t="shared" si="59"/>
        <v/>
      </c>
      <c r="CG38" t="str">
        <f t="shared" si="59"/>
        <v/>
      </c>
      <c r="CH38" t="str">
        <f t="shared" si="59"/>
        <v/>
      </c>
      <c r="CI38" t="str">
        <f t="shared" si="59"/>
        <v/>
      </c>
      <c r="CJ38" t="str">
        <f t="shared" ref="CJ38:DO38" si="60">IF(CJ15="","",CJ15*CJ$22)</f>
        <v/>
      </c>
      <c r="CK38" t="str">
        <f t="shared" si="60"/>
        <v/>
      </c>
      <c r="CL38">
        <f t="shared" si="60"/>
        <v>77.551453084244827</v>
      </c>
      <c r="CM38" t="str">
        <f t="shared" si="60"/>
        <v/>
      </c>
      <c r="CN38" t="str">
        <f t="shared" si="60"/>
        <v/>
      </c>
      <c r="CO38" t="str">
        <f t="shared" si="60"/>
        <v/>
      </c>
      <c r="CP38" t="str">
        <f t="shared" si="60"/>
        <v/>
      </c>
      <c r="CQ38" t="str">
        <f t="shared" si="60"/>
        <v/>
      </c>
      <c r="CR38" t="str">
        <f t="shared" si="60"/>
        <v/>
      </c>
      <c r="CS38">
        <f t="shared" si="60"/>
        <v>14.69835758439732</v>
      </c>
      <c r="CT38">
        <f t="shared" si="60"/>
        <v>40.098810998574464</v>
      </c>
      <c r="CU38" t="str">
        <f t="shared" si="60"/>
        <v/>
      </c>
      <c r="CV38" t="str">
        <f t="shared" si="60"/>
        <v/>
      </c>
      <c r="CW38" t="str">
        <f t="shared" si="60"/>
        <v/>
      </c>
      <c r="CX38" t="str">
        <f t="shared" si="60"/>
        <v/>
      </c>
      <c r="CY38" t="str">
        <f t="shared" si="60"/>
        <v/>
      </c>
      <c r="CZ38" t="str">
        <f t="shared" si="60"/>
        <v/>
      </c>
      <c r="DA38">
        <f t="shared" si="60"/>
        <v>46.57497208025449</v>
      </c>
      <c r="DB38" t="str">
        <f t="shared" si="60"/>
        <v/>
      </c>
      <c r="DC38" t="str">
        <f t="shared" si="60"/>
        <v/>
      </c>
      <c r="DD38" t="str">
        <f t="shared" si="60"/>
        <v/>
      </c>
      <c r="DE38" t="str">
        <f t="shared" si="60"/>
        <v/>
      </c>
      <c r="DF38" t="str">
        <f t="shared" si="60"/>
        <v/>
      </c>
      <c r="DG38" t="str">
        <f t="shared" si="60"/>
        <v/>
      </c>
      <c r="DH38">
        <f t="shared" si="60"/>
        <v>18.229194155840119</v>
      </c>
      <c r="DI38">
        <f t="shared" si="60"/>
        <v>-9.8501787984237943</v>
      </c>
      <c r="DJ38" t="str">
        <f t="shared" si="60"/>
        <v/>
      </c>
      <c r="DK38" t="str">
        <f t="shared" si="60"/>
        <v/>
      </c>
      <c r="DL38" t="str">
        <f t="shared" si="60"/>
        <v/>
      </c>
      <c r="DM38" t="str">
        <f t="shared" si="60"/>
        <v/>
      </c>
      <c r="DN38" t="str">
        <f t="shared" si="60"/>
        <v/>
      </c>
      <c r="DO38" t="str">
        <f t="shared" si="60"/>
        <v/>
      </c>
      <c r="DP38" t="str">
        <f t="shared" ref="DP38:ED38" si="61">IF(DP15="","",DP15*DP$22)</f>
        <v/>
      </c>
      <c r="DQ38" t="str">
        <f t="shared" si="61"/>
        <v/>
      </c>
      <c r="DR38" t="str">
        <f t="shared" si="61"/>
        <v/>
      </c>
      <c r="DS38" t="str">
        <f t="shared" si="61"/>
        <v/>
      </c>
      <c r="DT38" t="str">
        <f t="shared" si="61"/>
        <v/>
      </c>
      <c r="DU38" t="str">
        <f t="shared" si="61"/>
        <v/>
      </c>
      <c r="DV38" t="str">
        <f t="shared" si="61"/>
        <v/>
      </c>
      <c r="DW38" t="str">
        <f t="shared" si="61"/>
        <v/>
      </c>
      <c r="DX38" t="str">
        <f t="shared" si="61"/>
        <v/>
      </c>
      <c r="DY38" t="str">
        <f t="shared" si="61"/>
        <v/>
      </c>
      <c r="DZ38" t="str">
        <f t="shared" si="61"/>
        <v/>
      </c>
      <c r="EA38" t="str">
        <f t="shared" si="61"/>
        <v/>
      </c>
      <c r="EB38" t="str">
        <f t="shared" si="61"/>
        <v/>
      </c>
      <c r="EC38" t="str">
        <f t="shared" si="61"/>
        <v/>
      </c>
      <c r="ED38" t="str">
        <f t="shared" si="61"/>
        <v/>
      </c>
    </row>
    <row r="39" spans="1:134" x14ac:dyDescent="0.25">
      <c r="A39">
        <v>38</v>
      </c>
      <c r="B39" s="103">
        <f t="shared" si="39"/>
        <v>26.573426573426573</v>
      </c>
      <c r="C39" s="105">
        <v>33784</v>
      </c>
      <c r="D39" s="96">
        <v>2.5836257309941524</v>
      </c>
      <c r="E39">
        <f t="shared" si="40"/>
        <v>1.3751330623323108</v>
      </c>
      <c r="F39">
        <f t="shared" si="45"/>
        <v>30.719190234002959</v>
      </c>
      <c r="U39" s="106">
        <v>14</v>
      </c>
      <c r="X39">
        <f t="shared" ref="X39:BC39" si="62">IF(X16="","",X16*X$22)</f>
        <v>27.952477293807856</v>
      </c>
      <c r="Y39">
        <f t="shared" si="62"/>
        <v>15.292393503445618</v>
      </c>
      <c r="Z39" t="str">
        <f t="shared" si="62"/>
        <v/>
      </c>
      <c r="AA39" t="str">
        <f t="shared" si="62"/>
        <v/>
      </c>
      <c r="AB39" t="str">
        <f t="shared" si="62"/>
        <v/>
      </c>
      <c r="AC39" t="str">
        <f t="shared" si="62"/>
        <v/>
      </c>
      <c r="AD39" t="str">
        <f t="shared" si="62"/>
        <v/>
      </c>
      <c r="AE39" t="str">
        <f t="shared" si="62"/>
        <v/>
      </c>
      <c r="AF39">
        <f t="shared" si="62"/>
        <v>73.083076762181065</v>
      </c>
      <c r="AG39" t="str">
        <f t="shared" si="62"/>
        <v/>
      </c>
      <c r="AH39" t="str">
        <f t="shared" si="62"/>
        <v/>
      </c>
      <c r="AI39" t="str">
        <f t="shared" si="62"/>
        <v/>
      </c>
      <c r="AJ39" t="str">
        <f t="shared" si="62"/>
        <v/>
      </c>
      <c r="AK39" t="str">
        <f t="shared" si="62"/>
        <v/>
      </c>
      <c r="AL39" t="str">
        <f t="shared" si="62"/>
        <v/>
      </c>
      <c r="AM39">
        <f t="shared" si="62"/>
        <v>88.288085159892731</v>
      </c>
      <c r="AN39" t="str">
        <f t="shared" si="62"/>
        <v/>
      </c>
      <c r="AO39" t="str">
        <f t="shared" si="62"/>
        <v/>
      </c>
      <c r="AP39" t="str">
        <f t="shared" si="62"/>
        <v/>
      </c>
      <c r="AQ39" t="str">
        <f t="shared" si="62"/>
        <v/>
      </c>
      <c r="AR39" t="str">
        <f t="shared" si="62"/>
        <v/>
      </c>
      <c r="AS39" t="str">
        <f t="shared" si="62"/>
        <v/>
      </c>
      <c r="AT39">
        <f t="shared" si="62"/>
        <v>80.649170500314384</v>
      </c>
      <c r="AU39" t="str">
        <f t="shared" si="62"/>
        <v/>
      </c>
      <c r="AV39" t="str">
        <f t="shared" si="62"/>
        <v/>
      </c>
      <c r="AW39" t="str">
        <f t="shared" si="62"/>
        <v/>
      </c>
      <c r="AX39" t="str">
        <f t="shared" si="62"/>
        <v/>
      </c>
      <c r="AY39" t="str">
        <f t="shared" si="62"/>
        <v/>
      </c>
      <c r="AZ39" t="str">
        <f t="shared" si="62"/>
        <v/>
      </c>
      <c r="BA39">
        <f t="shared" si="62"/>
        <v>40.888947391355778</v>
      </c>
      <c r="BB39">
        <f t="shared" si="62"/>
        <v>51.707326116322953</v>
      </c>
      <c r="BC39" t="str">
        <f t="shared" si="62"/>
        <v/>
      </c>
      <c r="BD39" t="str">
        <f t="shared" ref="BD39:CI39" si="63">IF(BD16="","",BD16*BD$22)</f>
        <v/>
      </c>
      <c r="BE39" t="str">
        <f t="shared" si="63"/>
        <v/>
      </c>
      <c r="BF39" t="str">
        <f t="shared" si="63"/>
        <v/>
      </c>
      <c r="BG39" t="str">
        <f t="shared" si="63"/>
        <v/>
      </c>
      <c r="BH39" t="str">
        <f t="shared" si="63"/>
        <v/>
      </c>
      <c r="BI39">
        <f t="shared" si="63"/>
        <v>92.628392806230138</v>
      </c>
      <c r="BJ39" t="str">
        <f t="shared" si="63"/>
        <v/>
      </c>
      <c r="BK39" t="str">
        <f t="shared" si="63"/>
        <v/>
      </c>
      <c r="BL39" t="str">
        <f t="shared" si="63"/>
        <v/>
      </c>
      <c r="BM39" t="str">
        <f t="shared" si="63"/>
        <v/>
      </c>
      <c r="BN39" t="str">
        <f t="shared" si="63"/>
        <v/>
      </c>
      <c r="BO39" t="str">
        <f t="shared" si="63"/>
        <v/>
      </c>
      <c r="BP39">
        <f t="shared" si="63"/>
        <v>84.908036280106344</v>
      </c>
      <c r="BQ39" t="str">
        <f t="shared" si="63"/>
        <v/>
      </c>
      <c r="BR39" t="str">
        <f t="shared" si="63"/>
        <v/>
      </c>
      <c r="BS39" t="str">
        <f t="shared" si="63"/>
        <v/>
      </c>
      <c r="BT39" t="str">
        <f t="shared" si="63"/>
        <v/>
      </c>
      <c r="BU39" t="str">
        <f t="shared" si="63"/>
        <v/>
      </c>
      <c r="BV39" t="str">
        <f t="shared" si="63"/>
        <v/>
      </c>
      <c r="BW39">
        <f t="shared" si="63"/>
        <v>83.565710917025157</v>
      </c>
      <c r="BX39">
        <f t="shared" si="63"/>
        <v>6.8908294996856343</v>
      </c>
      <c r="BY39" t="str">
        <f t="shared" si="63"/>
        <v/>
      </c>
      <c r="BZ39" t="str">
        <f t="shared" si="63"/>
        <v/>
      </c>
      <c r="CA39" t="str">
        <f t="shared" si="63"/>
        <v/>
      </c>
      <c r="CB39" t="str">
        <f t="shared" si="63"/>
        <v/>
      </c>
      <c r="CC39" t="str">
        <f t="shared" si="63"/>
        <v/>
      </c>
      <c r="CD39" t="str">
        <f t="shared" si="63"/>
        <v/>
      </c>
      <c r="CE39">
        <f t="shared" si="63"/>
        <v>71.496253587235998</v>
      </c>
      <c r="CF39" t="str">
        <f t="shared" si="63"/>
        <v/>
      </c>
      <c r="CG39" t="str">
        <f t="shared" si="63"/>
        <v/>
      </c>
      <c r="CH39" t="str">
        <f t="shared" si="63"/>
        <v/>
      </c>
      <c r="CI39" t="str">
        <f t="shared" si="63"/>
        <v/>
      </c>
      <c r="CJ39" t="str">
        <f t="shared" ref="CJ39:DO39" si="64">IF(CJ16="","",CJ16*CJ$22)</f>
        <v/>
      </c>
      <c r="CK39" t="str">
        <f t="shared" si="64"/>
        <v/>
      </c>
      <c r="CL39">
        <f t="shared" si="64"/>
        <v>76.516269648092972</v>
      </c>
      <c r="CM39" t="str">
        <f t="shared" si="64"/>
        <v/>
      </c>
      <c r="CN39" t="str">
        <f t="shared" si="64"/>
        <v/>
      </c>
      <c r="CO39" t="str">
        <f t="shared" si="64"/>
        <v/>
      </c>
      <c r="CP39" t="str">
        <f t="shared" si="64"/>
        <v/>
      </c>
      <c r="CQ39" t="str">
        <f t="shared" si="64"/>
        <v/>
      </c>
      <c r="CR39" t="str">
        <f t="shared" si="64"/>
        <v/>
      </c>
      <c r="CS39">
        <f t="shared" si="64"/>
        <v>64.723908938676175</v>
      </c>
      <c r="CT39" t="str">
        <f t="shared" si="64"/>
        <v/>
      </c>
      <c r="CU39" t="str">
        <f t="shared" si="64"/>
        <v/>
      </c>
      <c r="CV39" t="str">
        <f t="shared" si="64"/>
        <v/>
      </c>
      <c r="CW39" t="str">
        <f t="shared" si="64"/>
        <v/>
      </c>
      <c r="CX39" t="str">
        <f t="shared" si="64"/>
        <v/>
      </c>
      <c r="CY39" t="str">
        <f t="shared" si="64"/>
        <v/>
      </c>
      <c r="CZ39" t="str">
        <f t="shared" si="64"/>
        <v/>
      </c>
      <c r="DA39">
        <f t="shared" si="64"/>
        <v>44.609685443759005</v>
      </c>
      <c r="DB39" t="str">
        <f t="shared" si="64"/>
        <v/>
      </c>
      <c r="DC39" t="str">
        <f t="shared" si="64"/>
        <v/>
      </c>
      <c r="DD39" t="str">
        <f t="shared" si="64"/>
        <v/>
      </c>
      <c r="DE39" t="str">
        <f t="shared" si="64"/>
        <v/>
      </c>
      <c r="DF39" t="str">
        <f t="shared" si="64"/>
        <v/>
      </c>
      <c r="DG39" t="str">
        <f t="shared" si="64"/>
        <v/>
      </c>
      <c r="DH39">
        <f t="shared" si="64"/>
        <v>45.25575408213448</v>
      </c>
      <c r="DI39" t="str">
        <f t="shared" si="64"/>
        <v/>
      </c>
      <c r="DJ39" t="str">
        <f t="shared" si="64"/>
        <v/>
      </c>
      <c r="DK39" t="str">
        <f t="shared" si="64"/>
        <v/>
      </c>
      <c r="DL39" t="str">
        <f t="shared" si="64"/>
        <v/>
      </c>
      <c r="DM39" t="str">
        <f t="shared" si="64"/>
        <v/>
      </c>
      <c r="DN39" t="str">
        <f t="shared" si="64"/>
        <v/>
      </c>
      <c r="DO39">
        <f t="shared" si="64"/>
        <v>15.037537708775584</v>
      </c>
      <c r="DP39">
        <f t="shared" ref="DP39:ED39" si="65">IF(DP16="","",DP16*DP$22)</f>
        <v>-9.8501787984237943</v>
      </c>
      <c r="DQ39" t="str">
        <f t="shared" si="65"/>
        <v/>
      </c>
      <c r="DR39" t="str">
        <f t="shared" si="65"/>
        <v/>
      </c>
      <c r="DS39" t="str">
        <f t="shared" si="65"/>
        <v/>
      </c>
      <c r="DT39" t="str">
        <f t="shared" si="65"/>
        <v/>
      </c>
      <c r="DU39" t="str">
        <f t="shared" si="65"/>
        <v/>
      </c>
      <c r="DV39" t="str">
        <f t="shared" si="65"/>
        <v/>
      </c>
      <c r="DW39" t="str">
        <f t="shared" si="65"/>
        <v/>
      </c>
      <c r="DX39" t="str">
        <f t="shared" si="65"/>
        <v/>
      </c>
      <c r="DY39" t="str">
        <f t="shared" si="65"/>
        <v/>
      </c>
      <c r="DZ39" t="str">
        <f t="shared" si="65"/>
        <v/>
      </c>
      <c r="EA39" t="str">
        <f t="shared" si="65"/>
        <v/>
      </c>
      <c r="EB39" t="str">
        <f t="shared" si="65"/>
        <v/>
      </c>
      <c r="EC39" t="str">
        <f t="shared" si="65"/>
        <v/>
      </c>
      <c r="ED39" t="str">
        <f t="shared" si="65"/>
        <v/>
      </c>
    </row>
    <row r="40" spans="1:134" x14ac:dyDescent="0.25">
      <c r="A40">
        <v>39</v>
      </c>
      <c r="B40" s="103">
        <f t="shared" si="39"/>
        <v>27.272727272727273</v>
      </c>
      <c r="C40" s="105">
        <v>33785</v>
      </c>
      <c r="D40" s="96">
        <v>1.9918128654970761</v>
      </c>
      <c r="E40">
        <f t="shared" si="40"/>
        <v>1.0601410616350952</v>
      </c>
      <c r="F40">
        <f t="shared" si="45"/>
        <v>31.779331295638055</v>
      </c>
      <c r="U40" s="106">
        <v>15</v>
      </c>
      <c r="X40">
        <f t="shared" ref="X40:BC40" si="66">IF(X17="","",X17*X$22)</f>
        <v>27.952477293807856</v>
      </c>
      <c r="Y40" t="str">
        <f t="shared" si="66"/>
        <v/>
      </c>
      <c r="Z40" t="str">
        <f t="shared" si="66"/>
        <v/>
      </c>
      <c r="AA40" t="str">
        <f t="shared" si="66"/>
        <v/>
      </c>
      <c r="AB40" t="str">
        <f t="shared" si="66"/>
        <v/>
      </c>
      <c r="AC40" t="str">
        <f t="shared" si="66"/>
        <v/>
      </c>
      <c r="AD40" t="str">
        <f t="shared" si="66"/>
        <v/>
      </c>
      <c r="AE40" t="str">
        <f t="shared" si="66"/>
        <v/>
      </c>
      <c r="AF40">
        <f t="shared" si="66"/>
        <v>80.073885220899072</v>
      </c>
      <c r="AG40" t="str">
        <f t="shared" si="66"/>
        <v/>
      </c>
      <c r="AH40" t="str">
        <f t="shared" si="66"/>
        <v/>
      </c>
      <c r="AI40" t="str">
        <f t="shared" si="66"/>
        <v/>
      </c>
      <c r="AJ40" t="str">
        <f t="shared" si="66"/>
        <v/>
      </c>
      <c r="AK40" t="str">
        <f t="shared" si="66"/>
        <v/>
      </c>
      <c r="AL40" t="str">
        <f t="shared" si="66"/>
        <v/>
      </c>
      <c r="AM40">
        <f t="shared" si="66"/>
        <v>78.843211648478928</v>
      </c>
      <c r="AN40" t="str">
        <f t="shared" si="66"/>
        <v/>
      </c>
      <c r="AO40" t="str">
        <f t="shared" si="66"/>
        <v/>
      </c>
      <c r="AP40" t="str">
        <f t="shared" si="66"/>
        <v/>
      </c>
      <c r="AQ40" t="str">
        <f t="shared" si="66"/>
        <v/>
      </c>
      <c r="AR40" t="str">
        <f t="shared" si="66"/>
        <v/>
      </c>
      <c r="AS40" t="str">
        <f t="shared" si="66"/>
        <v/>
      </c>
      <c r="AT40">
        <f t="shared" si="66"/>
        <v>77.197458823822402</v>
      </c>
      <c r="AU40" t="str">
        <f t="shared" si="66"/>
        <v/>
      </c>
      <c r="AV40" t="str">
        <f t="shared" si="66"/>
        <v/>
      </c>
      <c r="AW40" t="str">
        <f t="shared" si="66"/>
        <v/>
      </c>
      <c r="AX40" t="str">
        <f t="shared" si="66"/>
        <v/>
      </c>
      <c r="AY40" t="str">
        <f t="shared" si="66"/>
        <v/>
      </c>
      <c r="AZ40" t="str">
        <f t="shared" si="66"/>
        <v/>
      </c>
      <c r="BA40">
        <f t="shared" si="66"/>
        <v>62.087117623989208</v>
      </c>
      <c r="BB40">
        <f t="shared" si="66"/>
        <v>15.115060153511919</v>
      </c>
      <c r="BC40" t="str">
        <f t="shared" si="66"/>
        <v/>
      </c>
      <c r="BD40" t="str">
        <f t="shared" ref="BD40:CI40" si="67">IF(BD17="","",BD17*BD$22)</f>
        <v/>
      </c>
      <c r="BE40" t="str">
        <f t="shared" si="67"/>
        <v/>
      </c>
      <c r="BF40" t="str">
        <f t="shared" si="67"/>
        <v/>
      </c>
      <c r="BG40" t="str">
        <f t="shared" si="67"/>
        <v/>
      </c>
      <c r="BH40" t="str">
        <f t="shared" si="67"/>
        <v/>
      </c>
      <c r="BI40">
        <f t="shared" si="67"/>
        <v>93.287641357329193</v>
      </c>
      <c r="BJ40" t="str">
        <f t="shared" si="67"/>
        <v/>
      </c>
      <c r="BK40" t="str">
        <f t="shared" si="67"/>
        <v/>
      </c>
      <c r="BL40" t="str">
        <f t="shared" si="67"/>
        <v/>
      </c>
      <c r="BM40" t="str">
        <f t="shared" si="67"/>
        <v/>
      </c>
      <c r="BN40" t="str">
        <f t="shared" si="67"/>
        <v/>
      </c>
      <c r="BO40" t="str">
        <f t="shared" si="67"/>
        <v/>
      </c>
      <c r="BP40">
        <f t="shared" si="67"/>
        <v>79.268681204439801</v>
      </c>
      <c r="BQ40" t="str">
        <f t="shared" si="67"/>
        <v/>
      </c>
      <c r="BR40" t="str">
        <f t="shared" si="67"/>
        <v/>
      </c>
      <c r="BS40" t="str">
        <f t="shared" si="67"/>
        <v/>
      </c>
      <c r="BT40" t="str">
        <f t="shared" si="67"/>
        <v/>
      </c>
      <c r="BU40" t="str">
        <f t="shared" si="67"/>
        <v/>
      </c>
      <c r="BV40" t="str">
        <f t="shared" si="67"/>
        <v/>
      </c>
      <c r="BW40">
        <f t="shared" si="67"/>
        <v>91.96120150150341</v>
      </c>
      <c r="BX40" t="str">
        <f t="shared" si="67"/>
        <v/>
      </c>
      <c r="BY40" t="str">
        <f t="shared" si="67"/>
        <v/>
      </c>
      <c r="BZ40" t="str">
        <f t="shared" si="67"/>
        <v/>
      </c>
      <c r="CA40" t="str">
        <f t="shared" si="67"/>
        <v/>
      </c>
      <c r="CB40" t="str">
        <f t="shared" si="67"/>
        <v/>
      </c>
      <c r="CC40" t="str">
        <f t="shared" si="67"/>
        <v/>
      </c>
      <c r="CD40">
        <f t="shared" si="67"/>
        <v>33.176881902900305</v>
      </c>
      <c r="CE40">
        <f t="shared" si="67"/>
        <v>34.373078916078931</v>
      </c>
      <c r="CF40" t="str">
        <f t="shared" si="67"/>
        <v/>
      </c>
      <c r="CG40" t="str">
        <f t="shared" si="67"/>
        <v/>
      </c>
      <c r="CH40" t="str">
        <f t="shared" si="67"/>
        <v/>
      </c>
      <c r="CI40" t="str">
        <f t="shared" si="67"/>
        <v/>
      </c>
      <c r="CJ40" t="str">
        <f t="shared" ref="CJ40:DO40" si="68">IF(CJ17="","",CJ17*CJ$22)</f>
        <v/>
      </c>
      <c r="CK40" t="str">
        <f t="shared" si="68"/>
        <v/>
      </c>
      <c r="CL40">
        <f t="shared" si="68"/>
        <v>69.151500743904066</v>
      </c>
      <c r="CM40" t="str">
        <f t="shared" si="68"/>
        <v/>
      </c>
      <c r="CN40" t="str">
        <f t="shared" si="68"/>
        <v/>
      </c>
      <c r="CO40" t="str">
        <f t="shared" si="68"/>
        <v/>
      </c>
      <c r="CP40" t="str">
        <f t="shared" si="68"/>
        <v/>
      </c>
      <c r="CQ40" t="str">
        <f t="shared" si="68"/>
        <v/>
      </c>
      <c r="CR40" t="str">
        <f t="shared" si="68"/>
        <v/>
      </c>
      <c r="CS40">
        <f t="shared" si="68"/>
        <v>68.88958686246805</v>
      </c>
      <c r="CT40" t="str">
        <f t="shared" si="68"/>
        <v/>
      </c>
      <c r="CU40" t="str">
        <f t="shared" si="68"/>
        <v/>
      </c>
      <c r="CV40" t="str">
        <f t="shared" si="68"/>
        <v/>
      </c>
      <c r="CW40" t="str">
        <f t="shared" si="68"/>
        <v/>
      </c>
      <c r="CX40" t="str">
        <f t="shared" si="68"/>
        <v/>
      </c>
      <c r="CY40" t="str">
        <f t="shared" si="68"/>
        <v/>
      </c>
      <c r="CZ40">
        <f t="shared" si="68"/>
        <v>47.213095151239756</v>
      </c>
      <c r="DA40">
        <f t="shared" si="68"/>
        <v>12.302384850503309</v>
      </c>
      <c r="DB40" t="str">
        <f t="shared" si="68"/>
        <v/>
      </c>
      <c r="DC40" t="str">
        <f t="shared" si="68"/>
        <v/>
      </c>
      <c r="DD40" t="str">
        <f t="shared" si="68"/>
        <v/>
      </c>
      <c r="DE40" t="str">
        <f t="shared" si="68"/>
        <v/>
      </c>
      <c r="DF40" t="str">
        <f t="shared" si="68"/>
        <v/>
      </c>
      <c r="DG40" t="str">
        <f t="shared" si="68"/>
        <v/>
      </c>
      <c r="DH40">
        <f t="shared" si="68"/>
        <v>41.518614533208009</v>
      </c>
      <c r="DI40" t="str">
        <f t="shared" si="68"/>
        <v/>
      </c>
      <c r="DJ40" t="str">
        <f t="shared" si="68"/>
        <v/>
      </c>
      <c r="DK40" t="str">
        <f t="shared" si="68"/>
        <v/>
      </c>
      <c r="DL40" t="str">
        <f t="shared" si="68"/>
        <v/>
      </c>
      <c r="DM40" t="str">
        <f t="shared" si="68"/>
        <v/>
      </c>
      <c r="DN40" t="str">
        <f t="shared" si="68"/>
        <v/>
      </c>
      <c r="DO40">
        <f t="shared" si="68"/>
        <v>38.860835164561536</v>
      </c>
      <c r="DP40" t="str">
        <f t="shared" ref="DP40:ED40" si="69">IF(DP17="","",DP17*DP$22)</f>
        <v/>
      </c>
      <c r="DQ40" t="str">
        <f t="shared" si="69"/>
        <v/>
      </c>
      <c r="DR40" t="str">
        <f t="shared" si="69"/>
        <v/>
      </c>
      <c r="DS40" t="str">
        <f t="shared" si="69"/>
        <v/>
      </c>
      <c r="DT40" t="str">
        <f t="shared" si="69"/>
        <v/>
      </c>
      <c r="DU40" t="str">
        <f t="shared" si="69"/>
        <v/>
      </c>
      <c r="DV40">
        <f t="shared" si="69"/>
        <v>12.22114268639621</v>
      </c>
      <c r="DW40">
        <f t="shared" si="69"/>
        <v>-9.8501787984237943</v>
      </c>
      <c r="DX40" t="str">
        <f t="shared" si="69"/>
        <v/>
      </c>
      <c r="DY40" t="str">
        <f t="shared" si="69"/>
        <v/>
      </c>
      <c r="DZ40" t="str">
        <f t="shared" si="69"/>
        <v/>
      </c>
      <c r="EA40" t="str">
        <f t="shared" si="69"/>
        <v/>
      </c>
      <c r="EB40" t="str">
        <f t="shared" si="69"/>
        <v/>
      </c>
      <c r="EC40" t="str">
        <f t="shared" si="69"/>
        <v/>
      </c>
      <c r="ED40" t="str">
        <f t="shared" si="69"/>
        <v/>
      </c>
    </row>
    <row r="41" spans="1:134" x14ac:dyDescent="0.25">
      <c r="A41">
        <v>40</v>
      </c>
      <c r="B41" s="103">
        <f t="shared" si="39"/>
        <v>27.972027972027973</v>
      </c>
      <c r="C41" s="105">
        <v>33786</v>
      </c>
      <c r="D41" s="96">
        <v>2.2257309941520473</v>
      </c>
      <c r="E41">
        <f t="shared" si="40"/>
        <v>1.1846438287090937</v>
      </c>
      <c r="F41">
        <f t="shared" si="45"/>
        <v>32.963975124347151</v>
      </c>
      <c r="U41" s="106">
        <v>16</v>
      </c>
      <c r="X41">
        <f t="shared" ref="X41:BC41" si="70">IF(X18="","",X18*X$22)</f>
        <v>27.952477293807856</v>
      </c>
      <c r="Y41" t="str">
        <f t="shared" si="70"/>
        <v/>
      </c>
      <c r="Z41" t="str">
        <f t="shared" si="70"/>
        <v/>
      </c>
      <c r="AA41" t="str">
        <f t="shared" si="70"/>
        <v/>
      </c>
      <c r="AB41" t="str">
        <f t="shared" si="70"/>
        <v/>
      </c>
      <c r="AC41" t="str">
        <f t="shared" si="70"/>
        <v/>
      </c>
      <c r="AD41" t="str">
        <f t="shared" si="70"/>
        <v/>
      </c>
      <c r="AE41" t="str">
        <f t="shared" si="70"/>
        <v/>
      </c>
      <c r="AF41">
        <f t="shared" si="70"/>
        <v>73.563694843717926</v>
      </c>
      <c r="AG41" t="str">
        <f t="shared" si="70"/>
        <v/>
      </c>
      <c r="AH41" t="str">
        <f t="shared" si="70"/>
        <v/>
      </c>
      <c r="AI41" t="str">
        <f t="shared" si="70"/>
        <v/>
      </c>
      <c r="AJ41" t="str">
        <f t="shared" si="70"/>
        <v/>
      </c>
      <c r="AK41" t="str">
        <f t="shared" si="70"/>
        <v/>
      </c>
      <c r="AL41" t="str">
        <f t="shared" si="70"/>
        <v/>
      </c>
      <c r="AM41">
        <f t="shared" si="70"/>
        <v>76.491095885806089</v>
      </c>
      <c r="AN41" t="str">
        <f t="shared" si="70"/>
        <v/>
      </c>
      <c r="AO41" t="str">
        <f t="shared" si="70"/>
        <v/>
      </c>
      <c r="AP41" t="str">
        <f t="shared" si="70"/>
        <v/>
      </c>
      <c r="AQ41" t="str">
        <f t="shared" si="70"/>
        <v/>
      </c>
      <c r="AR41" t="str">
        <f t="shared" si="70"/>
        <v/>
      </c>
      <c r="AS41" t="str">
        <f t="shared" si="70"/>
        <v/>
      </c>
      <c r="AT41">
        <f t="shared" si="70"/>
        <v>67.854534602431571</v>
      </c>
      <c r="AU41" t="str">
        <f t="shared" si="70"/>
        <v/>
      </c>
      <c r="AV41" t="str">
        <f t="shared" si="70"/>
        <v/>
      </c>
      <c r="AW41" t="str">
        <f t="shared" si="70"/>
        <v/>
      </c>
      <c r="AX41" t="str">
        <f t="shared" si="70"/>
        <v/>
      </c>
      <c r="AY41" t="str">
        <f t="shared" si="70"/>
        <v/>
      </c>
      <c r="AZ41" t="str">
        <f t="shared" si="70"/>
        <v/>
      </c>
      <c r="BA41">
        <f t="shared" si="70"/>
        <v>67.890945063154035</v>
      </c>
      <c r="BB41" t="str">
        <f t="shared" si="70"/>
        <v/>
      </c>
      <c r="BC41" t="str">
        <f t="shared" si="70"/>
        <v/>
      </c>
      <c r="BD41" t="str">
        <f t="shared" ref="BD41:CI41" si="71">IF(BD18="","",BD18*BD$22)</f>
        <v/>
      </c>
      <c r="BE41" t="str">
        <f t="shared" si="71"/>
        <v/>
      </c>
      <c r="BF41" t="str">
        <f t="shared" si="71"/>
        <v/>
      </c>
      <c r="BG41" t="str">
        <f t="shared" si="71"/>
        <v/>
      </c>
      <c r="BH41">
        <f t="shared" si="71"/>
        <v>12.401402922079948</v>
      </c>
      <c r="BI41">
        <f t="shared" si="71"/>
        <v>72.557054389033823</v>
      </c>
      <c r="BJ41" t="str">
        <f t="shared" si="71"/>
        <v/>
      </c>
      <c r="BK41" t="str">
        <f t="shared" si="71"/>
        <v/>
      </c>
      <c r="BL41" t="str">
        <f t="shared" si="71"/>
        <v/>
      </c>
      <c r="BM41" t="str">
        <f t="shared" si="71"/>
        <v/>
      </c>
      <c r="BN41" t="str">
        <f t="shared" si="71"/>
        <v/>
      </c>
      <c r="BO41" t="str">
        <f t="shared" si="71"/>
        <v/>
      </c>
      <c r="BP41">
        <f t="shared" si="71"/>
        <v>83.692794975068338</v>
      </c>
      <c r="BQ41" t="str">
        <f t="shared" si="71"/>
        <v/>
      </c>
      <c r="BR41" t="str">
        <f t="shared" si="71"/>
        <v/>
      </c>
      <c r="BS41" t="str">
        <f t="shared" si="71"/>
        <v/>
      </c>
      <c r="BT41" t="str">
        <f t="shared" si="71"/>
        <v/>
      </c>
      <c r="BU41" t="str">
        <f t="shared" si="71"/>
        <v/>
      </c>
      <c r="BV41" t="str">
        <f t="shared" si="71"/>
        <v/>
      </c>
      <c r="BW41">
        <f t="shared" si="71"/>
        <v>72.993905838557296</v>
      </c>
      <c r="BX41" t="str">
        <f t="shared" si="71"/>
        <v/>
      </c>
      <c r="BY41" t="str">
        <f t="shared" si="71"/>
        <v/>
      </c>
      <c r="BZ41" t="str">
        <f t="shared" si="71"/>
        <v/>
      </c>
      <c r="CA41" t="str">
        <f t="shared" si="71"/>
        <v/>
      </c>
      <c r="CB41" t="str">
        <f t="shared" si="71"/>
        <v/>
      </c>
      <c r="CC41" t="str">
        <f t="shared" si="71"/>
        <v/>
      </c>
      <c r="CD41">
        <f t="shared" si="71"/>
        <v>83.565710917025157</v>
      </c>
      <c r="CE41" t="str">
        <f t="shared" si="71"/>
        <v/>
      </c>
      <c r="CF41" t="str">
        <f t="shared" si="71"/>
        <v/>
      </c>
      <c r="CG41" t="str">
        <f t="shared" si="71"/>
        <v/>
      </c>
      <c r="CH41" t="str">
        <f t="shared" si="71"/>
        <v/>
      </c>
      <c r="CI41" t="str">
        <f t="shared" si="71"/>
        <v/>
      </c>
      <c r="CJ41" t="str">
        <f t="shared" ref="CJ41:DO41" si="72">IF(CJ18="","",CJ18*CJ$22)</f>
        <v/>
      </c>
      <c r="CK41" t="str">
        <f t="shared" si="72"/>
        <v/>
      </c>
      <c r="CL41">
        <f t="shared" si="72"/>
        <v>49.613972397736561</v>
      </c>
      <c r="CM41" t="str">
        <f t="shared" si="72"/>
        <v/>
      </c>
      <c r="CN41" t="str">
        <f t="shared" si="72"/>
        <v/>
      </c>
      <c r="CO41" t="str">
        <f t="shared" si="72"/>
        <v/>
      </c>
      <c r="CP41" t="str">
        <f t="shared" si="72"/>
        <v/>
      </c>
      <c r="CQ41" t="str">
        <f t="shared" si="72"/>
        <v/>
      </c>
      <c r="CR41" t="str">
        <f t="shared" si="72"/>
        <v/>
      </c>
      <c r="CS41">
        <f t="shared" si="72"/>
        <v>77.763478607312081</v>
      </c>
      <c r="CT41" t="str">
        <f t="shared" si="72"/>
        <v/>
      </c>
      <c r="CU41" t="str">
        <f t="shared" si="72"/>
        <v/>
      </c>
      <c r="CV41" t="str">
        <f t="shared" si="72"/>
        <v/>
      </c>
      <c r="CW41" t="str">
        <f t="shared" si="72"/>
        <v/>
      </c>
      <c r="CX41" t="str">
        <f t="shared" si="72"/>
        <v/>
      </c>
      <c r="CY41" t="str">
        <f t="shared" si="72"/>
        <v/>
      </c>
      <c r="CZ41">
        <f t="shared" si="72"/>
        <v>58.163589813183627</v>
      </c>
      <c r="DA41" t="str">
        <f t="shared" si="72"/>
        <v/>
      </c>
      <c r="DB41" t="str">
        <f t="shared" si="72"/>
        <v/>
      </c>
      <c r="DC41" t="str">
        <f t="shared" si="72"/>
        <v/>
      </c>
      <c r="DD41" t="str">
        <f t="shared" si="72"/>
        <v/>
      </c>
      <c r="DE41" t="str">
        <f t="shared" si="72"/>
        <v/>
      </c>
      <c r="DF41" t="str">
        <f t="shared" si="72"/>
        <v/>
      </c>
      <c r="DG41">
        <f t="shared" si="72"/>
        <v>34.086220855458528</v>
      </c>
      <c r="DH41">
        <f t="shared" si="72"/>
        <v>19.54067480499755</v>
      </c>
      <c r="DI41" t="str">
        <f t="shared" si="72"/>
        <v/>
      </c>
      <c r="DJ41" t="str">
        <f t="shared" si="72"/>
        <v/>
      </c>
      <c r="DK41" t="str">
        <f t="shared" si="72"/>
        <v/>
      </c>
      <c r="DL41" t="str">
        <f t="shared" si="72"/>
        <v/>
      </c>
      <c r="DM41" t="str">
        <f t="shared" si="72"/>
        <v/>
      </c>
      <c r="DN41" t="str">
        <f t="shared" si="72"/>
        <v/>
      </c>
      <c r="DO41">
        <f t="shared" si="72"/>
        <v>38.938208654187356</v>
      </c>
      <c r="DP41" t="str">
        <f t="shared" ref="DP41:ED41" si="73">IF(DP18="","",DP18*DP$22)</f>
        <v/>
      </c>
      <c r="DQ41" t="str">
        <f t="shared" si="73"/>
        <v/>
      </c>
      <c r="DR41" t="str">
        <f t="shared" si="73"/>
        <v/>
      </c>
      <c r="DS41" t="str">
        <f t="shared" si="73"/>
        <v/>
      </c>
      <c r="DT41" t="str">
        <f t="shared" si="73"/>
        <v/>
      </c>
      <c r="DU41" t="str">
        <f t="shared" si="73"/>
        <v/>
      </c>
      <c r="DV41">
        <f t="shared" si="73"/>
        <v>37.297890674120232</v>
      </c>
      <c r="DW41" t="str">
        <f t="shared" si="73"/>
        <v/>
      </c>
      <c r="DX41" t="str">
        <f t="shared" si="73"/>
        <v/>
      </c>
      <c r="DY41" t="str">
        <f t="shared" si="73"/>
        <v/>
      </c>
      <c r="DZ41" t="str">
        <f t="shared" si="73"/>
        <v/>
      </c>
      <c r="EA41" t="str">
        <f t="shared" si="73"/>
        <v/>
      </c>
      <c r="EB41" t="str">
        <f t="shared" si="73"/>
        <v/>
      </c>
      <c r="EC41">
        <f t="shared" si="73"/>
        <v>9.1262031013639326</v>
      </c>
      <c r="ED41">
        <f t="shared" si="73"/>
        <v>-9.8501787984237943</v>
      </c>
    </row>
    <row r="42" spans="1:134" x14ac:dyDescent="0.25">
      <c r="A42">
        <v>41</v>
      </c>
      <c r="B42" s="103">
        <f t="shared" si="39"/>
        <v>28.67132867132867</v>
      </c>
      <c r="C42" s="105">
        <v>33787</v>
      </c>
      <c r="D42" s="96">
        <v>1.7543859649122806</v>
      </c>
      <c r="E42">
        <f t="shared" si="40"/>
        <v>0.93377075305498691</v>
      </c>
      <c r="F42">
        <f t="shared" si="45"/>
        <v>33.897745877402137</v>
      </c>
    </row>
    <row r="43" spans="1:134" x14ac:dyDescent="0.25">
      <c r="A43">
        <v>42</v>
      </c>
      <c r="B43" s="103">
        <f t="shared" si="39"/>
        <v>29.37062937062937</v>
      </c>
      <c r="C43" s="105">
        <v>33788</v>
      </c>
      <c r="D43" s="96">
        <v>1.9918128654970761</v>
      </c>
      <c r="E43">
        <f t="shared" si="40"/>
        <v>1.0601410616350952</v>
      </c>
      <c r="F43">
        <f t="shared" si="45"/>
        <v>34.95788693903723</v>
      </c>
    </row>
    <row r="44" spans="1:134" x14ac:dyDescent="0.25">
      <c r="A44">
        <v>43</v>
      </c>
      <c r="B44" s="103">
        <f t="shared" si="39"/>
        <v>30.06993006993007</v>
      </c>
      <c r="C44" s="105">
        <v>33789</v>
      </c>
      <c r="D44" s="96">
        <v>1.6421052631578947</v>
      </c>
      <c r="E44">
        <f t="shared" si="40"/>
        <v>0.87400942485946786</v>
      </c>
      <c r="F44">
        <f t="shared" si="45"/>
        <v>35.831896363896696</v>
      </c>
      <c r="K44" s="106"/>
    </row>
    <row r="45" spans="1:134" x14ac:dyDescent="0.25">
      <c r="A45">
        <v>44</v>
      </c>
      <c r="B45" s="103">
        <f t="shared" si="39"/>
        <v>30.76923076923077</v>
      </c>
      <c r="C45" s="105">
        <v>33790</v>
      </c>
      <c r="D45" s="96">
        <v>2.1052631578947367</v>
      </c>
      <c r="E45">
        <f t="shared" si="40"/>
        <v>1.1205249036659843</v>
      </c>
      <c r="F45">
        <f t="shared" si="45"/>
        <v>36.952421267562684</v>
      </c>
    </row>
    <row r="46" spans="1:134" x14ac:dyDescent="0.25">
      <c r="A46">
        <v>45</v>
      </c>
      <c r="B46" s="103">
        <f t="shared" si="39"/>
        <v>31.46853146853147</v>
      </c>
      <c r="C46" s="105">
        <v>33791</v>
      </c>
      <c r="D46" s="96">
        <v>0.96491228070175439</v>
      </c>
      <c r="E46">
        <f t="shared" si="40"/>
        <v>0.5135739141802429</v>
      </c>
      <c r="F46">
        <f t="shared" si="45"/>
        <v>37.465995181742926</v>
      </c>
    </row>
    <row r="47" spans="1:134" x14ac:dyDescent="0.25">
      <c r="A47">
        <v>46</v>
      </c>
      <c r="B47" s="103">
        <f t="shared" si="39"/>
        <v>32.167832167832167</v>
      </c>
      <c r="C47" s="105">
        <v>33792</v>
      </c>
      <c r="D47" s="96">
        <v>1.7695906432748538</v>
      </c>
      <c r="E47">
        <f t="shared" si="40"/>
        <v>0.94186343291479691</v>
      </c>
      <c r="F47">
        <f t="shared" si="45"/>
        <v>38.407858614657719</v>
      </c>
    </row>
    <row r="48" spans="1:134" x14ac:dyDescent="0.25">
      <c r="A48">
        <v>47</v>
      </c>
      <c r="B48" s="103">
        <f t="shared" si="39"/>
        <v>32.867132867132867</v>
      </c>
      <c r="C48" s="105">
        <v>33793</v>
      </c>
      <c r="D48" s="96">
        <v>1.5204678362573099</v>
      </c>
      <c r="E48">
        <f t="shared" si="40"/>
        <v>0.8092679859809887</v>
      </c>
      <c r="F48">
        <f t="shared" si="45"/>
        <v>39.217126600638707</v>
      </c>
    </row>
    <row r="49" spans="1:21" x14ac:dyDescent="0.25">
      <c r="A49">
        <v>48</v>
      </c>
      <c r="B49" s="103">
        <f t="shared" si="39"/>
        <v>33.566433566433567</v>
      </c>
      <c r="C49" s="105">
        <v>33794</v>
      </c>
      <c r="D49" s="96">
        <v>1.9883040935672514</v>
      </c>
      <c r="E49">
        <f t="shared" si="40"/>
        <v>1.0582735201289852</v>
      </c>
      <c r="F49">
        <f t="shared" si="45"/>
        <v>40.275400120767692</v>
      </c>
    </row>
    <row r="50" spans="1:21" x14ac:dyDescent="0.25">
      <c r="A50">
        <v>49</v>
      </c>
      <c r="B50" s="103">
        <f t="shared" si="39"/>
        <v>34.265734265734267</v>
      </c>
      <c r="C50" s="105">
        <v>33795</v>
      </c>
      <c r="D50" s="96">
        <v>0.94269005847953224</v>
      </c>
      <c r="E50">
        <f t="shared" si="40"/>
        <v>0.5017461513082131</v>
      </c>
      <c r="F50">
        <f t="shared" si="45"/>
        <v>40.777146272075903</v>
      </c>
    </row>
    <row r="51" spans="1:21" x14ac:dyDescent="0.25">
      <c r="A51">
        <v>50</v>
      </c>
      <c r="B51" s="103">
        <f t="shared" si="39"/>
        <v>34.965034965034967</v>
      </c>
      <c r="C51" s="105">
        <v>33796</v>
      </c>
      <c r="D51" s="96">
        <v>1.3076023391812865</v>
      </c>
      <c r="E51">
        <f t="shared" si="40"/>
        <v>0.69597046794365025</v>
      </c>
      <c r="F51">
        <f t="shared" si="45"/>
        <v>41.473116740019556</v>
      </c>
    </row>
    <row r="52" spans="1:21" x14ac:dyDescent="0.25">
      <c r="A52">
        <v>51</v>
      </c>
      <c r="B52" s="103">
        <f t="shared" si="39"/>
        <v>35.664335664335667</v>
      </c>
      <c r="C52" s="105">
        <v>33797</v>
      </c>
      <c r="D52" s="96">
        <v>1.6374269005847952</v>
      </c>
      <c r="E52">
        <f t="shared" si="40"/>
        <v>0.87151936951798781</v>
      </c>
      <c r="F52">
        <f t="shared" si="45"/>
        <v>42.344636109537547</v>
      </c>
    </row>
    <row r="53" spans="1:21" x14ac:dyDescent="0.25">
      <c r="A53">
        <v>52</v>
      </c>
      <c r="B53" s="103">
        <f t="shared" si="39"/>
        <v>36.363636363636367</v>
      </c>
      <c r="C53" s="105">
        <v>33798</v>
      </c>
      <c r="D53" s="96">
        <v>1.4035087719298245</v>
      </c>
      <c r="E53">
        <f t="shared" si="40"/>
        <v>0.74701660244398949</v>
      </c>
      <c r="F53">
        <f t="shared" si="45"/>
        <v>43.091652711981538</v>
      </c>
    </row>
    <row r="54" spans="1:21" x14ac:dyDescent="0.25">
      <c r="A54">
        <v>53</v>
      </c>
      <c r="B54" s="103">
        <f t="shared" si="39"/>
        <v>37.06293706293706</v>
      </c>
      <c r="C54" s="105">
        <v>33799</v>
      </c>
      <c r="D54" s="96">
        <v>1.7543859649122806</v>
      </c>
      <c r="E54">
        <f t="shared" si="40"/>
        <v>0.93377075305498691</v>
      </c>
      <c r="F54">
        <f t="shared" si="45"/>
        <v>44.025423465036525</v>
      </c>
      <c r="K54" s="106"/>
    </row>
    <row r="55" spans="1:21" x14ac:dyDescent="0.25">
      <c r="A55">
        <v>54</v>
      </c>
      <c r="B55" s="103">
        <f t="shared" si="39"/>
        <v>37.76223776223776</v>
      </c>
      <c r="C55" s="105">
        <v>33800</v>
      </c>
      <c r="D55" s="96">
        <v>1.815204678362573</v>
      </c>
      <c r="E55">
        <f t="shared" si="40"/>
        <v>0.96614147249422644</v>
      </c>
      <c r="F55">
        <f t="shared" si="45"/>
        <v>44.991564937530754</v>
      </c>
    </row>
    <row r="56" spans="1:21" x14ac:dyDescent="0.25">
      <c r="A56">
        <v>55</v>
      </c>
      <c r="B56" s="103">
        <f t="shared" si="39"/>
        <v>38.46153846153846</v>
      </c>
      <c r="C56" s="105">
        <v>33801</v>
      </c>
      <c r="D56" s="96">
        <v>1.408187134502924</v>
      </c>
      <c r="E56">
        <f t="shared" si="40"/>
        <v>0.74950665778546954</v>
      </c>
      <c r="F56">
        <f t="shared" si="45"/>
        <v>45.741071595316221</v>
      </c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</row>
    <row r="57" spans="1:21" x14ac:dyDescent="0.25">
      <c r="A57">
        <v>56</v>
      </c>
      <c r="B57" s="103">
        <f t="shared" si="39"/>
        <v>39.16083916083916</v>
      </c>
      <c r="C57" s="105">
        <v>33802</v>
      </c>
      <c r="D57" s="96">
        <v>1.4035087719298245</v>
      </c>
      <c r="E57">
        <f t="shared" si="40"/>
        <v>0.74701660244398949</v>
      </c>
      <c r="F57">
        <f t="shared" si="45"/>
        <v>46.488088197760213</v>
      </c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</row>
    <row r="58" spans="1:21" x14ac:dyDescent="0.25">
      <c r="A58">
        <v>57</v>
      </c>
      <c r="B58" s="103">
        <f t="shared" si="39"/>
        <v>39.86013986013986</v>
      </c>
      <c r="C58" s="105">
        <v>33803</v>
      </c>
      <c r="D58" s="96">
        <v>1.1754385964912282</v>
      </c>
      <c r="E58">
        <f t="shared" si="40"/>
        <v>0.62562640454684137</v>
      </c>
      <c r="F58">
        <f t="shared" si="45"/>
        <v>47.113714602307056</v>
      </c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</row>
    <row r="59" spans="1:21" x14ac:dyDescent="0.25">
      <c r="A59">
        <v>58</v>
      </c>
      <c r="B59" s="103">
        <f t="shared" si="39"/>
        <v>40.55944055944056</v>
      </c>
      <c r="C59" s="105">
        <v>33804</v>
      </c>
      <c r="D59" s="96">
        <v>1.1929824561403508</v>
      </c>
      <c r="E59">
        <f t="shared" si="40"/>
        <v>0.63496411207739112</v>
      </c>
      <c r="F59">
        <f t="shared" si="45"/>
        <v>47.748678714384447</v>
      </c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</row>
    <row r="60" spans="1:21" x14ac:dyDescent="0.25">
      <c r="A60">
        <v>59</v>
      </c>
      <c r="B60" s="103">
        <f t="shared" si="39"/>
        <v>41.25874125874126</v>
      </c>
      <c r="C60" s="105">
        <v>33805</v>
      </c>
      <c r="D60" s="96">
        <v>1.0526315789473684</v>
      </c>
      <c r="E60">
        <f t="shared" si="40"/>
        <v>0.56026245183299217</v>
      </c>
      <c r="F60">
        <f t="shared" si="45"/>
        <v>48.308941166217437</v>
      </c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</row>
    <row r="61" spans="1:21" x14ac:dyDescent="0.25">
      <c r="A61">
        <v>60</v>
      </c>
      <c r="B61" s="103">
        <f t="shared" si="39"/>
        <v>41.95804195804196</v>
      </c>
      <c r="C61" s="105">
        <v>33806</v>
      </c>
      <c r="D61" s="96">
        <v>1.7578947368421052</v>
      </c>
      <c r="E61">
        <f t="shared" si="40"/>
        <v>0.93563829456109693</v>
      </c>
      <c r="F61">
        <f t="shared" si="45"/>
        <v>49.244579460778532</v>
      </c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</row>
    <row r="62" spans="1:21" x14ac:dyDescent="0.25">
      <c r="A62">
        <v>61</v>
      </c>
      <c r="B62" s="103">
        <f t="shared" si="39"/>
        <v>42.65734265734266</v>
      </c>
      <c r="C62" s="105">
        <v>33807</v>
      </c>
      <c r="D62" s="96">
        <v>0.94269005847953224</v>
      </c>
      <c r="E62">
        <f t="shared" si="40"/>
        <v>0.5017461513082131</v>
      </c>
      <c r="F62">
        <f t="shared" si="45"/>
        <v>49.746325612086743</v>
      </c>
      <c r="J62" s="138"/>
      <c r="K62" s="108"/>
      <c r="L62" s="140"/>
      <c r="M62" s="140"/>
      <c r="N62" s="139"/>
      <c r="O62" s="139"/>
      <c r="P62" s="139"/>
      <c r="Q62" s="139"/>
      <c r="R62" s="139"/>
      <c r="S62" s="108"/>
      <c r="T62" s="108"/>
      <c r="U62" s="108"/>
    </row>
    <row r="63" spans="1:21" x14ac:dyDescent="0.25">
      <c r="A63">
        <v>62</v>
      </c>
      <c r="B63" s="103">
        <f t="shared" si="39"/>
        <v>43.356643356643353</v>
      </c>
      <c r="C63" s="105">
        <v>33808</v>
      </c>
      <c r="D63" s="96">
        <v>1.4035087719298245</v>
      </c>
      <c r="E63">
        <f t="shared" si="40"/>
        <v>0.74701660244398949</v>
      </c>
      <c r="F63">
        <f t="shared" si="45"/>
        <v>50.493342214530735</v>
      </c>
      <c r="J63" s="138"/>
      <c r="K63" s="139"/>
      <c r="L63" s="139"/>
      <c r="M63" s="139"/>
      <c r="N63" s="139"/>
      <c r="O63" s="139"/>
      <c r="P63" s="139"/>
      <c r="Q63" s="139"/>
      <c r="R63" s="139"/>
      <c r="S63" s="108"/>
      <c r="T63" s="108"/>
      <c r="U63" s="108"/>
    </row>
    <row r="64" spans="1:21" x14ac:dyDescent="0.25">
      <c r="A64">
        <v>63</v>
      </c>
      <c r="B64" s="103">
        <f t="shared" si="39"/>
        <v>44.055944055944053</v>
      </c>
      <c r="C64" s="105">
        <v>33809</v>
      </c>
      <c r="D64" s="96">
        <v>1.408187134502924</v>
      </c>
      <c r="E64">
        <f t="shared" si="40"/>
        <v>0.74950665778546954</v>
      </c>
      <c r="F64">
        <f t="shared" si="45"/>
        <v>51.242848872316202</v>
      </c>
      <c r="J64" s="138"/>
      <c r="K64" s="139"/>
      <c r="L64" s="139"/>
      <c r="M64" s="139"/>
      <c r="N64" s="139"/>
      <c r="O64" s="139"/>
      <c r="P64" s="139"/>
      <c r="Q64" s="139"/>
      <c r="R64" s="139"/>
      <c r="S64" s="108"/>
      <c r="T64" s="108"/>
      <c r="U64" s="108"/>
    </row>
    <row r="65" spans="1:21" x14ac:dyDescent="0.25">
      <c r="A65">
        <v>64</v>
      </c>
      <c r="B65" s="103">
        <f t="shared" si="39"/>
        <v>44.755244755244753</v>
      </c>
      <c r="C65" s="105">
        <v>33810</v>
      </c>
      <c r="D65" s="96">
        <v>1.408187134502924</v>
      </c>
      <c r="E65">
        <f t="shared" si="40"/>
        <v>0.74950665778546954</v>
      </c>
      <c r="F65">
        <f t="shared" si="45"/>
        <v>51.992355530101669</v>
      </c>
      <c r="J65" s="138"/>
      <c r="K65" s="139"/>
      <c r="L65" s="139"/>
      <c r="M65" s="139"/>
      <c r="N65" s="139"/>
      <c r="O65" s="139"/>
      <c r="P65" s="139"/>
      <c r="Q65" s="139"/>
      <c r="R65" s="139"/>
      <c r="S65" s="108"/>
      <c r="T65" s="108"/>
      <c r="U65" s="108"/>
    </row>
    <row r="66" spans="1:21" x14ac:dyDescent="0.25">
      <c r="A66">
        <v>65</v>
      </c>
      <c r="B66" s="103">
        <f t="shared" ref="B66:B97" si="74">A66*100/143</f>
        <v>45.454545454545453</v>
      </c>
      <c r="C66" s="105">
        <v>33811</v>
      </c>
      <c r="D66" s="96">
        <v>1.6748538011695908</v>
      </c>
      <c r="E66">
        <f t="shared" ref="E66:E97" si="75">D66*100/$D$146</f>
        <v>0.89143981224982771</v>
      </c>
      <c r="F66">
        <f t="shared" si="45"/>
        <v>52.883795342351497</v>
      </c>
      <c r="J66" s="138"/>
      <c r="K66" s="139"/>
      <c r="L66" s="139"/>
      <c r="M66" s="139"/>
      <c r="N66" s="139"/>
      <c r="O66" s="139"/>
      <c r="P66" s="139"/>
      <c r="Q66" s="139"/>
      <c r="R66" s="139"/>
      <c r="S66" s="108"/>
      <c r="T66" s="108"/>
      <c r="U66" s="108"/>
    </row>
    <row r="67" spans="1:21" x14ac:dyDescent="0.25">
      <c r="A67">
        <v>66</v>
      </c>
      <c r="B67" s="103">
        <f t="shared" si="74"/>
        <v>46.153846153846153</v>
      </c>
      <c r="C67" s="105">
        <v>33812</v>
      </c>
      <c r="D67" s="96">
        <v>1.5251461988304094</v>
      </c>
      <c r="E67">
        <f t="shared" si="75"/>
        <v>0.81175804132246876</v>
      </c>
      <c r="F67">
        <f t="shared" ref="F67:F98" si="76">E67+F66</f>
        <v>53.695553383673968</v>
      </c>
      <c r="J67" s="138"/>
      <c r="K67" s="139"/>
      <c r="L67" s="139"/>
      <c r="M67" s="139"/>
      <c r="N67" s="139"/>
      <c r="O67" s="139"/>
      <c r="P67" s="139"/>
      <c r="Q67" s="139"/>
      <c r="R67" s="139"/>
      <c r="S67" s="108"/>
      <c r="T67" s="108"/>
      <c r="U67" s="108"/>
    </row>
    <row r="68" spans="1:21" x14ac:dyDescent="0.25">
      <c r="A68">
        <v>67</v>
      </c>
      <c r="B68" s="103">
        <f t="shared" si="74"/>
        <v>46.853146853146853</v>
      </c>
      <c r="C68" s="105">
        <v>33813</v>
      </c>
      <c r="D68" s="96">
        <v>1.5204678362573099</v>
      </c>
      <c r="E68">
        <f t="shared" si="75"/>
        <v>0.8092679859809887</v>
      </c>
      <c r="F68">
        <f t="shared" si="76"/>
        <v>54.504821369654955</v>
      </c>
      <c r="J68" s="138"/>
      <c r="K68" s="139"/>
      <c r="L68" s="139"/>
      <c r="M68" s="139"/>
      <c r="N68" s="139"/>
      <c r="O68" s="139"/>
      <c r="P68" s="139"/>
      <c r="Q68" s="139"/>
      <c r="R68" s="139"/>
      <c r="S68" s="108"/>
      <c r="T68" s="108"/>
      <c r="U68" s="108"/>
    </row>
    <row r="69" spans="1:21" x14ac:dyDescent="0.25">
      <c r="A69">
        <v>68</v>
      </c>
      <c r="B69" s="103">
        <f t="shared" si="74"/>
        <v>47.552447552447553</v>
      </c>
      <c r="C69" s="105">
        <v>33814</v>
      </c>
      <c r="D69" s="96">
        <v>1.2923976608187135</v>
      </c>
      <c r="E69">
        <f t="shared" si="75"/>
        <v>0.68787778808384048</v>
      </c>
      <c r="F69">
        <f t="shared" si="76"/>
        <v>55.192699157738794</v>
      </c>
      <c r="J69" s="138"/>
      <c r="K69" s="139"/>
      <c r="L69" s="139"/>
      <c r="M69" s="139"/>
      <c r="N69" s="139"/>
      <c r="O69" s="139"/>
      <c r="P69" s="139"/>
      <c r="Q69" s="139"/>
      <c r="R69" s="139"/>
      <c r="S69" s="108"/>
      <c r="T69" s="108"/>
      <c r="U69" s="108"/>
    </row>
    <row r="70" spans="1:21" x14ac:dyDescent="0.25">
      <c r="A70">
        <v>69</v>
      </c>
      <c r="B70" s="103">
        <f t="shared" si="74"/>
        <v>48.251748251748253</v>
      </c>
      <c r="C70" s="105">
        <v>33815</v>
      </c>
      <c r="D70" s="96">
        <v>1.3333333333333333</v>
      </c>
      <c r="E70">
        <f t="shared" si="75"/>
        <v>0.70966577232179007</v>
      </c>
      <c r="F70">
        <f t="shared" si="76"/>
        <v>55.902364930060585</v>
      </c>
      <c r="J70" s="138"/>
      <c r="K70" s="139"/>
      <c r="L70" s="139"/>
      <c r="M70" s="139"/>
      <c r="N70" s="139"/>
      <c r="O70" s="139"/>
      <c r="P70" s="139"/>
      <c r="Q70" s="139"/>
      <c r="R70" s="139"/>
      <c r="S70" s="108"/>
      <c r="T70" s="108"/>
      <c r="U70" s="108"/>
    </row>
    <row r="71" spans="1:21" x14ac:dyDescent="0.25">
      <c r="A71">
        <v>70</v>
      </c>
      <c r="B71" s="103">
        <f t="shared" si="74"/>
        <v>48.951048951048953</v>
      </c>
      <c r="C71" s="105">
        <v>33816</v>
      </c>
      <c r="D71" s="96">
        <v>0.73918128654970772</v>
      </c>
      <c r="E71">
        <f t="shared" si="75"/>
        <v>0.39342874395383459</v>
      </c>
      <c r="F71">
        <f t="shared" si="76"/>
        <v>56.295793674014419</v>
      </c>
      <c r="J71" s="138"/>
      <c r="K71" s="139"/>
      <c r="L71" s="139"/>
      <c r="M71" s="139"/>
      <c r="N71" s="139"/>
      <c r="O71" s="139"/>
      <c r="P71" s="139"/>
      <c r="Q71" s="139"/>
      <c r="R71" s="139"/>
      <c r="S71" s="108"/>
      <c r="T71" s="108"/>
      <c r="U71" s="108"/>
    </row>
    <row r="72" spans="1:21" x14ac:dyDescent="0.25">
      <c r="A72">
        <v>71</v>
      </c>
      <c r="B72" s="103">
        <f t="shared" si="74"/>
        <v>49.650349650349654</v>
      </c>
      <c r="C72" s="105">
        <v>33817</v>
      </c>
      <c r="D72" s="96">
        <v>1.2923976608187135</v>
      </c>
      <c r="E72">
        <f t="shared" si="75"/>
        <v>0.68787778808384048</v>
      </c>
      <c r="F72">
        <f t="shared" si="76"/>
        <v>56.983671462098258</v>
      </c>
      <c r="J72" s="138"/>
      <c r="K72" s="139"/>
      <c r="L72" s="139"/>
      <c r="M72" s="139"/>
      <c r="N72" s="139"/>
      <c r="O72" s="139"/>
      <c r="P72" s="139"/>
      <c r="Q72" s="139"/>
      <c r="R72" s="139"/>
      <c r="S72" s="108"/>
      <c r="T72" s="108"/>
      <c r="U72" s="108"/>
    </row>
    <row r="73" spans="1:21" x14ac:dyDescent="0.25">
      <c r="A73">
        <v>72</v>
      </c>
      <c r="B73" s="103">
        <f t="shared" si="74"/>
        <v>50.349650349650346</v>
      </c>
      <c r="C73" s="105">
        <v>33818</v>
      </c>
      <c r="D73" s="96">
        <v>1.3076023391812865</v>
      </c>
      <c r="E73">
        <f t="shared" si="75"/>
        <v>0.69597046794365025</v>
      </c>
      <c r="F73">
        <f t="shared" si="76"/>
        <v>57.67964193004191</v>
      </c>
      <c r="J73" s="138"/>
      <c r="K73" s="139"/>
      <c r="L73" s="139"/>
      <c r="M73" s="139"/>
      <c r="N73" s="139"/>
      <c r="O73" s="139"/>
      <c r="P73" s="139"/>
      <c r="Q73" s="139"/>
      <c r="R73" s="139"/>
      <c r="S73" s="108"/>
      <c r="T73" s="108"/>
      <c r="U73" s="108"/>
    </row>
    <row r="74" spans="1:21" x14ac:dyDescent="0.25">
      <c r="A74">
        <v>73</v>
      </c>
      <c r="B74" s="103">
        <f t="shared" si="74"/>
        <v>51.048951048951047</v>
      </c>
      <c r="C74" s="105">
        <v>33819</v>
      </c>
      <c r="D74" s="96">
        <v>1.0596491228070175</v>
      </c>
      <c r="E74">
        <f t="shared" si="75"/>
        <v>0.56399753484521209</v>
      </c>
      <c r="F74">
        <f t="shared" si="76"/>
        <v>58.243639464887124</v>
      </c>
      <c r="J74" s="138"/>
      <c r="K74" s="139"/>
      <c r="L74" s="139"/>
      <c r="M74" s="139"/>
      <c r="N74" s="139"/>
      <c r="O74" s="139"/>
      <c r="P74" s="139"/>
      <c r="Q74" s="139"/>
      <c r="R74" s="139"/>
      <c r="S74" s="108"/>
      <c r="T74" s="108"/>
      <c r="U74" s="108"/>
    </row>
    <row r="75" spans="1:21" x14ac:dyDescent="0.25">
      <c r="A75">
        <v>74</v>
      </c>
      <c r="B75" s="103">
        <f t="shared" si="74"/>
        <v>51.748251748251747</v>
      </c>
      <c r="C75" s="105">
        <v>33820</v>
      </c>
      <c r="D75" s="96">
        <v>1.3076023391812865</v>
      </c>
      <c r="E75">
        <f t="shared" si="75"/>
        <v>0.69597046794365025</v>
      </c>
      <c r="F75">
        <f t="shared" si="76"/>
        <v>58.939609932830777</v>
      </c>
      <c r="J75" s="138"/>
      <c r="K75" s="139"/>
      <c r="L75" s="139"/>
      <c r="M75" s="139"/>
      <c r="N75" s="139"/>
      <c r="O75" s="139"/>
      <c r="P75" s="139"/>
      <c r="Q75" s="139"/>
      <c r="R75" s="139"/>
      <c r="S75" s="108"/>
      <c r="T75" s="108"/>
      <c r="U75" s="108"/>
    </row>
    <row r="76" spans="1:21" x14ac:dyDescent="0.25">
      <c r="A76">
        <v>75</v>
      </c>
      <c r="B76" s="103">
        <f t="shared" si="74"/>
        <v>52.447552447552447</v>
      </c>
      <c r="C76" s="105">
        <v>33821</v>
      </c>
      <c r="D76" s="96">
        <v>1.4795321637426901</v>
      </c>
      <c r="E76">
        <f t="shared" si="75"/>
        <v>0.787480001743039</v>
      </c>
      <c r="F76">
        <f t="shared" si="76"/>
        <v>59.727089934573819</v>
      </c>
      <c r="J76" s="138"/>
      <c r="K76" s="139"/>
      <c r="L76" s="139"/>
      <c r="M76" s="139"/>
      <c r="N76" s="139"/>
      <c r="O76" s="139"/>
      <c r="P76" s="139"/>
      <c r="Q76" s="139"/>
      <c r="R76" s="139"/>
      <c r="S76" s="108"/>
      <c r="T76" s="108"/>
      <c r="U76" s="108"/>
    </row>
    <row r="77" spans="1:21" x14ac:dyDescent="0.25">
      <c r="A77">
        <v>76</v>
      </c>
      <c r="B77" s="103">
        <f t="shared" si="74"/>
        <v>53.146853146853147</v>
      </c>
      <c r="C77" s="105">
        <v>33822</v>
      </c>
      <c r="D77" s="96">
        <v>1.5251461988304094</v>
      </c>
      <c r="E77">
        <f t="shared" si="75"/>
        <v>0.81175804132246876</v>
      </c>
      <c r="F77">
        <f t="shared" si="76"/>
        <v>60.538847975896289</v>
      </c>
      <c r="J77" s="138"/>
      <c r="K77" s="139"/>
      <c r="L77" s="139"/>
      <c r="M77" s="139"/>
      <c r="N77" s="139"/>
      <c r="O77" s="139"/>
      <c r="P77" s="139"/>
      <c r="Q77" s="139"/>
      <c r="R77" s="139"/>
      <c r="S77" s="108"/>
      <c r="T77" s="108"/>
      <c r="U77" s="108"/>
    </row>
    <row r="78" spans="1:21" x14ac:dyDescent="0.25">
      <c r="A78">
        <v>77</v>
      </c>
      <c r="B78" s="103">
        <f t="shared" si="74"/>
        <v>53.846153846153847</v>
      </c>
      <c r="C78" s="105">
        <v>33823</v>
      </c>
      <c r="D78" s="96">
        <v>1.3333333333333333</v>
      </c>
      <c r="E78">
        <f t="shared" si="75"/>
        <v>0.70966577232179007</v>
      </c>
      <c r="F78">
        <f t="shared" si="76"/>
        <v>61.24851374821808</v>
      </c>
      <c r="J78" s="138"/>
      <c r="K78" s="139"/>
      <c r="L78" s="139"/>
      <c r="M78" s="139"/>
      <c r="N78" s="139"/>
      <c r="O78" s="139"/>
      <c r="P78" s="139"/>
      <c r="Q78" s="139"/>
      <c r="R78" s="139"/>
      <c r="S78" s="108"/>
      <c r="T78" s="108"/>
      <c r="U78" s="108"/>
    </row>
    <row r="79" spans="1:21" x14ac:dyDescent="0.25">
      <c r="A79">
        <v>78</v>
      </c>
      <c r="B79" s="103">
        <f t="shared" si="74"/>
        <v>54.545454545454547</v>
      </c>
      <c r="C79" s="105">
        <v>33824</v>
      </c>
      <c r="D79" s="96">
        <v>1.0783625730994153</v>
      </c>
      <c r="E79">
        <f t="shared" si="75"/>
        <v>0.5739577562111321</v>
      </c>
      <c r="F79">
        <f t="shared" si="76"/>
        <v>61.82247150442921</v>
      </c>
      <c r="J79" s="138"/>
      <c r="K79" s="139"/>
      <c r="L79" s="139"/>
      <c r="M79" s="139"/>
      <c r="N79" s="139"/>
      <c r="O79" s="139"/>
      <c r="P79" s="139"/>
      <c r="Q79" s="139"/>
      <c r="R79" s="139"/>
      <c r="S79" s="108"/>
      <c r="T79" s="108"/>
      <c r="U79" s="108"/>
    </row>
    <row r="80" spans="1:21" x14ac:dyDescent="0.25">
      <c r="A80">
        <v>79</v>
      </c>
      <c r="B80" s="103">
        <f t="shared" si="74"/>
        <v>55.244755244755247</v>
      </c>
      <c r="C80" s="105">
        <v>33825</v>
      </c>
      <c r="D80" s="96">
        <v>1.368421052631579</v>
      </c>
      <c r="E80">
        <f t="shared" si="75"/>
        <v>0.72834118738288989</v>
      </c>
      <c r="F80">
        <f t="shared" si="76"/>
        <v>62.550812691812098</v>
      </c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</row>
    <row r="81" spans="1:21" x14ac:dyDescent="0.25">
      <c r="A81">
        <v>80</v>
      </c>
      <c r="B81" s="103">
        <f t="shared" si="74"/>
        <v>55.944055944055947</v>
      </c>
      <c r="C81" s="105">
        <v>33826</v>
      </c>
      <c r="D81" s="96">
        <v>1.3076023391812865</v>
      </c>
      <c r="E81">
        <f t="shared" si="75"/>
        <v>0.69597046794365025</v>
      </c>
      <c r="F81">
        <f t="shared" si="76"/>
        <v>63.246783159755751</v>
      </c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</row>
    <row r="82" spans="1:21" x14ac:dyDescent="0.25">
      <c r="A82">
        <v>81</v>
      </c>
      <c r="B82" s="103">
        <f t="shared" si="74"/>
        <v>56.643356643356647</v>
      </c>
      <c r="C82" s="105">
        <v>33827</v>
      </c>
      <c r="D82" s="96">
        <v>1.6421052631578947</v>
      </c>
      <c r="E82">
        <f t="shared" si="75"/>
        <v>0.87400942485946786</v>
      </c>
      <c r="F82">
        <f t="shared" si="76"/>
        <v>64.120792584615216</v>
      </c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</row>
    <row r="83" spans="1:21" x14ac:dyDescent="0.25">
      <c r="A83">
        <v>82</v>
      </c>
      <c r="B83" s="103">
        <f t="shared" si="74"/>
        <v>57.34265734265734</v>
      </c>
      <c r="C83" s="105">
        <v>33828</v>
      </c>
      <c r="D83" s="96">
        <v>1.408187134502924</v>
      </c>
      <c r="E83">
        <f t="shared" si="75"/>
        <v>0.74950665778546954</v>
      </c>
      <c r="F83">
        <f t="shared" si="76"/>
        <v>64.870299242400691</v>
      </c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</row>
    <row r="84" spans="1:21" x14ac:dyDescent="0.25">
      <c r="A84">
        <v>83</v>
      </c>
      <c r="B84" s="103">
        <f t="shared" si="74"/>
        <v>58.04195804195804</v>
      </c>
      <c r="C84" s="105">
        <v>33829</v>
      </c>
      <c r="D84" s="96">
        <v>0.93567251461988299</v>
      </c>
      <c r="E84">
        <f t="shared" si="75"/>
        <v>0.49801106829599301</v>
      </c>
      <c r="F84">
        <f t="shared" si="76"/>
        <v>65.368310310696685</v>
      </c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</row>
    <row r="85" spans="1:21" x14ac:dyDescent="0.25">
      <c r="A85">
        <v>84</v>
      </c>
      <c r="B85" s="103">
        <f t="shared" si="74"/>
        <v>58.74125874125874</v>
      </c>
      <c r="C85" s="105">
        <v>33830</v>
      </c>
      <c r="D85" s="96">
        <v>1.0783625730994153</v>
      </c>
      <c r="E85">
        <f t="shared" si="75"/>
        <v>0.5739577562111321</v>
      </c>
      <c r="F85">
        <f t="shared" si="76"/>
        <v>65.942268066907815</v>
      </c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</row>
    <row r="86" spans="1:21" x14ac:dyDescent="0.25">
      <c r="A86">
        <v>85</v>
      </c>
      <c r="B86" s="103">
        <f t="shared" si="74"/>
        <v>59.44055944055944</v>
      </c>
      <c r="C86" s="105">
        <v>33831</v>
      </c>
      <c r="D86" s="96">
        <v>1.2923976608187135</v>
      </c>
      <c r="E86">
        <f t="shared" si="75"/>
        <v>0.68787778808384048</v>
      </c>
      <c r="F86">
        <f t="shared" si="76"/>
        <v>66.630145854991653</v>
      </c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</row>
    <row r="87" spans="1:21" x14ac:dyDescent="0.25">
      <c r="A87">
        <v>86</v>
      </c>
      <c r="B87" s="103">
        <f t="shared" si="74"/>
        <v>60.13986013986014</v>
      </c>
      <c r="C87" s="105">
        <v>33832</v>
      </c>
      <c r="D87" s="96">
        <v>1.6421052631578947</v>
      </c>
      <c r="E87">
        <f t="shared" si="75"/>
        <v>0.87400942485946786</v>
      </c>
      <c r="F87">
        <f t="shared" si="76"/>
        <v>67.504155279851119</v>
      </c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</row>
    <row r="88" spans="1:21" x14ac:dyDescent="0.25">
      <c r="A88">
        <v>87</v>
      </c>
      <c r="B88" s="103">
        <f t="shared" si="74"/>
        <v>60.83916083916084</v>
      </c>
      <c r="C88" s="105">
        <v>33833</v>
      </c>
      <c r="D88" s="96">
        <v>1.408187134502924</v>
      </c>
      <c r="E88">
        <f t="shared" si="75"/>
        <v>0.74950665778546954</v>
      </c>
      <c r="F88">
        <f t="shared" si="76"/>
        <v>68.253661937636593</v>
      </c>
    </row>
    <row r="89" spans="1:21" x14ac:dyDescent="0.25">
      <c r="A89">
        <v>88</v>
      </c>
      <c r="B89" s="103">
        <f t="shared" si="74"/>
        <v>61.53846153846154</v>
      </c>
      <c r="C89" s="105">
        <v>33834</v>
      </c>
      <c r="D89" s="96">
        <v>1.4233918128654972</v>
      </c>
      <c r="E89">
        <f t="shared" si="75"/>
        <v>0.75759933764527954</v>
      </c>
      <c r="F89">
        <f t="shared" si="76"/>
        <v>69.011261275281868</v>
      </c>
    </row>
    <row r="90" spans="1:21" x14ac:dyDescent="0.25">
      <c r="A90">
        <v>89</v>
      </c>
      <c r="B90" s="103">
        <f t="shared" si="74"/>
        <v>62.23776223776224</v>
      </c>
      <c r="C90" s="105">
        <v>33835</v>
      </c>
      <c r="D90" s="96">
        <v>1.2923976608187135</v>
      </c>
      <c r="E90">
        <f t="shared" si="75"/>
        <v>0.68787778808384048</v>
      </c>
      <c r="F90">
        <f t="shared" si="76"/>
        <v>69.699139063365706</v>
      </c>
    </row>
    <row r="91" spans="1:21" x14ac:dyDescent="0.25">
      <c r="A91">
        <v>90</v>
      </c>
      <c r="B91" s="103">
        <f t="shared" si="74"/>
        <v>62.93706293706294</v>
      </c>
      <c r="C91" s="105">
        <v>33836</v>
      </c>
      <c r="D91" s="96">
        <v>1.5251461988304094</v>
      </c>
      <c r="E91">
        <f t="shared" si="75"/>
        <v>0.81175804132246876</v>
      </c>
      <c r="F91">
        <f t="shared" si="76"/>
        <v>70.510897104688169</v>
      </c>
    </row>
    <row r="92" spans="1:21" x14ac:dyDescent="0.25">
      <c r="A92">
        <v>91</v>
      </c>
      <c r="B92" s="103">
        <f t="shared" si="74"/>
        <v>63.636363636363633</v>
      </c>
      <c r="C92" s="105">
        <v>33837</v>
      </c>
      <c r="D92" s="96">
        <v>1.1695906432748537</v>
      </c>
      <c r="E92">
        <f t="shared" si="75"/>
        <v>0.62251383536999128</v>
      </c>
      <c r="F92">
        <f t="shared" si="76"/>
        <v>71.133410940058155</v>
      </c>
    </row>
    <row r="93" spans="1:21" x14ac:dyDescent="0.25">
      <c r="A93">
        <v>92</v>
      </c>
      <c r="B93" s="103">
        <f t="shared" si="74"/>
        <v>64.335664335664333</v>
      </c>
      <c r="C93" s="105">
        <v>33838</v>
      </c>
      <c r="D93" s="96">
        <v>1.1754385964912282</v>
      </c>
      <c r="E93">
        <f t="shared" si="75"/>
        <v>0.62562640454684137</v>
      </c>
      <c r="F93">
        <f t="shared" si="76"/>
        <v>71.759037344604991</v>
      </c>
    </row>
    <row r="94" spans="1:21" x14ac:dyDescent="0.25">
      <c r="A94">
        <v>93</v>
      </c>
      <c r="B94" s="103">
        <f t="shared" si="74"/>
        <v>65.03496503496504</v>
      </c>
      <c r="C94" s="105">
        <v>33839</v>
      </c>
      <c r="D94" s="96">
        <v>1.6421052631578947</v>
      </c>
      <c r="E94">
        <f t="shared" si="75"/>
        <v>0.87400942485946786</v>
      </c>
      <c r="F94">
        <f t="shared" si="76"/>
        <v>72.633046769464457</v>
      </c>
    </row>
    <row r="95" spans="1:21" x14ac:dyDescent="0.25">
      <c r="A95">
        <v>94</v>
      </c>
      <c r="B95" s="103">
        <f t="shared" si="74"/>
        <v>65.734265734265733</v>
      </c>
      <c r="C95" s="105">
        <v>33840</v>
      </c>
      <c r="D95" s="96">
        <v>1.6421052631578947</v>
      </c>
      <c r="E95">
        <f t="shared" si="75"/>
        <v>0.87400942485946786</v>
      </c>
      <c r="F95">
        <f t="shared" si="76"/>
        <v>73.507056194323923</v>
      </c>
    </row>
    <row r="96" spans="1:21" x14ac:dyDescent="0.25">
      <c r="A96">
        <v>95</v>
      </c>
      <c r="B96" s="103">
        <f t="shared" si="74"/>
        <v>66.43356643356644</v>
      </c>
      <c r="C96" s="105">
        <v>33841</v>
      </c>
      <c r="D96" s="96">
        <v>1.1695906432748537</v>
      </c>
      <c r="E96">
        <f t="shared" si="75"/>
        <v>0.62251383536999128</v>
      </c>
      <c r="F96">
        <f t="shared" si="76"/>
        <v>74.129570029693909</v>
      </c>
    </row>
    <row r="97" spans="1:6" x14ac:dyDescent="0.25">
      <c r="A97">
        <v>96</v>
      </c>
      <c r="B97" s="103">
        <f t="shared" si="74"/>
        <v>67.132867132867133</v>
      </c>
      <c r="C97" s="105">
        <v>33842</v>
      </c>
      <c r="D97" s="96">
        <v>1.2923976608187135</v>
      </c>
      <c r="E97">
        <f t="shared" si="75"/>
        <v>0.68787778808384048</v>
      </c>
      <c r="F97">
        <f t="shared" si="76"/>
        <v>74.817447817777747</v>
      </c>
    </row>
    <row r="98" spans="1:6" x14ac:dyDescent="0.25">
      <c r="A98">
        <v>97</v>
      </c>
      <c r="B98" s="103">
        <f t="shared" ref="B98:B129" si="77">A98*100/143</f>
        <v>67.832167832167826</v>
      </c>
      <c r="C98" s="105">
        <v>33843</v>
      </c>
      <c r="D98" s="96">
        <v>1.408187134502924</v>
      </c>
      <c r="E98">
        <f t="shared" ref="E98:E129" si="78">D98*100/$D$146</f>
        <v>0.74950665778546954</v>
      </c>
      <c r="F98">
        <f t="shared" si="76"/>
        <v>75.566954475563222</v>
      </c>
    </row>
    <row r="99" spans="1:6" x14ac:dyDescent="0.25">
      <c r="A99">
        <v>98</v>
      </c>
      <c r="B99" s="103">
        <f t="shared" si="77"/>
        <v>68.531468531468533</v>
      </c>
      <c r="C99" s="105">
        <v>33844</v>
      </c>
      <c r="D99" s="96">
        <v>1.0526315789473684</v>
      </c>
      <c r="E99">
        <f t="shared" si="78"/>
        <v>0.56026245183299217</v>
      </c>
      <c r="F99">
        <f t="shared" ref="F99:F130" si="79">E99+F98</f>
        <v>76.127216927396219</v>
      </c>
    </row>
    <row r="100" spans="1:6" x14ac:dyDescent="0.25">
      <c r="A100">
        <v>99</v>
      </c>
      <c r="B100" s="103">
        <f t="shared" si="77"/>
        <v>69.230769230769226</v>
      </c>
      <c r="C100" s="105">
        <v>33845</v>
      </c>
      <c r="D100" s="96">
        <v>1.1754385964912282</v>
      </c>
      <c r="E100">
        <f t="shared" si="78"/>
        <v>0.62562640454684137</v>
      </c>
      <c r="F100">
        <f t="shared" si="79"/>
        <v>76.752843331943055</v>
      </c>
    </row>
    <row r="101" spans="1:6" x14ac:dyDescent="0.25">
      <c r="A101">
        <v>100</v>
      </c>
      <c r="B101" s="103">
        <f t="shared" si="77"/>
        <v>69.930069930069934</v>
      </c>
      <c r="C101" s="105">
        <v>33846</v>
      </c>
      <c r="D101" s="96">
        <v>1.4233918128654972</v>
      </c>
      <c r="E101">
        <f t="shared" si="78"/>
        <v>0.75759933764527954</v>
      </c>
      <c r="F101">
        <f t="shared" si="79"/>
        <v>77.510442669588329</v>
      </c>
    </row>
    <row r="102" spans="1:6" x14ac:dyDescent="0.25">
      <c r="A102">
        <v>101</v>
      </c>
      <c r="B102" s="103">
        <f t="shared" si="77"/>
        <v>70.629370629370626</v>
      </c>
      <c r="C102" s="105">
        <v>33847</v>
      </c>
      <c r="D102" s="96">
        <v>1.3333333333333333</v>
      </c>
      <c r="E102">
        <f t="shared" si="78"/>
        <v>0.70966577232179007</v>
      </c>
      <c r="F102">
        <f t="shared" si="79"/>
        <v>78.220108441910114</v>
      </c>
    </row>
    <row r="103" spans="1:6" x14ac:dyDescent="0.25">
      <c r="A103">
        <v>102</v>
      </c>
      <c r="B103" s="103">
        <f t="shared" si="77"/>
        <v>71.328671328671334</v>
      </c>
      <c r="C103" s="105">
        <v>33848</v>
      </c>
      <c r="D103" s="96">
        <v>1.368421052631579</v>
      </c>
      <c r="E103">
        <f t="shared" si="78"/>
        <v>0.72834118738288989</v>
      </c>
      <c r="F103">
        <f t="shared" si="79"/>
        <v>78.948449629293009</v>
      </c>
    </row>
    <row r="104" spans="1:6" x14ac:dyDescent="0.25">
      <c r="A104">
        <v>103</v>
      </c>
      <c r="B104" s="103">
        <f t="shared" si="77"/>
        <v>72.027972027972027</v>
      </c>
      <c r="C104" s="105">
        <v>33849</v>
      </c>
      <c r="D104" s="96">
        <v>1.1754385964912282</v>
      </c>
      <c r="E104">
        <f t="shared" si="78"/>
        <v>0.62562640454684137</v>
      </c>
      <c r="F104">
        <f t="shared" si="79"/>
        <v>79.574076033839845</v>
      </c>
    </row>
    <row r="105" spans="1:6" x14ac:dyDescent="0.25">
      <c r="A105">
        <v>104</v>
      </c>
      <c r="B105" s="103">
        <f t="shared" si="77"/>
        <v>72.727272727272734</v>
      </c>
      <c r="C105" s="105">
        <v>33850</v>
      </c>
      <c r="D105" s="96">
        <v>1.1754385964912282</v>
      </c>
      <c r="E105">
        <f t="shared" si="78"/>
        <v>0.62562640454684137</v>
      </c>
      <c r="F105">
        <f t="shared" si="79"/>
        <v>80.19970243838668</v>
      </c>
    </row>
    <row r="106" spans="1:6" x14ac:dyDescent="0.25">
      <c r="A106">
        <v>105</v>
      </c>
      <c r="B106" s="103">
        <f t="shared" si="77"/>
        <v>73.426573426573427</v>
      </c>
      <c r="C106" s="105">
        <v>33851</v>
      </c>
      <c r="D106" s="96">
        <v>0.6304093567251462</v>
      </c>
      <c r="E106">
        <f t="shared" si="78"/>
        <v>0.33553495726442534</v>
      </c>
      <c r="F106">
        <f t="shared" si="79"/>
        <v>80.535237395651109</v>
      </c>
    </row>
    <row r="107" spans="1:6" x14ac:dyDescent="0.25">
      <c r="A107">
        <v>106</v>
      </c>
      <c r="B107" s="103">
        <f t="shared" si="77"/>
        <v>74.12587412587412</v>
      </c>
      <c r="C107" s="105">
        <v>33852</v>
      </c>
      <c r="D107" s="96">
        <v>0.73918128654970772</v>
      </c>
      <c r="E107">
        <f t="shared" si="78"/>
        <v>0.39342874395383459</v>
      </c>
      <c r="F107">
        <f t="shared" si="79"/>
        <v>80.928666139604942</v>
      </c>
    </row>
    <row r="108" spans="1:6" x14ac:dyDescent="0.25">
      <c r="A108">
        <v>107</v>
      </c>
      <c r="B108" s="103">
        <f t="shared" si="77"/>
        <v>74.825174825174827</v>
      </c>
      <c r="C108" s="105">
        <v>33853</v>
      </c>
      <c r="D108" s="96">
        <v>0.81871345029239762</v>
      </c>
      <c r="E108">
        <f t="shared" si="78"/>
        <v>0.4357596847589939</v>
      </c>
      <c r="F108">
        <f t="shared" si="79"/>
        <v>81.364425824363934</v>
      </c>
    </row>
    <row r="109" spans="1:6" x14ac:dyDescent="0.25">
      <c r="A109">
        <v>108</v>
      </c>
      <c r="B109" s="103">
        <f t="shared" si="77"/>
        <v>75.52447552447552</v>
      </c>
      <c r="C109" s="105">
        <v>33854</v>
      </c>
      <c r="D109" s="96">
        <v>1.0456140350877192</v>
      </c>
      <c r="E109">
        <f t="shared" si="78"/>
        <v>0.55652736882077214</v>
      </c>
      <c r="F109">
        <f t="shared" si="79"/>
        <v>81.920953193184701</v>
      </c>
    </row>
    <row r="110" spans="1:6" x14ac:dyDescent="0.25">
      <c r="A110">
        <v>109</v>
      </c>
      <c r="B110" s="103">
        <f t="shared" si="77"/>
        <v>76.223776223776227</v>
      </c>
      <c r="C110" s="105">
        <v>33855</v>
      </c>
      <c r="D110" s="96">
        <v>0.71111111111111114</v>
      </c>
      <c r="E110">
        <f t="shared" si="78"/>
        <v>0.37848841190495475</v>
      </c>
      <c r="F110">
        <f t="shared" si="79"/>
        <v>82.299441605089655</v>
      </c>
    </row>
    <row r="111" spans="1:6" x14ac:dyDescent="0.25">
      <c r="A111">
        <v>110</v>
      </c>
      <c r="B111" s="103">
        <f t="shared" si="77"/>
        <v>76.92307692307692</v>
      </c>
      <c r="C111" s="105">
        <v>33856</v>
      </c>
      <c r="D111" s="96">
        <v>1.1099415204678362</v>
      </c>
      <c r="E111">
        <f t="shared" si="78"/>
        <v>0.59076562976612179</v>
      </c>
      <c r="F111">
        <f t="shared" si="79"/>
        <v>82.890207234855779</v>
      </c>
    </row>
    <row r="112" spans="1:6" x14ac:dyDescent="0.25">
      <c r="A112">
        <v>111</v>
      </c>
      <c r="B112" s="103">
        <f t="shared" si="77"/>
        <v>77.622377622377627</v>
      </c>
      <c r="C112" s="105">
        <v>33857</v>
      </c>
      <c r="D112" s="96">
        <v>1.1929824561403508</v>
      </c>
      <c r="E112">
        <f t="shared" si="78"/>
        <v>0.63496411207739112</v>
      </c>
      <c r="F112">
        <f t="shared" si="79"/>
        <v>83.525171346933178</v>
      </c>
    </row>
    <row r="113" spans="1:42" x14ac:dyDescent="0.25">
      <c r="A113">
        <v>112</v>
      </c>
      <c r="B113" s="103">
        <f t="shared" si="77"/>
        <v>78.32167832167832</v>
      </c>
      <c r="C113" s="105">
        <v>33858</v>
      </c>
      <c r="D113" s="96">
        <v>1.0456140350877192</v>
      </c>
      <c r="E113">
        <f t="shared" si="78"/>
        <v>0.55652736882077214</v>
      </c>
      <c r="F113">
        <f t="shared" si="79"/>
        <v>84.081698715753944</v>
      </c>
    </row>
    <row r="114" spans="1:42" x14ac:dyDescent="0.25">
      <c r="A114">
        <v>113</v>
      </c>
      <c r="B114" s="103">
        <f t="shared" si="77"/>
        <v>79.020979020979027</v>
      </c>
      <c r="C114" s="105">
        <v>33859</v>
      </c>
      <c r="D114" s="96">
        <v>1.1099415204678362</v>
      </c>
      <c r="E114">
        <f t="shared" si="78"/>
        <v>0.59076562976612179</v>
      </c>
      <c r="F114">
        <f t="shared" si="79"/>
        <v>84.672464345520069</v>
      </c>
    </row>
    <row r="115" spans="1:42" x14ac:dyDescent="0.25">
      <c r="A115">
        <v>114</v>
      </c>
      <c r="B115" s="103">
        <f t="shared" si="77"/>
        <v>79.72027972027972</v>
      </c>
      <c r="C115" s="105">
        <v>33860</v>
      </c>
      <c r="D115" s="96">
        <v>1.3637426900584795</v>
      </c>
      <c r="E115">
        <f t="shared" si="78"/>
        <v>0.72585113204140983</v>
      </c>
      <c r="F115">
        <f t="shared" si="79"/>
        <v>85.398315477561482</v>
      </c>
      <c r="AD115" t="s">
        <v>871</v>
      </c>
    </row>
    <row r="116" spans="1:42" x14ac:dyDescent="0.25">
      <c r="A116">
        <v>115</v>
      </c>
      <c r="B116" s="103">
        <f t="shared" si="77"/>
        <v>80.419580419580413</v>
      </c>
      <c r="C116" s="105">
        <v>33861</v>
      </c>
      <c r="D116" s="96">
        <v>1.5251461988304094</v>
      </c>
      <c r="E116">
        <f t="shared" si="78"/>
        <v>0.81175804132246876</v>
      </c>
      <c r="F116">
        <f t="shared" si="79"/>
        <v>86.210073518883945</v>
      </c>
      <c r="AD116" t="s">
        <v>870</v>
      </c>
      <c r="AE116" t="s">
        <v>826</v>
      </c>
      <c r="AF116" t="s">
        <v>827</v>
      </c>
      <c r="AG116" t="s">
        <v>828</v>
      </c>
      <c r="AH116" t="s">
        <v>829</v>
      </c>
      <c r="AI116" s="48" t="s">
        <v>830</v>
      </c>
      <c r="AJ116" s="48" t="s">
        <v>831</v>
      </c>
      <c r="AK116" s="48" t="s">
        <v>832</v>
      </c>
      <c r="AL116" s="48" t="s">
        <v>833</v>
      </c>
      <c r="AM116" s="48" t="s">
        <v>834</v>
      </c>
      <c r="AN116" s="48" t="s">
        <v>835</v>
      </c>
      <c r="AO116" t="s">
        <v>836</v>
      </c>
      <c r="AP116" t="s">
        <v>837</v>
      </c>
    </row>
    <row r="117" spans="1:42" x14ac:dyDescent="0.25">
      <c r="A117">
        <v>116</v>
      </c>
      <c r="B117" s="103">
        <f t="shared" si="77"/>
        <v>81.11888111888112</v>
      </c>
      <c r="C117" s="105">
        <v>33862</v>
      </c>
      <c r="D117" s="96">
        <v>1.2596491228070175</v>
      </c>
      <c r="E117">
        <f t="shared" si="78"/>
        <v>0.67044740069348063</v>
      </c>
      <c r="F117">
        <f t="shared" si="79"/>
        <v>86.880520919577421</v>
      </c>
      <c r="AD117">
        <v>1973</v>
      </c>
      <c r="AE117">
        <v>-4</v>
      </c>
      <c r="AF117">
        <v>-9.4</v>
      </c>
      <c r="AG117">
        <v>-1.7</v>
      </c>
      <c r="AH117">
        <v>-1.5</v>
      </c>
      <c r="AI117" s="48">
        <v>5.4</v>
      </c>
      <c r="AJ117" s="48">
        <v>11.9</v>
      </c>
      <c r="AK117" s="48">
        <v>16.899999999999999</v>
      </c>
      <c r="AL117" s="48">
        <v>10.8</v>
      </c>
      <c r="AM117" s="48">
        <v>4.2</v>
      </c>
      <c r="AN117" s="48">
        <v>-1.8</v>
      </c>
      <c r="AO117">
        <v>-7.6</v>
      </c>
      <c r="AP117">
        <v>-13.5</v>
      </c>
    </row>
    <row r="118" spans="1:42" x14ac:dyDescent="0.25">
      <c r="A118">
        <v>117</v>
      </c>
      <c r="B118" s="103">
        <f t="shared" si="77"/>
        <v>81.818181818181813</v>
      </c>
      <c r="C118" s="105">
        <v>33863</v>
      </c>
      <c r="D118" s="96">
        <v>1.408187134502924</v>
      </c>
      <c r="E118">
        <f t="shared" si="78"/>
        <v>0.74950665778546954</v>
      </c>
      <c r="F118">
        <f t="shared" si="79"/>
        <v>87.630027577362895</v>
      </c>
      <c r="AD118">
        <v>1974</v>
      </c>
      <c r="AE118">
        <v>-5.8</v>
      </c>
      <c r="AF118">
        <v>-6.2</v>
      </c>
      <c r="AG118">
        <v>-5.6</v>
      </c>
      <c r="AH118">
        <v>1.8</v>
      </c>
      <c r="AI118" s="48">
        <v>6.9</v>
      </c>
      <c r="AJ118" s="48">
        <v>12.6</v>
      </c>
      <c r="AK118" s="48">
        <v>12.7</v>
      </c>
      <c r="AL118" s="48">
        <v>11.7</v>
      </c>
      <c r="AM118" s="48">
        <v>8.9</v>
      </c>
      <c r="AN118" s="48">
        <v>0.4</v>
      </c>
      <c r="AO118">
        <v>-6.3</v>
      </c>
      <c r="AP118">
        <v>-9.1999999999999993</v>
      </c>
    </row>
    <row r="119" spans="1:42" x14ac:dyDescent="0.25">
      <c r="A119">
        <v>118</v>
      </c>
      <c r="B119" s="103">
        <f t="shared" si="77"/>
        <v>82.51748251748252</v>
      </c>
      <c r="C119" s="105">
        <v>33864</v>
      </c>
      <c r="D119" s="96">
        <v>0.85146198830409359</v>
      </c>
      <c r="E119">
        <f t="shared" si="78"/>
        <v>0.4531900721493537</v>
      </c>
      <c r="F119">
        <f t="shared" si="79"/>
        <v>88.08321764951225</v>
      </c>
      <c r="AD119">
        <v>1975</v>
      </c>
      <c r="AE119">
        <v>-8.9</v>
      </c>
      <c r="AF119">
        <v>-4.4000000000000004</v>
      </c>
      <c r="AG119">
        <v>-3</v>
      </c>
      <c r="AH119">
        <v>-1.2</v>
      </c>
      <c r="AI119" s="48">
        <v>6.1</v>
      </c>
      <c r="AJ119" s="48">
        <v>9.3000000000000007</v>
      </c>
      <c r="AK119" s="48">
        <v>12.9</v>
      </c>
      <c r="AL119" s="48">
        <v>11.6</v>
      </c>
      <c r="AM119" s="48">
        <v>7.9</v>
      </c>
      <c r="AN119" s="48">
        <v>2.2000000000000002</v>
      </c>
      <c r="AO119">
        <v>-2.1</v>
      </c>
      <c r="AP119">
        <v>-7</v>
      </c>
    </row>
    <row r="120" spans="1:42" x14ac:dyDescent="0.25">
      <c r="A120">
        <v>119</v>
      </c>
      <c r="B120" s="103">
        <f t="shared" si="77"/>
        <v>83.216783216783213</v>
      </c>
      <c r="C120" s="105">
        <v>33865</v>
      </c>
      <c r="D120" s="96">
        <v>1.7029239766081872</v>
      </c>
      <c r="E120">
        <f t="shared" si="78"/>
        <v>0.90638014429870739</v>
      </c>
      <c r="F120">
        <f t="shared" si="79"/>
        <v>88.989597793810958</v>
      </c>
      <c r="AD120">
        <v>1976</v>
      </c>
      <c r="AE120">
        <v>-16.899999999999999</v>
      </c>
      <c r="AF120">
        <v>-7.6</v>
      </c>
      <c r="AG120">
        <v>-8</v>
      </c>
      <c r="AH120">
        <v>-0.8</v>
      </c>
      <c r="AI120" s="48">
        <v>8.1999999999999993</v>
      </c>
      <c r="AJ120" s="48">
        <v>10.8</v>
      </c>
      <c r="AK120" s="48">
        <v>13</v>
      </c>
      <c r="AL120" s="48">
        <v>12.6</v>
      </c>
      <c r="AM120" s="48">
        <v>3.8</v>
      </c>
      <c r="AN120" s="48">
        <v>-0.3</v>
      </c>
      <c r="AO120">
        <v>-4.5</v>
      </c>
      <c r="AP120">
        <v>-11.4</v>
      </c>
    </row>
    <row r="121" spans="1:42" x14ac:dyDescent="0.25">
      <c r="A121">
        <v>120</v>
      </c>
      <c r="B121" s="103">
        <f t="shared" si="77"/>
        <v>83.91608391608392</v>
      </c>
      <c r="C121" s="105">
        <v>33866</v>
      </c>
      <c r="D121" s="96">
        <v>0.96491228070175439</v>
      </c>
      <c r="E121">
        <f t="shared" si="78"/>
        <v>0.5135739141802429</v>
      </c>
      <c r="F121">
        <f t="shared" si="79"/>
        <v>89.5031717079912</v>
      </c>
      <c r="AD121">
        <v>1977</v>
      </c>
      <c r="AE121">
        <v>-12.6</v>
      </c>
      <c r="AF121">
        <v>-15.6</v>
      </c>
      <c r="AG121">
        <v>-3.4</v>
      </c>
      <c r="AH121">
        <v>-2.7</v>
      </c>
      <c r="AI121" s="48">
        <v>4.0999999999999996</v>
      </c>
      <c r="AJ121" s="48">
        <v>9.9</v>
      </c>
      <c r="AK121" s="48">
        <v>12.6</v>
      </c>
      <c r="AL121" s="48">
        <v>11.5</v>
      </c>
      <c r="AM121" s="48">
        <v>6.2</v>
      </c>
      <c r="AN121" s="48">
        <v>1.9</v>
      </c>
      <c r="AO121">
        <v>-4.9000000000000004</v>
      </c>
      <c r="AP121">
        <v>-6.4</v>
      </c>
    </row>
    <row r="122" spans="1:42" x14ac:dyDescent="0.25">
      <c r="A122">
        <v>121</v>
      </c>
      <c r="B122" s="103">
        <f t="shared" si="77"/>
        <v>84.615384615384613</v>
      </c>
      <c r="C122" s="105">
        <v>33867</v>
      </c>
      <c r="D122" s="96">
        <v>0.81871345029239762</v>
      </c>
      <c r="E122">
        <f t="shared" si="78"/>
        <v>0.4357596847589939</v>
      </c>
      <c r="F122">
        <f t="shared" si="79"/>
        <v>89.938931392750192</v>
      </c>
      <c r="AD122">
        <v>1978</v>
      </c>
      <c r="AE122">
        <v>-11.6</v>
      </c>
      <c r="AF122">
        <v>-16.5</v>
      </c>
      <c r="AG122">
        <v>-7</v>
      </c>
      <c r="AH122">
        <v>-2.1</v>
      </c>
      <c r="AI122" s="48">
        <v>5.3</v>
      </c>
      <c r="AJ122" s="48">
        <v>11.7</v>
      </c>
      <c r="AK122" s="48">
        <v>13.5</v>
      </c>
      <c r="AL122" s="48">
        <v>10.9</v>
      </c>
      <c r="AM122" s="48">
        <v>5.7</v>
      </c>
      <c r="AN122" s="48">
        <v>1</v>
      </c>
      <c r="AO122">
        <v>-5.6</v>
      </c>
      <c r="AP122">
        <v>-19</v>
      </c>
    </row>
    <row r="123" spans="1:42" x14ac:dyDescent="0.25">
      <c r="A123">
        <v>122</v>
      </c>
      <c r="B123" s="103">
        <f t="shared" si="77"/>
        <v>85.31468531468532</v>
      </c>
      <c r="C123" s="105">
        <v>33868</v>
      </c>
      <c r="D123" s="96">
        <v>1.4035087719298245</v>
      </c>
      <c r="E123">
        <f t="shared" si="78"/>
        <v>0.74701660244398949</v>
      </c>
      <c r="F123">
        <f t="shared" si="79"/>
        <v>90.685947995194184</v>
      </c>
      <c r="AD123">
        <v>1979</v>
      </c>
      <c r="AE123">
        <v>-18</v>
      </c>
      <c r="AF123">
        <v>-13</v>
      </c>
      <c r="AG123">
        <v>-4.5999999999999996</v>
      </c>
      <c r="AH123">
        <v>-1</v>
      </c>
      <c r="AI123" s="48">
        <v>5.7</v>
      </c>
      <c r="AJ123" s="48">
        <v>12.7</v>
      </c>
      <c r="AK123" s="48">
        <v>13.5</v>
      </c>
      <c r="AL123" s="48">
        <v>11.8</v>
      </c>
      <c r="AM123" s="48">
        <v>6</v>
      </c>
      <c r="AN123" s="48">
        <v>-0.8</v>
      </c>
      <c r="AO123">
        <v>-4.9000000000000004</v>
      </c>
      <c r="AP123">
        <v>-10.7</v>
      </c>
    </row>
    <row r="124" spans="1:42" x14ac:dyDescent="0.25">
      <c r="A124">
        <v>123</v>
      </c>
      <c r="B124" s="103">
        <f t="shared" si="77"/>
        <v>86.013986013986013</v>
      </c>
      <c r="C124" s="105">
        <v>33869</v>
      </c>
      <c r="D124" s="96">
        <v>0.96491228070175439</v>
      </c>
      <c r="E124">
        <f t="shared" si="78"/>
        <v>0.5135739141802429</v>
      </c>
      <c r="F124">
        <f t="shared" si="79"/>
        <v>91.199521909374425</v>
      </c>
      <c r="AD124">
        <v>1980</v>
      </c>
      <c r="AE124">
        <v>-15.6</v>
      </c>
      <c r="AF124">
        <v>-15.4</v>
      </c>
      <c r="AG124">
        <v>-8.6999999999999993</v>
      </c>
      <c r="AH124">
        <v>1.6</v>
      </c>
      <c r="AI124" s="48">
        <v>6</v>
      </c>
      <c r="AJ124" s="48">
        <v>14.2</v>
      </c>
      <c r="AK124" s="48">
        <v>15.4</v>
      </c>
      <c r="AL124" s="48">
        <v>12.3</v>
      </c>
      <c r="AM124" s="48">
        <v>8</v>
      </c>
      <c r="AN124" s="48">
        <v>-1.3</v>
      </c>
      <c r="AO124">
        <v>-11.3</v>
      </c>
      <c r="AP124">
        <v>-12.9</v>
      </c>
    </row>
    <row r="125" spans="1:42" x14ac:dyDescent="0.25">
      <c r="A125">
        <v>124</v>
      </c>
      <c r="B125" s="103">
        <f t="shared" si="77"/>
        <v>86.713286713286706</v>
      </c>
      <c r="C125" s="105">
        <v>33870</v>
      </c>
      <c r="D125" s="96">
        <v>0.81871345029239762</v>
      </c>
      <c r="E125">
        <f t="shared" si="78"/>
        <v>0.4357596847589939</v>
      </c>
      <c r="F125">
        <f t="shared" si="79"/>
        <v>91.635281594133417</v>
      </c>
    </row>
    <row r="126" spans="1:42" x14ac:dyDescent="0.25">
      <c r="A126">
        <v>125</v>
      </c>
      <c r="B126" s="103">
        <f t="shared" si="77"/>
        <v>87.412587412587413</v>
      </c>
      <c r="C126" s="105">
        <v>33871</v>
      </c>
      <c r="D126" s="96">
        <v>0.99883040935672507</v>
      </c>
      <c r="E126">
        <f t="shared" si="78"/>
        <v>0.53162681540597256</v>
      </c>
      <c r="F126">
        <f t="shared" si="79"/>
        <v>92.166908409539388</v>
      </c>
      <c r="AD126" t="s">
        <v>914</v>
      </c>
    </row>
    <row r="127" spans="1:42" x14ac:dyDescent="0.25">
      <c r="A127">
        <v>126</v>
      </c>
      <c r="B127" s="103">
        <f t="shared" si="77"/>
        <v>88.111888111888106</v>
      </c>
      <c r="C127" s="105">
        <v>33872</v>
      </c>
      <c r="D127" s="96">
        <v>0.96491228070175439</v>
      </c>
      <c r="E127">
        <f t="shared" si="78"/>
        <v>0.5135739141802429</v>
      </c>
      <c r="F127">
        <f t="shared" si="79"/>
        <v>92.68048232371963</v>
      </c>
      <c r="AD127" t="s">
        <v>870</v>
      </c>
      <c r="AE127" t="s">
        <v>826</v>
      </c>
      <c r="AF127" t="s">
        <v>827</v>
      </c>
      <c r="AG127" t="s">
        <v>828</v>
      </c>
      <c r="AH127" t="s">
        <v>829</v>
      </c>
      <c r="AI127" s="48" t="s">
        <v>830</v>
      </c>
      <c r="AJ127" s="48" t="s">
        <v>831</v>
      </c>
      <c r="AK127" s="48" t="s">
        <v>832</v>
      </c>
      <c r="AL127" s="48" t="s">
        <v>833</v>
      </c>
      <c r="AM127" s="48" t="s">
        <v>834</v>
      </c>
      <c r="AN127" s="101" t="s">
        <v>835</v>
      </c>
      <c r="AO127" t="s">
        <v>836</v>
      </c>
      <c r="AP127" t="s">
        <v>837</v>
      </c>
    </row>
    <row r="128" spans="1:42" x14ac:dyDescent="0.25">
      <c r="A128">
        <v>127</v>
      </c>
      <c r="B128" s="103">
        <f t="shared" si="77"/>
        <v>88.811188811188813</v>
      </c>
      <c r="C128" s="105">
        <v>33873</v>
      </c>
      <c r="D128" s="96">
        <v>0.85146198830409359</v>
      </c>
      <c r="E128">
        <f t="shared" si="78"/>
        <v>0.4531900721493537</v>
      </c>
      <c r="F128">
        <f t="shared" si="79"/>
        <v>93.133672395868984</v>
      </c>
      <c r="AD128">
        <v>1973</v>
      </c>
      <c r="AI128" s="98">
        <f t="shared" ref="AI128:AN135" si="80" xml:space="preserve"> 0.8844*AI117 - 0.8606</f>
        <v>3.9151600000000002</v>
      </c>
      <c r="AJ128" s="98">
        <f t="shared" si="80"/>
        <v>9.6637599999999999</v>
      </c>
      <c r="AK128" s="98">
        <f t="shared" si="80"/>
        <v>14.085759999999999</v>
      </c>
      <c r="AL128" s="98">
        <f t="shared" si="80"/>
        <v>8.6909200000000002</v>
      </c>
      <c r="AM128" s="98">
        <f t="shared" si="80"/>
        <v>2.8538800000000002</v>
      </c>
      <c r="AN128" s="98">
        <f t="shared" si="80"/>
        <v>-2.4525199999999998</v>
      </c>
    </row>
    <row r="129" spans="1:40" x14ac:dyDescent="0.25">
      <c r="A129">
        <v>128</v>
      </c>
      <c r="B129" s="103">
        <f t="shared" si="77"/>
        <v>89.510489510489506</v>
      </c>
      <c r="C129" s="105">
        <v>33874</v>
      </c>
      <c r="D129" s="96">
        <v>0.93567251461988299</v>
      </c>
      <c r="E129">
        <f t="shared" si="78"/>
        <v>0.49801106829599301</v>
      </c>
      <c r="F129">
        <f t="shared" si="79"/>
        <v>93.631683464164979</v>
      </c>
      <c r="AD129">
        <v>1974</v>
      </c>
      <c r="AI129" s="98">
        <f t="shared" si="80"/>
        <v>5.2417600000000002</v>
      </c>
      <c r="AJ129" s="98">
        <f t="shared" si="80"/>
        <v>10.28284</v>
      </c>
      <c r="AK129" s="98">
        <f t="shared" si="80"/>
        <v>10.371279999999999</v>
      </c>
      <c r="AL129" s="98">
        <f t="shared" si="80"/>
        <v>9.4868799999999993</v>
      </c>
      <c r="AM129" s="98">
        <f t="shared" si="80"/>
        <v>7.0105599999999999</v>
      </c>
      <c r="AN129" s="98">
        <f t="shared" si="80"/>
        <v>-0.50683999999999996</v>
      </c>
    </row>
    <row r="130" spans="1:40" x14ac:dyDescent="0.25">
      <c r="A130">
        <v>129</v>
      </c>
      <c r="B130" s="103">
        <f t="shared" ref="B130:B144" si="81">A130*100/143</f>
        <v>90.209790209790214</v>
      </c>
      <c r="C130" s="105">
        <v>33875</v>
      </c>
      <c r="D130" s="96">
        <v>0.96491228070175439</v>
      </c>
      <c r="E130">
        <f t="shared" ref="E130:E144" si="82">D130*100/$D$146</f>
        <v>0.5135739141802429</v>
      </c>
      <c r="F130">
        <f t="shared" si="79"/>
        <v>94.145257378345221</v>
      </c>
      <c r="AD130">
        <v>1975</v>
      </c>
      <c r="AI130" s="98">
        <f t="shared" si="80"/>
        <v>4.5342399999999996</v>
      </c>
      <c r="AJ130" s="98">
        <f t="shared" si="80"/>
        <v>7.3643200000000011</v>
      </c>
      <c r="AK130" s="98">
        <f t="shared" si="80"/>
        <v>10.548159999999999</v>
      </c>
      <c r="AL130" s="98">
        <f t="shared" si="80"/>
        <v>9.398439999999999</v>
      </c>
      <c r="AM130" s="98">
        <f t="shared" si="80"/>
        <v>6.1261600000000005</v>
      </c>
      <c r="AN130" s="98">
        <f t="shared" si="80"/>
        <v>1.08508</v>
      </c>
    </row>
    <row r="131" spans="1:40" x14ac:dyDescent="0.25">
      <c r="A131">
        <v>130</v>
      </c>
      <c r="B131" s="103">
        <f t="shared" si="81"/>
        <v>90.909090909090907</v>
      </c>
      <c r="C131" s="105">
        <v>33876</v>
      </c>
      <c r="D131" s="96">
        <v>0.94269005847953224</v>
      </c>
      <c r="E131">
        <f t="shared" si="82"/>
        <v>0.5017461513082131</v>
      </c>
      <c r="F131">
        <f t="shared" ref="F131:F144" si="83">E131+F130</f>
        <v>94.647003529653432</v>
      </c>
      <c r="AD131">
        <v>1976</v>
      </c>
      <c r="AI131" s="98">
        <f t="shared" si="80"/>
        <v>6.3914799999999996</v>
      </c>
      <c r="AJ131" s="98">
        <f t="shared" si="80"/>
        <v>8.6909200000000002</v>
      </c>
      <c r="AK131" s="98">
        <f t="shared" si="80"/>
        <v>10.6366</v>
      </c>
      <c r="AL131" s="98">
        <f t="shared" si="80"/>
        <v>10.28284</v>
      </c>
      <c r="AM131" s="98">
        <f t="shared" si="80"/>
        <v>2.5001199999999999</v>
      </c>
      <c r="AN131" s="98">
        <f t="shared" si="80"/>
        <v>-1.12592</v>
      </c>
    </row>
    <row r="132" spans="1:40" x14ac:dyDescent="0.25">
      <c r="A132">
        <v>131</v>
      </c>
      <c r="B132" s="103">
        <f t="shared" si="81"/>
        <v>91.608391608391614</v>
      </c>
      <c r="C132" s="105">
        <v>33877</v>
      </c>
      <c r="D132" s="96">
        <v>0.85146198830409359</v>
      </c>
      <c r="E132">
        <f t="shared" si="82"/>
        <v>0.4531900721493537</v>
      </c>
      <c r="F132">
        <f t="shared" si="83"/>
        <v>95.100193601802786</v>
      </c>
      <c r="AD132">
        <v>1977</v>
      </c>
      <c r="AI132" s="98">
        <f t="shared" si="80"/>
        <v>2.7654399999999999</v>
      </c>
      <c r="AJ132" s="98">
        <f t="shared" si="80"/>
        <v>7.8949599999999993</v>
      </c>
      <c r="AK132" s="98">
        <f t="shared" si="80"/>
        <v>10.28284</v>
      </c>
      <c r="AL132" s="98">
        <f t="shared" si="80"/>
        <v>9.31</v>
      </c>
      <c r="AM132" s="98">
        <f t="shared" si="80"/>
        <v>4.6226799999999999</v>
      </c>
      <c r="AN132" s="98">
        <f t="shared" si="80"/>
        <v>0.81975999999999982</v>
      </c>
    </row>
    <row r="133" spans="1:40" x14ac:dyDescent="0.25">
      <c r="A133">
        <v>132</v>
      </c>
      <c r="B133" s="103">
        <f t="shared" si="81"/>
        <v>92.307692307692307</v>
      </c>
      <c r="C133" s="105">
        <v>33878</v>
      </c>
      <c r="D133" s="96">
        <v>0.73918128654970772</v>
      </c>
      <c r="E133">
        <f t="shared" si="82"/>
        <v>0.39342874395383459</v>
      </c>
      <c r="F133">
        <f t="shared" si="83"/>
        <v>95.49362234575662</v>
      </c>
      <c r="AD133">
        <v>1978</v>
      </c>
      <c r="AI133" s="98">
        <f t="shared" si="80"/>
        <v>3.8267199999999999</v>
      </c>
      <c r="AJ133" s="98">
        <f t="shared" si="80"/>
        <v>9.4868799999999993</v>
      </c>
      <c r="AK133" s="98">
        <f t="shared" si="80"/>
        <v>11.078799999999999</v>
      </c>
      <c r="AL133" s="98">
        <f t="shared" si="80"/>
        <v>8.7793600000000005</v>
      </c>
      <c r="AM133" s="98">
        <f t="shared" si="80"/>
        <v>4.1804800000000002</v>
      </c>
      <c r="AN133" s="98">
        <f t="shared" si="80"/>
        <v>2.3799999999999932E-2</v>
      </c>
    </row>
    <row r="134" spans="1:40" x14ac:dyDescent="0.25">
      <c r="A134">
        <v>133</v>
      </c>
      <c r="B134" s="103">
        <f t="shared" si="81"/>
        <v>93.006993006993014</v>
      </c>
      <c r="C134" s="105">
        <v>33879</v>
      </c>
      <c r="D134" s="96">
        <v>0.96491228070175439</v>
      </c>
      <c r="E134">
        <f t="shared" si="82"/>
        <v>0.5135739141802429</v>
      </c>
      <c r="F134">
        <f t="shared" si="83"/>
        <v>96.007196259936862</v>
      </c>
      <c r="AD134">
        <v>1979</v>
      </c>
      <c r="AI134" s="98">
        <f t="shared" si="80"/>
        <v>4.1804800000000002</v>
      </c>
      <c r="AJ134" s="98">
        <f t="shared" si="80"/>
        <v>10.371279999999999</v>
      </c>
      <c r="AK134" s="98">
        <f t="shared" si="80"/>
        <v>11.078799999999999</v>
      </c>
      <c r="AL134" s="98">
        <f t="shared" si="80"/>
        <v>9.5753199999999996</v>
      </c>
      <c r="AM134" s="98">
        <f t="shared" si="80"/>
        <v>4.4458000000000002</v>
      </c>
      <c r="AN134" s="98">
        <f t="shared" si="80"/>
        <v>-1.56812</v>
      </c>
    </row>
    <row r="135" spans="1:40" x14ac:dyDescent="0.25">
      <c r="A135">
        <v>134</v>
      </c>
      <c r="B135" s="103">
        <f t="shared" si="81"/>
        <v>93.706293706293707</v>
      </c>
      <c r="C135" s="105">
        <v>33880</v>
      </c>
      <c r="D135" s="96">
        <v>0.89122807017543859</v>
      </c>
      <c r="E135">
        <f t="shared" si="82"/>
        <v>0.47435554255193341</v>
      </c>
      <c r="F135">
        <f t="shared" si="83"/>
        <v>96.481551802488795</v>
      </c>
      <c r="AD135">
        <v>1980</v>
      </c>
      <c r="AI135" s="98">
        <f t="shared" si="80"/>
        <v>4.4458000000000002</v>
      </c>
      <c r="AJ135" s="98">
        <f t="shared" si="80"/>
        <v>11.69788</v>
      </c>
      <c r="AK135" s="98">
        <f t="shared" si="80"/>
        <v>12.75916</v>
      </c>
      <c r="AL135" s="98">
        <f t="shared" si="80"/>
        <v>10.017520000000001</v>
      </c>
      <c r="AM135" s="98">
        <f t="shared" si="80"/>
        <v>6.2145999999999999</v>
      </c>
      <c r="AN135" s="98">
        <f t="shared" si="80"/>
        <v>-2.0103200000000001</v>
      </c>
    </row>
    <row r="136" spans="1:40" x14ac:dyDescent="0.25">
      <c r="A136">
        <v>135</v>
      </c>
      <c r="B136" s="103">
        <f t="shared" si="81"/>
        <v>94.4055944055944</v>
      </c>
      <c r="C136" s="105">
        <v>33881</v>
      </c>
      <c r="D136" s="96">
        <v>0.71111111111111114</v>
      </c>
      <c r="E136">
        <f t="shared" si="82"/>
        <v>0.37848841190495475</v>
      </c>
      <c r="F136">
        <f t="shared" si="83"/>
        <v>96.860040214393749</v>
      </c>
      <c r="AG136" t="s">
        <v>915</v>
      </c>
      <c r="AH136" t="s">
        <v>1036</v>
      </c>
    </row>
    <row r="137" spans="1:40" x14ac:dyDescent="0.25">
      <c r="A137">
        <v>136</v>
      </c>
      <c r="B137" s="103">
        <f t="shared" si="81"/>
        <v>95.104895104895107</v>
      </c>
      <c r="C137" s="105">
        <v>33882</v>
      </c>
      <c r="D137" s="96">
        <v>0.59649122807017541</v>
      </c>
      <c r="E137">
        <f t="shared" si="82"/>
        <v>0.31748205603869556</v>
      </c>
      <c r="F137">
        <f t="shared" si="83"/>
        <v>97.177522270432448</v>
      </c>
      <c r="AH137" t="s">
        <v>909</v>
      </c>
      <c r="AI137" s="7">
        <v>4.4458000000000002</v>
      </c>
      <c r="AJ137" s="7">
        <v>11.69788</v>
      </c>
      <c r="AK137" s="7">
        <v>12.75916</v>
      </c>
      <c r="AL137" s="7">
        <v>10.017520000000001</v>
      </c>
      <c r="AM137" s="7">
        <v>6.2145999999999999</v>
      </c>
      <c r="AN137" s="7">
        <v>-2.0103200000000001</v>
      </c>
    </row>
    <row r="138" spans="1:40" x14ac:dyDescent="0.25">
      <c r="A138">
        <v>137</v>
      </c>
      <c r="B138" s="103">
        <f t="shared" si="81"/>
        <v>95.8041958041958</v>
      </c>
      <c r="C138" s="105">
        <v>33883</v>
      </c>
      <c r="D138" s="96">
        <v>0.70175438596491224</v>
      </c>
      <c r="E138">
        <f t="shared" si="82"/>
        <v>0.37350830122199474</v>
      </c>
      <c r="F138">
        <f t="shared" si="83"/>
        <v>97.551030571654437</v>
      </c>
      <c r="AH138" t="s">
        <v>1037</v>
      </c>
    </row>
    <row r="139" spans="1:40" x14ac:dyDescent="0.25">
      <c r="A139">
        <v>138</v>
      </c>
      <c r="B139" s="103">
        <f t="shared" si="81"/>
        <v>96.503496503496507</v>
      </c>
      <c r="C139" s="105">
        <v>33884</v>
      </c>
      <c r="D139" s="96">
        <v>0.48187134502923978</v>
      </c>
      <c r="E139">
        <f t="shared" si="82"/>
        <v>0.25647570017243648</v>
      </c>
      <c r="F139">
        <f t="shared" si="83"/>
        <v>97.807506271826867</v>
      </c>
    </row>
    <row r="140" spans="1:40" x14ac:dyDescent="0.25">
      <c r="A140">
        <v>139</v>
      </c>
      <c r="B140" s="103">
        <f t="shared" si="81"/>
        <v>97.2027972027972</v>
      </c>
      <c r="C140" s="105">
        <v>33885</v>
      </c>
      <c r="D140" s="96">
        <v>0.82690058479532169</v>
      </c>
      <c r="E140">
        <f t="shared" si="82"/>
        <v>0.44011728160658392</v>
      </c>
      <c r="F140">
        <f t="shared" si="83"/>
        <v>98.247623553433456</v>
      </c>
    </row>
    <row r="141" spans="1:40" x14ac:dyDescent="0.25">
      <c r="A141">
        <v>140</v>
      </c>
      <c r="B141" s="103">
        <f t="shared" si="81"/>
        <v>97.902097902097907</v>
      </c>
      <c r="C141" s="105">
        <v>33886</v>
      </c>
      <c r="D141" s="96">
        <v>0.70175438596491224</v>
      </c>
      <c r="E141">
        <f t="shared" si="82"/>
        <v>0.37350830122199474</v>
      </c>
      <c r="F141">
        <f t="shared" si="83"/>
        <v>98.621131854655445</v>
      </c>
      <c r="AG141" t="s">
        <v>916</v>
      </c>
      <c r="AH141" t="s">
        <v>1038</v>
      </c>
      <c r="AL141" t="s">
        <v>910</v>
      </c>
    </row>
    <row r="142" spans="1:40" x14ac:dyDescent="0.25">
      <c r="A142">
        <v>141</v>
      </c>
      <c r="B142" s="103">
        <f t="shared" si="81"/>
        <v>98.6013986013986</v>
      </c>
      <c r="C142" s="105">
        <v>33887</v>
      </c>
      <c r="D142" s="96">
        <v>0.82690058479532169</v>
      </c>
      <c r="E142">
        <f t="shared" si="82"/>
        <v>0.44011728160658392</v>
      </c>
      <c r="F142">
        <f t="shared" si="83"/>
        <v>99.061249136262035</v>
      </c>
      <c r="AJ142" t="s">
        <v>830</v>
      </c>
      <c r="AK142">
        <v>9</v>
      </c>
      <c r="AL142" s="7">
        <v>4.4458000000000002</v>
      </c>
    </row>
    <row r="143" spans="1:40" x14ac:dyDescent="0.25">
      <c r="A143">
        <v>142</v>
      </c>
      <c r="B143" s="103">
        <f t="shared" si="81"/>
        <v>99.300699300699307</v>
      </c>
      <c r="C143" s="105">
        <v>33888</v>
      </c>
      <c r="D143" s="96">
        <v>1.0526315789473684</v>
      </c>
      <c r="E143">
        <f t="shared" si="82"/>
        <v>0.56026245183299217</v>
      </c>
      <c r="F143">
        <f t="shared" si="83"/>
        <v>99.621511588095032</v>
      </c>
      <c r="AJ143" t="s">
        <v>831</v>
      </c>
      <c r="AK143">
        <v>30</v>
      </c>
      <c r="AL143" s="7">
        <v>11.69788</v>
      </c>
    </row>
    <row r="144" spans="1:40" x14ac:dyDescent="0.25">
      <c r="A144">
        <v>143</v>
      </c>
      <c r="B144" s="103">
        <f t="shared" si="81"/>
        <v>100</v>
      </c>
      <c r="C144" s="105">
        <v>33889</v>
      </c>
      <c r="D144" s="96">
        <v>0.71111111111111114</v>
      </c>
      <c r="E144">
        <f t="shared" si="82"/>
        <v>0.37848841190495475</v>
      </c>
      <c r="F144">
        <f t="shared" si="83"/>
        <v>99.999999999999986</v>
      </c>
      <c r="AJ144" t="s">
        <v>832</v>
      </c>
      <c r="AK144">
        <v>31</v>
      </c>
      <c r="AL144" s="7">
        <v>12.75916</v>
      </c>
    </row>
    <row r="145" spans="3:57" x14ac:dyDescent="0.25">
      <c r="AJ145" t="s">
        <v>833</v>
      </c>
      <c r="AK145">
        <v>31</v>
      </c>
      <c r="AL145" s="7">
        <v>10.017520000000001</v>
      </c>
    </row>
    <row r="146" spans="3:57" x14ac:dyDescent="0.25">
      <c r="D146" s="1">
        <f>SUM(D2:D144)</f>
        <v>187.88187134502917</v>
      </c>
      <c r="E146" s="1">
        <f>SUM(E2:E144)</f>
        <v>99.999999999999986</v>
      </c>
      <c r="AJ146" t="s">
        <v>834</v>
      </c>
      <c r="AK146">
        <v>30</v>
      </c>
      <c r="AL146" s="7">
        <v>6.2145999999999999</v>
      </c>
    </row>
    <row r="147" spans="3:57" x14ac:dyDescent="0.25">
      <c r="K147" t="s">
        <v>917</v>
      </c>
      <c r="AJ147" t="s">
        <v>835</v>
      </c>
      <c r="AK147">
        <v>12</v>
      </c>
      <c r="AL147" s="7">
        <v>-2.0103200000000001</v>
      </c>
    </row>
    <row r="148" spans="3:57" x14ac:dyDescent="0.25">
      <c r="K148" t="s">
        <v>850</v>
      </c>
      <c r="L148" t="s">
        <v>857</v>
      </c>
      <c r="AK148">
        <v>143</v>
      </c>
      <c r="AO148" t="s">
        <v>1039</v>
      </c>
    </row>
    <row r="149" spans="3:57" x14ac:dyDescent="0.25">
      <c r="C149">
        <v>9</v>
      </c>
      <c r="D149" t="s">
        <v>830</v>
      </c>
      <c r="E149" s="1">
        <f>SUM(D2:D10)</f>
        <v>11.812865497076022</v>
      </c>
      <c r="F149" s="97">
        <f t="shared" ref="F149:F154" si="84">E149*100/$E$155</f>
        <v>6.2873897372369099</v>
      </c>
      <c r="G149" s="97">
        <f>F149</f>
        <v>6.2873897372369099</v>
      </c>
      <c r="H149">
        <f t="shared" ref="H149:H154" si="85">F149/C149</f>
        <v>0.69859885969298996</v>
      </c>
      <c r="L149" t="s">
        <v>852</v>
      </c>
      <c r="M149" t="s">
        <v>853</v>
      </c>
      <c r="N149" t="s">
        <v>856</v>
      </c>
      <c r="O149" t="s">
        <v>858</v>
      </c>
      <c r="P149">
        <v>5</v>
      </c>
      <c r="Q149">
        <v>6</v>
      </c>
      <c r="R149">
        <v>7</v>
      </c>
      <c r="S149">
        <v>8</v>
      </c>
      <c r="T149">
        <v>9</v>
      </c>
      <c r="U149">
        <v>10</v>
      </c>
      <c r="V149">
        <v>11</v>
      </c>
      <c r="W149">
        <v>12</v>
      </c>
      <c r="X149">
        <v>13</v>
      </c>
      <c r="Y149">
        <v>14</v>
      </c>
      <c r="Z149">
        <v>15</v>
      </c>
      <c r="AA149">
        <v>16</v>
      </c>
      <c r="AC149" s="107"/>
      <c r="AD149" s="107" t="s">
        <v>860</v>
      </c>
      <c r="AE149" s="107"/>
      <c r="AF149" s="107"/>
      <c r="AG149" s="107"/>
      <c r="AH149" s="107"/>
      <c r="AI149" s="107"/>
      <c r="AJ149" s="107"/>
      <c r="AK149" s="107"/>
      <c r="AL149" s="107"/>
      <c r="AM149" s="107"/>
      <c r="AN149" s="107"/>
      <c r="AO149" s="107">
        <v>1</v>
      </c>
      <c r="AP149" s="107">
        <v>2</v>
      </c>
      <c r="AQ149" s="107">
        <v>3</v>
      </c>
      <c r="AR149" s="107">
        <v>4</v>
      </c>
      <c r="AS149" s="107">
        <v>5</v>
      </c>
      <c r="AT149" s="107">
        <v>6</v>
      </c>
      <c r="AU149" s="107">
        <v>7</v>
      </c>
      <c r="AV149" s="107">
        <v>8</v>
      </c>
      <c r="AW149" s="107">
        <v>9</v>
      </c>
      <c r="AX149" s="107">
        <v>10</v>
      </c>
      <c r="AY149" s="107">
        <v>11</v>
      </c>
      <c r="AZ149" s="107">
        <v>12</v>
      </c>
      <c r="BA149" s="107">
        <v>13</v>
      </c>
      <c r="BB149" s="107">
        <v>14</v>
      </c>
      <c r="BC149" s="107">
        <v>15</v>
      </c>
      <c r="BD149" s="107">
        <v>16</v>
      </c>
    </row>
    <row r="150" spans="3:57" x14ac:dyDescent="0.25">
      <c r="C150">
        <v>30</v>
      </c>
      <c r="D150" t="s">
        <v>845</v>
      </c>
      <c r="E150" s="1">
        <f>SUM(D11:D40)</f>
        <v>47.894736842105253</v>
      </c>
      <c r="F150" s="97">
        <f t="shared" si="84"/>
        <v>25.49194155840113</v>
      </c>
      <c r="G150" s="97">
        <f>F150+G149</f>
        <v>31.779331295638041</v>
      </c>
      <c r="H150">
        <f t="shared" si="85"/>
        <v>0.84973138528003767</v>
      </c>
      <c r="J150" s="99">
        <f t="shared" ref="J150:J165" si="86">SUM(L150:AA150)</f>
        <v>100</v>
      </c>
      <c r="K150">
        <v>1</v>
      </c>
      <c r="L150">
        <v>100</v>
      </c>
      <c r="AC150" s="107">
        <v>1</v>
      </c>
      <c r="AD150" s="107" t="s">
        <v>851</v>
      </c>
      <c r="AE150" s="107"/>
      <c r="AF150" s="107"/>
      <c r="AG150" s="107"/>
      <c r="AH150" s="107"/>
      <c r="AI150" s="107"/>
      <c r="AJ150" s="107"/>
      <c r="AK150" s="107"/>
      <c r="AL150" s="107"/>
      <c r="AM150" s="107"/>
      <c r="AN150" s="107"/>
      <c r="AO150" s="117">
        <f>(AK142*AL142+AK143*AL143+AK144*AL144+AK145*AL145+AK146*AL146+AK147*AL147)/143</f>
        <v>8.8065723076923064</v>
      </c>
      <c r="AP150" s="117"/>
      <c r="AQ150" s="117"/>
      <c r="AR150" s="117"/>
      <c r="AS150" s="117"/>
      <c r="AT150" s="117"/>
      <c r="AU150" s="117"/>
      <c r="AV150" s="117"/>
      <c r="AW150" s="117"/>
      <c r="AX150" s="117"/>
      <c r="AY150" s="117"/>
      <c r="AZ150" s="117"/>
      <c r="BA150" s="117"/>
      <c r="BB150" s="117"/>
      <c r="BC150" s="117"/>
      <c r="BD150" s="117"/>
      <c r="BE150" s="1"/>
    </row>
    <row r="151" spans="3:57" x14ac:dyDescent="0.25">
      <c r="C151">
        <v>31</v>
      </c>
      <c r="D151" t="s">
        <v>846</v>
      </c>
      <c r="E151" s="1">
        <f>SUM(D41:D71)</f>
        <v>46.061988304093575</v>
      </c>
      <c r="F151" s="97">
        <f t="shared" si="84"/>
        <v>24.516462378376364</v>
      </c>
      <c r="G151" s="97">
        <f>F151+G150</f>
        <v>56.295793674014405</v>
      </c>
      <c r="H151">
        <f t="shared" si="85"/>
        <v>0.79085362510891499</v>
      </c>
      <c r="J151" s="99">
        <f t="shared" si="86"/>
        <v>100</v>
      </c>
      <c r="K151">
        <v>2</v>
      </c>
      <c r="L151">
        <v>42.66</v>
      </c>
      <c r="M151">
        <f>100-L151</f>
        <v>57.34</v>
      </c>
      <c r="AC151" s="107">
        <v>2</v>
      </c>
      <c r="AD151" s="118" t="s">
        <v>854</v>
      </c>
      <c r="AE151" s="107"/>
      <c r="AF151" s="107"/>
      <c r="AG151" s="107"/>
      <c r="AH151" s="107"/>
      <c r="AI151" s="107"/>
      <c r="AJ151" s="107"/>
      <c r="AK151" s="107"/>
      <c r="AL151" s="107"/>
      <c r="AM151" s="107"/>
      <c r="AN151" s="107"/>
      <c r="AO151" s="117">
        <f>(AK142*AL142+AK143*AL143+22*AL144)/(9+30+22)</f>
        <v>11.010657704918033</v>
      </c>
      <c r="AP151" s="117">
        <f>(9*AL144+AK145*AL145+AK146*AL146+AK147*AL147)/(9+31+30+12)</f>
        <v>7.1669478048780499</v>
      </c>
      <c r="AQ151" s="117"/>
      <c r="AR151" s="117"/>
      <c r="AS151" s="117"/>
      <c r="AT151" s="117"/>
      <c r="AU151" s="117"/>
      <c r="AV151" s="117"/>
      <c r="AW151" s="117"/>
      <c r="AX151" s="117"/>
      <c r="AY151" s="117"/>
      <c r="AZ151" s="117"/>
      <c r="BA151" s="117"/>
      <c r="BB151" s="117"/>
      <c r="BC151" s="117"/>
      <c r="BD151" s="117"/>
      <c r="BE151" s="1"/>
    </row>
    <row r="152" spans="3:57" x14ac:dyDescent="0.25">
      <c r="C152">
        <v>31</v>
      </c>
      <c r="D152" t="s">
        <v>847</v>
      </c>
      <c r="E152" s="1">
        <f>SUM(D72:D102)</f>
        <v>41.191812865497077</v>
      </c>
      <c r="F152" s="97">
        <f t="shared" si="84"/>
        <v>21.924314767895719</v>
      </c>
      <c r="G152" s="97">
        <f>F152+G151</f>
        <v>78.220108441910128</v>
      </c>
      <c r="H152">
        <f t="shared" si="85"/>
        <v>0.70723596025470059</v>
      </c>
      <c r="J152" s="99">
        <f t="shared" si="86"/>
        <v>100</v>
      </c>
      <c r="K152">
        <v>3</v>
      </c>
      <c r="L152">
        <v>27.97</v>
      </c>
      <c r="M152">
        <f>59.44-L152</f>
        <v>31.47</v>
      </c>
      <c r="N152">
        <f>100-SUM(L152:M152)</f>
        <v>40.56</v>
      </c>
      <c r="AC152" s="107">
        <v>3</v>
      </c>
      <c r="AD152" s="107" t="s">
        <v>855</v>
      </c>
      <c r="AE152" s="107"/>
      <c r="AF152" s="107"/>
      <c r="AG152" s="107"/>
      <c r="AH152" s="107"/>
      <c r="AI152" s="107"/>
      <c r="AJ152" s="107"/>
      <c r="AK152" s="107"/>
      <c r="AL152" s="107"/>
      <c r="AM152" s="107"/>
      <c r="AN152" s="107"/>
      <c r="AO152" s="117">
        <f>(AK142*AL142+AK143*AL143+1*AL144)/(9+31+1)</f>
        <v>9.8465307317073165</v>
      </c>
      <c r="AP152" s="117">
        <f>(30*AL144+15*AL145)/(30+15)</f>
        <v>11.845280000000001</v>
      </c>
      <c r="AQ152" s="117">
        <f>(16*AL145+AK146*AL146+AK147*AL147)/(16+30+12)</f>
        <v>5.5619737931034479</v>
      </c>
      <c r="AR152" s="117"/>
      <c r="AS152" s="117"/>
      <c r="AT152" s="117"/>
      <c r="AU152" s="117"/>
      <c r="AV152" s="117"/>
      <c r="AW152" s="117"/>
      <c r="AX152" s="117"/>
      <c r="AY152" s="117"/>
      <c r="AZ152" s="117"/>
      <c r="BA152" s="117"/>
      <c r="BB152" s="117"/>
      <c r="BC152" s="117"/>
      <c r="BD152" s="117"/>
      <c r="BE152" s="1"/>
    </row>
    <row r="153" spans="3:57" x14ac:dyDescent="0.25">
      <c r="C153">
        <v>30</v>
      </c>
      <c r="D153" t="s">
        <v>848</v>
      </c>
      <c r="E153" s="1">
        <f>SUM(D103:D132)</f>
        <v>31.714619883040935</v>
      </c>
      <c r="F153" s="97">
        <f t="shared" si="84"/>
        <v>16.88008515989268</v>
      </c>
      <c r="G153" s="97">
        <f>F153+G152</f>
        <v>95.1001936018028</v>
      </c>
      <c r="H153">
        <f t="shared" si="85"/>
        <v>0.56266950532975601</v>
      </c>
      <c r="J153" s="99">
        <f t="shared" si="86"/>
        <v>100</v>
      </c>
      <c r="K153">
        <v>4</v>
      </c>
      <c r="L153">
        <v>22.38</v>
      </c>
      <c r="M153">
        <f>42.66-22.38</f>
        <v>20.279999999999998</v>
      </c>
      <c r="N153">
        <f>67.13-M153-L153</f>
        <v>24.469999999999995</v>
      </c>
      <c r="O153">
        <f>100-N153-M153-L153</f>
        <v>32.870000000000005</v>
      </c>
      <c r="AC153" s="107">
        <v>4</v>
      </c>
      <c r="AD153" s="107" t="s">
        <v>859</v>
      </c>
      <c r="AE153" s="107"/>
      <c r="AF153" s="107"/>
      <c r="AG153" s="107"/>
      <c r="AH153" s="107"/>
      <c r="AI153" s="107"/>
      <c r="AJ153" s="107"/>
      <c r="AK153" s="107"/>
      <c r="AL153" s="107"/>
      <c r="AM153" s="107"/>
      <c r="AN153" s="107"/>
      <c r="AO153" s="117">
        <f>(AK142*AL142+23*AL143)/(9+23)</f>
        <v>9.6582325000000004</v>
      </c>
      <c r="AP153" s="117">
        <f>(7*AL143+22*AL144)/(7+22)</f>
        <v>12.502988965517241</v>
      </c>
      <c r="AQ153" s="117">
        <f>(8*AL144+26*AL145)/(8+26)</f>
        <v>10.662611764705884</v>
      </c>
      <c r="AR153" s="117">
        <f>(5*AL145+AK146*AL146+AK147*AL147)/(5+30+12)</f>
        <v>4.5191863829787229</v>
      </c>
      <c r="AS153" s="117"/>
      <c r="AT153" s="117"/>
      <c r="AU153" s="117"/>
      <c r="AV153" s="117"/>
      <c r="AW153" s="117"/>
      <c r="AX153" s="117"/>
      <c r="AY153" s="117"/>
      <c r="AZ153" s="117"/>
      <c r="BA153" s="117"/>
      <c r="BB153" s="117"/>
      <c r="BC153" s="117"/>
      <c r="BD153" s="117"/>
      <c r="BE153" s="1"/>
    </row>
    <row r="154" spans="3:57" x14ac:dyDescent="0.25">
      <c r="C154">
        <v>12</v>
      </c>
      <c r="D154" t="s">
        <v>849</v>
      </c>
      <c r="E154" s="1">
        <f>SUM(D133:D144)</f>
        <v>9.2058479532163737</v>
      </c>
      <c r="F154" s="97">
        <f t="shared" si="84"/>
        <v>4.8998063981971995</v>
      </c>
      <c r="G154" s="97">
        <f>F154+G153</f>
        <v>100</v>
      </c>
      <c r="H154">
        <f t="shared" si="85"/>
        <v>0.40831719984976661</v>
      </c>
      <c r="J154" s="99">
        <f t="shared" si="86"/>
        <v>100</v>
      </c>
      <c r="K154">
        <v>5</v>
      </c>
      <c r="L154">
        <v>18.18</v>
      </c>
      <c r="M154">
        <f>33.57-L154</f>
        <v>15.39</v>
      </c>
      <c r="N154">
        <f>52.45-M154-L154</f>
        <v>18.880000000000003</v>
      </c>
      <c r="O154">
        <f>72.72-N154-M154-L154</f>
        <v>20.269999999999996</v>
      </c>
      <c r="P154">
        <f>100-SUM(L154:O154)</f>
        <v>27.28</v>
      </c>
      <c r="AC154" s="107">
        <v>5</v>
      </c>
      <c r="AD154" s="107" t="s">
        <v>863</v>
      </c>
      <c r="AE154" s="107"/>
      <c r="AF154" s="107"/>
      <c r="AG154" s="107"/>
      <c r="AH154" s="107"/>
      <c r="AI154" s="107"/>
      <c r="AJ154" s="107"/>
      <c r="AK154" s="107"/>
      <c r="AL154" s="107"/>
      <c r="AM154" s="107"/>
      <c r="AN154" s="107"/>
      <c r="AO154" s="117">
        <f>(AK142*AL142+17*AL143)/(9+17)</f>
        <v>9.1875446153846152</v>
      </c>
      <c r="AP154" s="117">
        <f>(13*AL143+9*AL144)/(13+9)</f>
        <v>12.13204</v>
      </c>
      <c r="AQ154" s="117">
        <f>(22*AL144+5*AL145)/(22+5)</f>
        <v>12.251448888888889</v>
      </c>
      <c r="AR154" s="117">
        <f>(26*AL145+10*AL146)/(26+10)</f>
        <v>8.9611533333333355</v>
      </c>
      <c r="AS154" s="117">
        <f>(20*AL146+AK147*AL147)/(20+12)</f>
        <v>3.130255</v>
      </c>
      <c r="AT154" s="117"/>
      <c r="AU154" s="117"/>
      <c r="AV154" s="117"/>
      <c r="AW154" s="117"/>
      <c r="AX154" s="117"/>
      <c r="AY154" s="117"/>
      <c r="AZ154" s="117"/>
      <c r="BA154" s="117"/>
      <c r="BB154" s="117"/>
      <c r="BC154" s="117"/>
      <c r="BD154" s="117"/>
      <c r="BE154" s="1"/>
    </row>
    <row r="155" spans="3:57" x14ac:dyDescent="0.25">
      <c r="C155">
        <f>SUM(C149:C154)</f>
        <v>143</v>
      </c>
      <c r="E155" s="1">
        <f>SUM(E149:E154)</f>
        <v>187.88187134502923</v>
      </c>
      <c r="F155">
        <v>100</v>
      </c>
      <c r="J155" s="99">
        <f t="shared" si="86"/>
        <v>100</v>
      </c>
      <c r="K155">
        <v>6</v>
      </c>
      <c r="L155">
        <v>15.38</v>
      </c>
      <c r="M155">
        <f>27.97-L155</f>
        <v>12.589999999999998</v>
      </c>
      <c r="N155">
        <f>42.66-M155-L155</f>
        <v>14.69</v>
      </c>
      <c r="O155">
        <f>59.44-N155-M155-L155</f>
        <v>16.78</v>
      </c>
      <c r="P155">
        <f>77.62-SUM(L155:O155)</f>
        <v>18.180000000000007</v>
      </c>
      <c r="Q155">
        <f>100-SUM(L155:P155)</f>
        <v>22.379999999999995</v>
      </c>
      <c r="AC155" s="107">
        <v>6</v>
      </c>
      <c r="AD155" s="107" t="s">
        <v>864</v>
      </c>
      <c r="AE155" s="107"/>
      <c r="AF155" s="107"/>
      <c r="AG155" s="107"/>
      <c r="AH155" s="107"/>
      <c r="AI155" s="107"/>
      <c r="AJ155" s="107"/>
      <c r="AK155" s="107"/>
      <c r="AL155" s="107"/>
      <c r="AM155" s="107"/>
      <c r="AN155" s="107"/>
      <c r="AO155" s="117">
        <f>(AK142*AL142+13*AL143)/(9+13)</f>
        <v>8.7311200000000007</v>
      </c>
      <c r="AP155" s="117">
        <f>(17*AL143+AL144)/(17+1)</f>
        <v>11.75684</v>
      </c>
      <c r="AQ155" s="117">
        <f>(21*AL144)/21</f>
        <v>12.75916</v>
      </c>
      <c r="AR155" s="117">
        <f>(8*AL144+15*AL145)/(8+15)</f>
        <v>10.971133913043479</v>
      </c>
      <c r="AS155" s="117">
        <f>(16*AL145+10*AL146)/(16+10)</f>
        <v>8.554858461538462</v>
      </c>
      <c r="AT155" s="117">
        <f>(18*AL146+12*AL147)/(18+12)</f>
        <v>2.9246319999999999</v>
      </c>
      <c r="AU155" s="117"/>
      <c r="AV155" s="117"/>
      <c r="AW155" s="117"/>
      <c r="AX155" s="117"/>
      <c r="AY155" s="117"/>
      <c r="AZ155" s="117"/>
      <c r="BA155" s="117"/>
      <c r="BB155" s="117"/>
      <c r="BC155" s="117"/>
      <c r="BD155" s="117"/>
      <c r="BE155" s="1"/>
    </row>
    <row r="156" spans="3:57" x14ac:dyDescent="0.25">
      <c r="J156" s="99">
        <f t="shared" si="86"/>
        <v>100</v>
      </c>
      <c r="K156">
        <v>7</v>
      </c>
      <c r="L156">
        <v>13.29</v>
      </c>
      <c r="M156">
        <f>25.17-L156</f>
        <v>11.880000000000003</v>
      </c>
      <c r="N156">
        <f>36.36-M156-L156</f>
        <v>11.189999999999998</v>
      </c>
      <c r="O156">
        <f>49.65-SUM(L156:N156)</f>
        <v>13.29</v>
      </c>
      <c r="P156">
        <f>63.64-SUM(L156:O156)</f>
        <v>13.990000000000002</v>
      </c>
      <c r="Q156">
        <f>79.72-SUM(L156:P156)</f>
        <v>16.079999999999998</v>
      </c>
      <c r="R156">
        <f>100-SUM(L156:Q156)</f>
        <v>20.28</v>
      </c>
      <c r="AC156" s="107">
        <v>7</v>
      </c>
      <c r="AD156" s="107" t="s">
        <v>865</v>
      </c>
      <c r="AE156" s="107"/>
      <c r="AF156" s="107"/>
      <c r="AG156" s="107"/>
      <c r="AH156" s="107"/>
      <c r="AI156" s="107"/>
      <c r="AJ156" s="107"/>
      <c r="AK156" s="107"/>
      <c r="AL156" s="107"/>
      <c r="AM156" s="107"/>
      <c r="AN156" s="107"/>
      <c r="AO156" s="117">
        <f>(AK142*AL142+10*AL143)/(9+10)</f>
        <v>8.2626842105263147</v>
      </c>
      <c r="AP156" s="117">
        <f>(17*AL143)/17</f>
        <v>11.69788</v>
      </c>
      <c r="AQ156" s="117">
        <f>(3*AL143+13*AL144)/(3+13)</f>
        <v>12.560169999999999</v>
      </c>
      <c r="AR156" s="117">
        <f>(18*AL144+1*AL145)/(19)</f>
        <v>12.614863157894735</v>
      </c>
      <c r="AS156" s="117">
        <f>AL145</f>
        <v>10.017520000000001</v>
      </c>
      <c r="AT156" s="117">
        <f>(10*AL145+16*AL146)/(26)</f>
        <v>7.6772615384615399</v>
      </c>
      <c r="AU156" s="117">
        <f>(14*AL146+12*AL147)/26</f>
        <v>2.418483076923077</v>
      </c>
      <c r="AV156" s="117"/>
      <c r="AW156" s="117"/>
      <c r="AX156" s="117"/>
      <c r="AY156" s="117"/>
      <c r="AZ156" s="117"/>
      <c r="BA156" s="117"/>
      <c r="BB156" s="117"/>
      <c r="BC156" s="117"/>
      <c r="BD156" s="117"/>
      <c r="BE156" s="1"/>
    </row>
    <row r="157" spans="3:57" x14ac:dyDescent="0.25">
      <c r="J157" s="99">
        <f t="shared" si="86"/>
        <v>100</v>
      </c>
      <c r="K157">
        <v>8</v>
      </c>
      <c r="L157">
        <v>11.59</v>
      </c>
      <c r="M157">
        <f>22.38-L157</f>
        <v>10.79</v>
      </c>
      <c r="N157">
        <f>31.47-SUM(L157:M157)</f>
        <v>9.09</v>
      </c>
      <c r="O157">
        <f>42.66-SUM(L157:N157)</f>
        <v>11.189999999999998</v>
      </c>
      <c r="P157">
        <f>55.24-SUM(L157:O157)</f>
        <v>12.580000000000005</v>
      </c>
      <c r="Q157">
        <f>67.13-SUM(L157:P157)</f>
        <v>11.889999999999993</v>
      </c>
      <c r="R157">
        <f>81.82-SUM(L157:Q157)</f>
        <v>14.689999999999998</v>
      </c>
      <c r="S157">
        <f>100-SUM(L157:R157)</f>
        <v>18.180000000000007</v>
      </c>
      <c r="AC157" s="107">
        <v>8</v>
      </c>
      <c r="AD157" s="107" t="s">
        <v>866</v>
      </c>
      <c r="AE157" s="107"/>
      <c r="AF157" s="107"/>
      <c r="AG157" s="107"/>
      <c r="AH157" s="107"/>
      <c r="AI157" s="107"/>
      <c r="AJ157" s="107"/>
      <c r="AK157" s="107"/>
      <c r="AL157" s="107"/>
      <c r="AM157" s="107"/>
      <c r="AN157" s="107"/>
      <c r="AO157" s="117">
        <f>(9*AL142+8*AL143)/17</f>
        <v>7.8585435294117643</v>
      </c>
      <c r="AP157" s="117">
        <f>AL143</f>
        <v>11.69788</v>
      </c>
      <c r="AQ157" s="117">
        <f>(7*AL143+13*AL144)/20</f>
        <v>12.387711999999999</v>
      </c>
      <c r="AR157" s="117">
        <f>AL144</f>
        <v>12.75916</v>
      </c>
      <c r="AS157" s="117">
        <f>(16*AL144+AL145)/17</f>
        <v>12.597887058823529</v>
      </c>
      <c r="AT157" s="117">
        <f>AL145</f>
        <v>10.017520000000001</v>
      </c>
      <c r="AU157" s="117">
        <f>(5*AL145+16*AL146)/21</f>
        <v>7.120057142857144</v>
      </c>
      <c r="AV157" s="117">
        <f>(14*AL146+12*AL147)/26</f>
        <v>2.418483076923077</v>
      </c>
      <c r="AW157" s="117"/>
      <c r="AX157" s="117"/>
      <c r="AY157" s="117"/>
      <c r="AZ157" s="117"/>
      <c r="BA157" s="117"/>
      <c r="BB157" s="117"/>
      <c r="BC157" s="117"/>
      <c r="BD157" s="117"/>
      <c r="BE157" s="1"/>
    </row>
    <row r="158" spans="3:57" x14ac:dyDescent="0.25">
      <c r="C158" t="s">
        <v>888</v>
      </c>
      <c r="D158" t="s">
        <v>889</v>
      </c>
      <c r="J158" s="99">
        <f t="shared" si="86"/>
        <v>100</v>
      </c>
      <c r="K158">
        <v>9</v>
      </c>
      <c r="L158">
        <v>10.49</v>
      </c>
      <c r="M158">
        <f>20.28-L158</f>
        <v>9.7900000000000009</v>
      </c>
      <c r="N158">
        <f>27.97-SUM(L158:M158)</f>
        <v>7.6899999999999977</v>
      </c>
      <c r="O158">
        <f>37.06-SUM(L158:N158)</f>
        <v>9.0900000000000034</v>
      </c>
      <c r="P158">
        <f>47.55-SUM(L158:O158)</f>
        <v>10.489999999999995</v>
      </c>
      <c r="Q158">
        <f>59.44-SUM(L158:P158)</f>
        <v>11.89</v>
      </c>
      <c r="R158">
        <f>69.93-SUM(L158:Q158)</f>
        <v>10.490000000000009</v>
      </c>
      <c r="S158">
        <f>83.22-SUM(L158:R158)</f>
        <v>13.289999999999992</v>
      </c>
      <c r="T158">
        <f>100-SUM(L158:S158)</f>
        <v>16.78</v>
      </c>
      <c r="AC158" s="107">
        <v>9</v>
      </c>
      <c r="AD158" s="107" t="s">
        <v>867</v>
      </c>
      <c r="AE158" s="107"/>
      <c r="AF158" s="107"/>
      <c r="AG158" s="107"/>
      <c r="AH158" s="107"/>
      <c r="AI158" s="107"/>
      <c r="AJ158" s="107"/>
      <c r="AK158" s="107"/>
      <c r="AL158" s="107"/>
      <c r="AM158" s="107"/>
      <c r="AN158" s="107"/>
      <c r="AO158" s="117">
        <f>(9*AL142+6*AL143)/(15)</f>
        <v>7.3466319999999996</v>
      </c>
      <c r="AP158" s="117">
        <f>AL143</f>
        <v>11.69788</v>
      </c>
      <c r="AQ158" s="117">
        <f>(7*AL143+6*AL144)/(13)</f>
        <v>12.187701538461537</v>
      </c>
      <c r="AR158" s="117">
        <f>AL144</f>
        <v>12.75916</v>
      </c>
      <c r="AS158" s="117">
        <f>AL144</f>
        <v>12.75916</v>
      </c>
      <c r="AT158" s="117">
        <f>(2*AL144+15*AL145)/17</f>
        <v>10.340065882352942</v>
      </c>
      <c r="AU158" s="117">
        <f>AL145</f>
        <v>10.017520000000001</v>
      </c>
      <c r="AV158" s="117">
        <f>(AL145+18*AL146)/19</f>
        <v>6.4147536842105266</v>
      </c>
      <c r="AW158" s="117">
        <f>(12*AL146+12*AL147)/24</f>
        <v>2.1021399999999999</v>
      </c>
      <c r="AX158" s="117"/>
      <c r="AY158" s="117"/>
      <c r="AZ158" s="117"/>
      <c r="BA158" s="117"/>
      <c r="BB158" s="117"/>
      <c r="BC158" s="117"/>
      <c r="BD158" s="117"/>
      <c r="BE158" s="1"/>
    </row>
    <row r="159" spans="3:57" x14ac:dyDescent="0.25">
      <c r="C159">
        <f>1/16*100</f>
        <v>6.25</v>
      </c>
      <c r="D159" s="102">
        <v>6.2937062937062933</v>
      </c>
      <c r="E159" s="105">
        <v>33755</v>
      </c>
      <c r="J159" s="99">
        <f t="shared" si="86"/>
        <v>100</v>
      </c>
      <c r="K159">
        <v>10</v>
      </c>
      <c r="L159">
        <v>9.7899999999999991</v>
      </c>
      <c r="M159">
        <f>18.18-L159</f>
        <v>8.39</v>
      </c>
      <c r="N159">
        <f>25.87-SUM(L159:M159)</f>
        <v>7.6900000000000013</v>
      </c>
      <c r="O159">
        <f>33.57-SUM(L159:N159)</f>
        <v>7.6999999999999993</v>
      </c>
      <c r="P159">
        <f>42.66-SUM(L159:O159)</f>
        <v>9.0899999999999963</v>
      </c>
      <c r="Q159">
        <f>52.44-SUM(L159:P159)</f>
        <v>9.7800000000000011</v>
      </c>
      <c r="R159">
        <f>62.24-SUM(L159:Q159)</f>
        <v>9.8000000000000043</v>
      </c>
      <c r="S159">
        <f>72.73-SUM(L159:R159)</f>
        <v>10.490000000000002</v>
      </c>
      <c r="T159">
        <f>84.62-SUM(L159:S159)</f>
        <v>11.89</v>
      </c>
      <c r="U159">
        <f>100-SUM(L159:T159)</f>
        <v>15.379999999999995</v>
      </c>
      <c r="AC159" s="107">
        <v>10</v>
      </c>
      <c r="AD159" s="107" t="s">
        <v>868</v>
      </c>
      <c r="AE159" s="107"/>
      <c r="AF159" s="107"/>
      <c r="AG159" s="107"/>
      <c r="AH159" s="107"/>
      <c r="AI159" s="107"/>
      <c r="AJ159" s="107"/>
      <c r="AK159" s="107"/>
      <c r="AL159" s="107"/>
      <c r="AM159" s="107"/>
      <c r="AN159" s="107"/>
      <c r="AO159" s="117">
        <f>(9*AL142+5*AL143)/14</f>
        <v>7.0358285714285715</v>
      </c>
      <c r="AP159" s="117">
        <f>AL143</f>
        <v>11.69788</v>
      </c>
      <c r="AQ159" s="117">
        <f>AL143</f>
        <v>11.69788</v>
      </c>
      <c r="AR159" s="117">
        <f>(2*AL143+9*AL144)/11</f>
        <v>12.566199999999998</v>
      </c>
      <c r="AS159" s="117">
        <f>AL144</f>
        <v>12.75916</v>
      </c>
      <c r="AT159" s="117">
        <f>(8*AL144+5*AL145)/13</f>
        <v>11.704683076923079</v>
      </c>
      <c r="AU159" s="117">
        <f>(AL145)</f>
        <v>10.017520000000001</v>
      </c>
      <c r="AV159" s="117">
        <f>(12*AL145+3*AL146)/15</f>
        <v>9.2569359999999996</v>
      </c>
      <c r="AW159" s="117">
        <f>AL146</f>
        <v>6.2145999999999999</v>
      </c>
      <c r="AX159" s="117">
        <f>(10*AL146+12*AL147)/22</f>
        <v>1.72828</v>
      </c>
      <c r="AY159" s="117"/>
      <c r="AZ159" s="117"/>
      <c r="BA159" s="117"/>
      <c r="BB159" s="117"/>
      <c r="BC159" s="117"/>
      <c r="BD159" s="117"/>
      <c r="BE159" s="1"/>
    </row>
    <row r="160" spans="3:57" x14ac:dyDescent="0.25">
      <c r="C160">
        <f>C159*2</f>
        <v>12.5</v>
      </c>
      <c r="D160" s="102">
        <v>11.888111888111888</v>
      </c>
      <c r="E160" s="105">
        <v>33763</v>
      </c>
      <c r="J160" s="99">
        <f t="shared" si="86"/>
        <v>100</v>
      </c>
      <c r="K160">
        <v>11</v>
      </c>
      <c r="L160">
        <f>9.09</f>
        <v>9.09</v>
      </c>
      <c r="M160">
        <f>16.78-L160</f>
        <v>7.6900000000000013</v>
      </c>
      <c r="N160">
        <f>24.48-SUM(L160:M160)</f>
        <v>7.6999999999999993</v>
      </c>
      <c r="O160">
        <f>30.07-SUM(L160:N160)</f>
        <v>5.59</v>
      </c>
      <c r="P160">
        <f>37.76-SUM(L160:O160)</f>
        <v>7.6899999999999977</v>
      </c>
      <c r="Q160">
        <f>46.15-SUM(L160:P160)</f>
        <v>8.39</v>
      </c>
      <c r="R160">
        <f>55.94-SUM(L160:Q160)</f>
        <v>9.7899999999999991</v>
      </c>
      <c r="S160">
        <f>64.34-SUM(L160:R160)</f>
        <v>8.4000000000000057</v>
      </c>
      <c r="T160">
        <f>74.83-SUM(L160:S160)</f>
        <v>10.489999999999995</v>
      </c>
      <c r="U160">
        <f>85.31-SUM(L160:T160)</f>
        <v>10.480000000000004</v>
      </c>
      <c r="V160">
        <f>100-SUM(L160:U160)</f>
        <v>14.689999999999998</v>
      </c>
      <c r="AC160" s="107">
        <v>11</v>
      </c>
      <c r="AD160" s="107" t="s">
        <v>869</v>
      </c>
      <c r="AE160" s="107"/>
      <c r="AF160" s="107"/>
      <c r="AG160" s="107"/>
      <c r="AH160" s="107"/>
      <c r="AI160" s="107"/>
      <c r="AJ160" s="107"/>
      <c r="AK160" s="107"/>
      <c r="AL160" s="107"/>
      <c r="AM160" s="107"/>
      <c r="AN160" s="107"/>
      <c r="AO160" s="117">
        <f>(9*AL142+4*AL143)/13</f>
        <v>6.6772092307692308</v>
      </c>
      <c r="AP160" s="117">
        <f>AL143</f>
        <v>11.69788</v>
      </c>
      <c r="AQ160" s="117">
        <f>AL143</f>
        <v>11.69788</v>
      </c>
      <c r="AR160" s="117">
        <f>(4*AL143+4*AL143)/8</f>
        <v>11.69788</v>
      </c>
      <c r="AS160" s="117">
        <f>AL144</f>
        <v>12.75916</v>
      </c>
      <c r="AT160" s="117">
        <f>AL144</f>
        <v>12.75916</v>
      </c>
      <c r="AU160" s="117">
        <f>(4*AL144+10*AL145)/14</f>
        <v>10.800845714285716</v>
      </c>
      <c r="AV160" s="117">
        <f>AL145</f>
        <v>10.017520000000001</v>
      </c>
      <c r="AW160" s="117">
        <f>(9*AL145+6*AL146)/15</f>
        <v>8.4963519999999999</v>
      </c>
      <c r="AX160" s="117">
        <f>AL146</f>
        <v>6.2145999999999999</v>
      </c>
      <c r="AY160" s="117">
        <f>(9*AL146+12*AL147)/21</f>
        <v>1.5146457142857142</v>
      </c>
      <c r="AZ160" s="117"/>
      <c r="BA160" s="117"/>
      <c r="BB160" s="117"/>
      <c r="BC160" s="117"/>
      <c r="BD160" s="117"/>
      <c r="BE160" s="1"/>
    </row>
    <row r="161" spans="3:57" x14ac:dyDescent="0.25">
      <c r="C161">
        <f>C159*3</f>
        <v>18.75</v>
      </c>
      <c r="D161" s="102">
        <v>17.482517482517483</v>
      </c>
      <c r="E161" s="105">
        <v>33771</v>
      </c>
      <c r="J161" s="99">
        <f t="shared" si="86"/>
        <v>100</v>
      </c>
      <c r="K161">
        <v>12</v>
      </c>
      <c r="L161">
        <v>8.39</v>
      </c>
      <c r="M161">
        <f>15.38-L161</f>
        <v>6.99</v>
      </c>
      <c r="N161">
        <f>22.38-SUM(L161:M161)</f>
        <v>6.9999999999999982</v>
      </c>
      <c r="O161">
        <f>27.97-SUM(L161:N161)</f>
        <v>5.59</v>
      </c>
      <c r="P161">
        <f>34.96-SUM(L161:O161)</f>
        <v>6.990000000000002</v>
      </c>
      <c r="Q161">
        <f>42.66-SUM(L161:P161)</f>
        <v>7.6999999999999957</v>
      </c>
      <c r="R161">
        <f>51.05-SUM(L161:Q161)</f>
        <v>8.39</v>
      </c>
      <c r="S161">
        <f>59.44-SUM(L161:R161)</f>
        <v>8.39</v>
      </c>
      <c r="T161">
        <f>67.13-SUM(L161:S161)</f>
        <v>7.6899999999999977</v>
      </c>
      <c r="U161">
        <f>77.62-SUM(L161:T161)</f>
        <v>10.490000000000009</v>
      </c>
      <c r="V161">
        <f>86.71-SUM(L161:U161)</f>
        <v>9.0899999999999892</v>
      </c>
      <c r="W161">
        <f>100-SUM(L161:V161)</f>
        <v>13.290000000000006</v>
      </c>
      <c r="AC161" s="107">
        <v>12</v>
      </c>
      <c r="AD161" s="107" t="s">
        <v>883</v>
      </c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17">
        <f>(9*AL142+3*AL143)/12</f>
        <v>6.2588200000000001</v>
      </c>
      <c r="AP161" s="117">
        <f>AL143</f>
        <v>11.69788</v>
      </c>
      <c r="AQ161" s="117">
        <f>AL143</f>
        <v>11.69788</v>
      </c>
      <c r="AR161" s="117">
        <f>(7*AL143+AL144)/8</f>
        <v>11.830539999999999</v>
      </c>
      <c r="AS161" s="117">
        <f>AL144</f>
        <v>12.75916</v>
      </c>
      <c r="AT161" s="117">
        <f>AL144</f>
        <v>12.75916</v>
      </c>
      <c r="AU161" s="117">
        <f>(9*AL144+3*AL145)/12</f>
        <v>12.073749999999999</v>
      </c>
      <c r="AV161" s="117">
        <f>AL145</f>
        <v>10.017520000000001</v>
      </c>
      <c r="AW161" s="117">
        <f>AL145</f>
        <v>10.017520000000001</v>
      </c>
      <c r="AX161" s="117">
        <f>(5*AL145+10*AL146)/15</f>
        <v>7.4822400000000009</v>
      </c>
      <c r="AY161" s="117">
        <f>(AL146)</f>
        <v>6.2145999999999999</v>
      </c>
      <c r="AZ161" s="117">
        <f>(7*AL146+12*AL147)/19</f>
        <v>1.0199136842105263</v>
      </c>
      <c r="BA161" s="117"/>
      <c r="BB161" s="117"/>
      <c r="BC161" s="117"/>
      <c r="BD161" s="117"/>
      <c r="BE161" s="1"/>
    </row>
    <row r="162" spans="3:57" x14ac:dyDescent="0.25">
      <c r="C162">
        <f>C159*4</f>
        <v>25</v>
      </c>
      <c r="D162" s="102">
        <v>22.377622377622377</v>
      </c>
      <c r="E162" s="105">
        <v>33778</v>
      </c>
      <c r="J162" s="99">
        <f t="shared" si="86"/>
        <v>100</v>
      </c>
      <c r="K162">
        <v>13</v>
      </c>
      <c r="L162">
        <f>7.69</f>
        <v>7.69</v>
      </c>
      <c r="M162">
        <f>13.99-L162</f>
        <v>6.3</v>
      </c>
      <c r="N162">
        <f>20.98-SUM(L162:M162)</f>
        <v>6.99</v>
      </c>
      <c r="O162">
        <f>26.57-SUM(L162:N162)</f>
        <v>5.59</v>
      </c>
      <c r="P162">
        <f>32.17-SUM(L162:O162)</f>
        <v>5.6000000000000014</v>
      </c>
      <c r="Q162">
        <f>38.46-SUM(L162:P162)</f>
        <v>6.2899999999999991</v>
      </c>
      <c r="R162">
        <f>46.15-SUM(L162:Q162)</f>
        <v>7.6899999999999977</v>
      </c>
      <c r="S162">
        <f>54.55-SUM(L162:R162)</f>
        <v>8.3999999999999986</v>
      </c>
      <c r="T162">
        <f>61.54-SUM(L162:S162)</f>
        <v>6.990000000000002</v>
      </c>
      <c r="U162">
        <f>69.23-SUM(L162:T162)</f>
        <v>7.6900000000000048</v>
      </c>
      <c r="V162">
        <f>79.02-SUM(L162:U162)</f>
        <v>9.789999999999992</v>
      </c>
      <c r="W162">
        <f>87.41-SUM(L162:V162)</f>
        <v>8.39</v>
      </c>
      <c r="X162">
        <f>100-SUM(L162:W162)</f>
        <v>12.590000000000003</v>
      </c>
      <c r="AC162" s="107">
        <v>13</v>
      </c>
      <c r="AD162" s="107" t="s">
        <v>884</v>
      </c>
      <c r="AE162" s="107"/>
      <c r="AF162" s="107"/>
      <c r="AG162" s="107"/>
      <c r="AH162" s="107"/>
      <c r="AI162" s="107"/>
      <c r="AJ162" s="107"/>
      <c r="AK162" s="107"/>
      <c r="AL162" s="107"/>
      <c r="AM162" s="107"/>
      <c r="AN162" s="107"/>
      <c r="AO162" s="117">
        <f>(9*AL142+2*AL143)/11</f>
        <v>5.7643599999999999</v>
      </c>
      <c r="AP162" s="117">
        <f>AL143</f>
        <v>11.69788</v>
      </c>
      <c r="AQ162" s="117">
        <f>AL143</f>
        <v>11.69788</v>
      </c>
      <c r="AR162" s="117">
        <f>AL143</f>
        <v>11.69788</v>
      </c>
      <c r="AS162" s="117">
        <f>(AL143+7*AL144)/8</f>
        <v>12.6265</v>
      </c>
      <c r="AT162" s="117">
        <f>AL144</f>
        <v>12.75916</v>
      </c>
      <c r="AU162" s="117">
        <f>AL144</f>
        <v>12.75916</v>
      </c>
      <c r="AV162" s="117">
        <f>(9*AL144+8*AL145)/17</f>
        <v>11.468976470588235</v>
      </c>
      <c r="AW162" s="117">
        <f>AL145</f>
        <v>10.017520000000001</v>
      </c>
      <c r="AX162" s="117">
        <f>AL145</f>
        <v>10.017520000000001</v>
      </c>
      <c r="AY162" s="117">
        <f>(2*AL145+12*AL146)/14</f>
        <v>6.7578742857142862</v>
      </c>
      <c r="AZ162" s="117">
        <f>AL146</f>
        <v>6.2145999999999999</v>
      </c>
      <c r="BA162" s="117">
        <f>(6*AL146+12*AL147)/18</f>
        <v>0.73131999999999975</v>
      </c>
      <c r="BB162" s="117"/>
      <c r="BC162" s="117"/>
      <c r="BD162" s="117"/>
      <c r="BE162" s="1"/>
    </row>
    <row r="163" spans="3:57" x14ac:dyDescent="0.25">
      <c r="C163">
        <f>C159*5</f>
        <v>31.25</v>
      </c>
      <c r="D163" s="102">
        <v>26.573426573426573</v>
      </c>
      <c r="E163" s="105">
        <v>33784</v>
      </c>
      <c r="J163" s="99">
        <f t="shared" si="86"/>
        <v>100</v>
      </c>
      <c r="K163">
        <v>14</v>
      </c>
      <c r="L163">
        <f>7.69</f>
        <v>7.69</v>
      </c>
      <c r="M163">
        <f>13.29-L163</f>
        <v>5.5999999999999988</v>
      </c>
      <c r="N163">
        <f>19.58-SUM(L163:M163)</f>
        <v>6.2899999999999991</v>
      </c>
      <c r="O163">
        <f>25.17-SUM(L163:N163)</f>
        <v>5.5900000000000034</v>
      </c>
      <c r="P163">
        <f>30.07-SUM(L163:O163)</f>
        <v>4.8999999999999986</v>
      </c>
      <c r="Q163">
        <f>36.36-SUM(L163:P163)</f>
        <v>6.2899999999999991</v>
      </c>
      <c r="R163">
        <f>42.66-SUM(L163:Q163)</f>
        <v>6.2999999999999972</v>
      </c>
      <c r="S163">
        <f>49.65-SUM(L163:R163)</f>
        <v>6.990000000000002</v>
      </c>
      <c r="T163">
        <f>56.64-SUM(L163:S163)</f>
        <v>6.990000000000002</v>
      </c>
      <c r="U163">
        <f>64.34-SUM(L163:T163)</f>
        <v>7.7000000000000028</v>
      </c>
      <c r="V163">
        <f>70.62-SUM(L163:U163)</f>
        <v>6.2800000000000011</v>
      </c>
      <c r="W163">
        <f>79.72-SUM(L163:V163)</f>
        <v>9.0999999999999943</v>
      </c>
      <c r="X163">
        <f>88.11-SUM(L163:W163)</f>
        <v>8.39</v>
      </c>
      <c r="Y163">
        <f>100-SUM(L163:X163)</f>
        <v>11.89</v>
      </c>
      <c r="AC163" s="107">
        <v>14</v>
      </c>
      <c r="AD163" s="107" t="s">
        <v>885</v>
      </c>
      <c r="AE163" s="107"/>
      <c r="AF163" s="107"/>
      <c r="AG163" s="107"/>
      <c r="AH163" s="107"/>
      <c r="AI163" s="107"/>
      <c r="AJ163" s="107"/>
      <c r="AK163" s="107"/>
      <c r="AL163" s="107"/>
      <c r="AM163" s="107"/>
      <c r="AN163" s="107"/>
      <c r="AO163" s="117">
        <f>(9*AL142+2*AL143)/11</f>
        <v>5.7643599999999999</v>
      </c>
      <c r="AP163" s="117">
        <f>AL143</f>
        <v>11.69788</v>
      </c>
      <c r="AQ163" s="117">
        <f>AL143</f>
        <v>11.69788</v>
      </c>
      <c r="AR163" s="117">
        <f>AL143</f>
        <v>11.69788</v>
      </c>
      <c r="AS163" s="117">
        <f>(3*AL143+4*AL144)/7</f>
        <v>12.304325714285714</v>
      </c>
      <c r="AT163" s="117">
        <f>AL144</f>
        <v>12.75916</v>
      </c>
      <c r="AU163" s="117">
        <f>AL144</f>
        <v>12.75916</v>
      </c>
      <c r="AV163" s="117">
        <f>(9*AL144+AL145)/10</f>
        <v>12.484995999999999</v>
      </c>
      <c r="AW163" s="117">
        <f>AL145</f>
        <v>10.017520000000001</v>
      </c>
      <c r="AX163" s="117">
        <f>AL145</f>
        <v>10.017520000000001</v>
      </c>
      <c r="AY163" s="117">
        <f>AL145</f>
        <v>10.017520000000001</v>
      </c>
      <c r="AZ163" s="117">
        <f>AL146</f>
        <v>6.2145999999999999</v>
      </c>
      <c r="BA163" s="117">
        <f>AL146</f>
        <v>6.2145999999999999</v>
      </c>
      <c r="BB163" s="117">
        <f>(5*AL146+12*AL147)/17</f>
        <v>0.40877411764705879</v>
      </c>
      <c r="BC163" s="117"/>
      <c r="BD163" s="117"/>
      <c r="BE163" s="1"/>
    </row>
    <row r="164" spans="3:57" x14ac:dyDescent="0.25">
      <c r="C164">
        <f>C159*6</f>
        <v>37.5</v>
      </c>
      <c r="D164" s="102">
        <v>31.46853146853147</v>
      </c>
      <c r="E164" s="105">
        <v>33791</v>
      </c>
      <c r="J164" s="99">
        <f t="shared" si="86"/>
        <v>100</v>
      </c>
      <c r="K164">
        <v>15</v>
      </c>
      <c r="L164">
        <f>6.29</f>
        <v>6.29</v>
      </c>
      <c r="M164">
        <f>12.59-L164</f>
        <v>6.3</v>
      </c>
      <c r="N164">
        <f>18.18-SUM(L164:M164)</f>
        <v>5.59</v>
      </c>
      <c r="O164">
        <f>23.78-SUM(L164:N164)</f>
        <v>5.6000000000000014</v>
      </c>
      <c r="P164">
        <f>27.97-SUM(L164:O164)</f>
        <v>4.1899999999999977</v>
      </c>
      <c r="Q164">
        <f>33.57-SUM(L164:P164)</f>
        <v>5.6000000000000014</v>
      </c>
      <c r="R164">
        <f>39.16-SUM(L164:Q164)</f>
        <v>5.5899999999999963</v>
      </c>
      <c r="S164">
        <f>46.15-SUM(L164:R164)</f>
        <v>6.990000000000002</v>
      </c>
      <c r="T164">
        <f>52.45-SUM(L164:S164)</f>
        <v>6.3000000000000043</v>
      </c>
      <c r="U164">
        <f>59.44-SUM(L164:T164)</f>
        <v>6.9899999999999949</v>
      </c>
      <c r="V164">
        <f>65.73-SUM(L164:U164)</f>
        <v>6.2900000000000063</v>
      </c>
      <c r="W164">
        <f>72.73-SUM(L164:V164)</f>
        <v>7</v>
      </c>
      <c r="X164">
        <f>81.11-SUM(L164:W164)</f>
        <v>8.3799999999999955</v>
      </c>
      <c r="Y164">
        <f>88.81-SUM(L164:X164)</f>
        <v>7.7000000000000028</v>
      </c>
      <c r="Z164">
        <f>100-SUM(L164:Y164)</f>
        <v>11.189999999999998</v>
      </c>
      <c r="AC164" s="107">
        <v>15</v>
      </c>
      <c r="AD164" s="107" t="s">
        <v>886</v>
      </c>
      <c r="AE164" s="107"/>
      <c r="AF164" s="107"/>
      <c r="AG164" s="107"/>
      <c r="AH164" s="107"/>
      <c r="AI164" s="107"/>
      <c r="AJ164" s="107"/>
      <c r="AK164" s="107"/>
      <c r="AL164" s="107"/>
      <c r="AM164" s="107"/>
      <c r="AN164" s="107"/>
      <c r="AO164" s="117">
        <f>AL142</f>
        <v>4.4458000000000002</v>
      </c>
      <c r="AP164" s="117">
        <f>AL143</f>
        <v>11.69788</v>
      </c>
      <c r="AQ164" s="117">
        <f>AL143</f>
        <v>11.69788</v>
      </c>
      <c r="AR164" s="117">
        <f>AL143</f>
        <v>11.69788</v>
      </c>
      <c r="AS164" s="117">
        <f>(5*AL143+AL144)/6</f>
        <v>11.87476</v>
      </c>
      <c r="AT164" s="117">
        <f>AL144</f>
        <v>12.75916</v>
      </c>
      <c r="AU164" s="117">
        <f>AL144</f>
        <v>12.75916</v>
      </c>
      <c r="AV164" s="117">
        <f>AL144</f>
        <v>12.75916</v>
      </c>
      <c r="AW164" s="117">
        <f>(4*AL144+5*AL145)/9</f>
        <v>11.236026666666667</v>
      </c>
      <c r="AX164" s="117">
        <f>AL145</f>
        <v>10.017520000000001</v>
      </c>
      <c r="AY164" s="117">
        <f>AL145</f>
        <v>10.017520000000001</v>
      </c>
      <c r="AZ164" s="117">
        <f>(7*AL145+3*AL146)/10</f>
        <v>8.8766440000000006</v>
      </c>
      <c r="BA164" s="117">
        <f>AL146</f>
        <v>6.2145999999999999</v>
      </c>
      <c r="BB164" s="117">
        <f>AL146</f>
        <v>6.2145999999999999</v>
      </c>
      <c r="BC164" s="117">
        <f>(4*AL146+12*AL147)/16</f>
        <v>4.5909999999999895E-2</v>
      </c>
      <c r="BD164" s="117"/>
      <c r="BE164" s="1"/>
    </row>
    <row r="165" spans="3:57" x14ac:dyDescent="0.25">
      <c r="C165">
        <f>C159*7</f>
        <v>43.75</v>
      </c>
      <c r="D165" s="102">
        <v>37.06293706293706</v>
      </c>
      <c r="E165" s="105">
        <v>33799</v>
      </c>
      <c r="J165" s="99">
        <f t="shared" si="86"/>
        <v>100</v>
      </c>
      <c r="K165">
        <v>16</v>
      </c>
      <c r="L165" s="103">
        <f>6.29</f>
        <v>6.29</v>
      </c>
      <c r="M165" s="103">
        <f>11.89-L165</f>
        <v>5.6000000000000005</v>
      </c>
      <c r="N165" s="103">
        <f>17.48-SUM(L165:M165)</f>
        <v>5.59</v>
      </c>
      <c r="O165" s="103">
        <f>22.38-SUM(L165:N165)</f>
        <v>4.8999999999999986</v>
      </c>
      <c r="P165" s="103">
        <f>26.57-SUM(L165:O165)</f>
        <v>4.1900000000000013</v>
      </c>
      <c r="Q165" s="103">
        <f>31.47-SUM(L165:P165)</f>
        <v>4.8999999999999986</v>
      </c>
      <c r="R165" s="103">
        <f>37.06-SUM(L165:Q165)</f>
        <v>5.5900000000000034</v>
      </c>
      <c r="S165" s="103">
        <f>42.66-SUM(L165:R165)</f>
        <v>5.5999999999999943</v>
      </c>
      <c r="T165" s="103">
        <f>48.95-SUM(L165:S165)</f>
        <v>6.2900000000000063</v>
      </c>
      <c r="U165" s="103">
        <f>53.85-SUM(L165:T165)</f>
        <v>4.8999999999999986</v>
      </c>
      <c r="V165" s="103">
        <f>61.54-SUM(L165:U165)</f>
        <v>7.6899999999999977</v>
      </c>
      <c r="W165" s="103">
        <f>67.13-SUM(L165:V165)</f>
        <v>5.5899999999999963</v>
      </c>
      <c r="X165" s="103">
        <f>74.83-SUM(L165:W165)</f>
        <v>7.7000000000000028</v>
      </c>
      <c r="Y165" s="103">
        <f>81.82-SUM(L165:X165)</f>
        <v>6.9899999999999949</v>
      </c>
      <c r="Z165" s="103">
        <f>89.51-SUM(L165:Y165)</f>
        <v>7.6900000000000119</v>
      </c>
      <c r="AA165" s="103">
        <f>100-SUM(L165:Z165)</f>
        <v>10.489999999999995</v>
      </c>
      <c r="AC165" s="107">
        <v>16</v>
      </c>
      <c r="AD165" s="107" t="s">
        <v>887</v>
      </c>
      <c r="AE165" s="107"/>
      <c r="AF165" s="107"/>
      <c r="AG165" s="107"/>
      <c r="AH165" s="107"/>
      <c r="AI165" s="107"/>
      <c r="AJ165" s="107"/>
      <c r="AK165" s="107"/>
      <c r="AL165" s="107"/>
      <c r="AM165" s="107"/>
      <c r="AN165" s="107"/>
      <c r="AO165" s="117">
        <f>AL142</f>
        <v>4.4458000000000002</v>
      </c>
      <c r="AP165" s="117">
        <f>AL143</f>
        <v>11.69788</v>
      </c>
      <c r="AQ165" s="117">
        <f>AL143</f>
        <v>11.69788</v>
      </c>
      <c r="AR165" s="117">
        <f>AL143</f>
        <v>11.69788</v>
      </c>
      <c r="AS165" s="117">
        <f>AL143</f>
        <v>11.69788</v>
      </c>
      <c r="AT165" s="117">
        <f>(AL143+6*AL144)/7</f>
        <v>12.60754857142857</v>
      </c>
      <c r="AU165" s="117">
        <f>AL144</f>
        <v>12.75916</v>
      </c>
      <c r="AV165" s="117">
        <f>AL144</f>
        <v>12.75916</v>
      </c>
      <c r="AW165" s="117">
        <f>AL144</f>
        <v>12.75916</v>
      </c>
      <c r="AX165" s="117">
        <f>AL145</f>
        <v>10.017520000000001</v>
      </c>
      <c r="AY165" s="117">
        <f>AL145</f>
        <v>10.017520000000001</v>
      </c>
      <c r="AZ165" s="117">
        <f>AL145</f>
        <v>10.017520000000001</v>
      </c>
      <c r="BA165" s="117">
        <f>(5*AL145+6*AL146)/11</f>
        <v>7.9432000000000009</v>
      </c>
      <c r="BB165" s="117">
        <f>AL146</f>
        <v>6.2145999999999999</v>
      </c>
      <c r="BC165" s="117">
        <f>AL146</f>
        <v>6.2145999999999999</v>
      </c>
      <c r="BD165" s="117">
        <f>(3*AL146+12*AL147)/15</f>
        <v>-0.36533600000000016</v>
      </c>
      <c r="BE165" s="1"/>
    </row>
    <row r="166" spans="3:57" x14ac:dyDescent="0.25">
      <c r="C166">
        <f>C159*8</f>
        <v>50</v>
      </c>
      <c r="D166" s="102">
        <v>42.65734265734266</v>
      </c>
      <c r="E166" s="105">
        <v>33807</v>
      </c>
      <c r="AC166" s="107"/>
      <c r="AD166" s="107"/>
      <c r="AE166" s="107"/>
      <c r="AF166" s="107"/>
      <c r="AG166" s="107"/>
      <c r="AH166" s="107"/>
      <c r="AI166" s="107"/>
      <c r="AJ166" s="107"/>
      <c r="AK166" s="107"/>
      <c r="AL166" s="107"/>
      <c r="AM166" s="10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07"/>
      <c r="BB166" s="107"/>
      <c r="BC166" s="107"/>
      <c r="BD166" s="107"/>
    </row>
    <row r="167" spans="3:57" x14ac:dyDescent="0.25">
      <c r="C167">
        <f>C159*9</f>
        <v>56.25</v>
      </c>
      <c r="D167" s="102">
        <v>48.951048951048953</v>
      </c>
      <c r="E167" s="105">
        <v>33816</v>
      </c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</row>
    <row r="168" spans="3:57" x14ac:dyDescent="0.25">
      <c r="C168">
        <f>C159*10</f>
        <v>62.5</v>
      </c>
      <c r="D168" s="102">
        <v>53.846153846153847</v>
      </c>
      <c r="E168" s="105">
        <v>33823</v>
      </c>
    </row>
    <row r="169" spans="3:57" x14ac:dyDescent="0.25">
      <c r="C169">
        <f>C159*11</f>
        <v>68.75</v>
      </c>
      <c r="D169" s="102">
        <v>61.53846153846154</v>
      </c>
      <c r="E169" s="105">
        <v>33834</v>
      </c>
    </row>
    <row r="170" spans="3:57" x14ac:dyDescent="0.25">
      <c r="C170">
        <f>C159*12</f>
        <v>75</v>
      </c>
      <c r="D170" s="102">
        <v>67.132867132867133</v>
      </c>
      <c r="E170" s="105">
        <v>33842</v>
      </c>
    </row>
    <row r="171" spans="3:57" x14ac:dyDescent="0.25">
      <c r="C171">
        <f>C159*13</f>
        <v>81.25</v>
      </c>
      <c r="D171" s="102">
        <v>74.825174825174827</v>
      </c>
      <c r="E171" s="105">
        <v>33853</v>
      </c>
      <c r="K171" t="s">
        <v>894</v>
      </c>
    </row>
    <row r="172" spans="3:57" x14ac:dyDescent="0.25">
      <c r="C172">
        <f>C159*14</f>
        <v>87.5</v>
      </c>
      <c r="D172" s="102">
        <v>81.818181818181813</v>
      </c>
      <c r="E172" s="105">
        <v>33863</v>
      </c>
      <c r="K172" t="s">
        <v>895</v>
      </c>
      <c r="AG172" t="s">
        <v>1040</v>
      </c>
      <c r="AH172" t="s">
        <v>1041</v>
      </c>
    </row>
    <row r="173" spans="3:57" x14ac:dyDescent="0.25">
      <c r="C173">
        <f>C159*15</f>
        <v>93.75</v>
      </c>
      <c r="D173" s="102">
        <v>89.510489510489506</v>
      </c>
      <c r="E173" s="105">
        <v>33874</v>
      </c>
      <c r="K173" t="s">
        <v>896</v>
      </c>
    </row>
    <row r="174" spans="3:57" x14ac:dyDescent="0.25">
      <c r="C174">
        <f>C159*16</f>
        <v>100</v>
      </c>
      <c r="D174" s="102"/>
      <c r="K174" t="s">
        <v>897</v>
      </c>
    </row>
    <row r="175" spans="3:57" x14ac:dyDescent="0.25">
      <c r="L175" t="s">
        <v>898</v>
      </c>
    </row>
    <row r="176" spans="3:57" x14ac:dyDescent="0.25">
      <c r="F176" t="s">
        <v>907</v>
      </c>
      <c r="K176" t="s">
        <v>899</v>
      </c>
    </row>
    <row r="177" spans="6:56" x14ac:dyDescent="0.25">
      <c r="F177" t="s">
        <v>830</v>
      </c>
      <c r="G177" s="1">
        <f>H177</f>
        <v>6.2873897372369099</v>
      </c>
      <c r="H177" s="1">
        <v>6.2873897372369099</v>
      </c>
      <c r="K177" t="s">
        <v>900</v>
      </c>
      <c r="AO177" t="s">
        <v>911</v>
      </c>
    </row>
    <row r="178" spans="6:56" x14ac:dyDescent="0.25">
      <c r="F178" t="s">
        <v>845</v>
      </c>
      <c r="G178" s="1">
        <f>31.78-G177</f>
        <v>25.49261026276309</v>
      </c>
      <c r="H178" s="1">
        <v>31.779331295638041</v>
      </c>
      <c r="L178" t="s">
        <v>906</v>
      </c>
      <c r="AB178" t="s">
        <v>920</v>
      </c>
      <c r="AD178" t="s">
        <v>860</v>
      </c>
      <c r="AO178">
        <v>1</v>
      </c>
      <c r="AP178">
        <v>2</v>
      </c>
      <c r="AQ178">
        <v>3</v>
      </c>
      <c r="AR178">
        <v>4</v>
      </c>
      <c r="AS178">
        <v>5</v>
      </c>
      <c r="AT178">
        <v>6</v>
      </c>
      <c r="AU178">
        <v>7</v>
      </c>
      <c r="AV178">
        <v>8</v>
      </c>
      <c r="AW178">
        <v>9</v>
      </c>
      <c r="AX178">
        <v>10</v>
      </c>
      <c r="AY178">
        <v>11</v>
      </c>
      <c r="AZ178">
        <v>12</v>
      </c>
      <c r="BA178">
        <v>13</v>
      </c>
      <c r="BB178">
        <v>14</v>
      </c>
      <c r="BC178">
        <v>15</v>
      </c>
      <c r="BD178">
        <v>16</v>
      </c>
    </row>
    <row r="179" spans="6:56" x14ac:dyDescent="0.25">
      <c r="F179" t="s">
        <v>846</v>
      </c>
      <c r="G179" s="1">
        <f>H179-H178</f>
        <v>24.516462378376364</v>
      </c>
      <c r="H179" s="1">
        <v>56.295793674014405</v>
      </c>
      <c r="AB179">
        <f>AVERAGE(AO179:BD179)</f>
        <v>9.5364367684061797</v>
      </c>
      <c r="AC179">
        <v>1</v>
      </c>
      <c r="AD179" t="s">
        <v>851</v>
      </c>
      <c r="AN179" s="106"/>
      <c r="AO179">
        <f>SUM(X26:AC26)/SUM(X3:AC3)</f>
        <v>9.5364367684061797</v>
      </c>
    </row>
    <row r="180" spans="6:56" x14ac:dyDescent="0.25">
      <c r="F180" t="s">
        <v>847</v>
      </c>
      <c r="G180" s="1">
        <f>H180-H179</f>
        <v>21.924314767895723</v>
      </c>
      <c r="H180" s="1">
        <v>78.220108441910128</v>
      </c>
      <c r="AB180">
        <f>AVERAGE(AO180:BD180)</f>
        <v>9.5446555448138888</v>
      </c>
      <c r="AC180">
        <v>2</v>
      </c>
      <c r="AD180" s="52" t="s">
        <v>854</v>
      </c>
      <c r="AN180" s="106"/>
      <c r="AO180">
        <f>SUM(X27:AC27)/SUM(X4:AC4)</f>
        <v>11.164601585744318</v>
      </c>
      <c r="AP180">
        <f t="shared" ref="AP180:AP194" si="87">SUM(AE27:AJ27)/SUM(AE4:AJ4)</f>
        <v>7.9247095038834594</v>
      </c>
    </row>
    <row r="181" spans="6:56" x14ac:dyDescent="0.25">
      <c r="F181" t="s">
        <v>848</v>
      </c>
      <c r="G181" s="1">
        <f>H181-H180</f>
        <v>16.880085159892673</v>
      </c>
      <c r="H181" s="1">
        <v>95.1001936018028</v>
      </c>
      <c r="AB181">
        <f t="shared" ref="AB181:AB194" si="88">AVERAGE(AO181:BD181)</f>
        <v>9.5326985865566787</v>
      </c>
      <c r="AC181">
        <v>3</v>
      </c>
      <c r="AD181" t="s">
        <v>855</v>
      </c>
      <c r="AN181" s="106"/>
      <c r="AO181">
        <f t="shared" ref="AO181:AO194" si="89">SUM(X28:AC28)/SUM(X5:AC5)</f>
        <v>10.352792995297717</v>
      </c>
      <c r="AP181">
        <f t="shared" si="87"/>
        <v>11.917571167692905</v>
      </c>
      <c r="AQ181">
        <f t="shared" ref="AQ181:AQ194" si="90">SUM(AL28:AQ28)/SUM(AL5:AQ5)</f>
        <v>6.3277315966794152</v>
      </c>
    </row>
    <row r="182" spans="6:56" x14ac:dyDescent="0.25">
      <c r="F182" t="s">
        <v>849</v>
      </c>
      <c r="G182" s="1">
        <f>H182-H181</f>
        <v>4.8998063981971995</v>
      </c>
      <c r="H182" s="1">
        <v>100</v>
      </c>
      <c r="J182">
        <f>(6.29*J183+25.49*K183+24.52*L183+21.92*M183+16.88*N183+4.9*O183)/100</f>
        <v>0</v>
      </c>
      <c r="AB182">
        <f t="shared" si="88"/>
        <v>9.5488683020632621</v>
      </c>
      <c r="AC182">
        <v>4</v>
      </c>
      <c r="AD182" t="s">
        <v>859</v>
      </c>
      <c r="AN182" s="106"/>
      <c r="AO182">
        <f>SUM(X29:AC29)/SUM(X6:AC6)</f>
        <v>9.8678278313012182</v>
      </c>
      <c r="AP182">
        <f t="shared" si="87"/>
        <v>12.465796750902527</v>
      </c>
      <c r="AQ182">
        <f t="shared" si="90"/>
        <v>10.733733796494016</v>
      </c>
      <c r="AR182">
        <f t="shared" ref="AR182:AR194" si="91">SUM(AS29:AX29)/SUM(AS6:AX6)</f>
        <v>5.1281148295552867</v>
      </c>
    </row>
    <row r="183" spans="6:56" x14ac:dyDescent="0.25">
      <c r="AB183" s="8">
        <f t="shared" si="88"/>
        <v>9.5295629697386683</v>
      </c>
      <c r="AC183">
        <v>5</v>
      </c>
      <c r="AD183" t="s">
        <v>863</v>
      </c>
      <c r="AN183" s="106"/>
      <c r="AO183">
        <f t="shared" si="89"/>
        <v>9.4034212085330307</v>
      </c>
      <c r="AP183">
        <f t="shared" si="87"/>
        <v>12.139812858581235</v>
      </c>
      <c r="AQ183">
        <f t="shared" si="90"/>
        <v>12.275532141965629</v>
      </c>
      <c r="AR183">
        <f t="shared" si="91"/>
        <v>9.6497976294584493</v>
      </c>
      <c r="AS183">
        <f t="shared" ref="AS183:AS194" si="92">SUM(AZ30:BE30)/SUM(AZ7:BE7)</f>
        <v>4.1792510101549984</v>
      </c>
    </row>
    <row r="184" spans="6:56" x14ac:dyDescent="0.25">
      <c r="AB184">
        <f t="shared" si="88"/>
        <v>9.5367249388946238</v>
      </c>
      <c r="AC184">
        <v>6</v>
      </c>
      <c r="AD184" t="s">
        <v>864</v>
      </c>
      <c r="AN184" s="106"/>
      <c r="AO184">
        <f t="shared" si="89"/>
        <v>9.0118259459459455</v>
      </c>
      <c r="AP184">
        <f t="shared" si="87"/>
        <v>11.776513228469085</v>
      </c>
      <c r="AQ184">
        <f t="shared" si="90"/>
        <v>12.75916</v>
      </c>
      <c r="AR184">
        <f t="shared" si="91"/>
        <v>11.081040184352188</v>
      </c>
      <c r="AS184">
        <f t="shared" si="92"/>
        <v>8.8233975151068549</v>
      </c>
      <c r="AT184">
        <f t="shared" ref="AT184:AT194" si="93">SUM(BG31:BL31)/SUM(BG8:BL8)</f>
        <v>3.7684127594936716</v>
      </c>
    </row>
    <row r="185" spans="6:56" x14ac:dyDescent="0.25">
      <c r="AB185">
        <f t="shared" si="88"/>
        <v>9.5773940078084934</v>
      </c>
      <c r="AC185">
        <v>7</v>
      </c>
      <c r="AD185" t="s">
        <v>865</v>
      </c>
      <c r="AN185" s="106"/>
      <c r="AO185">
        <f t="shared" si="89"/>
        <v>8.4038519373988141</v>
      </c>
      <c r="AP185">
        <f t="shared" si="87"/>
        <v>11.69788</v>
      </c>
      <c r="AQ185">
        <f t="shared" si="90"/>
        <v>12.508641346954217</v>
      </c>
      <c r="AR185">
        <f t="shared" si="91"/>
        <v>12.623404837784548</v>
      </c>
      <c r="AS185">
        <f t="shared" si="92"/>
        <v>10.017520000000001</v>
      </c>
      <c r="AT185">
        <f t="shared" si="93"/>
        <v>8.2051485898202223</v>
      </c>
      <c r="AU185">
        <f t="shared" ref="AU185:AU194" si="94">SUM(BN32:BS32)/SUM(BN9:BS9)</f>
        <v>3.5853113427016492</v>
      </c>
    </row>
    <row r="186" spans="6:56" x14ac:dyDescent="0.25">
      <c r="AB186">
        <f t="shared" si="88"/>
        <v>9.5408235376037673</v>
      </c>
      <c r="AC186">
        <v>8</v>
      </c>
      <c r="AD186" t="s">
        <v>866</v>
      </c>
      <c r="AN186" s="106"/>
      <c r="AO186">
        <f t="shared" si="89"/>
        <v>8.0721989783189798</v>
      </c>
      <c r="AP186">
        <f t="shared" si="87"/>
        <v>11.69788</v>
      </c>
      <c r="AQ186">
        <f t="shared" si="90"/>
        <v>12.178748647388524</v>
      </c>
      <c r="AR186">
        <f t="shared" si="91"/>
        <v>12.75916</v>
      </c>
      <c r="AS186">
        <f t="shared" si="92"/>
        <v>11.41986306188925</v>
      </c>
      <c r="AT186">
        <f t="shared" si="93"/>
        <v>10.017520000000001</v>
      </c>
      <c r="AU186">
        <f t="shared" si="94"/>
        <v>7.2245485336701973</v>
      </c>
      <c r="AV186">
        <f t="shared" ref="AV186:AV194" si="95">SUM(BU33:BZ33)/SUM(BU10:BZ10)</f>
        <v>2.9566690795631825</v>
      </c>
    </row>
    <row r="187" spans="6:56" x14ac:dyDescent="0.25">
      <c r="AB187">
        <f t="shared" si="88"/>
        <v>9.5449375646115513</v>
      </c>
      <c r="AC187">
        <v>9</v>
      </c>
      <c r="AD187" t="s">
        <v>867</v>
      </c>
      <c r="AN187" s="106"/>
      <c r="AO187">
        <f t="shared" si="89"/>
        <v>7.5657572424686919</v>
      </c>
      <c r="AP187">
        <f t="shared" si="87"/>
        <v>11.69788</v>
      </c>
      <c r="AQ187">
        <f t="shared" si="90"/>
        <v>11.818938313253012</v>
      </c>
      <c r="AR187">
        <f t="shared" si="91"/>
        <v>12.759160000000001</v>
      </c>
      <c r="AS187">
        <f t="shared" si="92"/>
        <v>12.75916</v>
      </c>
      <c r="AT187">
        <f t="shared" si="93"/>
        <v>10.281939859576553</v>
      </c>
      <c r="AU187">
        <f t="shared" si="94"/>
        <v>10.017520000000001</v>
      </c>
      <c r="AV187">
        <f t="shared" si="95"/>
        <v>6.4497045986984807</v>
      </c>
      <c r="AW187">
        <f t="shared" ref="AW187:AW194" si="96">SUM(CB34:CG34)/SUM(CB11:CG11)</f>
        <v>2.5543780675072094</v>
      </c>
    </row>
    <row r="188" spans="6:56" x14ac:dyDescent="0.25">
      <c r="AB188">
        <f t="shared" si="88"/>
        <v>9.5549438297146416</v>
      </c>
      <c r="AC188">
        <v>10</v>
      </c>
      <c r="AD188" t="s">
        <v>868</v>
      </c>
      <c r="AN188" s="106"/>
      <c r="AO188">
        <f t="shared" si="89"/>
        <v>7.3134667353046821</v>
      </c>
      <c r="AP188">
        <f t="shared" si="87"/>
        <v>11.69788</v>
      </c>
      <c r="AQ188">
        <f t="shared" si="90"/>
        <v>11.69788</v>
      </c>
      <c r="AR188">
        <f t="shared" si="91"/>
        <v>12.522729056947609</v>
      </c>
      <c r="AS188">
        <f t="shared" si="92"/>
        <v>12.75916</v>
      </c>
      <c r="AT188">
        <f t="shared" si="93"/>
        <v>11.816609031372794</v>
      </c>
      <c r="AU188">
        <f t="shared" si="94"/>
        <v>10.017520000000001</v>
      </c>
      <c r="AV188">
        <f t="shared" si="95"/>
        <v>9.300583457434195</v>
      </c>
      <c r="AW188">
        <f t="shared" si="96"/>
        <v>6.2145999999999999</v>
      </c>
      <c r="AX188">
        <f t="shared" ref="AX188:AX194" si="97">SUM(CI35:CN35)/SUM(CI12:CN12)</f>
        <v>2.2090100160871189</v>
      </c>
    </row>
    <row r="189" spans="6:56" x14ac:dyDescent="0.25">
      <c r="AB189">
        <f t="shared" si="88"/>
        <v>9.6011136082620823</v>
      </c>
      <c r="AC189">
        <v>11</v>
      </c>
      <c r="AD189" t="s">
        <v>869</v>
      </c>
      <c r="AN189" s="106"/>
      <c r="AO189">
        <f t="shared" si="89"/>
        <v>6.8481145229424616</v>
      </c>
      <c r="AP189">
        <f t="shared" si="87"/>
        <v>11.69788</v>
      </c>
      <c r="AQ189">
        <f t="shared" si="90"/>
        <v>11.69788</v>
      </c>
      <c r="AR189">
        <f t="shared" si="91"/>
        <v>12.19364153846154</v>
      </c>
      <c r="AS189">
        <f t="shared" si="92"/>
        <v>12.75916</v>
      </c>
      <c r="AT189">
        <f t="shared" si="93"/>
        <v>12.75916</v>
      </c>
      <c r="AU189">
        <f t="shared" si="94"/>
        <v>10.763907947598254</v>
      </c>
      <c r="AV189">
        <f t="shared" si="95"/>
        <v>10.017520000000001</v>
      </c>
      <c r="AW189">
        <f t="shared" si="96"/>
        <v>8.7726367258587175</v>
      </c>
      <c r="AX189">
        <f t="shared" si="97"/>
        <v>6.2145999999999999</v>
      </c>
      <c r="AY189">
        <f t="shared" ref="AY189:AY194" si="98">SUM(CP36:CU36)/SUM(CP13:CU13)</f>
        <v>1.8877489560219229</v>
      </c>
    </row>
    <row r="190" spans="6:56" x14ac:dyDescent="0.25">
      <c r="AB190">
        <f t="shared" si="88"/>
        <v>9.5397988109642835</v>
      </c>
      <c r="AC190">
        <v>12</v>
      </c>
      <c r="AD190" t="s">
        <v>883</v>
      </c>
      <c r="AN190" s="106"/>
      <c r="AO190">
        <f t="shared" si="89"/>
        <v>6.2317600000000013</v>
      </c>
      <c r="AP190">
        <f t="shared" si="87"/>
        <v>11.69788</v>
      </c>
      <c r="AQ190">
        <f t="shared" si="90"/>
        <v>11.69788</v>
      </c>
      <c r="AR190">
        <f t="shared" si="91"/>
        <v>11.854088201717069</v>
      </c>
      <c r="AS190">
        <f t="shared" si="92"/>
        <v>12.75916</v>
      </c>
      <c r="AT190">
        <f t="shared" si="93"/>
        <v>12.75916</v>
      </c>
      <c r="AU190">
        <f t="shared" si="94"/>
        <v>12.130691753846154</v>
      </c>
      <c r="AV190">
        <f t="shared" si="95"/>
        <v>10.017520000000001</v>
      </c>
      <c r="AW190">
        <f t="shared" si="96"/>
        <v>10.017520000000001</v>
      </c>
      <c r="AX190">
        <f t="shared" si="97"/>
        <v>7.7006423734629683</v>
      </c>
      <c r="AY190">
        <f t="shared" si="98"/>
        <v>6.2145999999999999</v>
      </c>
      <c r="AZ190">
        <f>SUM(CW37:DB37)/SUM(CW14:DB14)</f>
        <v>1.3966834025452122</v>
      </c>
    </row>
    <row r="191" spans="6:56" x14ac:dyDescent="0.25">
      <c r="AB191">
        <f t="shared" si="88"/>
        <v>9.5424703560893516</v>
      </c>
      <c r="AC191">
        <v>13</v>
      </c>
      <c r="AD191" t="s">
        <v>884</v>
      </c>
      <c r="AN191" s="106"/>
      <c r="AO191">
        <f t="shared" si="89"/>
        <v>5.6941088524590171</v>
      </c>
      <c r="AP191">
        <f t="shared" si="87"/>
        <v>11.697880000000001</v>
      </c>
      <c r="AQ191">
        <f t="shared" si="90"/>
        <v>11.69788</v>
      </c>
      <c r="AR191">
        <f t="shared" si="91"/>
        <v>11.69788</v>
      </c>
      <c r="AS191">
        <f t="shared" si="92"/>
        <v>12.612826922516396</v>
      </c>
      <c r="AT191">
        <f t="shared" si="93"/>
        <v>12.75916</v>
      </c>
      <c r="AU191">
        <f t="shared" si="94"/>
        <v>12.75916</v>
      </c>
      <c r="AV191">
        <f t="shared" si="95"/>
        <v>10.894718795863653</v>
      </c>
      <c r="AW191">
        <f t="shared" si="96"/>
        <v>10.017520000000001</v>
      </c>
      <c r="AX191">
        <f t="shared" si="97"/>
        <v>10.017520000000001</v>
      </c>
      <c r="AY191">
        <f t="shared" si="98"/>
        <v>6.919165511711995</v>
      </c>
      <c r="AZ191">
        <f>SUM(CW38:DB38)/SUM(CW15:DB15)</f>
        <v>6.2145999999999999</v>
      </c>
      <c r="BA191">
        <f>SUM(DD38:DI38)/SUM(DD15:DI15)</f>
        <v>1.0696945466105068</v>
      </c>
    </row>
    <row r="192" spans="6:56" x14ac:dyDescent="0.25">
      <c r="AB192">
        <f t="shared" si="88"/>
        <v>9.5901999460596521</v>
      </c>
      <c r="AC192">
        <v>14</v>
      </c>
      <c r="AD192" t="s">
        <v>885</v>
      </c>
      <c r="AN192" s="106"/>
      <c r="AO192">
        <f t="shared" si="89"/>
        <v>5.6941088524590171</v>
      </c>
      <c r="AP192">
        <f t="shared" si="87"/>
        <v>11.697880000000001</v>
      </c>
      <c r="AQ192">
        <f t="shared" si="90"/>
        <v>11.69788</v>
      </c>
      <c r="AR192">
        <f t="shared" si="91"/>
        <v>11.69788</v>
      </c>
      <c r="AS192">
        <f t="shared" si="92"/>
        <v>12.267688890721649</v>
      </c>
      <c r="AT192">
        <f t="shared" si="93"/>
        <v>12.75916</v>
      </c>
      <c r="AU192">
        <f t="shared" si="94"/>
        <v>12.75916</v>
      </c>
      <c r="AV192">
        <f t="shared" si="95"/>
        <v>12.49857921555135</v>
      </c>
      <c r="AW192">
        <f t="shared" si="96"/>
        <v>10.017519999999999</v>
      </c>
      <c r="AX192">
        <f t="shared" si="97"/>
        <v>10.017520000000001</v>
      </c>
      <c r="AY192">
        <f t="shared" si="98"/>
        <v>10.017520000000001</v>
      </c>
      <c r="AZ192">
        <f>SUM(CW39:DB39)/SUM(CW16:DB16)</f>
        <v>6.2145999999999999</v>
      </c>
      <c r="BA192">
        <f>SUM(DD39:DI39)/SUM(DD16:DI16)</f>
        <v>6.2145999999999999</v>
      </c>
      <c r="BB192">
        <f>SUM(DK39:DP39)/SUM(DK16:DP16)</f>
        <v>0.70870228610307973</v>
      </c>
    </row>
    <row r="193" spans="28:56" x14ac:dyDescent="0.25">
      <c r="AB193">
        <f t="shared" si="88"/>
        <v>9.5073417420745798</v>
      </c>
      <c r="AC193">
        <v>15</v>
      </c>
      <c r="AD193" t="s">
        <v>886</v>
      </c>
      <c r="AN193" s="106"/>
      <c r="AO193">
        <f t="shared" si="89"/>
        <v>4.4458000000000002</v>
      </c>
      <c r="AP193">
        <f t="shared" si="87"/>
        <v>11.697880000000001</v>
      </c>
      <c r="AQ193">
        <f t="shared" si="90"/>
        <v>11.69788</v>
      </c>
      <c r="AR193">
        <f t="shared" si="91"/>
        <v>11.697880000000001</v>
      </c>
      <c r="AS193">
        <f t="shared" si="92"/>
        <v>11.891533834499953</v>
      </c>
      <c r="AT193">
        <f t="shared" si="93"/>
        <v>12.75916</v>
      </c>
      <c r="AU193">
        <f t="shared" si="94"/>
        <v>12.75916</v>
      </c>
      <c r="AV193">
        <f t="shared" si="95"/>
        <v>12.75916</v>
      </c>
      <c r="AW193">
        <f t="shared" si="96"/>
        <v>11.199461405717823</v>
      </c>
      <c r="AX193">
        <f t="shared" si="97"/>
        <v>10.017520000000001</v>
      </c>
      <c r="AY193">
        <f t="shared" si="98"/>
        <v>10.017520000000001</v>
      </c>
      <c r="AZ193">
        <f>SUM(CW40:DB40)/SUM(CW17:DB17)</f>
        <v>8.8926678374104746</v>
      </c>
      <c r="BA193">
        <f>SUM(DD40:DI40)/SUM(DD17:DI17)</f>
        <v>6.2146000000000008</v>
      </c>
      <c r="BB193">
        <f>SUM(DK40:DP40)/SUM(DK17:DP17)</f>
        <v>6.2145999999999999</v>
      </c>
      <c r="BC193">
        <f>SUM(DR40:DW40)/SUM(DR17:DW17)</f>
        <v>0.34530305349048124</v>
      </c>
    </row>
    <row r="194" spans="28:56" x14ac:dyDescent="0.25">
      <c r="AB194">
        <f t="shared" si="88"/>
        <v>9.5416478801885347</v>
      </c>
      <c r="AC194">
        <v>16</v>
      </c>
      <c r="AD194" s="106" t="s">
        <v>887</v>
      </c>
      <c r="AN194" s="106"/>
      <c r="AO194">
        <f t="shared" si="89"/>
        <v>4.4458000000000002</v>
      </c>
      <c r="AP194">
        <f t="shared" si="87"/>
        <v>11.697879999999998</v>
      </c>
      <c r="AQ194">
        <f t="shared" si="90"/>
        <v>11.697879999999998</v>
      </c>
      <c r="AR194">
        <f t="shared" si="91"/>
        <v>11.69788</v>
      </c>
      <c r="AS194">
        <f t="shared" si="92"/>
        <v>11.697879999999998</v>
      </c>
      <c r="AT194">
        <f t="shared" si="93"/>
        <v>12.592398619671528</v>
      </c>
      <c r="AU194">
        <f t="shared" si="94"/>
        <v>12.75916</v>
      </c>
      <c r="AV194">
        <f t="shared" si="95"/>
        <v>12.759160000000001</v>
      </c>
      <c r="AW194">
        <f t="shared" si="96"/>
        <v>12.75916</v>
      </c>
      <c r="AX194">
        <f t="shared" si="97"/>
        <v>10.017520000000001</v>
      </c>
      <c r="AY194">
        <f t="shared" si="98"/>
        <v>10.017520000000001</v>
      </c>
      <c r="AZ194">
        <f>SUM(CW41:DB41)/SUM(CW18:DB18)</f>
        <v>10.017520000000001</v>
      </c>
      <c r="BA194">
        <f>SUM(DD41:DI41)/SUM(DD18:DI18)</f>
        <v>8.1910914633450602</v>
      </c>
      <c r="BB194">
        <f>SUM(DK41:DP41)/SUM(DK18:DP18)</f>
        <v>6.2145999999999999</v>
      </c>
      <c r="BC194">
        <f>SUM(DR41:DW41)/SUM(DR18:DW18)</f>
        <v>6.2145999999999999</v>
      </c>
      <c r="BD194">
        <f>SUM(DY41:ED41)/SUM(DY18:ED18)</f>
        <v>-0.11368399999999913</v>
      </c>
    </row>
    <row r="196" spans="28:56" x14ac:dyDescent="0.25">
      <c r="AE196" t="s">
        <v>918</v>
      </c>
    </row>
    <row r="197" spans="28:56" x14ac:dyDescent="0.25">
      <c r="AE197" t="s">
        <v>921</v>
      </c>
    </row>
    <row r="199" spans="28:56" x14ac:dyDescent="0.25">
      <c r="AE199" t="s">
        <v>919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4"/>
  <sheetViews>
    <sheetView topLeftCell="A4" workbookViewId="0">
      <selection activeCell="AI20" sqref="AI20"/>
    </sheetView>
  </sheetViews>
  <sheetFormatPr defaultRowHeight="15" x14ac:dyDescent="0.25"/>
  <sheetData>
    <row r="1" spans="1:13" x14ac:dyDescent="0.25">
      <c r="A1" t="s">
        <v>980</v>
      </c>
    </row>
    <row r="2" spans="1:13" x14ac:dyDescent="0.25">
      <c r="B2" t="s">
        <v>5</v>
      </c>
      <c r="E2" t="s">
        <v>1</v>
      </c>
      <c r="H2" t="s">
        <v>25</v>
      </c>
      <c r="K2" t="s">
        <v>35</v>
      </c>
    </row>
    <row r="3" spans="1:13" x14ac:dyDescent="0.25">
      <c r="B3" t="s">
        <v>7</v>
      </c>
      <c r="C3" t="s">
        <v>6</v>
      </c>
      <c r="E3" t="s">
        <v>7</v>
      </c>
      <c r="F3" t="s">
        <v>6</v>
      </c>
      <c r="H3" t="s">
        <v>7</v>
      </c>
      <c r="I3" t="s">
        <v>6</v>
      </c>
      <c r="K3" t="s">
        <v>7</v>
      </c>
      <c r="L3" t="s">
        <v>6</v>
      </c>
    </row>
    <row r="4" spans="1:13" x14ac:dyDescent="0.25">
      <c r="A4">
        <v>1</v>
      </c>
      <c r="B4" s="28">
        <f>'ED-NJB-A6R'!C1</f>
        <v>-9.8824449213907108</v>
      </c>
      <c r="C4" s="26">
        <f>'ED-NJB-A6R'!A1</f>
        <v>-8.4988642144537927</v>
      </c>
      <c r="D4" s="29"/>
      <c r="E4" s="28">
        <f>'ED-NJB-A4R'!C1</f>
        <v>-9.8132440019105136</v>
      </c>
      <c r="F4" s="26">
        <f>'ED-NJB-A4R'!A1</f>
        <v>-8.5389346221768498</v>
      </c>
      <c r="G4" s="29"/>
      <c r="H4" s="28">
        <f>'ED-GTB-A1R'!C1</f>
        <v>-8.204095688306424</v>
      </c>
      <c r="I4" s="26">
        <f>'ED-GTB-A1R'!A1</f>
        <v>-11.709684406889066</v>
      </c>
      <c r="J4" s="29">
        <v>-7</v>
      </c>
      <c r="K4" s="28">
        <f>'ED-GTB-A2R'!C1</f>
        <v>-8.3747394841808376</v>
      </c>
      <c r="L4" s="26">
        <f>'ED-GTB-A2R'!A1</f>
        <v>-10.322769961817047</v>
      </c>
      <c r="M4" s="29"/>
    </row>
    <row r="5" spans="1:13" x14ac:dyDescent="0.25">
      <c r="A5">
        <v>2</v>
      </c>
      <c r="B5" s="28">
        <f>'ED-NJB-A6R'!C2</f>
        <v>-10.179053182932043</v>
      </c>
      <c r="C5" s="26">
        <f>'ED-NJB-A6R'!A2</f>
        <v>-8.6846273759905319</v>
      </c>
      <c r="D5" s="29"/>
      <c r="E5" s="28">
        <f>'ED-NJB-A4R'!C2</f>
        <v>-10.412981219630785</v>
      </c>
      <c r="F5" s="26">
        <f>'ED-NJB-A4R'!A2</f>
        <v>-8.4687463411221238</v>
      </c>
      <c r="G5" s="29"/>
      <c r="H5" s="28">
        <f>'ED-GTB-A1R'!C2</f>
        <v>-8.2901550898709804</v>
      </c>
      <c r="I5" s="26">
        <f>'ED-GTB-A1R'!A2</f>
        <v>-11.675759462917533</v>
      </c>
      <c r="J5" s="29"/>
      <c r="K5" s="28">
        <f>'ED-GTB-A2R'!C2</f>
        <v>-8.0511026502343928</v>
      </c>
      <c r="L5" s="26">
        <f>'ED-GTB-A2R'!A2</f>
        <v>-10.845710847636949</v>
      </c>
      <c r="M5" s="29"/>
    </row>
    <row r="6" spans="1:13" x14ac:dyDescent="0.25">
      <c r="A6">
        <v>3</v>
      </c>
      <c r="B6" s="28">
        <f>'ED-NJB-A6R'!C3</f>
        <v>-9.8799253200319495</v>
      </c>
      <c r="C6" s="26">
        <f>'ED-NJB-A6R'!A3</f>
        <v>-8.6342305393112682</v>
      </c>
      <c r="D6" s="29"/>
      <c r="E6" s="28">
        <f>'ED-NJB-A4R'!C3</f>
        <v>-10.225612312002355</v>
      </c>
      <c r="F6" s="26">
        <f>'ED-NJB-A4R'!A3</f>
        <v>-8.3408516316585928</v>
      </c>
      <c r="G6" s="29"/>
      <c r="H6" s="28">
        <f>'ED-GTB-A1R'!C3</f>
        <v>-8.4484836443053553</v>
      </c>
      <c r="I6" s="26">
        <f>'ED-GTB-A1R'!A3</f>
        <v>-10.941265008556336</v>
      </c>
      <c r="J6" s="29"/>
      <c r="K6" s="28">
        <f>'ED-GTB-A2R'!C3</f>
        <v>-7.6966592946240926</v>
      </c>
      <c r="L6" s="26">
        <f>'ED-GTB-A2R'!A3</f>
        <v>-10.63784574889457</v>
      </c>
      <c r="M6" s="29">
        <v>-7</v>
      </c>
    </row>
    <row r="7" spans="1:13" x14ac:dyDescent="0.25">
      <c r="A7">
        <v>4</v>
      </c>
      <c r="B7" s="28">
        <f>'ED-NJB-A6R'!C4</f>
        <v>-9.4931421329653016</v>
      </c>
      <c r="C7" s="26">
        <f>'ED-NJB-A6R'!A4</f>
        <v>-8.3106548459391281</v>
      </c>
      <c r="D7" s="29">
        <v>-7</v>
      </c>
      <c r="E7" s="28">
        <f>'ED-NJB-A4R'!C4</f>
        <v>-10.017223795762201</v>
      </c>
      <c r="F7" s="26">
        <f>'ED-NJB-A4R'!A4</f>
        <v>-8.8844185158639402</v>
      </c>
      <c r="G7" s="29">
        <v>-7</v>
      </c>
      <c r="H7" s="28">
        <f>'ED-GTB-A1R'!C4</f>
        <v>-8.5571501932021814</v>
      </c>
      <c r="I7" s="26">
        <f>'ED-GTB-A1R'!A4</f>
        <v>-10.901249657241694</v>
      </c>
      <c r="J7" s="29"/>
      <c r="K7" s="28">
        <f>'ED-GTB-A2R'!C4</f>
        <v>-8.5486563561770392</v>
      </c>
      <c r="L7" s="26">
        <f>'ED-GTB-A2R'!A4</f>
        <v>-11.754652921850019</v>
      </c>
      <c r="M7" s="29">
        <v>-7</v>
      </c>
    </row>
    <row r="8" spans="1:13" x14ac:dyDescent="0.25">
      <c r="A8">
        <v>5</v>
      </c>
      <c r="B8" s="28">
        <f>'ED-NJB-A6R'!C5</f>
        <v>-9.7975669462305639</v>
      </c>
      <c r="C8" s="26">
        <f>'ED-NJB-A6R'!A5</f>
        <v>-8.2737402295189835</v>
      </c>
      <c r="D8" s="29"/>
      <c r="E8" s="28">
        <f>'ED-NJB-A4R'!C5</f>
        <v>-10.508251778984867</v>
      </c>
      <c r="F8" s="26">
        <f>'ED-NJB-A4R'!A5</f>
        <v>-9.4843680420715035</v>
      </c>
      <c r="G8" s="29"/>
      <c r="H8" s="28">
        <f>'ED-GTB-A1R'!C5</f>
        <v>-8.6807437131824638</v>
      </c>
      <c r="I8" s="26">
        <f>'ED-GTB-A1R'!A5</f>
        <v>-11.253124321083865</v>
      </c>
      <c r="J8" s="29"/>
      <c r="K8" s="28">
        <f>'ED-GTB-A2R'!C5</f>
        <v>-8.6593753990974065</v>
      </c>
      <c r="L8" s="26">
        <f>'ED-GTB-A2R'!A5</f>
        <v>-11.959353521207577</v>
      </c>
      <c r="M8" s="29"/>
    </row>
    <row r="9" spans="1:13" x14ac:dyDescent="0.25">
      <c r="A9">
        <v>6</v>
      </c>
      <c r="B9" s="28">
        <f>'ED-NJB-A6R'!C6</f>
        <v>-9.8451710520416036</v>
      </c>
      <c r="C9" s="26">
        <f>'ED-NJB-A6R'!A6</f>
        <v>-8.2755455992673586</v>
      </c>
      <c r="D9" s="29"/>
      <c r="E9" s="28">
        <f>'ED-NJB-A4R'!C6</f>
        <v>-10.453621535798426</v>
      </c>
      <c r="F9" s="26">
        <f>'ED-NJB-A4R'!A6</f>
        <v>-8.9381459134992713</v>
      </c>
      <c r="G9" s="29"/>
      <c r="H9" s="28">
        <f>'ED-GTB-A1R'!C6</f>
        <v>-8.5870668685892912</v>
      </c>
      <c r="I9" s="26">
        <f>'ED-GTB-A1R'!A6</f>
        <v>-11.082798099339096</v>
      </c>
      <c r="J9" s="29"/>
      <c r="K9" s="28">
        <f>'ED-GTB-A2R'!C6</f>
        <v>-8.3978337873472881</v>
      </c>
      <c r="L9" s="26">
        <f>'ED-GTB-A2R'!A6</f>
        <v>-11.75696385853896</v>
      </c>
      <c r="M9" s="29"/>
    </row>
    <row r="10" spans="1:13" x14ac:dyDescent="0.25">
      <c r="A10">
        <v>7</v>
      </c>
      <c r="B10" s="28">
        <f>'ED-NJB-A6R'!C7</f>
        <v>-9.9269123080931081</v>
      </c>
      <c r="C10" s="26">
        <f>'ED-NJB-A6R'!A7</f>
        <v>-8.427186814040903</v>
      </c>
      <c r="D10" s="29"/>
      <c r="E10" s="28">
        <f>'ED-NJB-A4R'!C7</f>
        <v>-10.48468245329979</v>
      </c>
      <c r="F10" s="26">
        <f>'ED-NJB-A4R'!A7</f>
        <v>-8.6160558870822914</v>
      </c>
      <c r="G10" s="29"/>
      <c r="H10" s="28">
        <f>'ED-GTB-A1R'!C7</f>
        <v>-8.4959341611404255</v>
      </c>
      <c r="I10" s="26">
        <f>'ED-GTB-A1R'!A7</f>
        <v>-11.124372445276382</v>
      </c>
      <c r="J10" s="29"/>
      <c r="K10" s="28">
        <f>'ED-GTB-A2R'!C7</f>
        <v>-8.9415409792253886</v>
      </c>
      <c r="L10" s="26">
        <f>'ED-GTB-A2R'!A7</f>
        <v>-12.100730980248004</v>
      </c>
      <c r="M10" s="29"/>
    </row>
    <row r="11" spans="1:13" x14ac:dyDescent="0.25">
      <c r="A11">
        <v>8</v>
      </c>
      <c r="B11" s="28">
        <f>'ED-NJB-A6R'!C8</f>
        <v>-10.360473772586774</v>
      </c>
      <c r="C11" s="26">
        <f>'ED-NJB-A6R'!A8</f>
        <v>-9.0879191026790149</v>
      </c>
      <c r="D11" s="29"/>
      <c r="E11" s="28">
        <f>'ED-NJB-A4R'!C8</f>
        <v>-10.3167750913532</v>
      </c>
      <c r="F11" s="26">
        <f>'ED-NJB-A4R'!A8</f>
        <v>-9.0556319010643467</v>
      </c>
      <c r="G11" s="29"/>
      <c r="H11" s="28">
        <f>'ED-GTB-A1R'!C8</f>
        <v>-8.6550443022605634</v>
      </c>
      <c r="I11" s="26">
        <f>'ED-GTB-A1R'!A8</f>
        <v>-11.127291849721455</v>
      </c>
      <c r="J11" s="29"/>
      <c r="K11" s="28">
        <f>'ED-GTB-A2R'!C8</f>
        <v>-8.8959628208273891</v>
      </c>
      <c r="L11" s="26">
        <f>'ED-GTB-A2R'!A8</f>
        <v>-12.0600597470228</v>
      </c>
      <c r="M11" s="29"/>
    </row>
    <row r="12" spans="1:13" x14ac:dyDescent="0.25">
      <c r="A12">
        <v>9</v>
      </c>
      <c r="B12" s="28">
        <f>'ED-NJB-A6R'!C9</f>
        <v>-9.850935313551469</v>
      </c>
      <c r="C12" s="26">
        <f>'ED-NJB-A6R'!A9</f>
        <v>-9.0030368611745377</v>
      </c>
      <c r="D12" s="29"/>
      <c r="E12" s="28">
        <f>'ED-NJB-A4R'!C9</f>
        <v>-10.65417722823687</v>
      </c>
      <c r="F12" s="26">
        <f>'ED-NJB-A4R'!A9</f>
        <v>-8.7416515426324661</v>
      </c>
      <c r="G12" s="29"/>
      <c r="H12" s="28">
        <f>'ED-GTB-A1R'!C9</f>
        <v>-8.151464259228165</v>
      </c>
      <c r="I12" s="26">
        <f>'ED-GTB-A1R'!A9</f>
        <v>-11.345452839743317</v>
      </c>
      <c r="J12" s="29">
        <v>-7</v>
      </c>
      <c r="K12" s="28">
        <f>'ED-GTB-A2R'!C9</f>
        <v>-8.4400243190871365</v>
      </c>
      <c r="L12" s="26">
        <f>'ED-GTB-A2R'!A9</f>
        <v>-11.342268575883502</v>
      </c>
      <c r="M12" s="29"/>
    </row>
    <row r="13" spans="1:13" x14ac:dyDescent="0.25">
      <c r="A13">
        <v>10</v>
      </c>
      <c r="B13" s="28">
        <f>'ED-NJB-A6R'!C10</f>
        <v>-9.6424827846873082</v>
      </c>
      <c r="C13" s="26">
        <f>'ED-NJB-A6R'!A10</f>
        <v>-8.8940267643125228</v>
      </c>
      <c r="D13" s="29"/>
      <c r="E13" s="28">
        <f>'ED-NJB-A4R'!C10</f>
        <v>-10.41802759831427</v>
      </c>
      <c r="F13" s="26">
        <f>'ED-NJB-A4R'!A10</f>
        <v>-7.942749059643293</v>
      </c>
      <c r="G13" s="29">
        <v>-7</v>
      </c>
      <c r="H13" s="28">
        <f>'ED-GTB-A1R'!C10</f>
        <v>-8.9538311733944802</v>
      </c>
      <c r="I13" s="26">
        <f>'ED-GTB-A1R'!A10</f>
        <v>-11.027711552563341</v>
      </c>
      <c r="J13" s="29"/>
      <c r="K13" s="28">
        <f>'ED-GTB-A2R'!C10</f>
        <v>-8.7693426139309807</v>
      </c>
      <c r="L13" s="26">
        <f>'ED-GTB-A2R'!A10</f>
        <v>-11.6554349908526</v>
      </c>
      <c r="M13" s="29"/>
    </row>
    <row r="14" spans="1:13" x14ac:dyDescent="0.25">
      <c r="A14">
        <v>11</v>
      </c>
      <c r="B14" s="28">
        <f>'ED-NJB-A6R'!C11</f>
        <v>-9.6890919403414184</v>
      </c>
      <c r="C14" s="26">
        <f>'ED-NJB-A6R'!A11</f>
        <v>-8.7023531299769186</v>
      </c>
      <c r="D14" s="29">
        <v>-7</v>
      </c>
      <c r="E14" s="28">
        <f>'ED-NJB-A4R'!C11</f>
        <v>-10.414564499656755</v>
      </c>
      <c r="F14" s="26">
        <f>'ED-NJB-A4R'!A11</f>
        <v>-9.4623739769072994</v>
      </c>
      <c r="G14" s="29"/>
      <c r="H14" s="28">
        <f>'ED-GTB-A1R'!C11</f>
        <v>-8.5922539702436094</v>
      </c>
      <c r="I14" s="26">
        <f>'ED-GTB-A1R'!A11</f>
        <v>-10.862723189529389</v>
      </c>
      <c r="J14" s="29"/>
      <c r="K14" s="28">
        <f>'ED-GTB-A2R'!C11</f>
        <v>-8.6837621575208104</v>
      </c>
      <c r="L14" s="26">
        <f>'ED-GTB-A2R'!A11</f>
        <v>-11.78071377561567</v>
      </c>
      <c r="M14" s="29"/>
    </row>
    <row r="15" spans="1:13" x14ac:dyDescent="0.25">
      <c r="A15">
        <v>12</v>
      </c>
      <c r="B15" s="28">
        <f>'ED-NJB-A6R'!C12</f>
        <v>-10.910130314646841</v>
      </c>
      <c r="C15" s="26">
        <f>'ED-NJB-A6R'!A12</f>
        <v>-9.142677062295105</v>
      </c>
      <c r="D15" s="29"/>
      <c r="E15" s="28">
        <f>'ED-NJB-A4R'!C12</f>
        <v>-10.392921152397758</v>
      </c>
      <c r="F15" s="26">
        <f>'ED-NJB-A4R'!A12</f>
        <v>-9.8834730763960312</v>
      </c>
      <c r="G15" s="29"/>
      <c r="H15" s="28">
        <f>'ED-GTB-A1R'!C12</f>
        <v>-8.6480747634411355</v>
      </c>
      <c r="I15" s="26">
        <f>'ED-GTB-A1R'!A12</f>
        <v>-11.040580540399221</v>
      </c>
      <c r="J15" s="29"/>
      <c r="K15" s="28">
        <f>'ED-GTB-A2R'!C12</f>
        <v>-8.8768888724608761</v>
      </c>
      <c r="L15" s="26">
        <f>'ED-GTB-A2R'!A12</f>
        <v>-12.144866216941288</v>
      </c>
      <c r="M15" s="29"/>
    </row>
    <row r="16" spans="1:13" x14ac:dyDescent="0.25">
      <c r="A16">
        <v>13</v>
      </c>
      <c r="B16" s="28">
        <f>'ED-NJB-A6R'!C13</f>
        <v>-10.641228739416603</v>
      </c>
      <c r="C16" s="26">
        <f>'ED-NJB-A6R'!A13</f>
        <v>-8.9216028439693744</v>
      </c>
      <c r="D16" s="29"/>
      <c r="E16" s="28">
        <f>'ED-NJB-A4R'!C13</f>
        <v>-10.209428548494579</v>
      </c>
      <c r="F16" s="26">
        <f>'ED-NJB-A4R'!A13</f>
        <v>-10.101902276371815</v>
      </c>
      <c r="G16" s="29"/>
      <c r="H16" s="28">
        <f>'ED-GTB-A1R'!C13</f>
        <v>-8.841372418534359</v>
      </c>
      <c r="I16" s="26">
        <f>'ED-GTB-A1R'!A13</f>
        <v>-11.054810040707723</v>
      </c>
      <c r="J16" s="29"/>
      <c r="K16" s="28">
        <f>'ED-GTB-A2R'!C13</f>
        <v>-8.6505894417114799</v>
      </c>
      <c r="L16" s="26">
        <f>'ED-GTB-A2R'!A13</f>
        <v>-12.048877643518463</v>
      </c>
      <c r="M16" s="29"/>
    </row>
    <row r="17" spans="1:13" x14ac:dyDescent="0.25">
      <c r="A17">
        <v>14</v>
      </c>
      <c r="B17" s="28">
        <f>'ED-NJB-A6R'!C14</f>
        <v>-10.108881873734395</v>
      </c>
      <c r="C17" s="26">
        <f>'ED-NJB-A6R'!A14</f>
        <v>-8.716253464668215</v>
      </c>
      <c r="D17" s="29"/>
      <c r="E17" s="28">
        <f>'ED-NJB-A4R'!C14</f>
        <v>-10.362730877548042</v>
      </c>
      <c r="F17" s="26">
        <f>'ED-NJB-A4R'!A14</f>
        <v>-10.192656231280708</v>
      </c>
      <c r="G17" s="29"/>
      <c r="H17" s="28">
        <f>'ED-GTB-A1R'!C14</f>
        <v>-8.5857977646499375</v>
      </c>
      <c r="I17" s="26">
        <f>'ED-GTB-A1R'!A14</f>
        <v>-11.074424095917294</v>
      </c>
      <c r="J17" s="29"/>
      <c r="K17" s="28">
        <f>'ED-GTB-A2R'!C14</f>
        <v>-8.4951765303208333</v>
      </c>
      <c r="L17" s="26">
        <f>'ED-GTB-A2R'!A14</f>
        <v>-11.371480019538012</v>
      </c>
      <c r="M17" s="29"/>
    </row>
    <row r="18" spans="1:13" x14ac:dyDescent="0.25">
      <c r="A18">
        <v>15</v>
      </c>
      <c r="B18" s="28">
        <f>'ED-NJB-A6R'!C15</f>
        <v>-10.285760034911796</v>
      </c>
      <c r="C18" s="26">
        <f>'ED-NJB-A6R'!A15</f>
        <v>-9.231380106632562</v>
      </c>
      <c r="D18" s="29"/>
      <c r="E18" s="28">
        <f>'ED-NJB-A4R'!C15</f>
        <v>-10.354452719956292</v>
      </c>
      <c r="F18" s="26">
        <f>'ED-NJB-A4R'!A15</f>
        <v>-9.5924649167866178</v>
      </c>
      <c r="G18" s="29"/>
      <c r="H18" s="28">
        <f>'ED-GTB-A1R'!C15</f>
        <v>-9.3136730791928706</v>
      </c>
      <c r="I18" s="26">
        <f>'ED-GTB-A1R'!A15</f>
        <v>-11.696735746198664</v>
      </c>
      <c r="J18" s="29"/>
      <c r="K18" s="28">
        <f>'ED-GTB-A2R'!C15</f>
        <v>-8.5469838961126001</v>
      </c>
      <c r="L18" s="26">
        <f>'ED-GTB-A2R'!A15</f>
        <v>-11.531015497615398</v>
      </c>
      <c r="M18" s="29"/>
    </row>
    <row r="19" spans="1:13" x14ac:dyDescent="0.25">
      <c r="A19">
        <v>16</v>
      </c>
      <c r="B19" s="28">
        <f>'ED-NJB-A6R'!C16</f>
        <v>-10.038546348651211</v>
      </c>
      <c r="C19" s="26">
        <f>'ED-NJB-A6R'!A16</f>
        <v>-8.8803023164322248</v>
      </c>
      <c r="D19" s="29"/>
      <c r="E19" s="28">
        <f>'ED-NJB-A4R'!C16</f>
        <v>-10.429411020973799</v>
      </c>
      <c r="F19" s="26">
        <f>'ED-NJB-A4R'!A16</f>
        <v>-9.5867719117076451</v>
      </c>
      <c r="G19" s="29"/>
      <c r="H19" s="28">
        <f>'ED-GTB-A1R'!C16</f>
        <v>-9.2935174869338457</v>
      </c>
      <c r="I19" s="26">
        <f>'ED-GTB-A1R'!A16</f>
        <v>-12.024083242573711</v>
      </c>
      <c r="J19" s="29"/>
      <c r="K19" s="28">
        <f>'ED-GTB-A2R'!C16</f>
        <v>-8.3114038806480046</v>
      </c>
      <c r="L19" s="26">
        <f>'ED-GTB-A2R'!A16</f>
        <v>-11.160826733512479</v>
      </c>
      <c r="M19" s="29"/>
    </row>
    <row r="20" spans="1:13" x14ac:dyDescent="0.25">
      <c r="A20">
        <v>17</v>
      </c>
      <c r="B20" s="28">
        <f>'ED-NJB-A6R'!C17</f>
        <v>-10.180764641604801</v>
      </c>
      <c r="C20" s="26">
        <f>'ED-NJB-A6R'!A17</f>
        <v>-8.9562943460019895</v>
      </c>
      <c r="D20" s="29"/>
      <c r="E20" s="28">
        <f>'ED-NJB-A4R'!C17</f>
        <v>-10.395575759598769</v>
      </c>
      <c r="F20" s="26">
        <f>'ED-NJB-A4R'!A17</f>
        <v>-9.4469377172960183</v>
      </c>
      <c r="G20" s="29"/>
      <c r="H20" s="28">
        <f>'ED-GTB-A1R'!C17</f>
        <v>-9.0318224088814052</v>
      </c>
      <c r="I20" s="26">
        <f>'ED-GTB-A1R'!A17</f>
        <v>-11.584692606734974</v>
      </c>
      <c r="J20" s="29"/>
      <c r="K20" s="28">
        <f>'ED-GTB-A2R'!C17</f>
        <v>-8.5453053977098374</v>
      </c>
      <c r="L20" s="26">
        <f>'ED-GTB-A2R'!A17</f>
        <v>-11.19726376488194</v>
      </c>
      <c r="M20" s="29"/>
    </row>
    <row r="21" spans="1:13" x14ac:dyDescent="0.25">
      <c r="A21">
        <v>18</v>
      </c>
      <c r="B21" s="28">
        <f>'ED-NJB-A6R'!C18</f>
        <v>-9.7173799296887235</v>
      </c>
      <c r="C21" s="26">
        <f>'ED-NJB-A6R'!A18</f>
        <v>-8.4897855376999711</v>
      </c>
      <c r="D21" s="29"/>
      <c r="E21" s="28">
        <f>'ED-NJB-A4R'!C18</f>
        <v>-10.000978773530846</v>
      </c>
      <c r="F21" s="26">
        <f>'ED-NJB-A4R'!A18</f>
        <v>-8.833588419956282</v>
      </c>
      <c r="G21" s="29">
        <v>-7</v>
      </c>
      <c r="H21" s="28">
        <f>'ED-GTB-A1R'!C18</f>
        <v>-9.3307135397097838</v>
      </c>
      <c r="I21" s="26">
        <f>'ED-GTB-A1R'!A18</f>
        <v>-11.882816620110567</v>
      </c>
      <c r="J21" s="29"/>
      <c r="K21" s="28">
        <f>'ED-GTB-A2R'!C18</f>
        <v>-7.9471292250789087</v>
      </c>
      <c r="L21" s="26">
        <f>'ED-GTB-A2R'!A18</f>
        <v>-10.812191313920572</v>
      </c>
      <c r="M21" s="29">
        <v>-7</v>
      </c>
    </row>
    <row r="22" spans="1:13" x14ac:dyDescent="0.25">
      <c r="A22">
        <v>19</v>
      </c>
      <c r="B22" s="28">
        <f>'ED-NJB-A6R'!C19</f>
        <v>-9.955698988838531</v>
      </c>
      <c r="C22" s="26">
        <f>'ED-NJB-A6R'!A19</f>
        <v>-8.6591814442471762</v>
      </c>
      <c r="D22" s="29">
        <v>-7</v>
      </c>
      <c r="E22" s="28">
        <f>'ED-NJB-A4R'!C19</f>
        <v>-10.015251949969228</v>
      </c>
      <c r="F22" s="26">
        <f>'ED-NJB-A4R'!A19</f>
        <v>-9.012511906361242</v>
      </c>
      <c r="G22" s="29"/>
      <c r="H22" s="28">
        <f>'ED-GTB-A1R'!C19</f>
        <v>-8.907583847021785</v>
      </c>
      <c r="I22" s="26">
        <f>'ED-GTB-A1R'!A19</f>
        <v>-11.983138957620273</v>
      </c>
      <c r="J22" s="29"/>
      <c r="K22" s="28">
        <f>'ED-GTB-A2R'!C19</f>
        <v>-8.4288399425199749</v>
      </c>
      <c r="L22" s="26">
        <f>'ED-GTB-A2R'!A19</f>
        <v>-10.909071656996181</v>
      </c>
      <c r="M22" s="29"/>
    </row>
    <row r="23" spans="1:13" x14ac:dyDescent="0.25">
      <c r="A23">
        <v>20</v>
      </c>
      <c r="B23" s="28">
        <f>'ED-NJB-A6R'!C20</f>
        <v>-10.12755480398153</v>
      </c>
      <c r="C23" s="26">
        <f>'ED-NJB-A6R'!A20</f>
        <v>-8.5163975941054026</v>
      </c>
      <c r="D23" s="29"/>
      <c r="E23" s="28">
        <f>'ED-NJB-A4R'!C20</f>
        <v>-9.5480972725547062</v>
      </c>
      <c r="F23" s="26">
        <f>'ED-NJB-A4R'!A20</f>
        <v>-8.8709095175519916</v>
      </c>
      <c r="G23" s="29"/>
      <c r="H23" s="28">
        <f>'ED-GTB-A1R'!C20</f>
        <v>-8.9092661457586857</v>
      </c>
      <c r="I23" s="26">
        <f>'ED-GTB-A1R'!A20</f>
        <v>-12.41044597250028</v>
      </c>
      <c r="J23" s="29">
        <v>-7</v>
      </c>
      <c r="K23" s="28">
        <f>'ED-GTB-A2R'!C20</f>
        <v>-8.6891008311485862</v>
      </c>
      <c r="L23" s="26">
        <f>'ED-GTB-A2R'!A20</f>
        <v>-10.906740557028021</v>
      </c>
      <c r="M23" s="29"/>
    </row>
    <row r="24" spans="1:13" x14ac:dyDescent="0.25">
      <c r="A24">
        <v>21</v>
      </c>
      <c r="B24" s="28">
        <f>'ED-NJB-A6R'!C21</f>
        <v>-10.026086250597812</v>
      </c>
      <c r="C24" s="26">
        <f>'ED-NJB-A6R'!A21</f>
        <v>-8.7860897557342081</v>
      </c>
      <c r="D24" s="29"/>
      <c r="E24" s="28">
        <f>'ED-NJB-A4R'!C21</f>
        <v>-9.4197814855893203</v>
      </c>
      <c r="F24" s="26">
        <f>'ED-NJB-A4R'!A21</f>
        <v>-9.8444676549678771</v>
      </c>
      <c r="G24" s="29"/>
      <c r="H24" s="28">
        <f>'ED-GTB-A1R'!C21</f>
        <v>-9.0176264392191143</v>
      </c>
      <c r="I24" s="26">
        <f>'ED-GTB-A1R'!A21</f>
        <v>-12.707384705114999</v>
      </c>
      <c r="J24" s="29"/>
      <c r="K24" s="28">
        <f>'ED-GTB-A2R'!C21</f>
        <v>-8.8043425237082147</v>
      </c>
      <c r="L24" s="26">
        <f>'ED-GTB-A2R'!A21</f>
        <v>-10.92831699721274</v>
      </c>
      <c r="M24" s="29"/>
    </row>
    <row r="25" spans="1:13" x14ac:dyDescent="0.25">
      <c r="A25">
        <v>22</v>
      </c>
      <c r="B25" s="28">
        <f>'ED-NJB-A6R'!C22</f>
        <v>-9.7452835526725909</v>
      </c>
      <c r="C25" s="26">
        <f>'ED-NJB-A6R'!A22</f>
        <v>-7.7085000949743661</v>
      </c>
      <c r="D25" s="29"/>
      <c r="E25" s="28">
        <f>'ED-NJB-A4R'!C22</f>
        <v>-9.542247825598583</v>
      </c>
      <c r="F25" s="26">
        <f>'ED-NJB-A4R'!A22</f>
        <v>-9.9192593359980439</v>
      </c>
      <c r="G25" s="29"/>
      <c r="H25" s="28">
        <f>'ED-GTB-A1R'!C22</f>
        <v>-8.9135970416920749</v>
      </c>
      <c r="I25" s="26">
        <f>'ED-GTB-A1R'!A22</f>
        <v>-12.587080140977207</v>
      </c>
      <c r="J25" s="29"/>
      <c r="K25" s="28">
        <f>'ED-GTB-A2R'!C22</f>
        <v>-8.9220493904868867</v>
      </c>
      <c r="L25" s="26">
        <f>'ED-GTB-A2R'!A22</f>
        <v>-11.310650392134692</v>
      </c>
      <c r="M25" s="29"/>
    </row>
    <row r="26" spans="1:13" x14ac:dyDescent="0.25">
      <c r="A26">
        <v>23</v>
      </c>
      <c r="B26" s="28">
        <f>'ED-NJB-A6R'!C23</f>
        <v>-9.3478054665996169</v>
      </c>
      <c r="C26" s="26">
        <f>'ED-NJB-A6R'!A23</f>
        <v>-7.4026011688715254</v>
      </c>
      <c r="D26" s="29"/>
      <c r="E26" s="28">
        <f>'ED-NJB-A4R'!C23</f>
        <v>-9.7092783418971926</v>
      </c>
      <c r="F26" s="26">
        <f>'ED-NJB-A4R'!A23</f>
        <v>-10.728627904865087</v>
      </c>
      <c r="G26" s="29"/>
      <c r="H26" s="28">
        <f>'ED-GTB-A1R'!C23</f>
        <v>-8.8739323884427677</v>
      </c>
      <c r="I26" s="26">
        <f>'ED-GTB-A1R'!A23</f>
        <v>-12.726281706685651</v>
      </c>
      <c r="J26" s="29"/>
      <c r="K26" s="28">
        <f>'ED-GTB-A2R'!C23</f>
        <v>-8.661769215736232</v>
      </c>
      <c r="L26" s="26">
        <f>'ED-GTB-A2R'!A23</f>
        <v>-10.647692512016754</v>
      </c>
      <c r="M26" s="29"/>
    </row>
    <row r="27" spans="1:13" x14ac:dyDescent="0.25">
      <c r="A27">
        <v>24</v>
      </c>
      <c r="B27" s="28">
        <f>'ED-NJB-A6R'!C24</f>
        <v>-9.3005165113961414</v>
      </c>
      <c r="C27" s="26">
        <f>'ED-NJB-A6R'!A24</f>
        <v>-8.587229797955052</v>
      </c>
      <c r="D27" s="29"/>
      <c r="E27" s="28">
        <f>'ED-NJB-A4R'!C24</f>
        <v>-9.7429375283527833</v>
      </c>
      <c r="F27" s="26">
        <f>'ED-NJB-A4R'!A24</f>
        <v>-10.544951085525353</v>
      </c>
      <c r="G27" s="29"/>
      <c r="H27" s="28">
        <f>'ED-GTB-A1R'!C24</f>
        <v>-9.0316303306030825</v>
      </c>
      <c r="I27" s="26">
        <f>'ED-GTB-A1R'!A24</f>
        <v>-12.496145149638419</v>
      </c>
      <c r="J27" s="29"/>
      <c r="K27" s="28">
        <f>'ED-GTB-A2R'!C24</f>
        <v>-8.9688004026763313</v>
      </c>
      <c r="L27" s="26">
        <f>'ED-GTB-A2R'!A24</f>
        <v>-11.097308849712332</v>
      </c>
      <c r="M27" s="29"/>
    </row>
    <row r="28" spans="1:13" x14ac:dyDescent="0.25">
      <c r="A28">
        <v>25</v>
      </c>
      <c r="B28" s="28">
        <f>'ED-NJB-A6R'!C25</f>
        <v>-9.4689460947491657</v>
      </c>
      <c r="C28" s="26">
        <f>'ED-NJB-A6R'!A25</f>
        <v>-8.1051344156204426</v>
      </c>
      <c r="D28" s="29"/>
      <c r="E28" s="28">
        <f>'ED-NJB-A4R'!C25</f>
        <v>-9.8185876749946779</v>
      </c>
      <c r="F28" s="26">
        <f>'ED-NJB-A4R'!A25</f>
        <v>-10.987812296282684</v>
      </c>
      <c r="G28" s="29"/>
      <c r="H28" s="28">
        <f>'ED-GTB-A1R'!C25</f>
        <v>-9.5069741223988817</v>
      </c>
      <c r="I28" s="26">
        <f>'ED-GTB-A1R'!A25</f>
        <v>-12.900240922530301</v>
      </c>
      <c r="J28" s="29"/>
      <c r="K28" s="28">
        <f>'ED-GTB-A2R'!C25</f>
        <v>-8.7071488199051927</v>
      </c>
      <c r="L28" s="26">
        <f>'ED-GTB-A2R'!A25</f>
        <v>-10.504522524011156</v>
      </c>
      <c r="M28" s="29"/>
    </row>
    <row r="29" spans="1:13" x14ac:dyDescent="0.25">
      <c r="A29">
        <v>26</v>
      </c>
      <c r="B29" s="28">
        <f>'ED-NJB-A6R'!C26</f>
        <v>-9.6130126173697619</v>
      </c>
      <c r="C29" s="26">
        <f>'ED-NJB-A6R'!A26</f>
        <v>-8.2670644076321107</v>
      </c>
      <c r="D29" s="29"/>
      <c r="E29" s="28">
        <f>'ED-NJB-A4R'!C26</f>
        <v>-9.8942378216365725</v>
      </c>
      <c r="F29" s="26">
        <f>'ED-NJB-A4R'!A26</f>
        <v>-11.430673507040014</v>
      </c>
      <c r="G29" s="29"/>
      <c r="H29" s="28">
        <f>'ED-GTB-A1R'!C26</f>
        <v>-9.875899891929862</v>
      </c>
      <c r="I29" s="26">
        <f>'ED-GTB-A1R'!A26</f>
        <v>-12.750321665340911</v>
      </c>
      <c r="J29" s="29"/>
      <c r="K29" s="28">
        <f>'ED-GTB-A2R'!C26</f>
        <v>-8.5334685648488655</v>
      </c>
      <c r="L29" s="26">
        <f>'ED-GTB-A2R'!A26</f>
        <v>-10.493526631023611</v>
      </c>
      <c r="M29" s="29"/>
    </row>
    <row r="30" spans="1:13" x14ac:dyDescent="0.25">
      <c r="A30">
        <v>27</v>
      </c>
      <c r="B30" s="28">
        <f>'ED-NJB-A6R'!C27</f>
        <v>-9.6324002616903321</v>
      </c>
      <c r="C30" s="26">
        <f>'ED-NJB-A6R'!A27</f>
        <v>-8.397443033167443</v>
      </c>
      <c r="D30" s="29"/>
      <c r="E30" s="28">
        <f>'ED-NJB-A4R'!C27</f>
        <v>-10.16547412354231</v>
      </c>
      <c r="F30" s="26">
        <f>'ED-NJB-A4R'!A27</f>
        <v>-11.646094721604229</v>
      </c>
      <c r="G30" s="29"/>
      <c r="H30" s="28">
        <f>'ED-GTB-A1R'!C27</f>
        <v>-9.8607449395417888</v>
      </c>
      <c r="I30" s="26">
        <f>'ED-GTB-A1R'!A27</f>
        <v>-12.351019983233</v>
      </c>
      <c r="J30" s="29"/>
      <c r="K30" s="28">
        <f>'ED-GTB-A2R'!C27</f>
        <v>-8.8069380877638821</v>
      </c>
      <c r="L30" s="26">
        <f>'ED-GTB-A2R'!A27</f>
        <v>-10.728296938297298</v>
      </c>
      <c r="M30" s="29"/>
    </row>
    <row r="31" spans="1:13" x14ac:dyDescent="0.25">
      <c r="A31">
        <v>28</v>
      </c>
      <c r="B31" s="28">
        <f>'ED-NJB-A6R'!C28</f>
        <v>-9.6356056013586695</v>
      </c>
      <c r="C31" s="26">
        <f>'ED-NJB-A6R'!A28</f>
        <v>-9.0398797177177794</v>
      </c>
      <c r="D31" s="29"/>
      <c r="E31" s="28">
        <f>'ED-NJB-A4R'!C28</f>
        <v>-9.7454690422713632</v>
      </c>
      <c r="F31" s="26">
        <f>'ED-NJB-A4R'!A28</f>
        <v>-11.054576350441458</v>
      </c>
      <c r="G31" s="29">
        <v>-7</v>
      </c>
      <c r="H31" s="28">
        <f>'ED-GTB-A1R'!C28</f>
        <v>-9.5166606102816296</v>
      </c>
      <c r="I31" s="26">
        <f>'ED-GTB-A1R'!A28</f>
        <v>-11.698275638167411</v>
      </c>
      <c r="J31" s="29"/>
      <c r="K31" s="28">
        <f>'ED-GTB-A2R'!C28</f>
        <v>-9.0892131279974109</v>
      </c>
      <c r="L31" s="26">
        <f>'ED-GTB-A2R'!A28</f>
        <v>-11.450917884006762</v>
      </c>
      <c r="M31" s="29"/>
    </row>
    <row r="32" spans="1:13" x14ac:dyDescent="0.25">
      <c r="A32">
        <v>29</v>
      </c>
      <c r="B32" s="28">
        <f>'ED-NJB-A6R'!C29</f>
        <v>-9.5500146898478313</v>
      </c>
      <c r="C32" s="26">
        <f>'ED-NJB-A6R'!A29</f>
        <v>-9.5642324406951325</v>
      </c>
      <c r="D32" s="29"/>
      <c r="E32" s="28">
        <f>'ED-NJB-A4R'!C29</f>
        <v>-9.9114508277812217</v>
      </c>
      <c r="F32" s="26">
        <f>'ED-NJB-A4R'!A29</f>
        <v>-10.8988347300737</v>
      </c>
      <c r="G32" s="29"/>
      <c r="H32" s="28">
        <f>'ED-GTB-A1R'!C29</f>
        <v>-9.409152642309035</v>
      </c>
      <c r="I32" s="26">
        <f>'ED-GTB-A1R'!A29</f>
        <v>-11.939631302482731</v>
      </c>
      <c r="J32" s="29"/>
      <c r="K32" s="28">
        <f>'ED-GTB-A2R'!C29</f>
        <v>-9.2251237972485018</v>
      </c>
      <c r="L32" s="26">
        <f>'ED-GTB-A2R'!A29</f>
        <v>-11.52940508783697</v>
      </c>
      <c r="M32" s="29"/>
    </row>
    <row r="33" spans="1:13" x14ac:dyDescent="0.25">
      <c r="A33">
        <v>30</v>
      </c>
      <c r="B33" s="28">
        <f>'ED-NJB-A6R'!C30</f>
        <v>-9.1620402482839012</v>
      </c>
      <c r="C33" s="26">
        <f>'ED-NJB-A6R'!A30</f>
        <v>-9.5171099618554216</v>
      </c>
      <c r="D33" s="29">
        <v>-7</v>
      </c>
      <c r="E33" s="28">
        <f>'ED-NJB-A4R'!C30</f>
        <v>-10.337030094695969</v>
      </c>
      <c r="F33" s="26">
        <f>'ED-NJB-A4R'!A30</f>
        <v>-11.190083472541072</v>
      </c>
      <c r="G33" s="29"/>
      <c r="H33" s="28">
        <f>'ED-GTB-A1R'!C30</f>
        <v>-9.1881559312199936</v>
      </c>
      <c r="I33" s="26">
        <f>'ED-GTB-A1R'!A30</f>
        <v>-11.755835406672375</v>
      </c>
      <c r="J33" s="29">
        <v>-7</v>
      </c>
      <c r="K33" s="28">
        <f>'ED-GTB-A2R'!C30</f>
        <v>-9.1846136749228364</v>
      </c>
      <c r="L33" s="26">
        <f>'ED-GTB-A2R'!A30</f>
        <v>-11.73530859605342</v>
      </c>
      <c r="M33" s="29"/>
    </row>
    <row r="34" spans="1:13" x14ac:dyDescent="0.25">
      <c r="A34">
        <v>31</v>
      </c>
      <c r="B34" s="28">
        <f>'ED-NJB-A6R'!C31</f>
        <v>-9.4686100290267401</v>
      </c>
      <c r="C34" s="26">
        <f>'ED-NJB-A6R'!A31</f>
        <v>-9.4940822313108555</v>
      </c>
      <c r="D34" s="29"/>
      <c r="E34" s="28">
        <f>'ED-NJB-A4R'!C31</f>
        <v>-10.050510985838647</v>
      </c>
      <c r="F34" s="26">
        <f>'ED-NJB-A4R'!A31</f>
        <v>-10.586967432783005</v>
      </c>
      <c r="G34" s="29"/>
      <c r="H34" s="28">
        <f>'ED-GTB-A1R'!C31</f>
        <v>-9.7597943143574213</v>
      </c>
      <c r="I34" s="26">
        <f>'ED-GTB-A1R'!A31</f>
        <v>-12.580952502825424</v>
      </c>
      <c r="J34" s="29"/>
      <c r="K34" s="28">
        <f>'ED-GTB-A2R'!C31</f>
        <v>-9.1435690169976134</v>
      </c>
      <c r="L34" s="26">
        <f>'ED-GTB-A2R'!A31</f>
        <v>-11.426752316851678</v>
      </c>
      <c r="M34" s="29"/>
    </row>
    <row r="35" spans="1:13" x14ac:dyDescent="0.25">
      <c r="A35">
        <v>32</v>
      </c>
      <c r="B35" s="28">
        <f>'ED-NJB-A6R'!C32</f>
        <v>-9.3277199610072774</v>
      </c>
      <c r="C35" s="26">
        <f>'ED-NJB-A6R'!A32</f>
        <v>-9.3532988378803719</v>
      </c>
      <c r="D35" s="29"/>
      <c r="E35" s="28">
        <f>'ED-NJB-A4R'!C32</f>
        <v>-10.223480441549198</v>
      </c>
      <c r="F35" s="26">
        <f>'ED-NJB-A4R'!A32</f>
        <v>-11.381677267003861</v>
      </c>
      <c r="G35" s="29"/>
      <c r="H35" s="28">
        <f>'ED-GTB-A1R'!C32</f>
        <v>-9.861574436271809</v>
      </c>
      <c r="I35" s="26">
        <f>'ED-GTB-A1R'!A32</f>
        <v>-12.753792003351231</v>
      </c>
      <c r="J35" s="29"/>
      <c r="K35" s="28">
        <f>'ED-GTB-A2R'!C32</f>
        <v>-8.7472673718743952</v>
      </c>
      <c r="L35" s="26">
        <f>'ED-GTB-A2R'!A32</f>
        <v>-10.925591768294225</v>
      </c>
      <c r="M35" s="29">
        <v>-7</v>
      </c>
    </row>
    <row r="36" spans="1:13" x14ac:dyDescent="0.25">
      <c r="A36">
        <v>33</v>
      </c>
      <c r="B36" s="28">
        <f>'ED-NJB-A6R'!C33</f>
        <v>-9.3124017416613505</v>
      </c>
      <c r="C36" s="26">
        <f>'ED-NJB-A6R'!A33</f>
        <v>-9.6587503072669385</v>
      </c>
      <c r="D36" s="29"/>
      <c r="E36" s="28">
        <f>'ED-NJB-A4R'!C33</f>
        <v>-9.7813147993390199</v>
      </c>
      <c r="F36" s="26">
        <f>'ED-NJB-A4R'!A33</f>
        <v>-10.286347762200922</v>
      </c>
      <c r="G36" s="29">
        <v>-7</v>
      </c>
      <c r="H36" s="28">
        <f>'ED-GTB-A1R'!C33</f>
        <v>-9.9175488851854929</v>
      </c>
      <c r="I36" s="26">
        <f>'ED-GTB-A1R'!A33</f>
        <v>-12.836704287786223</v>
      </c>
      <c r="J36" s="29"/>
      <c r="K36" s="28">
        <f>'ED-GTB-A2R'!C33</f>
        <v>-9.04355535047406</v>
      </c>
      <c r="L36" s="26">
        <f>'ED-GTB-A2R'!A33</f>
        <v>-11.283675405364788</v>
      </c>
      <c r="M36" s="29"/>
    </row>
    <row r="37" spans="1:13" x14ac:dyDescent="0.25">
      <c r="A37">
        <v>34</v>
      </c>
      <c r="B37" s="28">
        <f>'ED-NJB-A6R'!C34</f>
        <v>-9.6974962654588168</v>
      </c>
      <c r="C37" s="26">
        <f>'ED-NJB-A6R'!A34</f>
        <v>-9.3672780367186004</v>
      </c>
      <c r="D37" s="29"/>
      <c r="E37" s="28">
        <f>'ED-NJB-A4R'!C34</f>
        <v>-9.993842280521319</v>
      </c>
      <c r="F37" s="26">
        <f>'ED-NJB-A4R'!A34</f>
        <v>-10.471168343615313</v>
      </c>
      <c r="G37" s="29"/>
      <c r="H37" s="28">
        <f>'ED-GTB-A1R'!C34</f>
        <v>-9.9694639860724035</v>
      </c>
      <c r="I37" s="26">
        <f>'ED-GTB-A1R'!A34</f>
        <v>-12.772792085105408</v>
      </c>
      <c r="J37" s="29"/>
      <c r="K37" s="28">
        <f>'ED-GTB-A2R'!C34</f>
        <v>-9.5414512381891132</v>
      </c>
      <c r="L37" s="26">
        <f>'ED-GTB-A2R'!A34</f>
        <v>-12.296373940657924</v>
      </c>
      <c r="M37" s="29"/>
    </row>
    <row r="38" spans="1:13" x14ac:dyDescent="0.25">
      <c r="A38">
        <v>35</v>
      </c>
      <c r="B38" s="28">
        <f>'ED-NJB-A6R'!C35</f>
        <v>-9.8507692559413442</v>
      </c>
      <c r="C38" s="26">
        <f>'ED-NJB-A6R'!A35</f>
        <v>-9.3810914776863594</v>
      </c>
      <c r="D38" s="29"/>
      <c r="E38" s="28">
        <f>'ED-NJB-A4R'!C35</f>
        <v>-9.7171329690037265</v>
      </c>
      <c r="F38" s="26">
        <f>'ED-NJB-A4R'!A35</f>
        <v>-10.564795437726652</v>
      </c>
      <c r="G38" s="29"/>
      <c r="H38" s="28">
        <f>'ED-GTB-A1R'!C35</f>
        <v>-10.472164459549214</v>
      </c>
      <c r="I38" s="26">
        <f>'ED-GTB-A1R'!A35</f>
        <v>-13.482281233155629</v>
      </c>
      <c r="J38" s="29"/>
      <c r="K38" s="28">
        <f>'ED-GTB-A2R'!C35</f>
        <v>-9.0922052712308208</v>
      </c>
      <c r="L38" s="26">
        <f>'ED-GTB-A2R'!A35</f>
        <v>-11.771908701200303</v>
      </c>
      <c r="M38" s="29"/>
    </row>
    <row r="39" spans="1:13" x14ac:dyDescent="0.25">
      <c r="A39">
        <v>36</v>
      </c>
      <c r="B39" s="28">
        <f>'ED-NJB-A6R'!C36</f>
        <v>-10.185278719943812</v>
      </c>
      <c r="C39" s="26">
        <f>'ED-NJB-A6R'!A36</f>
        <v>-9.069081512395968</v>
      </c>
      <c r="D39" s="29"/>
      <c r="E39" s="28">
        <f>'ED-NJB-A4R'!C36</f>
        <v>-9.816130277477864</v>
      </c>
      <c r="F39" s="26">
        <f>'ED-NJB-A4R'!A36</f>
        <v>-11.114568172948792</v>
      </c>
      <c r="G39" s="29"/>
      <c r="H39" s="28">
        <f>'ED-GTB-A1R'!C36</f>
        <v>-10.099784554980452</v>
      </c>
      <c r="I39" s="26">
        <f>'ED-GTB-A1R'!A36</f>
        <v>-12.978038163765056</v>
      </c>
      <c r="J39" s="29"/>
      <c r="K39" s="28">
        <f>'ED-GTB-A2R'!C36</f>
        <v>-9.3141871577063498</v>
      </c>
      <c r="L39" s="26">
        <f>'ED-GTB-A2R'!A36</f>
        <v>-12.149258830543067</v>
      </c>
      <c r="M39" s="29"/>
    </row>
    <row r="40" spans="1:13" x14ac:dyDescent="0.25">
      <c r="A40">
        <v>37</v>
      </c>
      <c r="B40" s="28">
        <f>'ED-NJB-A6R'!C37</f>
        <v>-10.040607535319287</v>
      </c>
      <c r="C40" s="26">
        <f>'ED-NJB-A6R'!A37</f>
        <v>-9.2915366153136461</v>
      </c>
      <c r="D40" s="29"/>
      <c r="E40" s="28">
        <f>'ED-NJB-A4R'!C37</f>
        <v>-9.9305117204815083</v>
      </c>
      <c r="F40" s="26">
        <f>'ED-NJB-A4R'!A37</f>
        <v>-11.29947905117568</v>
      </c>
      <c r="G40" s="29"/>
      <c r="H40" s="28">
        <f>'ED-GTB-A1R'!C37</f>
        <v>-10.179864427831385</v>
      </c>
      <c r="I40" s="26">
        <f>'ED-GTB-A1R'!A37</f>
        <v>-13.064943513109911</v>
      </c>
      <c r="J40" s="29"/>
      <c r="K40" s="28">
        <f>'ED-GTB-A2R'!C37</f>
        <v>-9.0870281067472227</v>
      </c>
      <c r="L40" s="26">
        <f>'ED-GTB-A2R'!A37</f>
        <v>-11.709052448221662</v>
      </c>
      <c r="M40" s="29"/>
    </row>
    <row r="41" spans="1:13" x14ac:dyDescent="0.25">
      <c r="A41">
        <v>38</v>
      </c>
      <c r="B41" s="28">
        <f>'ED-NJB-A6R'!C38</f>
        <v>-9.6054143078213272</v>
      </c>
      <c r="C41" s="26">
        <f>'ED-NJB-A6R'!A38</f>
        <v>-8.6531529135405041</v>
      </c>
      <c r="D41" s="29">
        <v>-7</v>
      </c>
      <c r="E41" s="28">
        <f>'ED-NJB-A4R'!C38</f>
        <v>-9.6305521542206094</v>
      </c>
      <c r="F41" s="26">
        <f>'ED-NJB-A4R'!A38</f>
        <v>-11.132921902143504</v>
      </c>
      <c r="G41" s="29">
        <v>-7</v>
      </c>
      <c r="H41" s="28">
        <f>'ED-GTB-A1R'!C38</f>
        <v>-9.4836422068739061</v>
      </c>
      <c r="I41" s="26">
        <f>'ED-GTB-A1R'!A38</f>
        <v>-12.288667697948481</v>
      </c>
      <c r="J41" s="29">
        <v>-7</v>
      </c>
      <c r="K41" s="28">
        <f>'ED-GTB-A2R'!C38</f>
        <v>-9.5851610205720856</v>
      </c>
      <c r="L41" s="26">
        <f>'ED-GTB-A2R'!A38</f>
        <v>-12.529888515971344</v>
      </c>
      <c r="M41" s="29"/>
    </row>
    <row r="42" spans="1:13" x14ac:dyDescent="0.25">
      <c r="A42">
        <v>39</v>
      </c>
      <c r="B42" s="28">
        <f>'ED-NJB-A6R'!C39</f>
        <v>-9.7243333436816322</v>
      </c>
      <c r="C42" s="26">
        <f>'ED-NJB-A6R'!A39</f>
        <v>-8.5986758138892654</v>
      </c>
      <c r="D42" s="29"/>
      <c r="E42" s="28">
        <f>'ED-NJB-A4R'!C39</f>
        <v>-10.201955421088652</v>
      </c>
      <c r="F42" s="26">
        <f>'ED-NJB-A4R'!A39</f>
        <v>-12.192348194120296</v>
      </c>
      <c r="G42" s="29"/>
      <c r="H42" s="28">
        <f>'ED-GTB-A1R'!C39</f>
        <v>-9.5411906617372679</v>
      </c>
      <c r="I42" s="26">
        <f>'ED-GTB-A1R'!A39</f>
        <v>-12.753775048596458</v>
      </c>
      <c r="J42" s="29"/>
      <c r="K42" s="28">
        <f>'ED-GTB-A2R'!C39</f>
        <v>-9.4648622785763585</v>
      </c>
      <c r="L42" s="26">
        <f>'ED-GTB-A2R'!A39</f>
        <v>-12.361086480802431</v>
      </c>
      <c r="M42" s="29"/>
    </row>
    <row r="43" spans="1:13" x14ac:dyDescent="0.25">
      <c r="A43">
        <v>40</v>
      </c>
      <c r="B43" s="28">
        <f>'ED-NJB-A6R'!C40</f>
        <v>-9.4556957413428062</v>
      </c>
      <c r="C43" s="26">
        <f>'ED-NJB-A6R'!A40</f>
        <v>-8.7069402125143078</v>
      </c>
      <c r="D43" s="29"/>
      <c r="E43" s="28">
        <f>'ED-NJB-A4R'!C40</f>
        <v>-10.031468212845107</v>
      </c>
      <c r="F43" s="26">
        <f>'ED-NJB-A4R'!A40</f>
        <v>-12.436531253377069</v>
      </c>
      <c r="G43" s="29"/>
      <c r="H43" s="28">
        <f>'ED-GTB-A1R'!C40</f>
        <v>-9.4329152063639956</v>
      </c>
      <c r="I43" s="26">
        <f>'ED-GTB-A1R'!A40</f>
        <v>-12.842176425439828</v>
      </c>
      <c r="J43" s="29"/>
      <c r="K43" s="28">
        <f>'ED-GTB-A2R'!C40</f>
        <v>-8.9407108121743661</v>
      </c>
      <c r="L43" s="26">
        <f>'ED-GTB-A2R'!A40</f>
        <v>-11.638562103180947</v>
      </c>
      <c r="M43" s="29"/>
    </row>
    <row r="44" spans="1:13" x14ac:dyDescent="0.25">
      <c r="A44">
        <v>41</v>
      </c>
      <c r="B44" s="28">
        <f>'ED-NJB-A6R'!C41</f>
        <v>-10.012125984966509</v>
      </c>
      <c r="C44" s="26">
        <f>'ED-NJB-A6R'!A41</f>
        <v>-9.4883168630619288</v>
      </c>
      <c r="D44" s="29"/>
      <c r="E44" s="28">
        <f>'ED-NJB-A4R'!C41</f>
        <v>-9.7218523902143001</v>
      </c>
      <c r="F44" s="26">
        <f>'ED-NJB-A4R'!A41</f>
        <v>-11.599750758582221</v>
      </c>
      <c r="G44" s="29"/>
      <c r="H44" s="28">
        <f>'ED-GTB-A1R'!C41</f>
        <v>-9.6315999488029238</v>
      </c>
      <c r="I44" s="26">
        <f>'ED-GTB-A1R'!A41</f>
        <v>-13.573913494570361</v>
      </c>
      <c r="J44" s="29"/>
      <c r="K44" s="28">
        <f>'ED-GTB-A2R'!C41</f>
        <v>-9.0714566155580716</v>
      </c>
      <c r="L44" s="26">
        <f>'ED-GTB-A2R'!A41</f>
        <v>-12.167771222621671</v>
      </c>
      <c r="M44" s="29"/>
    </row>
    <row r="45" spans="1:13" x14ac:dyDescent="0.25">
      <c r="A45">
        <v>42</v>
      </c>
      <c r="B45" s="28">
        <f>'ED-NJB-A6R'!C42</f>
        <v>-10.168752511954063</v>
      </c>
      <c r="C45" s="26">
        <f>'ED-NJB-A6R'!A42</f>
        <v>-9.3536191466368876</v>
      </c>
      <c r="D45" s="29"/>
      <c r="E45" s="28">
        <f>'ED-NJB-A4R'!C42</f>
        <v>-9.8445342924150729</v>
      </c>
      <c r="F45" s="26">
        <f>'ED-NJB-A4R'!A42</f>
        <v>-11.606609342383019</v>
      </c>
      <c r="G45" s="29"/>
      <c r="H45" s="28">
        <f>'ED-GTB-A1R'!C42</f>
        <v>-9.5058566973354583</v>
      </c>
      <c r="I45" s="26">
        <f>'ED-GTB-A1R'!A42</f>
        <v>-13.30250735554741</v>
      </c>
      <c r="J45" s="29"/>
      <c r="K45" s="28">
        <f>'ED-GTB-A2R'!C42</f>
        <v>-9.3931084298998258</v>
      </c>
      <c r="L45" s="26">
        <f>'ED-GTB-A2R'!A42</f>
        <v>-12.297731911448922</v>
      </c>
      <c r="M45" s="29"/>
    </row>
    <row r="46" spans="1:13" x14ac:dyDescent="0.25">
      <c r="A46">
        <v>43</v>
      </c>
      <c r="B46" s="28">
        <f>'ED-NJB-A6R'!C43</f>
        <v>-10.296091361891165</v>
      </c>
      <c r="C46" s="26">
        <f>'ED-NJB-A6R'!A43</f>
        <v>-9.1682526390056704</v>
      </c>
      <c r="D46" s="29"/>
      <c r="E46" s="28">
        <f>'ED-NJB-A4R'!C43</f>
        <v>-9.7182934323939119</v>
      </c>
      <c r="F46" s="26">
        <f>'ED-NJB-A4R'!A43</f>
        <v>-11.208386294106102</v>
      </c>
      <c r="G46" s="29">
        <v>-7</v>
      </c>
      <c r="H46" s="28">
        <f>'ED-GTB-A1R'!C43</f>
        <v>-9.5967435433383095</v>
      </c>
      <c r="I46" s="26">
        <f>'ED-GTB-A1R'!A43</f>
        <v>-13.331753051701385</v>
      </c>
      <c r="J46" s="29"/>
      <c r="K46" s="28">
        <f>'ED-GTB-A2R'!C43</f>
        <v>-9.3308827529173808</v>
      </c>
      <c r="L46" s="26">
        <f>'ED-GTB-A2R'!A43</f>
        <v>-12.396861303610788</v>
      </c>
      <c r="M46" s="29"/>
    </row>
    <row r="47" spans="1:13" x14ac:dyDescent="0.25">
      <c r="A47">
        <v>44</v>
      </c>
      <c r="B47" s="28">
        <f>'ED-NJB-A6R'!C44</f>
        <v>-10.167142318994154</v>
      </c>
      <c r="C47" s="26">
        <f>'ED-NJB-A6R'!A44</f>
        <v>-8.877247667263596</v>
      </c>
      <c r="D47" s="29"/>
      <c r="E47" s="28">
        <f>'ED-NJB-A4R'!C44</f>
        <v>-10.014834773003582</v>
      </c>
      <c r="F47" s="26">
        <f>'ED-NJB-A4R'!A44</f>
        <v>-12.218447224354355</v>
      </c>
      <c r="G47" s="29"/>
      <c r="H47" s="28">
        <f>'ED-GTB-A1R'!C44</f>
        <v>-9.5541260442049989</v>
      </c>
      <c r="I47" s="26">
        <f>'ED-GTB-A1R'!A44</f>
        <v>-13.494160951764005</v>
      </c>
      <c r="J47" s="29"/>
      <c r="K47" s="28">
        <f>'ED-GTB-A2R'!C44</f>
        <v>-9.2450214156176322</v>
      </c>
      <c r="L47" s="26">
        <f>'ED-GTB-A2R'!A44</f>
        <v>-12.266461578525998</v>
      </c>
      <c r="M47" s="29"/>
    </row>
    <row r="48" spans="1:13" x14ac:dyDescent="0.25">
      <c r="A48">
        <v>45</v>
      </c>
      <c r="B48" s="28">
        <f>'ED-NJB-A6R'!C45</f>
        <v>-10.242764346515239</v>
      </c>
      <c r="C48" s="26">
        <f>'ED-NJB-A6R'!A45</f>
        <v>-9.0821134930107235</v>
      </c>
      <c r="D48" s="29"/>
      <c r="E48" s="28">
        <f>'ED-NJB-A4R'!C45</f>
        <v>-9.4882791172263587</v>
      </c>
      <c r="F48" s="26">
        <f>'ED-NJB-A4R'!A45</f>
        <v>-10.851321748425612</v>
      </c>
      <c r="G48" s="29"/>
      <c r="H48" s="28">
        <f>'ED-GTB-A1R'!C45</f>
        <v>-9.5565876079517054</v>
      </c>
      <c r="I48" s="26">
        <f>'ED-GTB-A1R'!A45</f>
        <v>-13.529124281591317</v>
      </c>
      <c r="J48" s="29"/>
      <c r="K48" s="28">
        <f>'ED-GTB-A2R'!C45</f>
        <v>-9.0260350773458935</v>
      </c>
      <c r="L48" s="26">
        <f>'ED-GTB-A2R'!A45</f>
        <v>-11.949332881209706</v>
      </c>
      <c r="M48" s="29">
        <v>-7</v>
      </c>
    </row>
    <row r="49" spans="1:13" x14ac:dyDescent="0.25">
      <c r="A49">
        <v>46</v>
      </c>
      <c r="B49" s="28">
        <f>'ED-NJB-A6R'!C46</f>
        <v>-10.175398901406579</v>
      </c>
      <c r="C49" s="26">
        <f>'ED-NJB-A6R'!A46</f>
        <v>-9.0250846421901585</v>
      </c>
      <c r="D49" s="29"/>
      <c r="E49" s="28">
        <f>'ED-NJB-A4R'!C46</f>
        <v>-9.2904193187474515</v>
      </c>
      <c r="F49" s="26">
        <f>'ED-NJB-A4R'!A46</f>
        <v>-10.773367117405282</v>
      </c>
      <c r="G49" s="29"/>
      <c r="H49" s="28">
        <f>'ED-GTB-A1R'!C46</f>
        <v>-9.2129009405578461</v>
      </c>
      <c r="I49" s="26">
        <f>'ED-GTB-A1R'!A46</f>
        <v>-12.90786576587119</v>
      </c>
      <c r="J49" s="29">
        <v>-7</v>
      </c>
      <c r="K49" s="28">
        <f>'ED-GTB-A2R'!C46</f>
        <v>-9.0121112554238465</v>
      </c>
      <c r="L49" s="26">
        <f>'ED-GTB-A2R'!A46</f>
        <v>-11.931372179070522</v>
      </c>
      <c r="M49" s="29"/>
    </row>
    <row r="50" spans="1:13" x14ac:dyDescent="0.25">
      <c r="A50">
        <v>47</v>
      </c>
      <c r="B50" s="28">
        <f>'ED-NJB-A6R'!C47</f>
        <v>-9.8755766495576154</v>
      </c>
      <c r="C50" s="26">
        <f>'ED-NJB-A6R'!A47</f>
        <v>-8.7103255654809626</v>
      </c>
      <c r="D50" s="29">
        <v>-7</v>
      </c>
      <c r="E50" s="28">
        <f>'ED-NJB-A4R'!C47</f>
        <v>-9.0925595202685443</v>
      </c>
      <c r="F50" s="26">
        <f>'ED-NJB-A4R'!A47</f>
        <v>-10.695412486384953</v>
      </c>
      <c r="G50" s="29">
        <v>-7</v>
      </c>
      <c r="H50" s="28">
        <f>'ED-GTB-A1R'!C47</f>
        <v>-8.9976867105526424</v>
      </c>
      <c r="I50" s="26">
        <f>'ED-GTB-A1R'!A47</f>
        <v>-12.679300242246253</v>
      </c>
      <c r="J50" s="29"/>
      <c r="K50" s="28">
        <f>'ED-GTB-A2R'!C47</f>
        <v>-8.9399068812076568</v>
      </c>
      <c r="L50" s="26">
        <f>'ED-GTB-A2R'!A47</f>
        <v>-11.857439260965707</v>
      </c>
      <c r="M50" s="29"/>
    </row>
    <row r="51" spans="1:13" x14ac:dyDescent="0.25">
      <c r="A51">
        <v>48</v>
      </c>
      <c r="B51" s="28">
        <f>'ED-NJB-A6R'!C48</f>
        <v>-10.02071178076592</v>
      </c>
      <c r="C51" s="26">
        <f>'ED-NJB-A6R'!A48</f>
        <v>-9.5868938650777356</v>
      </c>
      <c r="D51" s="29"/>
      <c r="E51" s="28">
        <f>'ED-NJB-A4R'!C48</f>
        <v>-9.3134017867000303</v>
      </c>
      <c r="F51" s="26">
        <f>'ED-NJB-A4R'!A48</f>
        <v>-11.477072676203534</v>
      </c>
      <c r="G51" s="29"/>
      <c r="H51" s="28">
        <f>'ED-GTB-A1R'!C48</f>
        <v>-9.5147764580615934</v>
      </c>
      <c r="I51" s="26">
        <f>'ED-GTB-A1R'!A48</f>
        <v>-13.451358346472485</v>
      </c>
      <c r="J51" s="29"/>
      <c r="K51" s="28">
        <f>'ED-GTB-A2R'!C48</f>
        <v>-8.8348668683909217</v>
      </c>
      <c r="L51" s="26">
        <f>'ED-GTB-A2R'!A48</f>
        <v>-11.725646846875396</v>
      </c>
      <c r="M51" s="29"/>
    </row>
    <row r="52" spans="1:13" x14ac:dyDescent="0.25">
      <c r="A52">
        <v>49</v>
      </c>
      <c r="B52" s="28">
        <f>'ED-NJB-A6R'!C49</f>
        <v>-10.279107500037707</v>
      </c>
      <c r="C52" s="26">
        <f>'ED-NJB-A6R'!A49</f>
        <v>-10.042149087941343</v>
      </c>
      <c r="D52" s="29"/>
      <c r="E52" s="28">
        <f>'ED-NJB-A4R'!C49</f>
        <v>-9.4544648688100335</v>
      </c>
      <c r="F52" s="26">
        <f>'ED-NJB-A4R'!A49</f>
        <v>-12.720324253462385</v>
      </c>
      <c r="G52" s="29"/>
      <c r="H52" s="28">
        <f>'ED-GTB-A1R'!C49</f>
        <v>-9.8008108593665586</v>
      </c>
      <c r="I52" s="26">
        <f>'ED-GTB-A1R'!A49</f>
        <v>-13.693363223004388</v>
      </c>
      <c r="J52" s="29"/>
      <c r="K52" s="28">
        <f>'ED-GTB-A2R'!C49</f>
        <v>-8.6873300103038016</v>
      </c>
      <c r="L52" s="26">
        <f>'ED-GTB-A2R'!A49</f>
        <v>-11.534269150065194</v>
      </c>
      <c r="M52" s="29"/>
    </row>
    <row r="53" spans="1:13" x14ac:dyDescent="0.25">
      <c r="A53">
        <v>50</v>
      </c>
      <c r="B53" s="28">
        <f>'ED-NJB-A6R'!C50</f>
        <v>-10.537503219309494</v>
      </c>
      <c r="C53" s="26">
        <f>'ED-NJB-A6R'!A50</f>
        <v>-10.497404310804949</v>
      </c>
      <c r="D53" s="29"/>
      <c r="E53" s="28">
        <f>'ED-NJB-A4R'!C50</f>
        <v>-9.3718662563523107</v>
      </c>
      <c r="F53" s="26">
        <f>'ED-NJB-A4R'!A50</f>
        <v>-12.86987563118368</v>
      </c>
      <c r="G53" s="29"/>
      <c r="H53" s="28">
        <f>'ED-GTB-A1R'!C50</f>
        <v>-9.7522581609065266</v>
      </c>
      <c r="I53" s="26">
        <f>'ED-GTB-A1R'!A50</f>
        <v>-13.483780002266577</v>
      </c>
      <c r="J53" s="29"/>
      <c r="K53" s="28">
        <f>'ED-GTB-A2R'!C50</f>
        <v>-8.5547490306884875</v>
      </c>
      <c r="L53" s="26">
        <f>'ED-GTB-A2R'!A50</f>
        <v>-11.403743137460406</v>
      </c>
      <c r="M53" s="29"/>
    </row>
    <row r="54" spans="1:13" x14ac:dyDescent="0.25">
      <c r="A54">
        <v>51</v>
      </c>
      <c r="B54" s="28">
        <f>'ED-NJB-A6R'!C51</f>
        <v>-10.428402995464381</v>
      </c>
      <c r="C54" s="26">
        <f>'ED-NJB-A6R'!A51</f>
        <v>-10.233430126151488</v>
      </c>
      <c r="D54" s="29"/>
      <c r="E54" s="28">
        <f>'ED-NJB-A4R'!C51</f>
        <v>-9.1229779866030594</v>
      </c>
      <c r="F54" s="26">
        <f>'ED-NJB-A4R'!A51</f>
        <v>-11.746111229259293</v>
      </c>
      <c r="G54" s="29">
        <v>-7</v>
      </c>
      <c r="H54" s="28">
        <f>'ED-GTB-A1R'!C51</f>
        <v>-9.8829501522829855</v>
      </c>
      <c r="I54" s="26">
        <f>'ED-GTB-A1R'!A51</f>
        <v>-13.699342210498408</v>
      </c>
      <c r="J54" s="29"/>
      <c r="K54" s="28">
        <f>'ED-GTB-A2R'!C51</f>
        <v>-8.6990692296298864</v>
      </c>
      <c r="L54" s="26">
        <f>'ED-GTB-A2R'!A51</f>
        <v>-11.522136971229196</v>
      </c>
      <c r="M54" s="29"/>
    </row>
    <row r="55" spans="1:13" x14ac:dyDescent="0.25">
      <c r="A55">
        <v>52</v>
      </c>
      <c r="B55" s="28">
        <f>'ED-NJB-A6R'!C52</f>
        <v>-10.272423298020946</v>
      </c>
      <c r="C55" s="26">
        <f>'ED-NJB-A6R'!A52</f>
        <v>-10.383469229014054</v>
      </c>
      <c r="D55" s="29"/>
      <c r="E55" s="28">
        <f>'ED-NJB-A4R'!C52</f>
        <v>-9.6612854081404862</v>
      </c>
      <c r="F55" s="26">
        <f>'ED-NJB-A4R'!A52</f>
        <v>-11.950597855402801</v>
      </c>
      <c r="G55" s="29"/>
      <c r="H55" s="28">
        <f>'ED-GTB-A1R'!C52</f>
        <v>-9.8646364884735096</v>
      </c>
      <c r="I55" s="26">
        <f>'ED-GTB-A1R'!A52</f>
        <v>-13.685669010128859</v>
      </c>
      <c r="J55" s="29"/>
      <c r="K55" s="28">
        <f>'ED-GTB-A2R'!C52</f>
        <v>-8.8743990378122657</v>
      </c>
      <c r="L55" s="26">
        <f>'ED-GTB-A2R'!A52</f>
        <v>-11.810232212017196</v>
      </c>
      <c r="M55" s="29"/>
    </row>
    <row r="56" spans="1:13" x14ac:dyDescent="0.25">
      <c r="A56">
        <v>53</v>
      </c>
      <c r="B56" s="28">
        <f>'ED-NJB-A6R'!C53</f>
        <v>-10.517085383173097</v>
      </c>
      <c r="C56" s="26">
        <f>'ED-NJB-A6R'!A53</f>
        <v>-10.166134264307917</v>
      </c>
      <c r="D56" s="29"/>
      <c r="E56" s="28">
        <f>'ED-NJB-A4R'!C53</f>
        <v>-9.9544770981673789</v>
      </c>
      <c r="F56" s="26">
        <f>'ED-NJB-A4R'!A53</f>
        <v>-12.149729758061111</v>
      </c>
      <c r="G56" s="29"/>
      <c r="H56" s="28">
        <f>'ED-GTB-A1R'!C53</f>
        <v>-9.8927612746879312</v>
      </c>
      <c r="I56" s="26">
        <f>'ED-GTB-A1R'!A53</f>
        <v>-13.648127969087639</v>
      </c>
      <c r="J56" s="29"/>
      <c r="K56" s="28">
        <f>'ED-GTB-A2R'!C53</f>
        <v>-9.012969473571955</v>
      </c>
      <c r="L56" s="26">
        <f>'ED-GTB-A2R'!A53</f>
        <v>-12.100737625566364</v>
      </c>
      <c r="M56" s="29"/>
    </row>
    <row r="57" spans="1:13" x14ac:dyDescent="0.25">
      <c r="A57">
        <v>54</v>
      </c>
      <c r="B57" s="28">
        <f>'ED-NJB-A6R'!C54</f>
        <v>-10.497698948751406</v>
      </c>
      <c r="C57" s="26">
        <f>'ED-NJB-A6R'!A54</f>
        <v>-10.026370722877465</v>
      </c>
      <c r="D57" s="29"/>
      <c r="E57" s="28">
        <f>'ED-NJB-A4R'!C54</f>
        <v>-9.9618707370237054</v>
      </c>
      <c r="F57" s="26">
        <f>'ED-NJB-A4R'!A54</f>
        <v>-12.168011631503616</v>
      </c>
      <c r="G57" s="29"/>
      <c r="H57" s="28">
        <f>'ED-GTB-A1R'!C54</f>
        <v>-9.7735673610705511</v>
      </c>
      <c r="I57" s="26">
        <f>'ED-GTB-A1R'!A54</f>
        <v>-13.472082272742826</v>
      </c>
      <c r="J57" s="29"/>
      <c r="K57" s="28">
        <f>'ED-GTB-A2R'!C54</f>
        <v>-8.7749116624227064</v>
      </c>
      <c r="L57" s="26">
        <f>'ED-GTB-A2R'!A54</f>
        <v>-11.700281435133691</v>
      </c>
      <c r="M57" s="29"/>
    </row>
    <row r="58" spans="1:13" x14ac:dyDescent="0.25">
      <c r="A58">
        <v>55</v>
      </c>
      <c r="B58" s="28">
        <f>'ED-NJB-A6R'!C55</f>
        <v>-10.329467523398936</v>
      </c>
      <c r="C58" s="26">
        <f>'ED-NJB-A6R'!A55</f>
        <v>-9.6483334851864271</v>
      </c>
      <c r="D58" s="29"/>
      <c r="E58" s="28">
        <f>'ED-NJB-A4R'!C55</f>
        <v>-9.8805120139678753</v>
      </c>
      <c r="F58" s="26">
        <f>'ED-NJB-A4R'!A55</f>
        <v>-12.057889875461655</v>
      </c>
      <c r="G58" s="29"/>
      <c r="H58" s="28">
        <f>'ED-GTB-A1R'!C55</f>
        <v>-9.6437786677464441</v>
      </c>
      <c r="I58" s="26">
        <f>'ED-GTB-A1R'!A55</f>
        <v>-13.263744032193559</v>
      </c>
      <c r="J58" s="29"/>
      <c r="K58" s="28">
        <f>'ED-GTB-A2R'!C55</f>
        <v>-8.5457463877204791</v>
      </c>
      <c r="L58" s="26">
        <f>'ED-GTB-A2R'!A55</f>
        <v>-11.678879959431567</v>
      </c>
      <c r="M58" s="29"/>
    </row>
    <row r="59" spans="1:13" x14ac:dyDescent="0.25">
      <c r="A59">
        <v>56</v>
      </c>
      <c r="B59" s="28">
        <f>'ED-NJB-A6R'!C56</f>
        <v>-10.011291345592598</v>
      </c>
      <c r="C59" s="26">
        <f>'ED-NJB-A6R'!A56</f>
        <v>-8.9572770219652451</v>
      </c>
      <c r="D59" s="29"/>
      <c r="E59" s="28">
        <f>'ED-NJB-A4R'!C56</f>
        <v>-10.02335847561347</v>
      </c>
      <c r="F59" s="26">
        <f>'ED-NJB-A4R'!A56</f>
        <v>-12.416634308226316</v>
      </c>
      <c r="G59" s="29"/>
      <c r="H59" s="28">
        <f>'ED-GTB-A1R'!C56</f>
        <v>-9.4860078669255063</v>
      </c>
      <c r="I59" s="26">
        <f>'ED-GTB-A1R'!A56</f>
        <v>-13.018144184031671</v>
      </c>
      <c r="J59" s="29"/>
      <c r="K59" s="28">
        <f>'ED-GTB-A2R'!C56</f>
        <v>-8.3918316343924531</v>
      </c>
      <c r="L59" s="26">
        <f>'ED-GTB-A2R'!A56</f>
        <v>-11.278029595256454</v>
      </c>
      <c r="M59" s="29"/>
    </row>
    <row r="60" spans="1:13" x14ac:dyDescent="0.25">
      <c r="A60">
        <v>57</v>
      </c>
      <c r="B60" s="28">
        <f>'ED-NJB-A6R'!C57</f>
        <v>-9.9852602381739057</v>
      </c>
      <c r="C60" s="26">
        <f>'ED-NJB-A6R'!A57</f>
        <v>-9.6310779880152726</v>
      </c>
      <c r="D60" s="29"/>
      <c r="E60" s="28">
        <f>'ED-NJB-A4R'!C57</f>
        <v>-9.8478058153899131</v>
      </c>
      <c r="F60" s="26">
        <f>'ED-NJB-A4R'!A57</f>
        <v>-12.150702208123993</v>
      </c>
      <c r="G60" s="29"/>
      <c r="H60" s="28">
        <f>'ED-GTB-A1R'!C57</f>
        <v>-9.5947610641786074</v>
      </c>
      <c r="I60" s="26">
        <f>'ED-GTB-A1R'!A57</f>
        <v>-13.170950718340453</v>
      </c>
      <c r="J60" s="29"/>
      <c r="K60" s="28">
        <f>'ED-GTB-A2R'!C57</f>
        <v>-8.1359734867174662</v>
      </c>
      <c r="L60" s="26">
        <f>'ED-GTB-A2R'!A57</f>
        <v>-11.380420348289533</v>
      </c>
      <c r="M60" s="29">
        <v>-7</v>
      </c>
    </row>
    <row r="61" spans="1:13" x14ac:dyDescent="0.25">
      <c r="A61">
        <v>58</v>
      </c>
      <c r="B61" s="28">
        <f>'ED-NJB-A6R'!C58</f>
        <v>-9.3106455989640189</v>
      </c>
      <c r="C61" s="26">
        <f>'ED-NJB-A6R'!A58</f>
        <v>-8.2109554554965314</v>
      </c>
      <c r="D61" s="29">
        <v>-7</v>
      </c>
      <c r="E61" s="28">
        <f>'ED-NJB-A4R'!C58</f>
        <v>-9.9016964573945181</v>
      </c>
      <c r="F61" s="26">
        <f>'ED-NJB-A4R'!A58</f>
        <v>-12.103588443064286</v>
      </c>
      <c r="G61" s="29"/>
      <c r="H61" s="28">
        <f>'ED-GTB-A1R'!C58</f>
        <v>-9.1070604979520056</v>
      </c>
      <c r="I61" s="26">
        <f>'ED-GTB-A1R'!A58</f>
        <v>-11.80448891385193</v>
      </c>
      <c r="J61" s="29">
        <v>-7</v>
      </c>
      <c r="K61" s="28">
        <f>'ED-GTB-A2R'!C58</f>
        <v>-8.2615212909241791</v>
      </c>
      <c r="L61" s="26">
        <f>'ED-GTB-A2R'!A58</f>
        <v>-11.423235510589457</v>
      </c>
      <c r="M61" s="29"/>
    </row>
    <row r="62" spans="1:13" x14ac:dyDescent="0.25">
      <c r="A62">
        <v>59</v>
      </c>
      <c r="B62" s="28">
        <f>'ED-NJB-A6R'!C59</f>
        <v>-9.6499796966863087</v>
      </c>
      <c r="C62" s="26">
        <f>'ED-NJB-A6R'!A59</f>
        <v>-9.0553793317335405</v>
      </c>
      <c r="D62" s="29"/>
      <c r="E62" s="28">
        <f>'ED-NJB-A4R'!C59</f>
        <v>-9.6641975070277972</v>
      </c>
      <c r="F62" s="26">
        <f>'ED-NJB-A4R'!A59</f>
        <v>-11.499530025034501</v>
      </c>
      <c r="G62" s="29">
        <v>-7</v>
      </c>
      <c r="H62" s="28">
        <f>'ED-GTB-A1R'!C59</f>
        <v>-9.5452470072888467</v>
      </c>
      <c r="I62" s="26">
        <f>'ED-GTB-A1R'!A59</f>
        <v>-12.313813254457109</v>
      </c>
      <c r="J62" s="29"/>
      <c r="K62" s="28">
        <f>'ED-GTB-A2R'!C59</f>
        <v>-8.680348940645171</v>
      </c>
      <c r="L62" s="26">
        <f>'ED-GTB-A2R'!A59</f>
        <v>-12.259628092500966</v>
      </c>
      <c r="M62" s="29"/>
    </row>
    <row r="63" spans="1:13" x14ac:dyDescent="0.25">
      <c r="A63">
        <v>60</v>
      </c>
      <c r="B63" s="28">
        <f>'ED-NJB-A6R'!C60</f>
        <v>-10.1982775192962</v>
      </c>
      <c r="C63" s="26">
        <f>'ED-NJB-A6R'!A60</f>
        <v>-10.234373959395528</v>
      </c>
      <c r="D63" s="29"/>
      <c r="E63" s="28">
        <f>'ED-NJB-A4R'!C60</f>
        <v>-10.076424078554201</v>
      </c>
      <c r="F63" s="26">
        <f>'ED-NJB-A4R'!A60</f>
        <v>-12.574052254641616</v>
      </c>
      <c r="G63" s="29"/>
      <c r="H63" s="28">
        <f>'ED-GTB-A1R'!C60</f>
        <v>-9.8155332620712272</v>
      </c>
      <c r="I63" s="26">
        <f>'ED-GTB-A1R'!A60</f>
        <v>-12.461123672788666</v>
      </c>
      <c r="J63" s="29"/>
      <c r="K63" s="28">
        <f>'ED-GTB-A2R'!C60</f>
        <v>-8.9218573199527889</v>
      </c>
      <c r="L63" s="26">
        <f>'ED-GTB-A2R'!A60</f>
        <v>-12.677901867736889</v>
      </c>
      <c r="M63" s="29"/>
    </row>
    <row r="64" spans="1:13" x14ac:dyDescent="0.25">
      <c r="A64">
        <v>61</v>
      </c>
      <c r="B64" s="28">
        <f>'ED-NJB-A6R'!C61</f>
        <v>-10.727424620970034</v>
      </c>
      <c r="C64" s="26">
        <f>'ED-NJB-A6R'!A61</f>
        <v>-10.901778021687804</v>
      </c>
      <c r="D64" s="29"/>
      <c r="E64" s="28">
        <f>'ED-NJB-A4R'!C61</f>
        <v>-10.340125798992021</v>
      </c>
      <c r="F64" s="26">
        <f>'ED-NJB-A4R'!A61</f>
        <v>-12.864969846995242</v>
      </c>
      <c r="G64" s="29"/>
      <c r="H64" s="28">
        <f>'ED-GTB-A1R'!C61</f>
        <v>-10.067379453523126</v>
      </c>
      <c r="I64" s="26">
        <f>'ED-GTB-A1R'!A61</f>
        <v>-12.847021226912345</v>
      </c>
      <c r="J64" s="29"/>
      <c r="K64" s="28">
        <f>'ED-GTB-A2R'!C61</f>
        <v>-8.7691170096591353</v>
      </c>
      <c r="L64" s="26">
        <f>'ED-GTB-A2R'!A61</f>
        <v>-12.637002402178695</v>
      </c>
      <c r="M64" s="29"/>
    </row>
    <row r="65" spans="1:13" x14ac:dyDescent="0.25">
      <c r="A65">
        <v>62</v>
      </c>
      <c r="B65" s="28">
        <f>'ED-NJB-A6R'!C62</f>
        <v>-10.604115891884797</v>
      </c>
      <c r="C65" s="26">
        <f>'ED-NJB-A6R'!A62</f>
        <v>-11.084955286824908</v>
      </c>
      <c r="D65" s="29"/>
      <c r="E65" s="28">
        <f>'ED-NJB-A4R'!C62</f>
        <v>-10.618383316901841</v>
      </c>
      <c r="F65" s="26">
        <f>'ED-NJB-A4R'!A62</f>
        <v>-13.347017687730666</v>
      </c>
      <c r="G65" s="29"/>
      <c r="H65" s="28">
        <f>'ED-GTB-A1R'!C62</f>
        <v>-10.226625370457644</v>
      </c>
      <c r="I65" s="26">
        <f>'ED-GTB-A1R'!A62</f>
        <v>-12.839284854726374</v>
      </c>
      <c r="J65" s="29"/>
      <c r="K65" s="28">
        <f>'ED-GTB-A2R'!C62</f>
        <v>-8.8426730136908187</v>
      </c>
      <c r="L65" s="26">
        <f>'ED-GTB-A2R'!A62</f>
        <v>-12.838684063327227</v>
      </c>
      <c r="M65" s="29"/>
    </row>
    <row r="66" spans="1:13" x14ac:dyDescent="0.25">
      <c r="A66">
        <v>63</v>
      </c>
      <c r="B66" s="28">
        <f>'ED-NJB-A6R'!C63</f>
        <v>-10.349883792326352</v>
      </c>
      <c r="C66" s="26">
        <f>'ED-NJB-A6R'!A63</f>
        <v>-11.028525684725805</v>
      </c>
      <c r="D66" s="29"/>
      <c r="E66" s="28">
        <f>'ED-NJB-A4R'!C63</f>
        <v>-10.47927716734203</v>
      </c>
      <c r="F66" s="26">
        <f>'ED-NJB-A4R'!A63</f>
        <v>-12.346410449871383</v>
      </c>
      <c r="G66" s="29"/>
      <c r="H66" s="28">
        <f>'ED-GTB-A1R'!C63</f>
        <v>-10.20356972919379</v>
      </c>
      <c r="I66" s="26">
        <f>'ED-GTB-A1R'!A63</f>
        <v>-12.977328039773544</v>
      </c>
      <c r="J66" s="29"/>
      <c r="K66" s="28">
        <f>'ED-GTB-A2R'!C63</f>
        <v>-8.2229713724674127</v>
      </c>
      <c r="L66" s="26">
        <f>'ED-GTB-A2R'!A63</f>
        <v>-11.873542168160556</v>
      </c>
      <c r="M66" s="29"/>
    </row>
    <row r="67" spans="1:13" x14ac:dyDescent="0.25">
      <c r="A67">
        <v>64</v>
      </c>
      <c r="B67" s="28">
        <f>'ED-NJB-A6R'!C64</f>
        <v>-10.743164552308604</v>
      </c>
      <c r="C67" s="26">
        <f>'ED-NJB-A6R'!A64</f>
        <v>-11.591054371746678</v>
      </c>
      <c r="D67" s="29"/>
      <c r="E67" s="28">
        <f>'ED-NJB-A4R'!C64</f>
        <v>-10.399666889928364</v>
      </c>
      <c r="F67" s="26">
        <f>'ED-NJB-A4R'!A64</f>
        <v>-11.246687944542941</v>
      </c>
      <c r="G67" s="29"/>
      <c r="H67" s="28">
        <f>'ED-GTB-A1R'!C64</f>
        <v>-10.164343964588459</v>
      </c>
      <c r="I67" s="26">
        <f>'ED-GTB-A1R'!A64</f>
        <v>-12.939718632244029</v>
      </c>
      <c r="J67" s="29"/>
      <c r="K67" s="28">
        <f>'ED-GTB-A2R'!C64</f>
        <v>-7.8354287851227014</v>
      </c>
      <c r="L67" s="26">
        <f>'ED-GTB-A2R'!A64</f>
        <v>-11.134882606631324</v>
      </c>
      <c r="M67" s="29"/>
    </row>
    <row r="68" spans="1:13" x14ac:dyDescent="0.25">
      <c r="A68">
        <v>65</v>
      </c>
      <c r="B68" s="28">
        <f>'ED-NJB-A6R'!C65</f>
        <v>-10.665029465318984</v>
      </c>
      <c r="C68" s="26">
        <f>'ED-NJB-A6R'!A65</f>
        <v>-11.321869566799828</v>
      </c>
      <c r="D68" s="29"/>
      <c r="E68" s="28">
        <f>'ED-NJB-A4R'!C65</f>
        <v>-10.039959239040181</v>
      </c>
      <c r="F68" s="26">
        <f>'ED-NJB-A4R'!A65</f>
        <v>-10.499716347309112</v>
      </c>
      <c r="G68" s="29"/>
      <c r="H68" s="28">
        <f>'ED-GTB-A1R'!C65</f>
        <v>-9.9328375552380646</v>
      </c>
      <c r="I68" s="26">
        <f>'ED-GTB-A1R'!A65</f>
        <v>-12.603574425257857</v>
      </c>
      <c r="J68" s="29"/>
      <c r="K68" s="28">
        <f>'ED-GTB-A2R'!C65</f>
        <v>-8.1449327009608776</v>
      </c>
      <c r="L68" s="26">
        <f>'ED-GTB-A2R'!A65</f>
        <v>-11.809050666869339</v>
      </c>
      <c r="M68" s="29"/>
    </row>
    <row r="69" spans="1:13" x14ac:dyDescent="0.25">
      <c r="A69">
        <v>66</v>
      </c>
      <c r="B69" s="28">
        <f>'ED-NJB-A6R'!C66</f>
        <v>-10.693067811621644</v>
      </c>
      <c r="C69" s="26">
        <f>'ED-NJB-A6R'!A66</f>
        <v>-11.632378362589488</v>
      </c>
      <c r="D69" s="29"/>
      <c r="E69" s="28">
        <f>'ED-NJB-A4R'!C66</f>
        <v>-10.017649536813186</v>
      </c>
      <c r="F69" s="26">
        <f>'ED-NJB-A4R'!A66</f>
        <v>-10.652858495412762</v>
      </c>
      <c r="G69" s="29">
        <v>-7</v>
      </c>
      <c r="H69" s="28">
        <f>'ED-GTB-A1R'!C66</f>
        <v>-9.5004961714286562</v>
      </c>
      <c r="I69" s="26">
        <f>'ED-GTB-A1R'!A66</f>
        <v>-12.24317268078773</v>
      </c>
      <c r="J69" s="29"/>
      <c r="K69" s="28">
        <f>'ED-GTB-A2R'!C66</f>
        <v>-8.4313383048369772</v>
      </c>
      <c r="L69" s="26">
        <f>'ED-GTB-A2R'!A66</f>
        <v>-12.264556417184185</v>
      </c>
      <c r="M69" s="29"/>
    </row>
    <row r="70" spans="1:13" x14ac:dyDescent="0.25">
      <c r="A70">
        <v>67</v>
      </c>
      <c r="B70" s="28">
        <f>'ED-NJB-A6R'!C67</f>
        <v>-10.727448765253307</v>
      </c>
      <c r="C70" s="26">
        <f>'ED-NJB-A6R'!A67</f>
        <v>-11.715842702362634</v>
      </c>
      <c r="D70" s="29"/>
      <c r="E70" s="28">
        <f>'ED-NJB-A4R'!C67</f>
        <v>-10.376357977052228</v>
      </c>
      <c r="F70" s="26">
        <f>'ED-NJB-A4R'!A67</f>
        <v>-12.971796466368033</v>
      </c>
      <c r="G70" s="29"/>
      <c r="H70" s="28">
        <f>'ED-GTB-A1R'!C67</f>
        <v>-9.5803756043582649</v>
      </c>
      <c r="I70" s="26">
        <f>'ED-GTB-A1R'!A67</f>
        <v>-12.400733443317199</v>
      </c>
      <c r="J70" s="29"/>
      <c r="K70" s="28">
        <f>'ED-GTB-A2R'!C67</f>
        <v>-8.6618240940242206</v>
      </c>
      <c r="L70" s="26">
        <f>'ED-GTB-A2R'!A67</f>
        <v>-12.649124370923742</v>
      </c>
      <c r="M70" s="29"/>
    </row>
    <row r="71" spans="1:13" x14ac:dyDescent="0.25">
      <c r="A71">
        <v>68</v>
      </c>
      <c r="B71" s="28">
        <f>'ED-NJB-A6R'!C68</f>
        <v>-10.582862075108805</v>
      </c>
      <c r="C71" s="26">
        <f>'ED-NJB-A6R'!A68</f>
        <v>-12.100956778303505</v>
      </c>
      <c r="D71" s="29"/>
      <c r="E71" s="28">
        <f>'ED-NJB-A4R'!C68</f>
        <v>-10.429571362916832</v>
      </c>
      <c r="F71" s="26">
        <f>'ED-NJB-A4R'!A68</f>
        <v>-13.485933552493936</v>
      </c>
      <c r="G71" s="29"/>
      <c r="H71" s="28">
        <f>'ED-GTB-A1R'!C68</f>
        <v>-9.5650359969120604</v>
      </c>
      <c r="I71" s="26">
        <f>'ED-GTB-A1R'!A68</f>
        <v>-12.497757341686807</v>
      </c>
      <c r="J71" s="29">
        <v>-7</v>
      </c>
      <c r="K71" s="28">
        <f>'ED-GTB-A2R'!C68</f>
        <v>-8.4631398221844805</v>
      </c>
      <c r="L71" s="26">
        <f>'ED-GTB-A2R'!A68</f>
        <v>-12.484598524129728</v>
      </c>
      <c r="M71" s="29"/>
    </row>
    <row r="72" spans="1:13" x14ac:dyDescent="0.25">
      <c r="A72">
        <v>69</v>
      </c>
      <c r="B72" s="28">
        <f>'ED-NJB-A6R'!C69</f>
        <v>-10.53984993543966</v>
      </c>
      <c r="C72" s="26">
        <f>'ED-NJB-A6R'!A69</f>
        <v>-11.763141756886728</v>
      </c>
      <c r="D72" s="29"/>
      <c r="E72" s="28">
        <f>'ED-NJB-A4R'!C69</f>
        <v>-10.575242505858057</v>
      </c>
      <c r="F72" s="26">
        <f>'ED-NJB-A4R'!A69</f>
        <v>-14.220646428328607</v>
      </c>
      <c r="G72" s="29"/>
      <c r="H72" s="28">
        <f>'ED-GTB-A1R'!C69</f>
        <v>-10.154777195074558</v>
      </c>
      <c r="I72" s="26">
        <f>'ED-GTB-A1R'!A69</f>
        <v>-13.436706094712363</v>
      </c>
      <c r="J72" s="29"/>
      <c r="K72" s="28">
        <f>'ED-GTB-A2R'!C69</f>
        <v>-8.1432091318345297</v>
      </c>
      <c r="L72" s="26">
        <f>'ED-GTB-A2R'!A69</f>
        <v>-11.660793099469309</v>
      </c>
      <c r="M72" s="29">
        <v>-7</v>
      </c>
    </row>
    <row r="73" spans="1:13" x14ac:dyDescent="0.25">
      <c r="A73">
        <v>70</v>
      </c>
      <c r="B73" s="28">
        <f>'ED-NJB-A6R'!C70</f>
        <v>-9.5656255289926566</v>
      </c>
      <c r="C73" s="26">
        <f>'ED-NJB-A6R'!A70</f>
        <v>-10.948916399695651</v>
      </c>
      <c r="D73" s="29">
        <v>-7</v>
      </c>
      <c r="E73" s="28">
        <f>'ED-NJB-A4R'!C70</f>
        <v>-10.340724360218868</v>
      </c>
      <c r="F73" s="26">
        <f>'ED-NJB-A4R'!A70</f>
        <v>-13.673613477896261</v>
      </c>
      <c r="G73" s="29">
        <v>-7</v>
      </c>
      <c r="H73" s="28">
        <f>'ED-GTB-A1R'!C70</f>
        <v>-9.9938931544538878</v>
      </c>
      <c r="I73" s="26">
        <f>'ED-GTB-A1R'!A70</f>
        <v>-13.383779688813556</v>
      </c>
      <c r="J73" s="29"/>
      <c r="K73" s="28">
        <f>'ED-GTB-A2R'!C70</f>
        <v>-8.2890173856870408</v>
      </c>
      <c r="L73" s="26">
        <f>'ED-GTB-A2R'!A70</f>
        <v>-11.575230619095672</v>
      </c>
      <c r="M73" s="29"/>
    </row>
    <row r="74" spans="1:13" x14ac:dyDescent="0.25">
      <c r="A74">
        <v>71</v>
      </c>
      <c r="B74" s="28">
        <f>'ED-NJB-A6R'!C71</f>
        <v>-9.8201761301975647</v>
      </c>
      <c r="C74" s="26">
        <f>'ED-NJB-A6R'!A71</f>
        <v>-10.618897914527984</v>
      </c>
      <c r="D74" s="29"/>
      <c r="E74" s="28">
        <f>'ED-NJB-A4R'!C71</f>
        <v>-10.416609976845024</v>
      </c>
      <c r="F74" s="26">
        <f>'ED-NJB-A4R'!A71</f>
        <v>-13.282696661423437</v>
      </c>
      <c r="G74" s="29"/>
      <c r="H74" s="28">
        <f>'ED-GTB-A1R'!C71</f>
        <v>-10.105795208912802</v>
      </c>
      <c r="I74" s="26">
        <f>'ED-GTB-A1R'!A71</f>
        <v>-13.954090142499901</v>
      </c>
      <c r="J74" s="29"/>
      <c r="K74" s="28">
        <f>'ED-GTB-A2R'!C71</f>
        <v>-8.2582625959338696</v>
      </c>
      <c r="L74" s="26">
        <f>'ED-GTB-A2R'!A71</f>
        <v>-11.68960196983347</v>
      </c>
      <c r="M74" s="29"/>
    </row>
    <row r="75" spans="1:13" x14ac:dyDescent="0.25">
      <c r="A75">
        <v>72</v>
      </c>
      <c r="B75" s="28">
        <f>'ED-NJB-A6R'!C72</f>
        <v>-9.7079553885329926</v>
      </c>
      <c r="C75" s="26">
        <f>'ED-NJB-A6R'!A72</f>
        <v>-10.466384414040723</v>
      </c>
      <c r="D75" s="29"/>
      <c r="E75" s="28">
        <f>'ED-NJB-A4R'!C72</f>
        <v>-10.454592354303024</v>
      </c>
      <c r="F75" s="26">
        <f>'ED-NJB-A4R'!A72</f>
        <v>-13.418479309189564</v>
      </c>
      <c r="G75" s="29"/>
      <c r="H75" s="28">
        <f>'ED-GTB-A1R'!C72</f>
        <v>-9.8135589188768524</v>
      </c>
      <c r="I75" s="26">
        <f>'ED-GTB-A1R'!A72</f>
        <v>-13.345197074333676</v>
      </c>
      <c r="J75" s="29"/>
      <c r="K75" s="28">
        <f>'ED-GTB-A2R'!C72</f>
        <v>-8.6385093329048175</v>
      </c>
      <c r="L75" s="26">
        <f>'ED-GTB-A2R'!A72</f>
        <v>-12.113431999266719</v>
      </c>
      <c r="M75" s="29"/>
    </row>
    <row r="76" spans="1:13" x14ac:dyDescent="0.25">
      <c r="A76">
        <v>73</v>
      </c>
      <c r="B76" s="28">
        <f>'ED-NJB-A6R'!C73</f>
        <v>-10.030382431181703</v>
      </c>
      <c r="C76" s="26">
        <f>'ED-NJB-A6R'!A73</f>
        <v>-10.720326451355815</v>
      </c>
      <c r="D76" s="29"/>
      <c r="E76" s="28">
        <f>'ED-NJB-A4R'!C73</f>
        <v>-10.393371588139495</v>
      </c>
      <c r="F76" s="26">
        <f>'ED-NJB-A4R'!A73</f>
        <v>-12.92949028038854</v>
      </c>
      <c r="G76" s="29"/>
      <c r="H76" s="28">
        <f>'ED-GTB-A1R'!C73</f>
        <v>-9.5420204552846961</v>
      </c>
      <c r="I76" s="26">
        <f>'ED-GTB-A1R'!A73</f>
        <v>-12.961675261174964</v>
      </c>
      <c r="J76" s="29"/>
      <c r="K76" s="28">
        <f>'ED-GTB-A2R'!C73</f>
        <v>-8.9181403428079218</v>
      </c>
      <c r="L76" s="26">
        <f>'ED-GTB-A2R'!A73</f>
        <v>-12.733841812900952</v>
      </c>
      <c r="M76" s="29"/>
    </row>
    <row r="77" spans="1:13" x14ac:dyDescent="0.25">
      <c r="A77">
        <v>74</v>
      </c>
      <c r="B77" s="28">
        <f>'ED-NJB-A6R'!C74</f>
        <v>-10.023881723178391</v>
      </c>
      <c r="C77" s="26">
        <f>'ED-NJB-A6R'!A74</f>
        <v>-11.256880259841155</v>
      </c>
      <c r="D77" s="29"/>
      <c r="E77" s="28">
        <f>'ED-NJB-A4R'!C74</f>
        <v>-10.378927545298303</v>
      </c>
      <c r="F77" s="26">
        <f>'ED-NJB-A4R'!A74</f>
        <v>-12.693033107188072</v>
      </c>
      <c r="G77" s="29"/>
      <c r="H77" s="28">
        <f>'ED-GTB-A1R'!C74</f>
        <v>-9.9656455701595092</v>
      </c>
      <c r="I77" s="26">
        <f>'ED-GTB-A1R'!A74</f>
        <v>-13.763131289928051</v>
      </c>
      <c r="J77" s="29"/>
      <c r="K77" s="28">
        <f>'ED-GTB-A2R'!C74</f>
        <v>-8.7036737975734937</v>
      </c>
      <c r="L77" s="26">
        <f>'ED-GTB-A2R'!A74</f>
        <v>-12.258082471261012</v>
      </c>
      <c r="M77" s="29"/>
    </row>
    <row r="78" spans="1:13" x14ac:dyDescent="0.25">
      <c r="A78">
        <v>75</v>
      </c>
      <c r="B78" s="28">
        <f>'ED-NJB-A6R'!C75</f>
        <v>-10.509169464795312</v>
      </c>
      <c r="C78" s="26">
        <f>'ED-NJB-A6R'!A75</f>
        <v>-12.114587607158734</v>
      </c>
      <c r="D78" s="29"/>
      <c r="E78" s="28">
        <f>'ED-NJB-A4R'!C75</f>
        <v>-10.299464500860433</v>
      </c>
      <c r="F78" s="26">
        <f>'ED-NJB-A4R'!A75</f>
        <v>-12.473337903497594</v>
      </c>
      <c r="G78" s="29"/>
      <c r="H78" s="28">
        <f>'ED-GTB-A1R'!C75</f>
        <v>-9.8371143933573784</v>
      </c>
      <c r="I78" s="26">
        <f>'ED-GTB-A1R'!A75</f>
        <v>-13.35903021288906</v>
      </c>
      <c r="J78" s="29"/>
      <c r="K78" s="28">
        <f>'ED-GTB-A2R'!C75</f>
        <v>-8.4330246202179655</v>
      </c>
      <c r="L78" s="26">
        <f>'ED-GTB-A2R'!A75</f>
        <v>-12.014553313243415</v>
      </c>
      <c r="M78" s="29"/>
    </row>
    <row r="79" spans="1:13" x14ac:dyDescent="0.25">
      <c r="A79">
        <v>76</v>
      </c>
      <c r="B79" s="28">
        <f>'ED-NJB-A6R'!C76</f>
        <v>-10.062579815590999</v>
      </c>
      <c r="C79" s="26">
        <f>'ED-NJB-A6R'!A76</f>
        <v>-12.083824530632914</v>
      </c>
      <c r="D79" s="29"/>
      <c r="E79" s="28">
        <f>'ED-NJB-A4R'!C76</f>
        <v>-9.9564143587321929</v>
      </c>
      <c r="F79" s="26">
        <f>'ED-NJB-A4R'!A76</f>
        <v>-12.012483099201599</v>
      </c>
      <c r="G79" s="29"/>
      <c r="H79" s="28">
        <f>'ED-GTB-A1R'!C76</f>
        <v>-9.9292015383716681</v>
      </c>
      <c r="I79" s="26">
        <f>'ED-GTB-A1R'!A76</f>
        <v>-13.39265747751544</v>
      </c>
      <c r="J79" s="29"/>
      <c r="K79" s="28">
        <f>'ED-GTB-A2R'!C76</f>
        <v>-8.4736519177111909</v>
      </c>
      <c r="L79" s="26">
        <f>'ED-GTB-A2R'!A76</f>
        <v>-12.081726081428483</v>
      </c>
      <c r="M79" s="29"/>
    </row>
    <row r="80" spans="1:13" x14ac:dyDescent="0.25">
      <c r="A80">
        <v>77</v>
      </c>
      <c r="B80" s="28">
        <f>'ED-NJB-A6R'!C77</f>
        <v>-9.1959464070602905</v>
      </c>
      <c r="C80" s="26">
        <f>'ED-NJB-A6R'!A77</f>
        <v>-10.745136366412805</v>
      </c>
      <c r="D80" s="29"/>
      <c r="E80" s="28">
        <f>'ED-NJB-A4R'!C77</f>
        <v>-9.7181853915322574</v>
      </c>
      <c r="F80" s="26">
        <f>'ED-NJB-A4R'!A77</f>
        <v>-11.77182341494446</v>
      </c>
      <c r="G80" s="29">
        <v>-7</v>
      </c>
      <c r="H80" s="28">
        <f>'ED-GTB-A1R'!C77</f>
        <v>-9.8123693545424846</v>
      </c>
      <c r="I80" s="26">
        <f>'ED-GTB-A1R'!A77</f>
        <v>-13.402126568852712</v>
      </c>
      <c r="J80" s="29"/>
      <c r="K80" s="28">
        <f>'ED-GTB-A2R'!C77</f>
        <v>-8.2989046846772752</v>
      </c>
      <c r="L80" s="26">
        <f>'ED-GTB-A2R'!A77</f>
        <v>-11.509608233892957</v>
      </c>
      <c r="M80" s="29">
        <v>-7</v>
      </c>
    </row>
    <row r="81" spans="1:13" x14ac:dyDescent="0.25">
      <c r="A81">
        <v>78</v>
      </c>
      <c r="B81" s="28">
        <f>'ED-NJB-A6R'!C78</f>
        <v>-9.6733155300667946</v>
      </c>
      <c r="C81" s="26">
        <f>'ED-NJB-A6R'!A78</f>
        <v>-10.802165859527673</v>
      </c>
      <c r="D81" s="29"/>
      <c r="E81" s="28">
        <f>'ED-NJB-A4R'!C78</f>
        <v>-9.4799564243323218</v>
      </c>
      <c r="F81" s="26">
        <f>'ED-NJB-A4R'!A78</f>
        <v>-11.531163730687322</v>
      </c>
      <c r="G81" s="29"/>
      <c r="H81" s="28">
        <f>'ED-GTB-A1R'!C78</f>
        <v>-9.9012478786271583</v>
      </c>
      <c r="I81" s="26">
        <f>'ED-GTB-A1R'!A78</f>
        <v>-13.155734505594985</v>
      </c>
      <c r="J81" s="29"/>
      <c r="K81" s="28">
        <f>'ED-GTB-A2R'!C78</f>
        <v>-8.9070240648230037</v>
      </c>
      <c r="L81" s="26">
        <f>'ED-GTB-A2R'!A78</f>
        <v>-11.68286439366325</v>
      </c>
      <c r="M81" s="29"/>
    </row>
    <row r="82" spans="1:13" x14ac:dyDescent="0.25">
      <c r="A82">
        <v>79</v>
      </c>
      <c r="B82" s="28">
        <f>'ED-NJB-A6R'!C79</f>
        <v>-9.6639715989890131</v>
      </c>
      <c r="C82" s="26">
        <f>'ED-NJB-A6R'!A79</f>
        <v>-11.043762221270963</v>
      </c>
      <c r="D82" s="29"/>
      <c r="E82" s="28">
        <f>'ED-NJB-A4R'!C79</f>
        <v>-9.5797189974041999</v>
      </c>
      <c r="F82" s="26">
        <f>'ED-NJB-A4R'!A79</f>
        <v>-11.829263318914945</v>
      </c>
      <c r="G82" s="29"/>
      <c r="H82" s="28">
        <f>'ED-GTB-A1R'!C79</f>
        <v>-9.510925947512149</v>
      </c>
      <c r="I82" s="26">
        <f>'ED-GTB-A1R'!A79</f>
        <v>-12.921576646177073</v>
      </c>
      <c r="J82" s="29">
        <v>-7</v>
      </c>
      <c r="K82" s="28">
        <f>'ED-GTB-A2R'!C79</f>
        <v>-9.140611855836088</v>
      </c>
      <c r="L82" s="26">
        <f>'ED-GTB-A2R'!A79</f>
        <v>-11.991849787334147</v>
      </c>
      <c r="M82" s="29"/>
    </row>
    <row r="83" spans="1:13" x14ac:dyDescent="0.25">
      <c r="A83">
        <v>80</v>
      </c>
      <c r="B83" s="28">
        <f>'ED-NJB-A6R'!C80</f>
        <v>-9.837521285141527</v>
      </c>
      <c r="C83" s="26">
        <f>'ED-NJB-A6R'!A80</f>
        <v>-11.01684814844999</v>
      </c>
      <c r="D83" s="29"/>
      <c r="E83" s="28">
        <f>'ED-NJB-A4R'!C80</f>
        <v>-9.759198278260552</v>
      </c>
      <c r="F83" s="26">
        <f>'ED-NJB-A4R'!A80</f>
        <v>-12.067359199139005</v>
      </c>
      <c r="G83" s="29"/>
      <c r="H83" s="28">
        <f>'ED-GTB-A1R'!C80</f>
        <v>-9.671546666143314</v>
      </c>
      <c r="I83" s="26">
        <f>'ED-GTB-A1R'!A80</f>
        <v>-13.2376904375324</v>
      </c>
      <c r="J83" s="29"/>
      <c r="K83" s="28">
        <f>'ED-GTB-A2R'!C80</f>
        <v>-9.548037346581367</v>
      </c>
      <c r="L83" s="26">
        <f>'ED-GTB-A2R'!A80</f>
        <v>-12.668118974730483</v>
      </c>
      <c r="M83" s="29"/>
    </row>
    <row r="84" spans="1:13" x14ac:dyDescent="0.25">
      <c r="A84">
        <v>81</v>
      </c>
      <c r="B84" s="28">
        <f>'ED-NJB-A6R'!C81</f>
        <v>-9.9811047359701064</v>
      </c>
      <c r="C84" s="26">
        <f>'ED-NJB-A6R'!A81</f>
        <v>-10.91927602328693</v>
      </c>
      <c r="D84" s="29"/>
      <c r="E84" s="28">
        <f>'ED-NJB-A4R'!C81</f>
        <v>-9.7511264470508792</v>
      </c>
      <c r="F84" s="26">
        <f>'ED-NJB-A4R'!A81</f>
        <v>-12.194567222083492</v>
      </c>
      <c r="G84" s="29"/>
      <c r="H84" s="28">
        <f>'ED-GTB-A1R'!C81</f>
        <v>-9.6111320177236941</v>
      </c>
      <c r="I84" s="26">
        <f>'ED-GTB-A1R'!A81</f>
        <v>-13.10165452853853</v>
      </c>
      <c r="J84" s="29"/>
      <c r="K84" s="28">
        <f>'ED-GTB-A2R'!C81</f>
        <v>-9.4238256147188864</v>
      </c>
      <c r="L84" s="26">
        <f>'ED-GTB-A2R'!A81</f>
        <v>-12.845419582440208</v>
      </c>
      <c r="M84" s="29"/>
    </row>
    <row r="85" spans="1:13" x14ac:dyDescent="0.25">
      <c r="A85">
        <v>82</v>
      </c>
      <c r="B85" s="28">
        <f>'ED-NJB-A6R'!C82</f>
        <v>-10.124688186798688</v>
      </c>
      <c r="C85" s="26">
        <f>'ED-NJB-A6R'!A82</f>
        <v>-10.82170389812387</v>
      </c>
      <c r="D85" s="29"/>
      <c r="E85" s="28">
        <f>'ED-NJB-A4R'!C82</f>
        <v>-9.5002802991265227</v>
      </c>
      <c r="F85" s="26">
        <f>'ED-NJB-A4R'!A82</f>
        <v>-11.450049150290626</v>
      </c>
      <c r="G85" s="29">
        <v>-7</v>
      </c>
      <c r="H85" s="28">
        <f>'ED-GTB-A1R'!C82</f>
        <v>-9.4220330064401541</v>
      </c>
      <c r="I85" s="26">
        <f>'ED-GTB-A1R'!A82</f>
        <v>-12.699485763293993</v>
      </c>
      <c r="J85" s="29"/>
      <c r="K85" s="28">
        <f>'ED-GTB-A2R'!C82</f>
        <v>-9.2163649113845771</v>
      </c>
      <c r="L85" s="26">
        <f>'ED-GTB-A2R'!A82</f>
        <v>-12.546774761513591</v>
      </c>
      <c r="M85" s="29"/>
    </row>
    <row r="86" spans="1:13" x14ac:dyDescent="0.25">
      <c r="A86">
        <v>83</v>
      </c>
      <c r="B86" s="28">
        <f>'ED-NJB-A6R'!C83</f>
        <v>-9.9413093305942315</v>
      </c>
      <c r="C86" s="26">
        <f>'ED-NJB-A6R'!A83</f>
        <v>-10.702127110161062</v>
      </c>
      <c r="D86" s="29"/>
      <c r="E86" s="28">
        <f>'ED-NJB-A4R'!C83</f>
        <v>-9.7881798395366353</v>
      </c>
      <c r="F86" s="26">
        <f>'ED-NJB-A4R'!A83</f>
        <v>-12.602814538108033</v>
      </c>
      <c r="G86" s="29"/>
      <c r="H86" s="28">
        <f>'ED-GTB-A1R'!C83</f>
        <v>-9.4127202039110802</v>
      </c>
      <c r="I86" s="26">
        <f>'ED-GTB-A1R'!A83</f>
        <v>-12.547286346711273</v>
      </c>
      <c r="J86" s="29"/>
      <c r="K86" s="28">
        <f>'ED-GTB-A2R'!C83</f>
        <v>-9.1688623838963501</v>
      </c>
      <c r="L86" s="26">
        <f>'ED-GTB-A2R'!A83</f>
        <v>-12.423282086036812</v>
      </c>
      <c r="M86" s="29"/>
    </row>
    <row r="87" spans="1:13" x14ac:dyDescent="0.25">
      <c r="A87">
        <v>84</v>
      </c>
      <c r="B87" s="28">
        <f>'ED-NJB-A6R'!C84</f>
        <v>-9.7233899928185217</v>
      </c>
      <c r="C87" s="26">
        <f>'ED-NJB-A6R'!A84</f>
        <v>-10.112850470482099</v>
      </c>
      <c r="D87" s="29"/>
      <c r="E87" s="28">
        <f>'ED-NJB-A4R'!C84</f>
        <v>-10.082059943174713</v>
      </c>
      <c r="F87" s="26">
        <f>'ED-NJB-A4R'!A84</f>
        <v>-13.018813719917805</v>
      </c>
      <c r="G87" s="29"/>
      <c r="H87" s="28">
        <f>'ED-GTB-A1R'!C84</f>
        <v>-9.7253355807737361</v>
      </c>
      <c r="I87" s="26">
        <f>'ED-GTB-A1R'!A84</f>
        <v>-13.074462918716272</v>
      </c>
      <c r="J87" s="29"/>
      <c r="K87" s="28">
        <f>'ED-GTB-A2R'!C84</f>
        <v>-8.7606160337247658</v>
      </c>
      <c r="L87" s="26">
        <f>'ED-GTB-A2R'!A84</f>
        <v>-11.668222865603383</v>
      </c>
      <c r="M87" s="29">
        <v>-7</v>
      </c>
    </row>
    <row r="88" spans="1:13" x14ac:dyDescent="0.25">
      <c r="A88">
        <v>85</v>
      </c>
      <c r="B88" s="28">
        <f>'ED-NJB-A6R'!C85</f>
        <v>-9.6672023380353806</v>
      </c>
      <c r="C88" s="26">
        <f>'ED-NJB-A6R'!A85</f>
        <v>-10.162349894625695</v>
      </c>
      <c r="D88" s="29">
        <v>-7</v>
      </c>
      <c r="E88" s="28">
        <f>'ED-NJB-A4R'!C85</f>
        <v>-9.7807081309562918</v>
      </c>
      <c r="F88" s="26">
        <f>'ED-NJB-A4R'!A85</f>
        <v>-12.660877811615533</v>
      </c>
      <c r="G88" s="29"/>
      <c r="H88" s="28">
        <f>'ED-GTB-A1R'!C85</f>
        <v>-9.665017604194567</v>
      </c>
      <c r="I88" s="26">
        <f>'ED-GTB-A1R'!A85</f>
        <v>-13.26642605849859</v>
      </c>
      <c r="J88" s="29"/>
      <c r="K88" s="28">
        <f>'ED-GTB-A2R'!C85</f>
        <v>-8.7550256920259759</v>
      </c>
      <c r="L88" s="26">
        <f>'ED-GTB-A2R'!A85</f>
        <v>-11.776940597920053</v>
      </c>
      <c r="M88" s="29"/>
    </row>
    <row r="89" spans="1:13" x14ac:dyDescent="0.25">
      <c r="A89">
        <v>86</v>
      </c>
      <c r="B89" s="28">
        <f>'ED-NJB-A6R'!C86</f>
        <v>-9.8778289205930214</v>
      </c>
      <c r="C89" s="26">
        <f>'ED-NJB-A6R'!A86</f>
        <v>-10.42381679009678</v>
      </c>
      <c r="D89" s="29"/>
      <c r="E89" s="28">
        <f>'ED-NJB-A4R'!C86</f>
        <v>-9.7840585800889546</v>
      </c>
      <c r="F89" s="26">
        <f>'ED-NJB-A4R'!A86</f>
        <v>-12.751745153442723</v>
      </c>
      <c r="G89" s="29"/>
      <c r="H89" s="28">
        <f>'ED-GTB-A1R'!C86</f>
        <v>-9.4897164134679066</v>
      </c>
      <c r="I89" s="26">
        <f>'ED-GTB-A1R'!A86</f>
        <v>-12.788900335774038</v>
      </c>
      <c r="J89" s="29"/>
      <c r="K89" s="28">
        <f>'ED-GTB-A2R'!C86</f>
        <v>-9.2234427518987037</v>
      </c>
      <c r="L89" s="26">
        <f>'ED-GTB-A2R'!A86</f>
        <v>-12.253393489646969</v>
      </c>
      <c r="M89" s="29"/>
    </row>
    <row r="90" spans="1:13" x14ac:dyDescent="0.25">
      <c r="A90">
        <v>87</v>
      </c>
      <c r="B90" s="28">
        <f>'ED-NJB-A6R'!C87</f>
        <v>-10.145409702730765</v>
      </c>
      <c r="C90" s="26">
        <f>'ED-NJB-A6R'!A87</f>
        <v>-10.771408030572378</v>
      </c>
      <c r="D90" s="29"/>
      <c r="E90" s="28">
        <f>'ED-NJB-A4R'!C87</f>
        <v>-9.4981181557064502</v>
      </c>
      <c r="F90" s="26">
        <f>'ED-NJB-A4R'!A87</f>
        <v>-12.407833419719202</v>
      </c>
      <c r="G90" s="29"/>
      <c r="H90" s="28">
        <f>'ED-GTB-A1R'!C87</f>
        <v>-9.5806637451577679</v>
      </c>
      <c r="I90" s="26">
        <f>'ED-GTB-A1R'!A87</f>
        <v>-13.105556654178322</v>
      </c>
      <c r="J90" s="29"/>
      <c r="K90" s="28">
        <f>'ED-GTB-A2R'!C87</f>
        <v>-9.0046805924924005</v>
      </c>
      <c r="L90" s="26">
        <f>'ED-GTB-A2R'!A87</f>
        <v>-12.356952951103764</v>
      </c>
      <c r="M90" s="29"/>
    </row>
    <row r="91" spans="1:13" x14ac:dyDescent="0.25">
      <c r="A91">
        <v>88</v>
      </c>
      <c r="B91" s="28">
        <f>'ED-NJB-A6R'!C88</f>
        <v>-10.088696418693939</v>
      </c>
      <c r="C91" s="26">
        <f>'ED-NJB-A6R'!A88</f>
        <v>-10.512204702745159</v>
      </c>
      <c r="D91" s="29"/>
      <c r="E91" s="28">
        <f>'ED-NJB-A4R'!C88</f>
        <v>-9.3576285306035274</v>
      </c>
      <c r="F91" s="26">
        <f>'ED-NJB-A4R'!A88</f>
        <v>-12.138548997297436</v>
      </c>
      <c r="G91" s="29"/>
      <c r="H91" s="28">
        <f>'ED-GTB-A1R'!C88</f>
        <v>-9.6430564188731029</v>
      </c>
      <c r="I91" s="26">
        <f>'ED-GTB-A1R'!A88</f>
        <v>-13.38232666090804</v>
      </c>
      <c r="J91" s="29"/>
      <c r="K91" s="28">
        <f>'ED-GTB-A2R'!C88</f>
        <v>-9.1083661283387141</v>
      </c>
      <c r="L91" s="26">
        <f>'ED-GTB-A2R'!A88</f>
        <v>-12.658062743709204</v>
      </c>
      <c r="M91" s="29"/>
    </row>
    <row r="92" spans="1:13" x14ac:dyDescent="0.25">
      <c r="A92">
        <v>89</v>
      </c>
      <c r="B92" s="28">
        <f>'ED-NJB-A6R'!C89</f>
        <v>-9.660087588017948</v>
      </c>
      <c r="C92" s="26">
        <f>'ED-NJB-A6R'!A89</f>
        <v>-9.7006213515701418</v>
      </c>
      <c r="D92" s="29"/>
      <c r="E92" s="28">
        <f>'ED-NJB-A4R'!C89</f>
        <v>-9.2876418999575208</v>
      </c>
      <c r="F92" s="26">
        <f>'ED-NJB-A4R'!A89</f>
        <v>-12.191741462717582</v>
      </c>
      <c r="G92" s="29"/>
      <c r="H92" s="28">
        <f>'ED-GTB-A1R'!C89</f>
        <v>-9.7131739704122175</v>
      </c>
      <c r="I92" s="26">
        <f>'ED-GTB-A1R'!A89</f>
        <v>-13.274041316878071</v>
      </c>
      <c r="J92" s="29"/>
      <c r="K92" s="28">
        <f>'ED-GTB-A2R'!C89</f>
        <v>-8.9341715652597049</v>
      </c>
      <c r="L92" s="26">
        <f>'ED-GTB-A2R'!A89</f>
        <v>-12.444559137675522</v>
      </c>
      <c r="M92" s="29"/>
    </row>
    <row r="93" spans="1:13" x14ac:dyDescent="0.25">
      <c r="A93">
        <v>90</v>
      </c>
      <c r="B93" s="28">
        <f>'ED-NJB-A6R'!C90</f>
        <v>-9.7026883183176604</v>
      </c>
      <c r="C93" s="26">
        <f>'ED-NJB-A6R'!A90</f>
        <v>-9.9066795881552263</v>
      </c>
      <c r="D93" s="29"/>
      <c r="E93" s="28">
        <f>'ED-NJB-A4R'!C90</f>
        <v>-8.9858029086956712</v>
      </c>
      <c r="F93" s="26">
        <f>'ED-NJB-A4R'!A90</f>
        <v>-11.991034559268282</v>
      </c>
      <c r="G93" s="29">
        <v>-7</v>
      </c>
      <c r="H93" s="28">
        <f>'ED-GTB-A1R'!C90</f>
        <v>-9.5188696619288233</v>
      </c>
      <c r="I93" s="26">
        <f>'ED-GTB-A1R'!A90</f>
        <v>-12.896659766574448</v>
      </c>
      <c r="J93" s="29"/>
      <c r="K93" s="28">
        <f>'ED-GTB-A2R'!C90</f>
        <v>-8.8881031874439813</v>
      </c>
      <c r="L93" s="26">
        <f>'ED-GTB-A2R'!A90</f>
        <v>-12.190346074278617</v>
      </c>
      <c r="M93" s="29"/>
    </row>
    <row r="94" spans="1:13" x14ac:dyDescent="0.25">
      <c r="A94">
        <v>91</v>
      </c>
      <c r="B94" s="28">
        <f>'ED-NJB-A6R'!C91</f>
        <v>-9.2227883265383195</v>
      </c>
      <c r="C94" s="26">
        <f>'ED-NJB-A6R'!A91</f>
        <v>-9.288945227346554</v>
      </c>
      <c r="D94" s="29"/>
      <c r="E94" s="28">
        <f>'ED-NJB-A4R'!C91</f>
        <v>-9.1288989520318946</v>
      </c>
      <c r="F94" s="26">
        <f>'ED-NJB-A4R'!A91</f>
        <v>-11.9808006201579</v>
      </c>
      <c r="G94" s="29"/>
      <c r="H94" s="28">
        <f>'ED-GTB-A1R'!C91</f>
        <v>-9.4795549436508537</v>
      </c>
      <c r="I94" s="26">
        <f>'ED-GTB-A1R'!A91</f>
        <v>-12.865096251625928</v>
      </c>
      <c r="J94" s="29">
        <v>-7</v>
      </c>
      <c r="K94" s="28">
        <f>'ED-GTB-A2R'!C91</f>
        <v>-8.8787424212430057</v>
      </c>
      <c r="L94" s="26">
        <f>'ED-GTB-A2R'!A91</f>
        <v>-12.179888870868639</v>
      </c>
      <c r="M94" s="29"/>
    </row>
    <row r="95" spans="1:13" x14ac:dyDescent="0.25">
      <c r="A95">
        <v>92</v>
      </c>
      <c r="B95" s="28">
        <f>'ED-NJB-A6R'!C92</f>
        <v>-9.5080921596530423</v>
      </c>
      <c r="C95" s="26">
        <f>'ED-NJB-A6R'!A92</f>
        <v>-9.9096826869125891</v>
      </c>
      <c r="D95" s="29"/>
      <c r="E95" s="28">
        <f>'ED-NJB-A4R'!C92</f>
        <v>-9.1780027160306084</v>
      </c>
      <c r="F95" s="26">
        <f>'ED-NJB-A4R'!A92</f>
        <v>-12.242338865407381</v>
      </c>
      <c r="G95" s="29"/>
      <c r="H95" s="28">
        <f>'ED-GTB-A1R'!C92</f>
        <v>-9.5342513131464379</v>
      </c>
      <c r="I95" s="26">
        <f>'ED-GTB-A1R'!A92</f>
        <v>-13.019359672804113</v>
      </c>
      <c r="J95" s="29"/>
      <c r="K95" s="28">
        <f>'ED-GTB-A2R'!C92</f>
        <v>-9.142401928161064</v>
      </c>
      <c r="L95" s="26">
        <f>'ED-GTB-A2R'!A92</f>
        <v>-12.294131375983172</v>
      </c>
      <c r="M95" s="29"/>
    </row>
    <row r="96" spans="1:13" x14ac:dyDescent="0.25">
      <c r="A96">
        <v>93</v>
      </c>
      <c r="B96" s="28">
        <f>'ED-NJB-A6R'!C93</f>
        <v>-9.9414398262459205</v>
      </c>
      <c r="C96" s="26">
        <f>'ED-NJB-A6R'!A93</f>
        <v>-10.143968021589519</v>
      </c>
      <c r="D96" s="29"/>
      <c r="E96" s="28">
        <f>'ED-NJB-A4R'!C93</f>
        <v>-9.5136601237091529</v>
      </c>
      <c r="F96" s="26">
        <f>'ED-NJB-A4R'!A93</f>
        <v>-12.635673900766209</v>
      </c>
      <c r="G96" s="29"/>
      <c r="H96" s="28">
        <f>'ED-GTB-A1R'!C93</f>
        <v>-9.6276806618966706</v>
      </c>
      <c r="I96" s="26">
        <f>'ED-GTB-A1R'!A93</f>
        <v>-12.994282824927257</v>
      </c>
      <c r="J96" s="29"/>
      <c r="K96" s="28">
        <f>'ED-GTB-A2R'!C93</f>
        <v>-8.7811262940576462</v>
      </c>
      <c r="L96" s="26">
        <f>'ED-GTB-A2R'!A93</f>
        <v>-11.910474259181186</v>
      </c>
      <c r="M96" s="29">
        <v>-7</v>
      </c>
    </row>
    <row r="97" spans="1:13" x14ac:dyDescent="0.25">
      <c r="A97">
        <v>94</v>
      </c>
      <c r="B97" s="28">
        <f>'ED-NJB-A6R'!C94</f>
        <v>-9.716431320726965</v>
      </c>
      <c r="C97" s="26">
        <f>'ED-NJB-A6R'!A94</f>
        <v>-9.8824670573798485</v>
      </c>
      <c r="D97" s="29"/>
      <c r="E97" s="28">
        <f>'ED-NJB-A4R'!C94</f>
        <v>-9.588664810670279</v>
      </c>
      <c r="F97" s="26">
        <f>'ED-NJB-A4R'!A94</f>
        <v>-12.864975614039107</v>
      </c>
      <c r="G97" s="29"/>
      <c r="H97" s="28">
        <f>'ED-GTB-A1R'!C94</f>
        <v>-9.5082408013285473</v>
      </c>
      <c r="I97" s="26">
        <f>'ED-GTB-A1R'!A94</f>
        <v>-12.648822851896906</v>
      </c>
      <c r="J97" s="29"/>
      <c r="K97" s="28">
        <f>'ED-GTB-A2R'!C94</f>
        <v>-9.9778191853865543</v>
      </c>
      <c r="L97" s="26">
        <f>'ED-GTB-A2R'!A94</f>
        <v>-13.198887566490296</v>
      </c>
      <c r="M97" s="29"/>
    </row>
    <row r="98" spans="1:13" x14ac:dyDescent="0.25">
      <c r="A98">
        <v>95</v>
      </c>
      <c r="B98" s="28">
        <f>'ED-NJB-A6R'!C95</f>
        <v>-9.6862543732072197</v>
      </c>
      <c r="C98" s="26">
        <f>'ED-NJB-A6R'!A95</f>
        <v>-9.5378491284130984</v>
      </c>
      <c r="D98" s="29"/>
      <c r="E98" s="28">
        <f>'ED-NJB-A4R'!C95</f>
        <v>-9.8942175135179102</v>
      </c>
      <c r="F98" s="26">
        <f>'ED-NJB-A4R'!A95</f>
        <v>-13.319479422146031</v>
      </c>
      <c r="G98" s="29"/>
      <c r="H98" s="28">
        <f>'ED-GTB-A1R'!C95</f>
        <v>-9.5962472268699663</v>
      </c>
      <c r="I98" s="26">
        <f>'ED-GTB-A1R'!A95</f>
        <v>-12.938070332611057</v>
      </c>
      <c r="J98" s="29"/>
      <c r="K98" s="28">
        <f>'ED-GTB-A2R'!C95</f>
        <v>-10.246305267661393</v>
      </c>
      <c r="L98" s="26">
        <f>'ED-GTB-A2R'!A95</f>
        <v>-13.815714015803202</v>
      </c>
      <c r="M98" s="29"/>
    </row>
    <row r="99" spans="1:13" x14ac:dyDescent="0.25">
      <c r="A99">
        <v>96</v>
      </c>
      <c r="B99" s="28">
        <f>'ED-NJB-A6R'!C96</f>
        <v>-8.6274734514516442</v>
      </c>
      <c r="C99" s="26">
        <f>'ED-NJB-A6R'!A96</f>
        <v>-9.0666220258474155</v>
      </c>
      <c r="D99" s="29">
        <v>-7</v>
      </c>
      <c r="E99" s="28">
        <f>'ED-NJB-A4R'!C96</f>
        <v>-9.8523321986279981</v>
      </c>
      <c r="F99" s="26">
        <f>'ED-NJB-A4R'!A96</f>
        <v>-13.343523886505352</v>
      </c>
      <c r="G99" s="29">
        <v>-7</v>
      </c>
      <c r="H99" s="28">
        <f>'ED-GTB-A1R'!C96</f>
        <v>-9.7772472338355332</v>
      </c>
      <c r="I99" s="26">
        <f>'ED-GTB-A1R'!A96</f>
        <v>-13.079444362653609</v>
      </c>
      <c r="J99" s="29"/>
      <c r="K99" s="28">
        <f>'ED-GTB-A2R'!C96</f>
        <v>-10.015332783830765</v>
      </c>
      <c r="L99" s="26">
        <f>'ED-GTB-A2R'!A96</f>
        <v>-13.769119941413997</v>
      </c>
      <c r="M99" s="29"/>
    </row>
    <row r="100" spans="1:13" x14ac:dyDescent="0.25">
      <c r="A100">
        <v>97</v>
      </c>
      <c r="B100" s="28">
        <f>'ED-NJB-A6R'!C97</f>
        <v>-9.165346394975268</v>
      </c>
      <c r="C100" s="26">
        <f>'ED-NJB-A6R'!A97</f>
        <v>-10.497008909733072</v>
      </c>
      <c r="D100" s="29"/>
      <c r="E100" s="28">
        <f>'ED-NJB-A4R'!C97</f>
        <v>-9.8912787181458199</v>
      </c>
      <c r="F100" s="26">
        <f>'ED-NJB-A4R'!A97</f>
        <v>-13.402031515010352</v>
      </c>
      <c r="G100" s="29"/>
      <c r="H100" s="28">
        <f>'ED-GTB-A1R'!C97</f>
        <v>-9.7541559770860129</v>
      </c>
      <c r="I100" s="26">
        <f>'ED-GTB-A1R'!A97</f>
        <v>-13.182984946024911</v>
      </c>
      <c r="J100" s="29"/>
      <c r="K100" s="28">
        <f>'ED-GTB-A2R'!C97</f>
        <v>-9.739703571265002</v>
      </c>
      <c r="L100" s="26">
        <f>'ED-GTB-A2R'!A97</f>
        <v>-13.488327306955778</v>
      </c>
      <c r="M100" s="29"/>
    </row>
    <row r="101" spans="1:13" x14ac:dyDescent="0.25">
      <c r="A101">
        <v>98</v>
      </c>
      <c r="B101" s="28">
        <f>'ED-NJB-A6R'!C98</f>
        <v>-9.4377811282830972</v>
      </c>
      <c r="C101" s="26">
        <f>'ED-NJB-A6R'!A98</f>
        <v>-10.65325640874563</v>
      </c>
      <c r="D101" s="29"/>
      <c r="E101" s="28">
        <f>'ED-NJB-A4R'!C98</f>
        <v>-9.6588458903567478</v>
      </c>
      <c r="F101" s="26">
        <f>'ED-NJB-A4R'!A98</f>
        <v>-13.132920455229474</v>
      </c>
      <c r="G101" s="29"/>
      <c r="H101" s="28">
        <f>'ED-GTB-A1R'!C98</f>
        <v>-9.6317574525295289</v>
      </c>
      <c r="I101" s="26">
        <f>'ED-GTB-A1R'!A98</f>
        <v>-13.020028001310532</v>
      </c>
      <c r="J101" s="29"/>
      <c r="K101" s="28">
        <f>'ED-GTB-A2R'!C98</f>
        <v>-9.5785637819347986</v>
      </c>
      <c r="L101" s="26">
        <f>'ED-GTB-A2R'!A98</f>
        <v>-12.99543049719046</v>
      </c>
      <c r="M101" s="29"/>
    </row>
    <row r="102" spans="1:13" x14ac:dyDescent="0.25">
      <c r="A102">
        <v>99</v>
      </c>
      <c r="B102" s="28">
        <f>'ED-NJB-A6R'!C99</f>
        <v>-9.2097064151329846</v>
      </c>
      <c r="C102" s="26">
        <f>'ED-NJB-A6R'!A99</f>
        <v>-10.290992448886774</v>
      </c>
      <c r="D102" s="29"/>
      <c r="E102" s="28">
        <f>'ED-NJB-A4R'!C99</f>
        <v>-9.604829921732815</v>
      </c>
      <c r="F102" s="26">
        <f>'ED-NJB-A4R'!A99</f>
        <v>-12.7435689560608</v>
      </c>
      <c r="G102" s="29"/>
      <c r="H102" s="28">
        <f>'ED-GTB-A1R'!C99</f>
        <v>-9.7960188249953664</v>
      </c>
      <c r="I102" s="26">
        <f>'ED-GTB-A1R'!A99</f>
        <v>-13.010625508249756</v>
      </c>
      <c r="J102" s="29"/>
      <c r="K102" s="28">
        <f>'ED-GTB-A2R'!C99</f>
        <v>-9.2261348392929001</v>
      </c>
      <c r="L102" s="26">
        <f>'ED-GTB-A2R'!A99</f>
        <v>-12.302464335934726</v>
      </c>
      <c r="M102" s="29"/>
    </row>
    <row r="103" spans="1:13" x14ac:dyDescent="0.25">
      <c r="A103">
        <v>100</v>
      </c>
      <c r="B103" s="28">
        <f>'ED-NJB-A6R'!C100</f>
        <v>-10.13370563272289</v>
      </c>
      <c r="C103" s="26">
        <f>'ED-NJB-A6R'!A100</f>
        <v>-11.8855938515785</v>
      </c>
      <c r="D103" s="29"/>
      <c r="E103" s="28">
        <f>'ED-NJB-A4R'!C100</f>
        <v>-9.8167630505816259</v>
      </c>
      <c r="F103" s="26">
        <f>'ED-NJB-A4R'!A100</f>
        <v>-13.31093928522175</v>
      </c>
      <c r="G103" s="29"/>
      <c r="H103" s="28">
        <f>'ED-GTB-A1R'!C100</f>
        <v>-9.7587016610625064</v>
      </c>
      <c r="I103" s="26">
        <f>'ED-GTB-A1R'!A100</f>
        <v>-13.448860979130279</v>
      </c>
      <c r="J103" s="29"/>
      <c r="K103" s="28">
        <f>'ED-GTB-A2R'!C100</f>
        <v>-8.6229807258277873</v>
      </c>
      <c r="L103" s="26">
        <f>'ED-GTB-A2R'!A100</f>
        <v>-10.971558860087654</v>
      </c>
      <c r="M103" s="29">
        <v>-7</v>
      </c>
    </row>
    <row r="104" spans="1:13" x14ac:dyDescent="0.25">
      <c r="A104">
        <v>101</v>
      </c>
      <c r="B104" s="28">
        <f>'ED-NJB-A6R'!C101</f>
        <v>-10.314539307622459</v>
      </c>
      <c r="C104" s="26">
        <f>'ED-NJB-A6R'!A101</f>
        <v>-12.32965792364157</v>
      </c>
      <c r="D104" s="29"/>
      <c r="E104" s="28">
        <f>'ED-NJB-A4R'!C101</f>
        <v>-9.7580675435813724</v>
      </c>
      <c r="F104" s="26">
        <f>'ED-NJB-A4R'!A101</f>
        <v>-13.148452942540908</v>
      </c>
      <c r="G104" s="29"/>
      <c r="H104" s="28">
        <f>'ED-GTB-A1R'!C101</f>
        <v>-9.8088760214173583</v>
      </c>
      <c r="I104" s="26">
        <f>'ED-GTB-A1R'!A101</f>
        <v>-13.095578146177314</v>
      </c>
      <c r="J104" s="29"/>
      <c r="K104" s="28">
        <f>'ED-GTB-A2R'!C101</f>
        <v>-9.1878536192211477</v>
      </c>
      <c r="L104" s="26">
        <f>'ED-GTB-A2R'!A101</f>
        <v>-11.624619426237869</v>
      </c>
      <c r="M104" s="29"/>
    </row>
    <row r="105" spans="1:13" x14ac:dyDescent="0.25">
      <c r="A105">
        <v>102</v>
      </c>
      <c r="B105" s="28">
        <f>'ED-NJB-A6R'!C102</f>
        <v>-10.153419079125207</v>
      </c>
      <c r="C105" s="26">
        <f>'ED-NJB-A6R'!A102</f>
        <v>-12.058139610127647</v>
      </c>
      <c r="D105" s="29"/>
      <c r="E105" s="28">
        <f>'ED-NJB-A4R'!C102</f>
        <v>-9.6375140467457712</v>
      </c>
      <c r="F105" s="26">
        <f>'ED-NJB-A4R'!A102</f>
        <v>-12.773911547292995</v>
      </c>
      <c r="G105" s="29">
        <v>-7</v>
      </c>
      <c r="H105" s="28">
        <f>'ED-GTB-A1R'!C102</f>
        <v>-10.093577210311539</v>
      </c>
      <c r="I105" s="26">
        <f>'ED-GTB-A1R'!A102</f>
        <v>-13.608960416065946</v>
      </c>
      <c r="J105" s="29"/>
      <c r="K105" s="28">
        <f>'ED-GTB-A2R'!C102</f>
        <v>-9.8265890065549613</v>
      </c>
      <c r="L105" s="26">
        <f>'ED-GTB-A2R'!A102</f>
        <v>-12.482402019029836</v>
      </c>
      <c r="M105" s="29"/>
    </row>
    <row r="106" spans="1:13" x14ac:dyDescent="0.25">
      <c r="A106">
        <v>103</v>
      </c>
      <c r="B106" s="28">
        <f>'ED-NJB-A6R'!C103</f>
        <v>-10.171413195704297</v>
      </c>
      <c r="C106" s="26">
        <f>'ED-NJB-A6R'!A103</f>
        <v>-12.221047248967265</v>
      </c>
      <c r="D106" s="29"/>
      <c r="E106" s="28">
        <f>'ED-NJB-A4R'!C103</f>
        <v>-9.8823784374166799</v>
      </c>
      <c r="F106" s="26">
        <f>'ED-NJB-A4R'!A103</f>
        <v>-12.679441119180375</v>
      </c>
      <c r="G106" s="29"/>
      <c r="H106" s="28">
        <f>'ED-GTB-A1R'!C103</f>
        <v>-9.6199906110192348</v>
      </c>
      <c r="I106" s="26">
        <f>'ED-GTB-A1R'!A103</f>
        <v>-13.408797038858264</v>
      </c>
      <c r="J106" s="29">
        <v>-7</v>
      </c>
      <c r="K106" s="28">
        <f>'ED-GTB-A2R'!C103</f>
        <v>-10.850190448916109</v>
      </c>
      <c r="L106" s="26">
        <f>'ED-GTB-A2R'!A103</f>
        <v>-13.644999075820223</v>
      </c>
      <c r="M106" s="29"/>
    </row>
    <row r="107" spans="1:13" x14ac:dyDescent="0.25">
      <c r="A107">
        <v>104</v>
      </c>
      <c r="B107" s="28">
        <f>'ED-NJB-A6R'!C104</f>
        <v>-9.8985410153202213</v>
      </c>
      <c r="C107" s="26">
        <f>'ED-NJB-A6R'!A104</f>
        <v>-10.607961957703202</v>
      </c>
      <c r="D107" s="29"/>
      <c r="E107" s="28">
        <f>'ED-NJB-A4R'!C104</f>
        <v>-10.242148196395904</v>
      </c>
      <c r="F107" s="26">
        <f>'ED-NJB-A4R'!A104</f>
        <v>-12.84912472206392</v>
      </c>
      <c r="G107" s="29"/>
      <c r="H107" s="28">
        <f>'ED-GTB-A1R'!C104</f>
        <v>-9.7850822053797337</v>
      </c>
      <c r="I107" s="26">
        <f>'ED-GTB-A1R'!A104</f>
        <v>-13.352271893075795</v>
      </c>
      <c r="J107" s="29"/>
      <c r="K107" s="28">
        <f>'ED-GTB-A2R'!C104</f>
        <v>-10.775871917887214</v>
      </c>
      <c r="L107" s="26">
        <f>'ED-GTB-A2R'!A104</f>
        <v>-13.883794904303407</v>
      </c>
      <c r="M107" s="29"/>
    </row>
    <row r="108" spans="1:13" x14ac:dyDescent="0.25">
      <c r="A108">
        <v>105</v>
      </c>
      <c r="B108" s="28">
        <f>'ED-NJB-A6R'!C105</f>
        <v>-9.8721231967045622</v>
      </c>
      <c r="C108" s="26">
        <f>'ED-NJB-A6R'!A105</f>
        <v>-10.817255493100625</v>
      </c>
      <c r="D108" s="29"/>
      <c r="E108" s="28">
        <f>'ED-NJB-A4R'!C105</f>
        <v>-10.187700320382262</v>
      </c>
      <c r="F108" s="26">
        <f>'ED-NJB-A4R'!A105</f>
        <v>-12.94451204551638</v>
      </c>
      <c r="G108" s="29"/>
      <c r="H108" s="28">
        <f>'ED-GTB-A1R'!C105</f>
        <v>-9.7757617284455236</v>
      </c>
      <c r="I108" s="26">
        <f>'ED-GTB-A1R'!A105</f>
        <v>-13.44702527492705</v>
      </c>
      <c r="J108" s="29"/>
      <c r="K108" s="28">
        <f>'ED-GTB-A2R'!C105</f>
        <v>-10.174095476632129</v>
      </c>
      <c r="L108" s="26">
        <f>'ED-GTB-A2R'!A105</f>
        <v>-13.53406827050768</v>
      </c>
      <c r="M108" s="29"/>
    </row>
    <row r="109" spans="1:13" x14ac:dyDescent="0.25">
      <c r="A109">
        <v>106</v>
      </c>
      <c r="B109" s="28">
        <f>'ED-NJB-A6R'!C106</f>
        <v>-9.1710599790246032</v>
      </c>
      <c r="C109" s="26">
        <f>'ED-NJB-A6R'!A106</f>
        <v>-9.6470005652863495</v>
      </c>
      <c r="D109" s="29">
        <v>-7</v>
      </c>
      <c r="E109" s="28">
        <f>'ED-NJB-A4R'!C106</f>
        <v>-9.8285628245010663</v>
      </c>
      <c r="F109" s="26">
        <f>'ED-NJB-A4R'!A106</f>
        <v>-12.649459733285893</v>
      </c>
      <c r="G109" s="29"/>
      <c r="H109" s="28">
        <f>'ED-GTB-A1R'!C106</f>
        <v>-9.816308509820276</v>
      </c>
      <c r="I109" s="26">
        <f>'ED-GTB-A1R'!A106</f>
        <v>-13.032003209527719</v>
      </c>
      <c r="J109" s="29"/>
      <c r="K109" s="28">
        <f>'ED-GTB-A2R'!C106</f>
        <v>-9.6805532544642023</v>
      </c>
      <c r="L109" s="26">
        <f>'ED-GTB-A2R'!A106</f>
        <v>-12.83644281097574</v>
      </c>
      <c r="M109" s="29"/>
    </row>
    <row r="110" spans="1:13" x14ac:dyDescent="0.25">
      <c r="A110">
        <v>107</v>
      </c>
      <c r="B110" s="28">
        <f>'ED-NJB-A6R'!C107</f>
        <v>-9.6672023380353806</v>
      </c>
      <c r="C110" s="26">
        <f>'ED-NJB-A6R'!A107</f>
        <v>-10.162349894625695</v>
      </c>
      <c r="D110" s="29"/>
      <c r="E110" s="28">
        <f>'ED-NJB-A4R'!C107</f>
        <v>-9.8352310416551987</v>
      </c>
      <c r="F110" s="26">
        <f>'ED-NJB-A4R'!A107</f>
        <v>-12.736799938740662</v>
      </c>
      <c r="G110" s="29"/>
      <c r="H110" s="28">
        <f>'ED-GTB-A1R'!C107</f>
        <v>-9.9961671283573104</v>
      </c>
      <c r="I110" s="26">
        <f>'ED-GTB-A1R'!A107</f>
        <v>-13.569314262986342</v>
      </c>
      <c r="J110" s="29"/>
      <c r="K110" s="28">
        <f>'ED-GTB-A2R'!C107</f>
        <v>-9.6556471316715253</v>
      </c>
      <c r="L110" s="26">
        <f>'ED-GTB-A2R'!A107</f>
        <v>-12.888176134632747</v>
      </c>
      <c r="M110" s="29"/>
    </row>
    <row r="111" spans="1:13" x14ac:dyDescent="0.25">
      <c r="A111">
        <v>108</v>
      </c>
      <c r="B111" s="28">
        <f>'ED-NJB-A6R'!C108</f>
        <v>-9.166931526300635</v>
      </c>
      <c r="C111" s="26">
        <f>'ED-NJB-A6R'!A108</f>
        <v>-9.9139404336745436</v>
      </c>
      <c r="D111" s="29"/>
      <c r="E111" s="28">
        <f>'ED-NJB-A4R'!C108</f>
        <v>-9.8019776678616743</v>
      </c>
      <c r="F111" s="26">
        <f>'ED-NJB-A4R'!A108</f>
        <v>-12.532084756693504</v>
      </c>
      <c r="G111" s="29"/>
      <c r="H111" s="28">
        <f>'ED-GTB-A1R'!C108</f>
        <v>-9.7650122487909918</v>
      </c>
      <c r="I111" s="26">
        <f>'ED-GTB-A1R'!A108</f>
        <v>-13.646997099339792</v>
      </c>
      <c r="J111" s="29">
        <v>-7</v>
      </c>
      <c r="K111" s="28">
        <f>'ED-GTB-A2R'!C108</f>
        <v>-9.3867730990751355</v>
      </c>
      <c r="L111" s="26">
        <f>'ED-GTB-A2R'!A108</f>
        <v>-12.765671132702874</v>
      </c>
      <c r="M111" s="29"/>
    </row>
    <row r="112" spans="1:13" x14ac:dyDescent="0.25">
      <c r="A112">
        <v>109</v>
      </c>
      <c r="B112" s="28">
        <f>'ED-NJB-A6R'!C109</f>
        <v>-9.524521811820895</v>
      </c>
      <c r="C112" s="26">
        <f>'ED-NJB-A6R'!A109</f>
        <v>-11.594572801811212</v>
      </c>
      <c r="D112" s="29"/>
      <c r="E112" s="28">
        <f>'ED-NJB-A4R'!C109</f>
        <v>-9.8689636750514076</v>
      </c>
      <c r="F112" s="26">
        <f>'ED-NJB-A4R'!A109</f>
        <v>-13.111183570925805</v>
      </c>
      <c r="G112" s="29"/>
      <c r="H112" s="28">
        <f>'ED-GTB-A1R'!C109</f>
        <v>-10.180107676848987</v>
      </c>
      <c r="I112" s="26">
        <f>'ED-GTB-A1R'!A109</f>
        <v>-14.151685872583171</v>
      </c>
      <c r="J112" s="29"/>
      <c r="K112" s="28">
        <f>'ED-GTB-A2R'!C109</f>
        <v>-9.3639637242095528</v>
      </c>
      <c r="L112" s="26">
        <f>'ED-GTB-A2R'!A109</f>
        <v>-12.704918869272126</v>
      </c>
      <c r="M112" s="29"/>
    </row>
    <row r="113" spans="1:13" x14ac:dyDescent="0.25">
      <c r="A113">
        <v>110</v>
      </c>
      <c r="B113" s="28">
        <f>'ED-NJB-A6R'!C110</f>
        <v>-9.6673137107064786</v>
      </c>
      <c r="C113" s="26">
        <f>'ED-NJB-A6R'!A110</f>
        <v>-11.936661396845784</v>
      </c>
      <c r="D113" s="29"/>
      <c r="E113" s="28">
        <f>'ED-NJB-A4R'!C110</f>
        <v>-9.8002554996624376</v>
      </c>
      <c r="F113" s="26">
        <f>'ED-NJB-A4R'!A110</f>
        <v>-12.883568607408739</v>
      </c>
      <c r="G113" s="29"/>
      <c r="H113" s="28">
        <f>'ED-GTB-A1R'!C110</f>
        <v>-10.187281444317804</v>
      </c>
      <c r="I113" s="26">
        <f>'ED-GTB-A1R'!A110</f>
        <v>-13.932793036350656</v>
      </c>
      <c r="J113" s="29"/>
      <c r="K113" s="28">
        <f>'ED-GTB-A2R'!C110</f>
        <v>-9.3557616809668946</v>
      </c>
      <c r="L113" s="26">
        <f>'ED-GTB-A2R'!A110</f>
        <v>-13.153519078083894</v>
      </c>
      <c r="M113" s="29"/>
    </row>
    <row r="114" spans="1:13" x14ac:dyDescent="0.25">
      <c r="A114">
        <v>111</v>
      </c>
      <c r="B114" s="28">
        <f>'ED-NJB-A6R'!C111</f>
        <v>-9.8205092349591769</v>
      </c>
      <c r="C114" s="26">
        <f>'ED-NJB-A6R'!A111</f>
        <v>-11.945076735435899</v>
      </c>
      <c r="D114" s="29"/>
      <c r="E114" s="28">
        <f>'ED-NJB-A4R'!C111</f>
        <v>-9.7988341026237915</v>
      </c>
      <c r="F114" s="26">
        <f>'ED-NJB-A4R'!A111</f>
        <v>-13.087122397482249</v>
      </c>
      <c r="G114" s="29"/>
      <c r="H114" s="28">
        <f>'ED-GTB-A1R'!C111</f>
        <v>-9.9970352330244712</v>
      </c>
      <c r="I114" s="26">
        <f>'ED-GTB-A1R'!A111</f>
        <v>-13.738468291053495</v>
      </c>
      <c r="J114" s="29"/>
      <c r="K114" s="28">
        <f>'ED-GTB-A2R'!C111</f>
        <v>-8.9411356136134952</v>
      </c>
      <c r="L114" s="26">
        <f>'ED-GTB-A2R'!A111</f>
        <v>-12.122337779072092</v>
      </c>
      <c r="M114" s="29">
        <v>-7</v>
      </c>
    </row>
    <row r="115" spans="1:13" x14ac:dyDescent="0.25">
      <c r="A115">
        <v>112</v>
      </c>
      <c r="B115" s="28">
        <f>'ED-NJB-A6R'!C112</f>
        <v>-10.01937274845784</v>
      </c>
      <c r="C115" s="26">
        <f>'ED-NJB-A6R'!A112</f>
        <v>-12.268702475023831</v>
      </c>
      <c r="D115" s="29"/>
      <c r="E115" s="28">
        <f>'ED-NJB-A4R'!C112</f>
        <v>-9.7173749474762996</v>
      </c>
      <c r="F115" s="26">
        <f>'ED-NJB-A4R'!A112</f>
        <v>-12.664454966259921</v>
      </c>
      <c r="G115" s="29">
        <v>-7</v>
      </c>
      <c r="H115" s="28">
        <f>'ED-GTB-A1R'!C112</f>
        <v>-10.183291827784128</v>
      </c>
      <c r="I115" s="26">
        <f>'ED-GTB-A1R'!A112</f>
        <v>-14.257910575941976</v>
      </c>
      <c r="J115" s="29"/>
      <c r="K115" s="28">
        <f>'ED-GTB-A2R'!C112</f>
        <v>-9.9124352701895848</v>
      </c>
      <c r="L115" s="26">
        <f>'ED-GTB-A2R'!A112</f>
        <v>-13.455418711659831</v>
      </c>
      <c r="M115" s="29"/>
    </row>
    <row r="116" spans="1:13" x14ac:dyDescent="0.25">
      <c r="A116">
        <v>113</v>
      </c>
      <c r="B116" s="28">
        <f>'ED-NJB-A6R'!C113</f>
        <v>-9.7151928319858438</v>
      </c>
      <c r="C116" s="26">
        <f>'ED-NJB-A6R'!A113</f>
        <v>-12.638052036156457</v>
      </c>
      <c r="D116" s="29"/>
      <c r="E116" s="28">
        <f>'ED-NJB-A4R'!C113</f>
        <v>-10.07605766146099</v>
      </c>
      <c r="F116" s="26">
        <f>'ED-NJB-A4R'!A113</f>
        <v>-13.06491253691591</v>
      </c>
      <c r="G116" s="29"/>
      <c r="H116" s="28">
        <f>'ED-GTB-A1R'!C113</f>
        <v>-10.042623689819465</v>
      </c>
      <c r="I116" s="26">
        <f>'ED-GTB-A1R'!A113</f>
        <v>-14.289881017414912</v>
      </c>
      <c r="J116" s="29"/>
      <c r="K116" s="28">
        <f>'ED-GTB-A2R'!C113</f>
        <v>-9.779006793323834</v>
      </c>
      <c r="L116" s="26">
        <f>'ED-GTB-A2R'!A113</f>
        <v>-13.135392400390552</v>
      </c>
      <c r="M116" s="29"/>
    </row>
    <row r="117" spans="1:13" x14ac:dyDescent="0.25">
      <c r="A117">
        <v>114</v>
      </c>
      <c r="B117" s="28">
        <f>'ED-NJB-A6R'!C114</f>
        <v>-9.9025834276509368</v>
      </c>
      <c r="C117" s="26">
        <f>'ED-NJB-A6R'!A114</f>
        <v>-12.951644795557282</v>
      </c>
      <c r="D117" s="29"/>
      <c r="E117" s="28">
        <f>'ED-NJB-A4R'!C114</f>
        <v>-9.8921722180710923</v>
      </c>
      <c r="F117" s="26">
        <f>'ED-NJB-A4R'!A114</f>
        <v>-12.734443752972647</v>
      </c>
      <c r="G117" s="29"/>
      <c r="H117" s="28">
        <f>'ED-GTB-A1R'!C114</f>
        <v>-10.198108700747241</v>
      </c>
      <c r="I117" s="26">
        <f>'ED-GTB-A1R'!A114</f>
        <v>-14.480302031173636</v>
      </c>
      <c r="J117" s="29"/>
      <c r="K117" s="28">
        <f>'ED-GTB-A2R'!C114</f>
        <v>-9.8555809797430385</v>
      </c>
      <c r="L117" s="26">
        <f>'ED-GTB-A2R'!A114</f>
        <v>-13.228841564526778</v>
      </c>
      <c r="M117" s="29"/>
    </row>
    <row r="118" spans="1:13" x14ac:dyDescent="0.25">
      <c r="A118">
        <v>115</v>
      </c>
      <c r="B118" s="28">
        <f>'ED-NJB-A6R'!C115</f>
        <v>-9.2526833990457966</v>
      </c>
      <c r="C118" s="26">
        <f>'ED-NJB-A6R'!A115</f>
        <v>-12.374038311626943</v>
      </c>
      <c r="D118" s="29"/>
      <c r="E118" s="28">
        <f>'ED-NJB-A4R'!C115</f>
        <v>-9.7715696300841728</v>
      </c>
      <c r="F118" s="26">
        <f>'ED-NJB-A4R'!A115</f>
        <v>-12.6630920056603</v>
      </c>
      <c r="G118" s="29"/>
      <c r="H118" s="28">
        <f>'ED-GTB-A1R'!C115</f>
        <v>-9.7909808080535363</v>
      </c>
      <c r="I118" s="26">
        <f>'ED-GTB-A1R'!A115</f>
        <v>-13.909281640778637</v>
      </c>
      <c r="J118" s="29">
        <v>-7</v>
      </c>
      <c r="K118" s="28">
        <f>'ED-GTB-A2R'!C115</f>
        <v>-9.9906922594932688</v>
      </c>
      <c r="L118" s="26">
        <f>'ED-GTB-A2R'!A115</f>
        <v>-13.5024571677701</v>
      </c>
      <c r="M118" s="29"/>
    </row>
    <row r="119" spans="1:13" x14ac:dyDescent="0.25">
      <c r="A119">
        <v>116</v>
      </c>
      <c r="B119" s="28">
        <f>'ED-NJB-A6R'!C116</f>
        <v>-9.0680540785332528</v>
      </c>
      <c r="C119" s="26">
        <f>'ED-NJB-A6R'!A116</f>
        <v>-12.061187801656525</v>
      </c>
      <c r="D119" s="29">
        <v>-7</v>
      </c>
      <c r="E119" s="28">
        <f>'ED-NJB-A4R'!C116</f>
        <v>-10.224717832293223</v>
      </c>
      <c r="F119" s="26">
        <f>'ED-NJB-A4R'!A116</f>
        <v>-12.568361097760418</v>
      </c>
      <c r="G119" s="29"/>
      <c r="H119" s="28">
        <f>'ED-GTB-A1R'!C116</f>
        <v>-9.0752705772598716</v>
      </c>
      <c r="I119" s="26">
        <f>'ED-GTB-A1R'!A116</f>
        <v>-12.708345404463655</v>
      </c>
      <c r="J119" s="29"/>
      <c r="K119" s="28">
        <f>'ED-GTB-A2R'!C116</f>
        <v>-9.6547119497209479</v>
      </c>
      <c r="L119" s="26">
        <f>'ED-GTB-A2R'!A116</f>
        <v>-13.198751895588613</v>
      </c>
      <c r="M119" s="29"/>
    </row>
    <row r="120" spans="1:13" x14ac:dyDescent="0.25">
      <c r="A120">
        <v>117</v>
      </c>
      <c r="B120" s="28">
        <f>'ED-NJB-A6R'!C117</f>
        <v>-9.4387494919275383</v>
      </c>
      <c r="C120" s="26">
        <f>'ED-NJB-A6R'!A117</f>
        <v>-12.49732353486786</v>
      </c>
      <c r="D120" s="29"/>
      <c r="E120" s="28">
        <f>'ED-NJB-A4R'!C117</f>
        <v>-10.554598543037226</v>
      </c>
      <c r="F120" s="26">
        <f>'ED-NJB-A4R'!A117</f>
        <v>-12.435319455991618</v>
      </c>
      <c r="G120" s="29">
        <v>-7</v>
      </c>
      <c r="H120" s="28">
        <f>'ED-GTB-A1R'!C117</f>
        <v>-9.6221116689166681</v>
      </c>
      <c r="I120" s="26">
        <f>'ED-GTB-A1R'!A117</f>
        <v>-13.8409586824244</v>
      </c>
      <c r="J120" s="29"/>
      <c r="K120" s="28">
        <f>'ED-GTB-A2R'!C117</f>
        <v>-9.8375011958064498</v>
      </c>
      <c r="L120" s="26">
        <f>'ED-GTB-A2R'!A117</f>
        <v>-13.227642493675058</v>
      </c>
      <c r="M120" s="29"/>
    </row>
    <row r="121" spans="1:13" x14ac:dyDescent="0.25">
      <c r="A121">
        <v>118</v>
      </c>
      <c r="B121" s="28">
        <f>'ED-NJB-A6R'!C118</f>
        <v>-9.7004033501425493</v>
      </c>
      <c r="C121" s="26">
        <f>'ED-NJB-A6R'!A118</f>
        <v>-12.716647082437145</v>
      </c>
      <c r="D121" s="29"/>
      <c r="E121" s="28">
        <f>'ED-NJB-A4R'!C118</f>
        <v>-10.645280367480266</v>
      </c>
      <c r="F121" s="26">
        <f>'ED-NJB-A4R'!A118</f>
        <v>-12.798827528293538</v>
      </c>
      <c r="G121" s="29"/>
      <c r="H121" s="28">
        <f>'ED-GTB-A1R'!C118</f>
        <v>-9.5298808034750557</v>
      </c>
      <c r="I121" s="26">
        <f>'ED-GTB-A1R'!A118</f>
        <v>-13.45266966942572</v>
      </c>
      <c r="J121" s="29"/>
      <c r="K121" s="28">
        <f>'ED-GTB-A2R'!C118</f>
        <v>-9.6366502847441762</v>
      </c>
      <c r="L121" s="26">
        <f>'ED-GTB-A2R'!A118</f>
        <v>-12.718458114036508</v>
      </c>
      <c r="M121" s="29"/>
    </row>
    <row r="122" spans="1:13" x14ac:dyDescent="0.25">
      <c r="A122">
        <v>119</v>
      </c>
      <c r="B122" s="28">
        <f>'ED-NJB-A6R'!C119</f>
        <v>-9.7963564035810631</v>
      </c>
      <c r="C122" s="26">
        <f>'ED-NJB-A6R'!A119</f>
        <v>-12.76239610063061</v>
      </c>
      <c r="D122" s="29"/>
      <c r="E122" s="28">
        <f>'ED-NJB-A4R'!C119</f>
        <v>-10.672607943512135</v>
      </c>
      <c r="F122" s="26">
        <f>'ED-NJB-A4R'!A119</f>
        <v>-13.091450333002902</v>
      </c>
      <c r="G122" s="29"/>
      <c r="H122" s="28">
        <f>'ED-GTB-A1R'!C119</f>
        <v>-9.9514520494717988</v>
      </c>
      <c r="I122" s="26">
        <f>'ED-GTB-A1R'!A119</f>
        <v>-14.21210830450738</v>
      </c>
      <c r="J122" s="29"/>
      <c r="K122" s="28">
        <f>'ED-GTB-A2R'!C119</f>
        <v>-9.385435620767673</v>
      </c>
      <c r="L122" s="26">
        <f>'ED-GTB-A2R'!A119</f>
        <v>-12.027552007624635</v>
      </c>
      <c r="M122" s="29">
        <v>-7</v>
      </c>
    </row>
    <row r="123" spans="1:13" x14ac:dyDescent="0.25">
      <c r="A123">
        <v>120</v>
      </c>
      <c r="B123" s="28">
        <f>'ED-NJB-A6R'!C120</f>
        <v>-9.8015062219254183</v>
      </c>
      <c r="C123" s="26">
        <f>'ED-NJB-A6R'!A120</f>
        <v>-11.799452677316028</v>
      </c>
      <c r="D123" s="29"/>
      <c r="E123" s="28">
        <f>'ED-NJB-A4R'!C120</f>
        <v>-10.406008287603655</v>
      </c>
      <c r="F123" s="26">
        <f>'ED-NJB-A4R'!A120</f>
        <v>-12.782520581977288</v>
      </c>
      <c r="G123" s="29"/>
      <c r="H123" s="28">
        <f>'ED-GTB-A1R'!C120</f>
        <v>-9.6114096374451083</v>
      </c>
      <c r="I123" s="26">
        <f>'ED-GTB-A1R'!A120</f>
        <v>-13.746025730343232</v>
      </c>
      <c r="J123" s="29"/>
      <c r="K123" s="28">
        <f>'ED-GTB-A2R'!C120</f>
        <v>-9.7617919805163424</v>
      </c>
      <c r="L123" s="26">
        <f>'ED-GTB-A2R'!A120</f>
        <v>-12.666585042722906</v>
      </c>
      <c r="M123" s="29"/>
    </row>
    <row r="124" spans="1:13" x14ac:dyDescent="0.25">
      <c r="A124">
        <v>121</v>
      </c>
      <c r="B124" s="28">
        <f>'ED-NJB-A6R'!C121</f>
        <v>-9.9533767344187378</v>
      </c>
      <c r="C124" s="26">
        <f>'ED-NJB-A6R'!A121</f>
        <v>-12.574242199588099</v>
      </c>
      <c r="D124" s="29"/>
      <c r="E124" s="28">
        <f>'ED-NJB-A4R'!C121</f>
        <v>-10.350620224209502</v>
      </c>
      <c r="F124" s="26">
        <f>'ED-NJB-A4R'!A121</f>
        <v>-12.967035961985601</v>
      </c>
      <c r="G124" s="29"/>
      <c r="H124" s="28">
        <f>'ED-GTB-A1R'!C121</f>
        <v>-9.5812233999406651</v>
      </c>
      <c r="I124" s="26">
        <f>'ED-GTB-A1R'!A121</f>
        <v>-13.866985136824951</v>
      </c>
      <c r="J124" s="29">
        <v>-7</v>
      </c>
      <c r="K124" s="28">
        <f>'ED-GTB-A2R'!C121</f>
        <v>-9.8896171377092905</v>
      </c>
      <c r="L124" s="26">
        <f>'ED-GTB-A2R'!A121</f>
        <v>-12.806760693944618</v>
      </c>
      <c r="M124" s="29"/>
    </row>
    <row r="125" spans="1:13" x14ac:dyDescent="0.25">
      <c r="A125">
        <v>122</v>
      </c>
      <c r="B125" s="28">
        <f>'ED-NJB-A6R'!C122</f>
        <v>-9.8830785840395148</v>
      </c>
      <c r="C125" s="26">
        <f>'ED-NJB-A6R'!A122</f>
        <v>-11.983370426886086</v>
      </c>
      <c r="D125" s="29"/>
      <c r="E125" s="28">
        <f>'ED-NJB-A4R'!C122</f>
        <v>-10.112523525032264</v>
      </c>
      <c r="F125" s="26">
        <f>'ED-NJB-A4R'!A122</f>
        <v>-12.893081296558378</v>
      </c>
      <c r="G125" s="29">
        <v>-7</v>
      </c>
      <c r="H125" s="28">
        <f>'ED-GTB-A1R'!C122</f>
        <v>-9.4156700940856943</v>
      </c>
      <c r="I125" s="26">
        <f>'ED-GTB-A1R'!A122</f>
        <v>-13.60544642522726</v>
      </c>
      <c r="J125" s="29"/>
      <c r="K125" s="28">
        <f>'ED-GTB-A2R'!C122</f>
        <v>-9.7872855003056287</v>
      </c>
      <c r="L125" s="26">
        <f>'ED-GTB-A2R'!A122</f>
        <v>-12.724334334602331</v>
      </c>
      <c r="M125" s="29"/>
    </row>
    <row r="126" spans="1:13" x14ac:dyDescent="0.25">
      <c r="A126">
        <v>123</v>
      </c>
      <c r="B126" s="28">
        <f>'ED-NJB-A6R'!C123</f>
        <v>-9.83392055853278</v>
      </c>
      <c r="C126" s="26">
        <f>'ED-NJB-A6R'!A123</f>
        <v>-11.97563996016026</v>
      </c>
      <c r="D126" s="29"/>
      <c r="E126" s="28">
        <f>'ED-NJB-A4R'!C123</f>
        <v>-10.324062599641172</v>
      </c>
      <c r="F126" s="26">
        <f>'ED-NJB-A4R'!A123</f>
        <v>-12.76429984709382</v>
      </c>
      <c r="G126" s="29"/>
      <c r="H126" s="28">
        <f>'ED-GTB-A1R'!C123</f>
        <v>-9.584309315530545</v>
      </c>
      <c r="I126" s="26">
        <f>'ED-GTB-A1R'!A123</f>
        <v>-13.688994898971002</v>
      </c>
      <c r="J126" s="29"/>
      <c r="K126" s="28">
        <f>'ED-GTB-A2R'!C123</f>
        <v>-9.8494075715936393</v>
      </c>
      <c r="L126" s="26">
        <f>'ED-GTB-A2R'!A123</f>
        <v>-12.950122477533849</v>
      </c>
      <c r="M126" s="29"/>
    </row>
    <row r="127" spans="1:13" x14ac:dyDescent="0.25">
      <c r="A127">
        <v>124</v>
      </c>
      <c r="B127" s="28">
        <f>'ED-NJB-A6R'!C124</f>
        <v>-9.8414078718198894</v>
      </c>
      <c r="C127" s="26">
        <f>'ED-NJB-A6R'!A124</f>
        <v>-11.923072461510127</v>
      </c>
      <c r="D127" s="29"/>
      <c r="E127" s="28">
        <f>'ED-NJB-A4R'!C124</f>
        <v>-9.9693940122570499</v>
      </c>
      <c r="F127" s="26">
        <f>'ED-NJB-A4R'!A124</f>
        <v>-12.647006664262463</v>
      </c>
      <c r="G127" s="29"/>
      <c r="H127" s="28">
        <f>'ED-GTB-A1R'!C124</f>
        <v>-9.9183548670483397</v>
      </c>
      <c r="I127" s="26">
        <f>'ED-GTB-A1R'!A124</f>
        <v>-14.33615102333159</v>
      </c>
      <c r="J127" s="29"/>
      <c r="K127" s="28">
        <f>'ED-GTB-A2R'!C124</f>
        <v>-9.8375495168197986</v>
      </c>
      <c r="L127" s="26">
        <f>'ED-GTB-A2R'!A124</f>
        <v>-12.763737066776047</v>
      </c>
      <c r="M127" s="29"/>
    </row>
    <row r="128" spans="1:13" x14ac:dyDescent="0.25">
      <c r="A128">
        <v>125</v>
      </c>
      <c r="B128" s="28">
        <f>'ED-NJB-A6R'!C125</f>
        <v>-9.644025603356015</v>
      </c>
      <c r="C128" s="26">
        <f>'ED-NJB-A6R'!A125</f>
        <v>-11.571851230411735</v>
      </c>
      <c r="D128" s="29"/>
      <c r="E128" s="28">
        <f>'ED-NJB-A4R'!C125</f>
        <v>-10.041612990646337</v>
      </c>
      <c r="F128" s="26">
        <f>'ED-NJB-A4R'!A125</f>
        <v>-12.60870426218565</v>
      </c>
      <c r="G128" s="29"/>
      <c r="H128" s="28">
        <f>'ED-GTB-A1R'!C125</f>
        <v>-9.8655639942127547</v>
      </c>
      <c r="I128" s="26">
        <f>'ED-GTB-A1R'!A125</f>
        <v>-14.218200107610484</v>
      </c>
      <c r="J128" s="29"/>
      <c r="K128" s="28">
        <f>'ED-GTB-A2R'!C125</f>
        <v>-10.008012779672754</v>
      </c>
      <c r="L128" s="26">
        <f>'ED-GTB-A2R'!A125</f>
        <v>-12.865226718440635</v>
      </c>
      <c r="M128" s="29"/>
    </row>
    <row r="129" spans="1:13" x14ac:dyDescent="0.25">
      <c r="A129">
        <v>126</v>
      </c>
      <c r="B129" s="28">
        <f>'ED-NJB-A6R'!C126</f>
        <v>-9.2979956869898324</v>
      </c>
      <c r="C129" s="26">
        <f>'ED-NJB-A6R'!A126</f>
        <v>-11.452759884058205</v>
      </c>
      <c r="D129" s="29">
        <v>-7</v>
      </c>
      <c r="E129" s="28">
        <f>'ED-NJB-A4R'!C126</f>
        <v>-9.6322567115406823</v>
      </c>
      <c r="F129" s="26">
        <f>'ED-NJB-A4R'!A126</f>
        <v>-12.381173608089687</v>
      </c>
      <c r="G129" s="29"/>
      <c r="H129" s="28">
        <f>'ED-GTB-A1R'!C126</f>
        <v>-9.8127731213771696</v>
      </c>
      <c r="I129" s="26">
        <f>'ED-GTB-A1R'!A126</f>
        <v>-14.100249191889377</v>
      </c>
      <c r="J129" s="29"/>
      <c r="K129" s="28">
        <f>'ED-GTB-A2R'!C126</f>
        <v>-9.9172428049718295</v>
      </c>
      <c r="L129" s="26">
        <f>'ED-GTB-A2R'!A126</f>
        <v>-12.960366934895589</v>
      </c>
      <c r="M129" s="29"/>
    </row>
    <row r="130" spans="1:13" x14ac:dyDescent="0.25">
      <c r="A130">
        <v>127</v>
      </c>
      <c r="B130" s="28">
        <f>'ED-NJB-A6R'!C127</f>
        <v>-9.2778775264093412</v>
      </c>
      <c r="C130" s="26">
        <f>'ED-NJB-A6R'!A127</f>
        <v>-11.476127240121494</v>
      </c>
      <c r="D130" s="29"/>
      <c r="E130" s="28">
        <f>'ED-NJB-A4R'!C127</f>
        <v>-9.2561368533934836</v>
      </c>
      <c r="F130" s="26">
        <f>'ED-NJB-A4R'!A127</f>
        <v>-12.597381497084113</v>
      </c>
      <c r="G130" s="29"/>
      <c r="H130" s="28">
        <f>'ED-GTB-A1R'!C127</f>
        <v>-9.784879657817914</v>
      </c>
      <c r="I130" s="26">
        <f>'ED-GTB-A1R'!A127</f>
        <v>-14.320557234110638</v>
      </c>
      <c r="J130" s="29"/>
      <c r="K130" s="28">
        <f>'ED-GTB-A2R'!C127</f>
        <v>-9.9025704414166249</v>
      </c>
      <c r="L130" s="26">
        <f>'ED-GTB-A2R'!A127</f>
        <v>-12.926207640762666</v>
      </c>
      <c r="M130" s="29"/>
    </row>
    <row r="131" spans="1:13" x14ac:dyDescent="0.25">
      <c r="A131">
        <v>128</v>
      </c>
      <c r="B131" s="28">
        <f>'ED-NJB-A6R'!C128</f>
        <v>-10.17723239591508</v>
      </c>
      <c r="C131" s="26">
        <f>'ED-NJB-A6R'!A128</f>
        <v>-12.580073988131412</v>
      </c>
      <c r="D131" s="29"/>
      <c r="E131" s="28">
        <f>'ED-NJB-A4R'!C128</f>
        <v>-9.2114240575976005</v>
      </c>
      <c r="F131" s="26">
        <f>'ED-NJB-A4R'!A128</f>
        <v>-12.443700331490112</v>
      </c>
      <c r="G131" s="29">
        <v>-7</v>
      </c>
      <c r="H131" s="28">
        <f>'ED-GTB-A1R'!C128</f>
        <v>-9.560013779983537</v>
      </c>
      <c r="I131" s="26">
        <f>'ED-GTB-A1R'!A128</f>
        <v>-14.113772886610683</v>
      </c>
      <c r="J131" s="29"/>
      <c r="K131" s="28">
        <f>'ED-GTB-A2R'!C128</f>
        <v>-9.8992028399926024</v>
      </c>
      <c r="L131" s="26">
        <f>'ED-GTB-A2R'!A128</f>
        <v>-12.916180942906131</v>
      </c>
      <c r="M131" s="29"/>
    </row>
    <row r="132" spans="1:13" x14ac:dyDescent="0.25">
      <c r="A132">
        <v>129</v>
      </c>
      <c r="B132" s="28">
        <f>'ED-NJB-A6R'!C129</f>
        <v>-9.9946335002669109</v>
      </c>
      <c r="C132" s="26">
        <f>'ED-NJB-A6R'!A129</f>
        <v>-12.406316572066885</v>
      </c>
      <c r="D132" s="29"/>
      <c r="E132" s="28">
        <f>'ED-NJB-A4R'!C129</f>
        <v>-9.2875404153454184</v>
      </c>
      <c r="F132" s="26">
        <f>'ED-NJB-A4R'!A129</f>
        <v>-12.614686477158296</v>
      </c>
      <c r="G132" s="29"/>
      <c r="H132" s="28">
        <f>'ED-GTB-A1R'!C129</f>
        <v>-9.7885465460819372</v>
      </c>
      <c r="I132" s="26">
        <f>'ED-GTB-A1R'!A129</f>
        <v>-14.229638871036681</v>
      </c>
      <c r="J132" s="29"/>
      <c r="K132" s="28">
        <f>'ED-GTB-A2R'!C129</f>
        <v>-10.030073911565257</v>
      </c>
      <c r="L132" s="26">
        <f>'ED-GTB-A2R'!A129</f>
        <v>-13.066156046866213</v>
      </c>
      <c r="M132" s="29"/>
    </row>
    <row r="133" spans="1:13" x14ac:dyDescent="0.25">
      <c r="A133">
        <v>130</v>
      </c>
      <c r="B133" s="28">
        <f>'ED-NJB-A6R'!C130</f>
        <v>-10.409527264806972</v>
      </c>
      <c r="C133" s="26">
        <f>'ED-NJB-A6R'!A130</f>
        <v>-12.917287620211081</v>
      </c>
      <c r="D133" s="29"/>
      <c r="E133" s="28">
        <f>'ED-NJB-A4R'!C130</f>
        <v>-9.307554190900893</v>
      </c>
      <c r="F133" s="26">
        <f>'ED-NJB-A4R'!A130</f>
        <v>-12.700898663294238</v>
      </c>
      <c r="G133" s="29"/>
      <c r="H133" s="28">
        <f>'ED-GTB-A1R'!C130</f>
        <v>-9.2041694432606889</v>
      </c>
      <c r="I133" s="26">
        <f>'ED-GTB-A1R'!A130</f>
        <v>-12.959905039957439</v>
      </c>
      <c r="J133" s="29"/>
      <c r="K133" s="28">
        <f>'ED-GTB-A2R'!C130</f>
        <v>-9.8604143027961548</v>
      </c>
      <c r="L133" s="26">
        <f>'ED-GTB-A2R'!A130</f>
        <v>-12.904276905792084</v>
      </c>
      <c r="M133" s="29"/>
    </row>
    <row r="134" spans="1:13" x14ac:dyDescent="0.25">
      <c r="A134">
        <v>131</v>
      </c>
      <c r="B134" s="28">
        <f>'ED-NJB-A6R'!C131</f>
        <v>-10.447207051698239</v>
      </c>
      <c r="C134" s="26">
        <f>'ED-NJB-A6R'!A131</f>
        <v>-12.809438558931346</v>
      </c>
      <c r="D134" s="29"/>
      <c r="E134" s="28">
        <f>'ED-NJB-A4R'!C131</f>
        <v>-9.3625918585098198</v>
      </c>
      <c r="F134" s="26">
        <f>'ED-NJB-A4R'!A131</f>
        <v>-12.546386634267906</v>
      </c>
      <c r="G134" s="29"/>
      <c r="H134" s="28">
        <f>'ED-GTB-A1R'!C131</f>
        <v>-9.0475003850865612</v>
      </c>
      <c r="I134" s="26">
        <f>'ED-GTB-A1R'!A131</f>
        <v>-13.058930713489453</v>
      </c>
      <c r="J134" s="29">
        <v>-7</v>
      </c>
      <c r="K134" s="28">
        <f>'ED-GTB-A2R'!C131</f>
        <v>-9.9020177761195711</v>
      </c>
      <c r="L134" s="26">
        <f>'ED-GTB-A2R'!A131</f>
        <v>-12.808641214051848</v>
      </c>
      <c r="M134" s="29"/>
    </row>
    <row r="135" spans="1:13" x14ac:dyDescent="0.25">
      <c r="A135">
        <v>132</v>
      </c>
      <c r="B135" s="28">
        <f>'ED-NJB-A6R'!C132</f>
        <v>-10.233423612079616</v>
      </c>
      <c r="C135" s="26">
        <f>'ED-NJB-A6R'!A132</f>
        <v>-12.483223928987599</v>
      </c>
      <c r="D135" s="29"/>
      <c r="E135" s="28">
        <f>'ED-NJB-A4R'!C132</f>
        <v>-9.444677138696763</v>
      </c>
      <c r="F135" s="26">
        <f>'ED-NJB-A4R'!A132</f>
        <v>-12.527123671756629</v>
      </c>
      <c r="G135" s="29"/>
      <c r="H135" s="28">
        <f>'ED-GTB-A1R'!C132</f>
        <v>-9.3916182316594146</v>
      </c>
      <c r="I135" s="26">
        <f>'ED-GTB-A1R'!A132</f>
        <v>-13.338084809262247</v>
      </c>
      <c r="J135" s="29"/>
      <c r="K135" s="28">
        <f>'ED-GTB-A2R'!C132</f>
        <v>-9.783221399864928</v>
      </c>
      <c r="L135" s="26">
        <f>'ED-GTB-A2R'!A132</f>
        <v>-12.542843599202659</v>
      </c>
      <c r="M135" s="29">
        <v>-7</v>
      </c>
    </row>
    <row r="136" spans="1:13" x14ac:dyDescent="0.25">
      <c r="A136">
        <v>133</v>
      </c>
      <c r="B136" s="28">
        <f>'ED-NJB-A6R'!C133</f>
        <v>-10.06721612169377</v>
      </c>
      <c r="C136" s="26">
        <f>'ED-NJB-A6R'!A133</f>
        <v>-12.513629657130368</v>
      </c>
      <c r="D136" s="29"/>
      <c r="E136" s="28">
        <f>'ED-NJB-A4R'!C133</f>
        <v>-9.3693010154063394</v>
      </c>
      <c r="F136" s="26">
        <f>'ED-NJB-A4R'!A133</f>
        <v>-12.254515040627973</v>
      </c>
      <c r="G136" s="29"/>
      <c r="H136" s="28">
        <f>'ED-GTB-A1R'!C133</f>
        <v>-9.3459402251460482</v>
      </c>
      <c r="I136" s="26">
        <f>'ED-GTB-A1R'!A133</f>
        <v>-13.201407110202354</v>
      </c>
      <c r="J136" s="29"/>
      <c r="K136" s="28">
        <f>'ED-GTB-A2R'!C133</f>
        <v>-9.9346369426983738</v>
      </c>
      <c r="L136" s="26">
        <f>'ED-GTB-A2R'!A133</f>
        <v>-12.148976609542501</v>
      </c>
      <c r="M136" s="29"/>
    </row>
    <row r="137" spans="1:13" x14ac:dyDescent="0.25">
      <c r="A137">
        <v>134</v>
      </c>
      <c r="B137" s="28">
        <f>'ED-NJB-A6R'!C134</f>
        <v>-10.08257145110799</v>
      </c>
      <c r="C137" s="26">
        <f>'ED-NJB-A6R'!A134</f>
        <v>-12.413007654017683</v>
      </c>
      <c r="D137" s="29"/>
      <c r="E137" s="28">
        <f>'ED-NJB-A4R'!C134</f>
        <v>-9.2620994677019617</v>
      </c>
      <c r="F137" s="26">
        <f>'ED-NJB-A4R'!A134</f>
        <v>-12.358856460809562</v>
      </c>
      <c r="G137" s="29"/>
      <c r="H137" s="28">
        <f>'ED-GTB-A1R'!C134</f>
        <v>-9.730013548177082</v>
      </c>
      <c r="I137" s="26">
        <f>'ED-GTB-A1R'!A134</f>
        <v>-14.341334207621919</v>
      </c>
      <c r="J137" s="29"/>
      <c r="K137" s="28">
        <f>'ED-GTB-A2R'!C134</f>
        <v>-9.8744299046121071</v>
      </c>
      <c r="L137" s="26">
        <f>'ED-GTB-A2R'!A134</f>
        <v>-12.186884999107834</v>
      </c>
      <c r="M137" s="29"/>
    </row>
    <row r="138" spans="1:13" x14ac:dyDescent="0.25">
      <c r="A138">
        <v>135</v>
      </c>
      <c r="B138" s="28">
        <f>'ED-NJB-A6R'!C135</f>
        <v>-9.9548551422723204</v>
      </c>
      <c r="C138" s="26">
        <f>'ED-NJB-A6R'!A135</f>
        <v>-12.158909465992366</v>
      </c>
      <c r="D138" s="29">
        <v>-7</v>
      </c>
      <c r="E138" s="28">
        <f>'ED-NJB-A4R'!C135</f>
        <v>-9.1074207072123681</v>
      </c>
      <c r="F138" s="26">
        <f>'ED-NJB-A4R'!A135</f>
        <v>-12.064835786364714</v>
      </c>
      <c r="G138" s="29">
        <v>-7</v>
      </c>
      <c r="H138" s="28">
        <f>'ED-GTB-A1R'!C135</f>
        <v>-9.2339593743687889</v>
      </c>
      <c r="I138" s="26">
        <f>'ED-GTB-A1R'!A135</f>
        <v>-13.035903586868089</v>
      </c>
      <c r="J138" s="29"/>
      <c r="K138" s="28">
        <f>'ED-GTB-A2R'!C135</f>
        <v>-9.9738989782324428</v>
      </c>
      <c r="L138" s="26">
        <f>'ED-GTB-A2R'!A135</f>
        <v>-12.464797806605411</v>
      </c>
      <c r="M138" s="29"/>
    </row>
    <row r="139" spans="1:13" x14ac:dyDescent="0.25">
      <c r="A139">
        <v>136</v>
      </c>
      <c r="B139" s="28">
        <f>'ED-NJB-A6R'!C136</f>
        <v>-9.827138833436651</v>
      </c>
      <c r="C139" s="26">
        <f>'ED-NJB-A6R'!A136</f>
        <v>-11.904811277967051</v>
      </c>
      <c r="D139" s="29"/>
      <c r="E139" s="28">
        <f>'ED-NJB-A4R'!C136</f>
        <v>-9.423733694921836</v>
      </c>
      <c r="F139" s="26">
        <f>'ED-NJB-A4R'!A136</f>
        <v>-12.823198712989139</v>
      </c>
      <c r="G139" s="29"/>
      <c r="H139" s="28">
        <f>'ED-GTB-A1R'!C136</f>
        <v>-9.4207904394841737</v>
      </c>
      <c r="I139" s="26">
        <f>'ED-GTB-A1R'!A136</f>
        <v>-13.037562136357774</v>
      </c>
      <c r="J139" s="29"/>
      <c r="K139" s="28">
        <f>'ED-GTB-A2R'!C136</f>
        <v>-10.068307373860456</v>
      </c>
      <c r="L139" s="26">
        <f>'ED-GTB-A2R'!A136</f>
        <v>-12.665036469400905</v>
      </c>
      <c r="M139" s="29"/>
    </row>
    <row r="140" spans="1:13" x14ac:dyDescent="0.25">
      <c r="A140">
        <v>137</v>
      </c>
      <c r="B140" s="28">
        <f>'ED-NJB-A6R'!C137</f>
        <v>-9.7322768494181471</v>
      </c>
      <c r="C140" s="26">
        <f>'ED-NJB-A6R'!A137</f>
        <v>-12.019287489760815</v>
      </c>
      <c r="D140" s="29"/>
      <c r="E140" s="28">
        <f>'ED-NJB-A4R'!C137</f>
        <v>-9.1835496392776861</v>
      </c>
      <c r="F140" s="26">
        <f>'ED-NJB-A4R'!A137</f>
        <v>-12.387205244100468</v>
      </c>
      <c r="G140" s="29"/>
      <c r="H140" s="28">
        <f>'ED-GTB-A1R'!C137</f>
        <v>-9.4914805795441026</v>
      </c>
      <c r="I140" s="26">
        <f>'ED-GTB-A1R'!A137</f>
        <v>-12.961098476930482</v>
      </c>
      <c r="J140" s="29"/>
      <c r="K140" s="28">
        <f>'ED-GTB-A2R'!C137</f>
        <v>-9.9430805932367043</v>
      </c>
      <c r="L140" s="26">
        <f>'ED-GTB-A2R'!A137</f>
        <v>-12.340496781895071</v>
      </c>
      <c r="M140" s="29">
        <v>-7</v>
      </c>
    </row>
    <row r="141" spans="1:13" x14ac:dyDescent="0.25">
      <c r="A141">
        <v>138</v>
      </c>
      <c r="B141" s="28">
        <f>'ED-NJB-A6R'!C138</f>
        <v>-9.8269678236360321</v>
      </c>
      <c r="C141" s="26">
        <f>'ED-NJB-A6R'!A138</f>
        <v>-12.561778215609058</v>
      </c>
      <c r="D141" s="29"/>
      <c r="E141" s="28">
        <f>'ED-NJB-A4R'!C138</f>
        <v>-9.2049603953799561</v>
      </c>
      <c r="F141" s="26">
        <f>'ED-NJB-A4R'!A138</f>
        <v>-12.525124102813258</v>
      </c>
      <c r="G141" s="29"/>
      <c r="H141" s="28">
        <f>'ED-GTB-A1R'!C138</f>
        <v>-9.2865158581648259</v>
      </c>
      <c r="I141" s="26">
        <f>'ED-GTB-A1R'!A138</f>
        <v>-12.931137974584976</v>
      </c>
      <c r="J141" s="29"/>
      <c r="K141" s="28">
        <f>'ED-GTB-A2R'!C138</f>
        <v>-9.8895862314631806</v>
      </c>
      <c r="L141" s="26">
        <f>'ED-GTB-A2R'!A138</f>
        <v>-12.279335542321032</v>
      </c>
      <c r="M141" s="29"/>
    </row>
    <row r="142" spans="1:13" x14ac:dyDescent="0.25">
      <c r="A142">
        <v>139</v>
      </c>
      <c r="B142" s="28">
        <f>'ED-NJB-A6R'!C139</f>
        <v>-9.6507059602373566</v>
      </c>
      <c r="C142" s="26">
        <f>'ED-NJB-A6R'!A139</f>
        <v>-12.188600001627115</v>
      </c>
      <c r="D142" s="29"/>
      <c r="E142" s="28">
        <f>'ED-NJB-A4R'!C139</f>
        <v>-9.3468654738221684</v>
      </c>
      <c r="F142" s="26">
        <f>'ED-NJB-A4R'!A139</f>
        <v>-12.841179751476483</v>
      </c>
      <c r="G142" s="29">
        <v>-7</v>
      </c>
      <c r="H142" s="28">
        <f>'ED-GTB-A1R'!C139</f>
        <v>-9.282487086875614</v>
      </c>
      <c r="I142" s="26">
        <f>'ED-GTB-A1R'!A139</f>
        <v>-13.198868649965759</v>
      </c>
      <c r="J142" s="29"/>
      <c r="K142" s="28">
        <f>'ED-GTB-A2R'!C139</f>
        <v>-9.9276614305682109</v>
      </c>
      <c r="L142" s="26">
        <f>'ED-GTB-A2R'!A139</f>
        <v>-12.442822566591863</v>
      </c>
      <c r="M142" s="29"/>
    </row>
    <row r="143" spans="1:13" x14ac:dyDescent="0.25">
      <c r="A143">
        <v>140</v>
      </c>
      <c r="B143" s="28">
        <f>'ED-NJB-A6R'!C140</f>
        <v>-10.003985205811032</v>
      </c>
      <c r="C143" s="26">
        <f>'ED-NJB-A6R'!A140</f>
        <v>-13.00203111615096</v>
      </c>
      <c r="D143" s="29"/>
      <c r="E143" s="28">
        <f>'ED-NJB-A4R'!C140</f>
        <v>-9.2343165646998937</v>
      </c>
      <c r="F143" s="26">
        <f>'ED-NJB-A4R'!A140</f>
        <v>-12.655141455837216</v>
      </c>
      <c r="G143" s="29"/>
      <c r="H143" s="28">
        <f>'ED-GTB-A1R'!C140</f>
        <v>-9.4514428889294848</v>
      </c>
      <c r="I143" s="26">
        <f>'ED-GTB-A1R'!A140</f>
        <v>-13.070324724882171</v>
      </c>
      <c r="J143" s="29"/>
      <c r="K143" s="28">
        <f>'ED-GTB-A2R'!C140</f>
        <v>-9.8720963984696972</v>
      </c>
      <c r="L143" s="26">
        <f>'ED-GTB-A2R'!A140</f>
        <v>-12.356461033166587</v>
      </c>
      <c r="M143" s="29"/>
    </row>
    <row r="144" spans="1:13" x14ac:dyDescent="0.25">
      <c r="A144">
        <v>141</v>
      </c>
      <c r="B144" s="28">
        <f>'ED-NJB-A6R'!C141</f>
        <v>-9.473782747872189</v>
      </c>
      <c r="C144" s="26">
        <f>'ED-NJB-A6R'!A141</f>
        <v>-12.816435699116296</v>
      </c>
      <c r="D144" s="29"/>
      <c r="E144" s="28">
        <f>'ED-NJB-A4R'!C141</f>
        <v>-9.1778313628818857</v>
      </c>
      <c r="F144" s="26">
        <f>'ED-NJB-A4R'!A141</f>
        <v>-13.280781281264202</v>
      </c>
      <c r="G144" s="29"/>
      <c r="H144" s="28">
        <f>'ED-GTB-A1R'!C141</f>
        <v>-9.3258435884814883</v>
      </c>
      <c r="I144" s="26">
        <f>'ED-GTB-A1R'!A141</f>
        <v>-13.050461064071106</v>
      </c>
      <c r="J144" s="29"/>
      <c r="K144" s="28">
        <f>'ED-GTB-A2R'!C141</f>
        <v>-10.076310155016658</v>
      </c>
      <c r="L144" s="26">
        <f>'ED-GTB-A2R'!A141</f>
        <v>-12.675433806312725</v>
      </c>
      <c r="M144" s="29"/>
    </row>
    <row r="145" spans="1:13" x14ac:dyDescent="0.25">
      <c r="A145">
        <v>142</v>
      </c>
      <c r="B145" s="28">
        <f>'ED-NJB-A6R'!C142</f>
        <v>-10.097955266643655</v>
      </c>
      <c r="C145" s="26">
        <f>'ED-NJB-A6R'!A142</f>
        <v>-14.127824572857536</v>
      </c>
      <c r="D145" s="29"/>
      <c r="E145" s="28">
        <f>'ED-NJB-A4R'!C142</f>
        <v>-9.116545218870133</v>
      </c>
      <c r="F145" s="26">
        <f>'ED-NJB-A4R'!A142</f>
        <v>-12.890001350628832</v>
      </c>
      <c r="G145" s="29"/>
      <c r="H145" s="28">
        <f>'ED-GTB-A1R'!C142</f>
        <v>-9.0760163766054944</v>
      </c>
      <c r="I145" s="26">
        <f>'ED-GTB-A1R'!A142</f>
        <v>-12.68607675558391</v>
      </c>
      <c r="J145" s="29"/>
      <c r="K145" s="28">
        <f>'ED-GTB-A2R'!C142</f>
        <v>-9.8343420036542337</v>
      </c>
      <c r="L145" s="26">
        <f>'ED-GTB-A2R'!A142</f>
        <v>-12.662386750712102</v>
      </c>
      <c r="M145" s="29"/>
    </row>
    <row r="146" spans="1:13" x14ac:dyDescent="0.25">
      <c r="A146">
        <v>143</v>
      </c>
      <c r="B146" s="28">
        <f>'ED-NJB-A6R'!C143</f>
        <v>-10.063595472206925</v>
      </c>
      <c r="C146" s="26">
        <f>'ED-NJB-A6R'!A143</f>
        <v>-14.229786537158004</v>
      </c>
      <c r="D146" s="29"/>
      <c r="E146" s="28">
        <f>'ED-NJB-A4R'!C143</f>
        <v>-9.3936585429424007</v>
      </c>
      <c r="F146" s="26">
        <f>'ED-NJB-A4R'!A143</f>
        <v>-12.872946442733845</v>
      </c>
      <c r="G146" s="29">
        <v>-7</v>
      </c>
      <c r="H146" s="28">
        <f>'ED-GTB-A1R'!C143</f>
        <v>-9.0787211196675877</v>
      </c>
      <c r="I146" s="26">
        <f>'ED-GTB-A1R'!A143</f>
        <v>-12.648428443590971</v>
      </c>
      <c r="J146" s="29">
        <v>-7</v>
      </c>
      <c r="K146" s="28">
        <f>'ED-GTB-A2R'!C143</f>
        <v>-9.9699016999933132</v>
      </c>
      <c r="L146" s="26">
        <f>'ED-GTB-A2R'!A143</f>
        <v>-12.911556165381135</v>
      </c>
      <c r="M146" s="29"/>
    </row>
    <row r="147" spans="1:13" x14ac:dyDescent="0.25">
      <c r="A147">
        <v>144</v>
      </c>
      <c r="B147" s="28">
        <f>'ED-NJB-A6R'!C144</f>
        <v>-9.5634860648838078</v>
      </c>
      <c r="C147" s="26">
        <f>'ED-NJB-A6R'!A144</f>
        <v>-13.273583349468957</v>
      </c>
      <c r="D147" s="29"/>
      <c r="E147" s="28">
        <f>'ED-NJB-A4R'!C144</f>
        <v>-9.735295851247658</v>
      </c>
      <c r="F147" s="26">
        <f>'ED-NJB-A4R'!A144</f>
        <v>-13.208803720293595</v>
      </c>
      <c r="G147" s="29"/>
      <c r="H147" s="28">
        <f>'ED-GTB-A1R'!C144</f>
        <v>-9.1901985521912835</v>
      </c>
      <c r="I147" s="26">
        <f>'ED-GTB-A1R'!A144</f>
        <v>-12.816659760428978</v>
      </c>
      <c r="J147" s="29"/>
      <c r="K147" s="28">
        <f>'ED-GTB-A2R'!C144</f>
        <v>-9.5668840321470494</v>
      </c>
      <c r="L147" s="26">
        <f>'ED-GTB-A2R'!A144</f>
        <v>-12.406438453792266</v>
      </c>
      <c r="M147" s="29">
        <v>-7</v>
      </c>
    </row>
    <row r="148" spans="1:13" x14ac:dyDescent="0.25">
      <c r="A148">
        <v>145</v>
      </c>
      <c r="B148" s="28">
        <f>'ED-NJB-A6R'!C145</f>
        <v>-9.3698261735419948</v>
      </c>
      <c r="C148" s="26">
        <f>'ED-NJB-A6R'!A145</f>
        <v>-12.616708841263078</v>
      </c>
      <c r="D148" s="29">
        <v>-7</v>
      </c>
      <c r="E148" s="28">
        <f>'ED-NJB-A4R'!C145</f>
        <v>-9.4979590677297523</v>
      </c>
      <c r="F148" s="26">
        <f>'ED-NJB-A4R'!A145</f>
        <v>-13.036576553858572</v>
      </c>
      <c r="G148" s="29"/>
      <c r="H148" s="28">
        <f>'ED-GTB-A1R'!C145</f>
        <v>-9.4472020122523244</v>
      </c>
      <c r="I148" s="26">
        <f>'ED-GTB-A1R'!A145</f>
        <v>-13.109989312631154</v>
      </c>
      <c r="J148" s="29"/>
      <c r="K148" s="28">
        <f>'ED-GTB-A2R'!C145</f>
        <v>-9.6660105513179762</v>
      </c>
      <c r="L148" s="26">
        <f>'ED-GTB-A2R'!A145</f>
        <v>-12.572408817957433</v>
      </c>
      <c r="M148" s="29"/>
    </row>
    <row r="149" spans="1:13" x14ac:dyDescent="0.25">
      <c r="A149">
        <v>146</v>
      </c>
      <c r="B149" s="28">
        <f>'ED-NJB-A6R'!C146</f>
        <v>-9.7452470045234207</v>
      </c>
      <c r="C149" s="26">
        <f>'ED-NJB-A6R'!A146</f>
        <v>-12.748896741300848</v>
      </c>
      <c r="D149" s="29"/>
      <c r="E149" s="28">
        <f>'ED-NJB-A4R'!C146</f>
        <v>-9.5957973852642091</v>
      </c>
      <c r="F149" s="26">
        <f>'ED-NJB-A4R'!A146</f>
        <v>-13.409668065050877</v>
      </c>
      <c r="G149" s="29"/>
      <c r="H149" s="28">
        <f>'ED-GTB-A1R'!C146</f>
        <v>-9.1246720332158873</v>
      </c>
      <c r="I149" s="26">
        <f>'ED-GTB-A1R'!A146</f>
        <v>-12.806875259941492</v>
      </c>
      <c r="J149" s="29"/>
      <c r="K149" s="28">
        <f>'ED-GTB-A2R'!C146</f>
        <v>-9.7319209800206856</v>
      </c>
      <c r="L149" s="26">
        <f>'ED-GTB-A2R'!A146</f>
        <v>-12.697481923766773</v>
      </c>
      <c r="M149" s="29"/>
    </row>
    <row r="150" spans="1:13" x14ac:dyDescent="0.25">
      <c r="A150">
        <v>147</v>
      </c>
      <c r="B150" s="28">
        <f>'ED-NJB-A6R'!C147</f>
        <v>-10.166993824272909</v>
      </c>
      <c r="C150" s="26">
        <f>'ED-NJB-A6R'!A147</f>
        <v>-13.064628742569692</v>
      </c>
      <c r="D150" s="29"/>
      <c r="E150" s="28">
        <f>'ED-NJB-A4R'!C147</f>
        <v>-9.3989710409470177</v>
      </c>
      <c r="F150" s="26">
        <f>'ED-NJB-A4R'!A147</f>
        <v>-12.881512879204315</v>
      </c>
      <c r="G150" s="29"/>
      <c r="H150" s="28">
        <f>'ED-GTB-A1R'!C147</f>
        <v>-9.5627351286566569</v>
      </c>
      <c r="I150" s="26">
        <f>'ED-GTB-A1R'!A147</f>
        <v>-13.435315634760014</v>
      </c>
      <c r="J150" s="29"/>
      <c r="K150" s="28">
        <f>'ED-GTB-A2R'!C147</f>
        <v>-9.7015680599388077</v>
      </c>
      <c r="L150" s="26">
        <f>'ED-GTB-A2R'!A147</f>
        <v>-12.504715667363918</v>
      </c>
      <c r="M150" s="29"/>
    </row>
    <row r="151" spans="1:13" x14ac:dyDescent="0.25">
      <c r="A151">
        <v>148</v>
      </c>
      <c r="B151" s="28">
        <f>'ED-NJB-A6R'!C148</f>
        <v>-10.279883108009386</v>
      </c>
      <c r="C151" s="26">
        <f>'ED-NJB-A6R'!A148</f>
        <v>-13.214498567276285</v>
      </c>
      <c r="D151" s="29"/>
      <c r="E151" s="28">
        <f>'ED-NJB-A4R'!C148</f>
        <v>-9.4515467764290726</v>
      </c>
      <c r="F151" s="26">
        <f>'ED-NJB-A4R'!A148</f>
        <v>-13.168401685585374</v>
      </c>
      <c r="G151" s="29"/>
      <c r="H151" s="28">
        <f>'ED-GTB-A1R'!C148</f>
        <v>-9.1555225192654923</v>
      </c>
      <c r="I151" s="26">
        <f>'ED-GTB-A1R'!A148</f>
        <v>-12.721752500590727</v>
      </c>
      <c r="J151" s="29"/>
      <c r="K151" s="28">
        <f>'ED-GTB-A2R'!C148</f>
        <v>-9.6552826496917969</v>
      </c>
      <c r="L151" s="26">
        <f>'ED-GTB-A2R'!A148</f>
        <v>-12.551632769863566</v>
      </c>
      <c r="M151" s="29"/>
    </row>
    <row r="152" spans="1:13" x14ac:dyDescent="0.25">
      <c r="A152">
        <v>149</v>
      </c>
      <c r="B152" s="28">
        <f>'ED-NJB-A6R'!C149</f>
        <v>-9.5521124989406516</v>
      </c>
      <c r="C152" s="26">
        <f>'ED-NJB-A6R'!A149</f>
        <v>-11.858324644184352</v>
      </c>
      <c r="D152" s="29">
        <v>-7</v>
      </c>
      <c r="E152" s="28">
        <f>'ED-NJB-A4R'!C149</f>
        <v>-9.211969710366871</v>
      </c>
      <c r="F152" s="26">
        <f>'ED-NJB-A4R'!A149</f>
        <v>-12.886327847520125</v>
      </c>
      <c r="G152" s="29">
        <v>-7</v>
      </c>
      <c r="H152" s="28">
        <f>'ED-GTB-A1R'!C149</f>
        <v>-9.0217071109849734</v>
      </c>
      <c r="I152" s="26">
        <f>'ED-GTB-A1R'!A149</f>
        <v>-12.771259610926982</v>
      </c>
      <c r="J152" s="29"/>
      <c r="K152" s="28">
        <f>'ED-GTB-A2R'!C149</f>
        <v>-9.4540055460107411</v>
      </c>
      <c r="L152" s="26">
        <f>'ED-GTB-A2R'!A149</f>
        <v>-12.386171790823715</v>
      </c>
      <c r="M152" s="29"/>
    </row>
    <row r="153" spans="1:13" x14ac:dyDescent="0.25">
      <c r="A153">
        <v>150</v>
      </c>
      <c r="B153" s="28">
        <f>'ED-NJB-A6R'!C150</f>
        <v>-9.5867040364679301</v>
      </c>
      <c r="C153" s="26">
        <f>'ED-NJB-A6R'!A150</f>
        <v>-11.467213976337922</v>
      </c>
      <c r="D153" s="29"/>
      <c r="E153" s="28">
        <f>'ED-NJB-A4R'!C150</f>
        <v>-9.4874952513033151</v>
      </c>
      <c r="F153" s="26">
        <f>'ED-NJB-A4R'!A150</f>
        <v>-12.402759340479808</v>
      </c>
      <c r="G153" s="29"/>
      <c r="H153" s="28">
        <f>'ED-GTB-A1R'!C150</f>
        <v>-9.2118377137939138</v>
      </c>
      <c r="I153" s="26">
        <f>'ED-GTB-A1R'!A150</f>
        <v>-12.858450827966756</v>
      </c>
      <c r="J153" s="29">
        <v>-7</v>
      </c>
      <c r="K153" s="28">
        <f>'ED-GTB-A2R'!C150</f>
        <v>-9.5898375590926275</v>
      </c>
      <c r="L153" s="26">
        <f>'ED-GTB-A2R'!A150</f>
        <v>-12.340312219901586</v>
      </c>
      <c r="M153" s="29">
        <v>-7</v>
      </c>
    </row>
    <row r="154" spans="1:13" x14ac:dyDescent="0.25">
      <c r="A154">
        <v>151</v>
      </c>
      <c r="B154" s="28">
        <f>'ED-NJB-A6R'!C151</f>
        <v>-10.216597844065614</v>
      </c>
      <c r="C154" s="26">
        <f>'ED-NJB-A6R'!A151</f>
        <v>-12.282529925590655</v>
      </c>
      <c r="D154" s="29"/>
      <c r="E154" s="28">
        <f>'ED-NJB-A4R'!C151</f>
        <v>-9.7729918928189541</v>
      </c>
      <c r="F154" s="26">
        <f>'ED-NJB-A4R'!A151</f>
        <v>-12.887543815058239</v>
      </c>
      <c r="G154" s="29"/>
      <c r="H154" s="28">
        <f>'ED-GTB-A1R'!C151</f>
        <v>-9.0670075476460621</v>
      </c>
      <c r="I154" s="26">
        <f>'ED-GTB-A1R'!A151</f>
        <v>-12.753798550791331</v>
      </c>
      <c r="J154" s="29"/>
      <c r="K154" s="28">
        <f>'ED-GTB-A2R'!C151</f>
        <v>-9.4727882510731281</v>
      </c>
      <c r="L154" s="26">
        <f>'ED-GTB-A2R'!A151</f>
        <v>-12.373385461786889</v>
      </c>
      <c r="M154" s="29"/>
    </row>
    <row r="155" spans="1:13" x14ac:dyDescent="0.25">
      <c r="A155">
        <v>152</v>
      </c>
      <c r="B155" s="28">
        <f>'ED-NJB-A6R'!C152</f>
        <v>-10.495313849983305</v>
      </c>
      <c r="C155" s="26">
        <f>'ED-NJB-A6R'!A152</f>
        <v>-12.549498819147141</v>
      </c>
      <c r="D155" s="29"/>
      <c r="E155" s="28">
        <f>'ED-NJB-A4R'!C152</f>
        <v>-9.7563331189117672</v>
      </c>
      <c r="F155" s="26">
        <f>'ED-NJB-A4R'!A152</f>
        <v>-12.416414031006141</v>
      </c>
      <c r="G155" s="29"/>
      <c r="H155" s="28">
        <f>'ED-GTB-A1R'!C152</f>
        <v>-9.1068337017197791</v>
      </c>
      <c r="I155" s="26">
        <f>'ED-GTB-A1R'!A152</f>
        <v>-12.544493886326336</v>
      </c>
      <c r="J155" s="29"/>
      <c r="K155" s="28">
        <f>'ED-GTB-A2R'!C152</f>
        <v>-9.2779810196685766</v>
      </c>
      <c r="L155" s="26">
        <f>'ED-GTB-A2R'!A152</f>
        <v>-12.375985124998147</v>
      </c>
      <c r="M155" s="29"/>
    </row>
    <row r="156" spans="1:13" x14ac:dyDescent="0.25">
      <c r="A156">
        <v>153</v>
      </c>
      <c r="B156" s="28">
        <f>'ED-NJB-A6R'!C153</f>
        <v>-10.751712849051186</v>
      </c>
      <c r="C156" s="26">
        <f>'ED-NJB-A6R'!A153</f>
        <v>-13.012937151674379</v>
      </c>
      <c r="D156" s="29"/>
      <c r="E156" s="28">
        <f>'ED-NJB-A4R'!C153</f>
        <v>-9.6228729086206108</v>
      </c>
      <c r="F156" s="26">
        <f>'ED-NJB-A4R'!A153</f>
        <v>-12.497254712797346</v>
      </c>
      <c r="G156" s="29"/>
      <c r="H156" s="28">
        <f>'ED-GTB-A1R'!C153</f>
        <v>-9.0486776433830372</v>
      </c>
      <c r="I156" s="26">
        <f>'ED-GTB-A1R'!A153</f>
        <v>-12.869243797895717</v>
      </c>
      <c r="J156" s="29"/>
      <c r="K156" s="28">
        <f>'ED-GTB-A2R'!C153</f>
        <v>-9.3731619408807187</v>
      </c>
      <c r="L156" s="26">
        <f>'ED-GTB-A2R'!A153</f>
        <v>-12.526059637833633</v>
      </c>
      <c r="M156" s="29"/>
    </row>
    <row r="157" spans="1:13" x14ac:dyDescent="0.25">
      <c r="A157">
        <v>154</v>
      </c>
      <c r="B157" s="28">
        <f>'ED-NJB-A6R'!C154</f>
        <v>-11.101607919514107</v>
      </c>
      <c r="C157" s="26">
        <f>'ED-NJB-A6R'!A154</f>
        <v>-13.584865248644867</v>
      </c>
      <c r="D157" s="29"/>
      <c r="E157" s="28">
        <f>'ED-NJB-A4R'!C154</f>
        <v>-9.6753616060042447</v>
      </c>
      <c r="F157" s="26">
        <f>'ED-NJB-A4R'!A154</f>
        <v>-12.234614123167688</v>
      </c>
      <c r="G157" s="29">
        <v>-7</v>
      </c>
      <c r="H157" s="28">
        <f>'ED-GTB-A1R'!C154</f>
        <v>-8.9489613205595813</v>
      </c>
      <c r="I157" s="26">
        <f>'ED-GTB-A1R'!A154</f>
        <v>-12.726089116590128</v>
      </c>
      <c r="J157" s="29"/>
      <c r="K157" s="28">
        <f>'ED-GTB-A2R'!C154</f>
        <v>-9.4392372427951567</v>
      </c>
      <c r="L157" s="26">
        <f>'ED-GTB-A2R'!A154</f>
        <v>-12.660055749554823</v>
      </c>
      <c r="M157" s="29"/>
    </row>
    <row r="158" spans="1:13" x14ac:dyDescent="0.25">
      <c r="A158">
        <v>155</v>
      </c>
      <c r="B158" s="28">
        <f>'ED-NJB-A6R'!C155</f>
        <v>-10.321166852933048</v>
      </c>
      <c r="C158" s="26">
        <f>'ED-NJB-A6R'!A155</f>
        <v>-12.585307344203301</v>
      </c>
      <c r="D158" s="29"/>
      <c r="H158" s="28">
        <f>'ED-GTB-A1R'!C155</f>
        <v>-9.2661455313902206</v>
      </c>
      <c r="I158" s="26">
        <f>'ED-GTB-A1R'!A155</f>
        <v>-12.822944122882761</v>
      </c>
      <c r="J158" s="29"/>
      <c r="K158" s="28">
        <f>'ED-GTB-A2R'!C155</f>
        <v>-9.3919450867687537</v>
      </c>
      <c r="L158" s="26">
        <f>'ED-GTB-A2R'!A155</f>
        <v>-12.694945661779485</v>
      </c>
      <c r="M158" s="29"/>
    </row>
    <row r="159" spans="1:13" x14ac:dyDescent="0.25">
      <c r="A159">
        <v>156</v>
      </c>
      <c r="B159" s="28">
        <f>'ED-NJB-A6R'!C156</f>
        <v>-9.6426584930046619</v>
      </c>
      <c r="C159" s="26">
        <f>'ED-NJB-A6R'!A156</f>
        <v>-11.625491496378821</v>
      </c>
      <c r="D159" s="29"/>
      <c r="H159" s="28">
        <f>'ED-GTB-A1R'!C156</f>
        <v>-9.0464379054555106</v>
      </c>
      <c r="I159" s="26">
        <f>'ED-GTB-A1R'!A156</f>
        <v>-12.940857677921343</v>
      </c>
      <c r="J159" s="29"/>
      <c r="K159" s="28">
        <f>'ED-GTB-A2R'!C156</f>
        <v>-9.1978258230325007</v>
      </c>
      <c r="L159" s="26">
        <f>'ED-GTB-A2R'!A156</f>
        <v>-12.928359019532843</v>
      </c>
      <c r="M159" s="29"/>
    </row>
    <row r="160" spans="1:13" x14ac:dyDescent="0.25">
      <c r="A160">
        <v>157</v>
      </c>
      <c r="B160" s="28">
        <f>'ED-NJB-A6R'!C157</f>
        <v>-9.5936773078737776</v>
      </c>
      <c r="C160" s="26">
        <f>'ED-NJB-A6R'!A157</f>
        <v>-11.426592948986567</v>
      </c>
      <c r="D160" s="29"/>
      <c r="H160" s="28">
        <f>'ED-GTB-A1R'!C157</f>
        <v>-8.8553982135896998</v>
      </c>
      <c r="I160" s="26">
        <f>'ED-GTB-A1R'!A157</f>
        <v>-12.787620156868668</v>
      </c>
      <c r="J160" s="29"/>
      <c r="K160" s="28">
        <f>'ED-GTB-A2R'!C157</f>
        <v>-9.0312984903277833</v>
      </c>
      <c r="L160" s="26">
        <f>'ED-GTB-A2R'!A157</f>
        <v>-12.810619264757245</v>
      </c>
      <c r="M160" s="29">
        <v>-7</v>
      </c>
    </row>
    <row r="161" spans="1:13" x14ac:dyDescent="0.25">
      <c r="A161">
        <v>158</v>
      </c>
      <c r="B161" s="28">
        <f>'ED-NJB-A6R'!C158</f>
        <v>-9.473708849719424</v>
      </c>
      <c r="C161" s="26">
        <f>'ED-NJB-A6R'!A158</f>
        <v>-11.76204539460911</v>
      </c>
      <c r="D161" s="29">
        <v>-7</v>
      </c>
      <c r="H161" s="28">
        <f>'ED-GTB-A1R'!C158</f>
        <v>-9.0134766715168642</v>
      </c>
      <c r="I161" s="26">
        <f>'ED-GTB-A1R'!A158</f>
        <v>-13.035584330666159</v>
      </c>
      <c r="J161" s="29">
        <v>-7</v>
      </c>
      <c r="K161" s="28">
        <f>'ED-GTB-A2R'!C158</f>
        <v>-9.0814950599844853</v>
      </c>
      <c r="L161" s="26">
        <f>'ED-GTB-A2R'!A158</f>
        <v>-12.646845705906458</v>
      </c>
      <c r="M161" s="29"/>
    </row>
    <row r="162" spans="1:13" x14ac:dyDescent="0.25">
      <c r="A162">
        <v>159</v>
      </c>
      <c r="B162" s="28">
        <f>'ED-NJB-A6R'!C159</f>
        <v>-9.6384151432440994</v>
      </c>
      <c r="C162" s="26">
        <f>'ED-NJB-A6R'!A159</f>
        <v>-12.818860968463504</v>
      </c>
      <c r="D162" s="29"/>
      <c r="H162" s="28">
        <f>'ED-GTB-A1R'!C159</f>
        <v>-8.7222074335002819</v>
      </c>
      <c r="I162" s="26">
        <f>'ED-GTB-A1R'!A159</f>
        <v>-12.481623209158078</v>
      </c>
      <c r="J162" s="29"/>
      <c r="K162" s="28">
        <f>'ED-GTB-A2R'!C159</f>
        <v>-9.0037280972406712</v>
      </c>
      <c r="L162" s="26">
        <f>'ED-GTB-A2R'!A159</f>
        <v>-12.688074520135874</v>
      </c>
      <c r="M162" s="29"/>
    </row>
    <row r="163" spans="1:13" x14ac:dyDescent="0.25">
      <c r="A163">
        <v>160</v>
      </c>
      <c r="B163" s="28">
        <f>'ED-NJB-A6R'!C160</f>
        <v>-9.4993753524050835</v>
      </c>
      <c r="C163" s="26">
        <f>'ED-NJB-A6R'!A160</f>
        <v>-12.932442011885732</v>
      </c>
      <c r="D163" s="29"/>
      <c r="H163" s="28">
        <f>'ED-GTB-A1R'!C160</f>
        <v>-8.9195830067014761</v>
      </c>
      <c r="I163" s="26">
        <f>'ED-GTB-A1R'!A160</f>
        <v>-12.706822423913607</v>
      </c>
      <c r="J163" s="29"/>
      <c r="K163" s="28">
        <f>'ED-GTB-A2R'!C160</f>
        <v>-9.1191274355431968</v>
      </c>
      <c r="L163" s="26">
        <f>'ED-GTB-A2R'!A160</f>
        <v>-12.511256260342101</v>
      </c>
      <c r="M163" s="29"/>
    </row>
    <row r="164" spans="1:13" x14ac:dyDescent="0.25">
      <c r="A164">
        <v>161</v>
      </c>
      <c r="B164" s="28">
        <f>'ED-NJB-A6R'!C161</f>
        <v>-9.5450735551528467</v>
      </c>
      <c r="C164" s="26">
        <f>'ED-NJB-A6R'!A161</f>
        <v>-13.257431602429365</v>
      </c>
      <c r="D164" s="29"/>
      <c r="H164" s="28">
        <f>'ED-GTB-A1R'!C161</f>
        <v>-8.9061409362132888</v>
      </c>
      <c r="I164" s="26">
        <f>'ED-GTB-A1R'!A161</f>
        <v>-12.65437036391028</v>
      </c>
      <c r="J164" s="29"/>
      <c r="K164" s="28">
        <f>'ED-GTB-A2R'!C161</f>
        <v>-8.9934877685501071</v>
      </c>
      <c r="L164" s="26">
        <f>'ED-GTB-A2R'!A161</f>
        <v>-12.594849502639228</v>
      </c>
      <c r="M164" s="29"/>
    </row>
    <row r="165" spans="1:13" x14ac:dyDescent="0.25">
      <c r="A165">
        <v>162</v>
      </c>
      <c r="B165" s="28">
        <f>'ED-NJB-A6R'!C162</f>
        <v>-9.2825273501952008</v>
      </c>
      <c r="C165" s="26">
        <f>'ED-NJB-A6R'!A162</f>
        <v>-12.273265913684037</v>
      </c>
      <c r="D165" s="29"/>
      <c r="H165" s="28">
        <f>'ED-GTB-A1R'!C162</f>
        <v>-9.0381072476751143</v>
      </c>
      <c r="I165" s="26">
        <f>'ED-GTB-A1R'!A162</f>
        <v>-12.874747565718522</v>
      </c>
      <c r="J165" s="29"/>
      <c r="K165" s="28">
        <f>'ED-GTB-A2R'!C162</f>
        <v>-9.0370203748841593</v>
      </c>
      <c r="L165" s="26">
        <f>'ED-GTB-A2R'!A162</f>
        <v>-12.996396411751943</v>
      </c>
      <c r="M165" s="29"/>
    </row>
    <row r="166" spans="1:13" x14ac:dyDescent="0.25">
      <c r="A166">
        <v>163</v>
      </c>
      <c r="B166" s="28">
        <f>'ED-NJB-A6R'!C163</f>
        <v>-9.1627509232779634</v>
      </c>
      <c r="C166" s="26">
        <f>'ED-NJB-A6R'!A163</f>
        <v>-12.484177261212331</v>
      </c>
      <c r="D166" s="29"/>
      <c r="H166" s="28">
        <f>'ED-GTB-A1R'!C163</f>
        <v>-8.9494622115335059</v>
      </c>
      <c r="I166" s="26">
        <f>'ED-GTB-A1R'!A163</f>
        <v>-12.426859900824253</v>
      </c>
      <c r="J166" s="29"/>
      <c r="K166" s="28">
        <f>'ED-GTB-A2R'!C163</f>
        <v>-8.7291250232381259</v>
      </c>
      <c r="L166" s="26">
        <f>'ED-GTB-A2R'!A163</f>
        <v>-12.465292346006583</v>
      </c>
      <c r="M166" s="29"/>
    </row>
    <row r="167" spans="1:13" x14ac:dyDescent="0.25">
      <c r="A167">
        <v>164</v>
      </c>
      <c r="B167" s="28">
        <f>'ED-NJB-A6R'!C164</f>
        <v>-9.0719536513813335</v>
      </c>
      <c r="C167" s="26">
        <f>'ED-NJB-A6R'!A164</f>
        <v>-11.780666118878854</v>
      </c>
      <c r="D167" s="29"/>
      <c r="H167" s="28">
        <f>'ED-GTB-A1R'!C164</f>
        <v>-9.1966172928334036</v>
      </c>
      <c r="I167" s="26">
        <f>'ED-GTB-A1R'!A164</f>
        <v>-13.269707295551576</v>
      </c>
      <c r="J167" s="29"/>
      <c r="K167" s="28">
        <f>'ED-GTB-A2R'!C164</f>
        <v>-8.7864563653804861</v>
      </c>
      <c r="L167" s="26">
        <f>'ED-GTB-A2R'!A164</f>
        <v>-12.386314617247175</v>
      </c>
      <c r="M167" s="29"/>
    </row>
    <row r="168" spans="1:13" x14ac:dyDescent="0.25">
      <c r="A168">
        <v>165</v>
      </c>
      <c r="B168" s="28">
        <f>'ED-NJB-A6R'!C165</f>
        <v>-9.3614809069308755</v>
      </c>
      <c r="C168" s="26">
        <f>'ED-NJB-A6R'!A165</f>
        <v>-12.359191459151855</v>
      </c>
      <c r="D168" s="29">
        <v>-7</v>
      </c>
      <c r="H168" s="28">
        <f>'ED-GTB-A1R'!C165</f>
        <v>-9.2048796659570407</v>
      </c>
      <c r="I168" s="26">
        <f>'ED-GTB-A1R'!A165</f>
        <v>-13.742871703303749</v>
      </c>
      <c r="J168" s="29"/>
      <c r="K168" s="28">
        <f>'ED-GTB-A2R'!C165</f>
        <v>-8.793680534815195</v>
      </c>
      <c r="L168" s="26">
        <f>'ED-GTB-A2R'!A165</f>
        <v>-12.405975600214941</v>
      </c>
      <c r="M168" s="29"/>
    </row>
    <row r="169" spans="1:13" x14ac:dyDescent="0.25">
      <c r="A169">
        <v>166</v>
      </c>
      <c r="B169" s="28">
        <f>'ED-NJB-A6R'!C166</f>
        <v>-9.4126718709847417</v>
      </c>
      <c r="C169" s="26">
        <f>'ED-NJB-A6R'!A166</f>
        <v>-12.740674587676917</v>
      </c>
      <c r="D169" s="29"/>
      <c r="H169" s="28">
        <f>'ED-GTB-A1R'!C166</f>
        <v>-9.1366797001770657</v>
      </c>
      <c r="I169" s="26">
        <f>'ED-GTB-A1R'!A166</f>
        <v>-13.759502891550385</v>
      </c>
      <c r="J169" s="29"/>
      <c r="K169" s="28">
        <f>'ED-GTB-A2R'!C166</f>
        <v>-9.0186421765852369</v>
      </c>
      <c r="L169" s="26">
        <f>'ED-GTB-A2R'!A166</f>
        <v>-12.495976844486901</v>
      </c>
      <c r="M169" s="29"/>
    </row>
    <row r="170" spans="1:13" x14ac:dyDescent="0.25">
      <c r="A170">
        <v>167</v>
      </c>
      <c r="B170" s="28">
        <f>'ED-NJB-A6R'!C167</f>
        <v>-8.8049183937600528</v>
      </c>
      <c r="C170" s="26">
        <f>'ED-NJB-A6R'!A167</f>
        <v>-11.637534854637138</v>
      </c>
      <c r="D170" s="29"/>
      <c r="H170" s="28">
        <f>'ED-GTB-A1R'!C167</f>
        <v>-9.129277435301514</v>
      </c>
      <c r="I170" s="26">
        <f>'ED-GTB-A1R'!A167</f>
        <v>-13.44797208661136</v>
      </c>
      <c r="J170" s="29"/>
      <c r="K170" s="28">
        <f>'ED-GTB-A2R'!C167</f>
        <v>-9.323810817562368</v>
      </c>
      <c r="L170" s="26">
        <f>'ED-GTB-A2R'!A167</f>
        <v>-13.327140374015283</v>
      </c>
      <c r="M170" s="29"/>
    </row>
    <row r="171" spans="1:13" x14ac:dyDescent="0.25">
      <c r="A171">
        <v>168</v>
      </c>
      <c r="B171" s="28">
        <f>'ED-NJB-A6R'!C168</f>
        <v>-9.176583875232307</v>
      </c>
      <c r="C171" s="26">
        <f>'ED-NJB-A6R'!A168</f>
        <v>-12.305760505318958</v>
      </c>
      <c r="D171" s="29"/>
      <c r="H171" s="28">
        <f>'ED-GTB-A1R'!C168</f>
        <v>-9.0214456278198725</v>
      </c>
      <c r="I171" s="26">
        <f>'ED-GTB-A1R'!A168</f>
        <v>-12.704315852657119</v>
      </c>
      <c r="J171" s="29"/>
      <c r="K171" s="28">
        <f>'ED-GTB-A2R'!C168</f>
        <v>-9.0092182755219099</v>
      </c>
      <c r="L171" s="26">
        <f>'ED-GTB-A2R'!A168</f>
        <v>-12.786388943690865</v>
      </c>
      <c r="M171" s="29"/>
    </row>
    <row r="172" spans="1:13" x14ac:dyDescent="0.25">
      <c r="A172">
        <v>169</v>
      </c>
      <c r="B172" s="28">
        <f>'ED-NJB-A6R'!C169</f>
        <v>-9.5735336318061588</v>
      </c>
      <c r="C172" s="26">
        <f>'ED-NJB-A6R'!A169</f>
        <v>-12.73651416286806</v>
      </c>
      <c r="D172" s="29"/>
      <c r="H172" s="28">
        <f>'ED-GTB-A1R'!C169</f>
        <v>-8.9644699056875243</v>
      </c>
      <c r="I172" s="26">
        <f>'ED-GTB-A1R'!A169</f>
        <v>-12.656552726719285</v>
      </c>
      <c r="J172" s="29"/>
      <c r="K172" s="28">
        <f>'ED-GTB-A2R'!C169</f>
        <v>-9.1136237376090943</v>
      </c>
      <c r="L172" s="26">
        <f>'ED-GTB-A2R'!A169</f>
        <v>-13.110127395449759</v>
      </c>
      <c r="M172" s="29"/>
    </row>
    <row r="173" spans="1:13" x14ac:dyDescent="0.25">
      <c r="A173">
        <v>170</v>
      </c>
      <c r="B173" s="28">
        <f>'ED-NJB-A6R'!C170</f>
        <v>-9.6947764853363267</v>
      </c>
      <c r="C173" s="26">
        <f>'ED-NJB-A6R'!A170</f>
        <v>-12.929164182900358</v>
      </c>
      <c r="D173" s="29"/>
      <c r="H173" s="28">
        <f>'ED-GTB-A1R'!C170</f>
        <v>-9.2777711090765145</v>
      </c>
      <c r="I173" s="26">
        <f>'ED-GTB-A1R'!A170</f>
        <v>-12.298768805153342</v>
      </c>
      <c r="J173" s="29"/>
      <c r="K173" s="28">
        <f>'ED-GTB-A2R'!C170</f>
        <v>-9.0217580841526317</v>
      </c>
      <c r="L173" s="26">
        <f>'ED-GTB-A2R'!A170</f>
        <v>-13.113687435351459</v>
      </c>
      <c r="M173" s="29">
        <v>-7</v>
      </c>
    </row>
    <row r="174" spans="1:13" x14ac:dyDescent="0.25">
      <c r="A174">
        <v>171</v>
      </c>
      <c r="B174" s="28">
        <f>'ED-NJB-A6R'!C171</f>
        <v>-9.6902479410978977</v>
      </c>
      <c r="C174" s="26">
        <f>'ED-NJB-A6R'!A171</f>
        <v>-13.397570178552511</v>
      </c>
      <c r="D174" s="29"/>
      <c r="H174" s="28">
        <f>'ED-GTB-A1R'!C171</f>
        <v>-9.7913032768626902</v>
      </c>
      <c r="I174" s="26">
        <f>'ED-GTB-A1R'!A171</f>
        <v>-12.959420099921592</v>
      </c>
      <c r="J174" s="29">
        <v>-7</v>
      </c>
      <c r="K174" s="28">
        <f>'ED-GTB-A2R'!C171</f>
        <v>-9.2415797100661301</v>
      </c>
      <c r="L174" s="26">
        <f>'ED-GTB-A2R'!A171</f>
        <v>-12.683084009206821</v>
      </c>
      <c r="M174" s="29"/>
    </row>
    <row r="175" spans="1:13" x14ac:dyDescent="0.25">
      <c r="A175">
        <v>172</v>
      </c>
      <c r="B175" s="28">
        <f>'ED-NJB-A6R'!C172</f>
        <v>-9.3821763035977597</v>
      </c>
      <c r="C175" s="26">
        <f>'ED-NJB-A6R'!A172</f>
        <v>-13.070771487817598</v>
      </c>
      <c r="D175" s="29">
        <v>-7</v>
      </c>
      <c r="H175" s="28">
        <f>'ED-GTB-A1R'!C172</f>
        <v>-9.8499955987853234</v>
      </c>
      <c r="I175" s="26">
        <f>'ED-GTB-A1R'!A172</f>
        <v>-12.92410432303755</v>
      </c>
      <c r="J175" s="29"/>
      <c r="K175" s="28">
        <f>'ED-GTB-A2R'!C172</f>
        <v>-9.4807049425572441</v>
      </c>
      <c r="L175" s="26">
        <f>'ED-GTB-A2R'!A172</f>
        <v>-12.384989019537148</v>
      </c>
      <c r="M175" s="29"/>
    </row>
    <row r="176" spans="1:13" x14ac:dyDescent="0.25">
      <c r="A176">
        <v>173</v>
      </c>
      <c r="B176" s="28">
        <f>'ED-NJB-A6R'!C173</f>
        <v>-9.6156404719914281</v>
      </c>
      <c r="C176" s="26">
        <f>'ED-NJB-A6R'!A173</f>
        <v>-13.131932489524157</v>
      </c>
      <c r="D176" s="29"/>
      <c r="H176" s="28">
        <f>'ED-GTB-A1R'!C173</f>
        <v>-9.7416668282198629</v>
      </c>
      <c r="I176" s="26">
        <f>'ED-GTB-A1R'!A173</f>
        <v>-13.042591619858499</v>
      </c>
      <c r="J176" s="29"/>
      <c r="K176" s="28">
        <f>'ED-GTB-A2R'!C173</f>
        <v>-9.4355177717602228</v>
      </c>
      <c r="L176" s="26">
        <f>'ED-GTB-A2R'!A173</f>
        <v>-12.363021199315867</v>
      </c>
      <c r="M176" s="29"/>
    </row>
    <row r="177" spans="1:13" x14ac:dyDescent="0.25">
      <c r="A177">
        <v>174</v>
      </c>
      <c r="B177" s="28">
        <f>'ED-NJB-A6R'!C174</f>
        <v>-8.8728813405678224</v>
      </c>
      <c r="C177" s="26">
        <f>'ED-NJB-A6R'!A174</f>
        <v>-11.90701825489109</v>
      </c>
      <c r="D177" s="29"/>
      <c r="H177" s="28">
        <f>'ED-GTB-A1R'!C174</f>
        <v>-9.7605654056014917</v>
      </c>
      <c r="I177" s="26">
        <f>'ED-GTB-A1R'!A174</f>
        <v>-12.989347589475789</v>
      </c>
      <c r="J177" s="29"/>
      <c r="K177" s="28">
        <f>'ED-GTB-A2R'!C174</f>
        <v>-9.7304927462366031</v>
      </c>
      <c r="L177" s="26">
        <f>'ED-GTB-A2R'!A174</f>
        <v>-12.685837978986729</v>
      </c>
      <c r="M177" s="29"/>
    </row>
    <row r="178" spans="1:13" x14ac:dyDescent="0.25">
      <c r="A178">
        <v>175</v>
      </c>
      <c r="B178" s="28">
        <f>'ED-NJB-A6R'!C175</f>
        <v>-9.1269100480630279</v>
      </c>
      <c r="C178" s="26">
        <f>'ED-NJB-A6R'!A175</f>
        <v>-12.411235016270062</v>
      </c>
      <c r="D178" s="29"/>
      <c r="H178" s="28">
        <f>'ED-GTB-A1R'!C175</f>
        <v>-9.6460768032168573</v>
      </c>
      <c r="I178" s="26">
        <f>'ED-GTB-A1R'!A175</f>
        <v>-12.887445546933474</v>
      </c>
      <c r="J178" s="29"/>
      <c r="K178" s="28">
        <f>'ED-GTB-A2R'!C175</f>
        <v>-9.5572620041052936</v>
      </c>
      <c r="L178" s="26">
        <f>'ED-GTB-A2R'!A175</f>
        <v>-12.280145304781351</v>
      </c>
      <c r="M178" s="29"/>
    </row>
    <row r="179" spans="1:13" x14ac:dyDescent="0.25">
      <c r="A179">
        <v>176</v>
      </c>
      <c r="H179" s="28">
        <f>'ED-GTB-A1R'!C176</f>
        <v>-9.7574171267340368</v>
      </c>
      <c r="I179" s="26">
        <f>'ED-GTB-A1R'!A176</f>
        <v>-13.17097405386486</v>
      </c>
      <c r="J179" s="29"/>
      <c r="K179" s="28">
        <f>'ED-GTB-A2R'!C176</f>
        <v>-9.7370571970711772</v>
      </c>
      <c r="L179" s="26">
        <f>'ED-GTB-A2R'!A176</f>
        <v>-12.248303154402826</v>
      </c>
      <c r="M179" s="29"/>
    </row>
    <row r="180" spans="1:13" x14ac:dyDescent="0.25">
      <c r="A180">
        <v>177</v>
      </c>
      <c r="H180" s="28">
        <f>'ED-GTB-A1R'!C177</f>
        <v>-9.5168919158513479</v>
      </c>
      <c r="I180" s="26">
        <f>'ED-GTB-A1R'!A177</f>
        <v>-12.370787960316767</v>
      </c>
      <c r="J180" s="29"/>
      <c r="K180" s="28">
        <f>'ED-GTB-A2R'!C177</f>
        <v>-9.8523311333010426</v>
      </c>
      <c r="L180" s="26">
        <f>'ED-GTB-A2R'!A177</f>
        <v>-12.232861244644367</v>
      </c>
      <c r="M180" s="29"/>
    </row>
    <row r="181" spans="1:13" x14ac:dyDescent="0.25">
      <c r="A181">
        <v>178</v>
      </c>
      <c r="H181" s="28">
        <f>'ED-GTB-A1R'!C178</f>
        <v>-9.6154490018714505</v>
      </c>
      <c r="I181" s="26">
        <f>'ED-GTB-A1R'!A178</f>
        <v>-12.245996377080919</v>
      </c>
      <c r="J181" s="29">
        <v>-7</v>
      </c>
      <c r="K181" s="28">
        <f>'ED-GTB-A2R'!C178</f>
        <v>-9.8611689697931926</v>
      </c>
      <c r="L181" s="26">
        <f>'ED-GTB-A2R'!A178</f>
        <v>-12.409153602157664</v>
      </c>
      <c r="M181" s="29"/>
    </row>
    <row r="182" spans="1:13" x14ac:dyDescent="0.25">
      <c r="A182">
        <v>179</v>
      </c>
      <c r="H182" s="28">
        <f>'ED-GTB-A1R'!C179</f>
        <v>-10.375160927225293</v>
      </c>
      <c r="I182" s="26">
        <f>'ED-GTB-A1R'!A179</f>
        <v>-12.891473309629278</v>
      </c>
      <c r="J182" s="29"/>
      <c r="K182" s="28">
        <f>'ED-GTB-A2R'!C179</f>
        <v>-10.300539388383394</v>
      </c>
      <c r="L182" s="26">
        <f>'ED-GTB-A2R'!A179</f>
        <v>-12.871743708133113</v>
      </c>
      <c r="M182" s="29"/>
    </row>
    <row r="183" spans="1:13" x14ac:dyDescent="0.25">
      <c r="A183">
        <v>180</v>
      </c>
      <c r="H183" s="28">
        <f>'ED-GTB-A1R'!C180</f>
        <v>-10.259943302492749</v>
      </c>
      <c r="I183" s="26">
        <f>'ED-GTB-A1R'!A180</f>
        <v>-12.924962320278697</v>
      </c>
      <c r="J183" s="29"/>
      <c r="K183" s="28">
        <f>'ED-GTB-A2R'!C180</f>
        <v>-9.9746066086063347</v>
      </c>
      <c r="L183" s="26">
        <f>'ED-GTB-A2R'!A180</f>
        <v>-12.520066706322837</v>
      </c>
      <c r="M183" s="29">
        <v>-7</v>
      </c>
    </row>
    <row r="184" spans="1:13" x14ac:dyDescent="0.25">
      <c r="A184">
        <v>181</v>
      </c>
      <c r="H184" s="28">
        <f>'ED-GTB-A1R'!C181</f>
        <v>-10.674197868013934</v>
      </c>
      <c r="I184" s="26">
        <f>'ED-GTB-A1R'!A181</f>
        <v>-13.513778282425353</v>
      </c>
      <c r="J184" s="29"/>
      <c r="K184" s="28">
        <f>'ED-GTB-A2R'!C181</f>
        <v>-10.325454934914548</v>
      </c>
      <c r="L184" s="26">
        <f>'ED-GTB-A2R'!A181</f>
        <v>-12.660374278335281</v>
      </c>
      <c r="M184" s="29"/>
    </row>
    <row r="185" spans="1:13" x14ac:dyDescent="0.25">
      <c r="A185">
        <v>182</v>
      </c>
      <c r="H185" s="28">
        <f>'ED-GTB-A1R'!C182</f>
        <v>-10.906764342795967</v>
      </c>
      <c r="I185" s="26">
        <f>'ED-GTB-A1R'!A182</f>
        <v>-14.042880633293425</v>
      </c>
      <c r="J185" s="29"/>
      <c r="K185" s="28">
        <f>'ED-GTB-A2R'!C182</f>
        <v>-10.405295126964226</v>
      </c>
      <c r="L185" s="26">
        <f>'ED-GTB-A2R'!A182</f>
        <v>-12.82399884809589</v>
      </c>
      <c r="M185" s="29"/>
    </row>
    <row r="186" spans="1:13" x14ac:dyDescent="0.25">
      <c r="A186">
        <v>183</v>
      </c>
      <c r="H186" s="28">
        <f>'ED-GTB-A1R'!C183</f>
        <v>-10.641533914962681</v>
      </c>
      <c r="I186" s="26">
        <f>'ED-GTB-A1R'!A183</f>
        <v>-13.896128481136891</v>
      </c>
      <c r="J186" s="29"/>
      <c r="K186" s="28">
        <f>'ED-GTB-A2R'!C183</f>
        <v>-10.31369054806567</v>
      </c>
      <c r="L186" s="26">
        <f>'ED-GTB-A2R'!A183</f>
        <v>-12.877787666916671</v>
      </c>
      <c r="M186" s="29"/>
    </row>
    <row r="187" spans="1:13" x14ac:dyDescent="0.25">
      <c r="A187">
        <v>184</v>
      </c>
      <c r="H187" s="28">
        <f>'ED-GTB-A1R'!C184</f>
        <v>-10.41672717967238</v>
      </c>
      <c r="I187" s="26">
        <f>'ED-GTB-A1R'!A184</f>
        <v>-13.906325142813031</v>
      </c>
      <c r="J187" s="29"/>
      <c r="K187" s="28">
        <f>'ED-GTB-A2R'!C184</f>
        <v>-10.282138433272477</v>
      </c>
      <c r="L187" s="26">
        <f>'ED-GTB-A2R'!A184</f>
        <v>-12.44377756454503</v>
      </c>
      <c r="M187" s="29"/>
    </row>
    <row r="188" spans="1:13" x14ac:dyDescent="0.25">
      <c r="A188">
        <v>185</v>
      </c>
      <c r="H188" s="28">
        <f>'ED-GTB-A1R'!C185</f>
        <v>-10.359988215296886</v>
      </c>
      <c r="I188" s="26">
        <f>'ED-GTB-A1R'!A185</f>
        <v>-13.666799225928193</v>
      </c>
      <c r="J188" s="29"/>
      <c r="K188" s="28">
        <f>'ED-GTB-A2R'!C185</f>
        <v>-10.23234544461377</v>
      </c>
      <c r="L188" s="26">
        <f>'ED-GTB-A2R'!A185</f>
        <v>-12.563160597256962</v>
      </c>
      <c r="M188" s="29"/>
    </row>
    <row r="189" spans="1:13" x14ac:dyDescent="0.25">
      <c r="A189">
        <v>186</v>
      </c>
      <c r="H189" s="28">
        <f>'ED-GTB-A1R'!C186</f>
        <v>-10.531432609552789</v>
      </c>
      <c r="I189" s="26">
        <f>'ED-GTB-A1R'!A186</f>
        <v>-14.031342274460066</v>
      </c>
      <c r="J189" s="29"/>
      <c r="K189" s="28">
        <f>'ED-GTB-A2R'!C186</f>
        <v>-10.277642216862025</v>
      </c>
      <c r="L189" s="26">
        <f>'ED-GTB-A2R'!A186</f>
        <v>-12.398022385424136</v>
      </c>
      <c r="M189" s="29"/>
    </row>
    <row r="190" spans="1:13" x14ac:dyDescent="0.25">
      <c r="A190">
        <v>187</v>
      </c>
      <c r="H190" s="28">
        <f>'ED-GTB-A1R'!C187</f>
        <v>-9.9093519048041063</v>
      </c>
      <c r="I190" s="26">
        <f>'ED-GTB-A1R'!A187</f>
        <v>-13.481202508461449</v>
      </c>
      <c r="J190" s="29"/>
      <c r="K190" s="28">
        <f>'ED-GTB-A2R'!C187</f>
        <v>-10.228220950770501</v>
      </c>
      <c r="L190" s="26">
        <f>'ED-GTB-A2R'!A187</f>
        <v>-12.238415722550751</v>
      </c>
      <c r="M190" s="29"/>
    </row>
    <row r="191" spans="1:13" x14ac:dyDescent="0.25">
      <c r="A191">
        <v>188</v>
      </c>
      <c r="H191" s="28">
        <f>'ED-GTB-A1R'!C188</f>
        <v>-9.5810749309773229</v>
      </c>
      <c r="I191" s="26">
        <f>'ED-GTB-A1R'!A188</f>
        <v>-12.74206076508527</v>
      </c>
      <c r="J191" s="29"/>
      <c r="K191" s="28">
        <f>'ED-GTB-A2R'!C188</f>
        <v>-10.404136303972701</v>
      </c>
      <c r="L191" s="26">
        <f>'ED-GTB-A2R'!A188</f>
        <v>-12.308819464812986</v>
      </c>
      <c r="M191" s="29"/>
    </row>
    <row r="192" spans="1:13" x14ac:dyDescent="0.25">
      <c r="A192">
        <v>189</v>
      </c>
      <c r="H192" s="28">
        <f>'ED-GTB-A1R'!C189</f>
        <v>-9.4548340558947377</v>
      </c>
      <c r="I192" s="26">
        <f>'ED-GTB-A1R'!A189</f>
        <v>-11.532918462118712</v>
      </c>
      <c r="J192" s="29">
        <v>-7</v>
      </c>
      <c r="K192" s="28">
        <f>'ED-GTB-A2R'!C189</f>
        <v>-10.209606465817302</v>
      </c>
      <c r="L192" s="26">
        <f>'ED-GTB-A2R'!A189</f>
        <v>-12.130084877780019</v>
      </c>
      <c r="M192" s="29"/>
    </row>
    <row r="193" spans="1:13" x14ac:dyDescent="0.25">
      <c r="A193">
        <v>190</v>
      </c>
      <c r="H193" s="28">
        <f>'ED-GTB-A1R'!C190</f>
        <v>-9.692417104471561</v>
      </c>
      <c r="I193" s="26">
        <f>'ED-GTB-A1R'!A190</f>
        <v>-11.892272289799065</v>
      </c>
      <c r="J193" s="29"/>
      <c r="K193" s="28">
        <f>'ED-GTB-A2R'!C190</f>
        <v>-10.352789603824453</v>
      </c>
      <c r="L193" s="26">
        <f>'ED-GTB-A2R'!A190</f>
        <v>-12.136079497327128</v>
      </c>
      <c r="M193" s="29"/>
    </row>
    <row r="194" spans="1:13" x14ac:dyDescent="0.25">
      <c r="A194">
        <v>191</v>
      </c>
      <c r="H194" s="28">
        <f>'ED-GTB-A1R'!C191</f>
        <v>-10.312448075062308</v>
      </c>
      <c r="I194" s="26">
        <f>'ED-GTB-A1R'!A191</f>
        <v>-12.855658363301437</v>
      </c>
      <c r="J194" s="29"/>
      <c r="K194" s="28">
        <f>'ED-GTB-A2R'!C191</f>
        <v>-10.24096470457612</v>
      </c>
      <c r="L194" s="26">
        <f>'ED-GTB-A2R'!A191</f>
        <v>-11.915817247075209</v>
      </c>
      <c r="M194" s="29">
        <v>-7</v>
      </c>
    </row>
    <row r="195" spans="1:13" x14ac:dyDescent="0.25">
      <c r="A195">
        <v>192</v>
      </c>
      <c r="H195" s="28">
        <f>'ED-GTB-A1R'!C192</f>
        <v>-10.348546298486529</v>
      </c>
      <c r="I195" s="26">
        <f>'ED-GTB-A1R'!A192</f>
        <v>-12.834535075268118</v>
      </c>
      <c r="J195" s="29"/>
      <c r="K195" s="28">
        <f>'ED-GTB-A2R'!C192</f>
        <v>-10.466913749149599</v>
      </c>
      <c r="L195" s="26">
        <f>'ED-GTB-A2R'!A192</f>
        <v>-12.097338090254111</v>
      </c>
      <c r="M195" s="29"/>
    </row>
    <row r="196" spans="1:13" x14ac:dyDescent="0.25">
      <c r="A196">
        <v>193</v>
      </c>
      <c r="H196" s="28">
        <f>'ED-GTB-A1R'!C193</f>
        <v>-10.467615594218895</v>
      </c>
      <c r="I196" s="26">
        <f>'ED-GTB-A1R'!A193</f>
        <v>-12.764994372117989</v>
      </c>
      <c r="J196" s="29"/>
      <c r="K196" s="28">
        <f>'ED-GTB-A2R'!C193</f>
        <v>-10.475965072802259</v>
      </c>
      <c r="L196" s="26">
        <f>'ED-GTB-A2R'!A193</f>
        <v>-12.507198187788548</v>
      </c>
      <c r="M196" s="29"/>
    </row>
    <row r="197" spans="1:13" x14ac:dyDescent="0.25">
      <c r="A197">
        <v>194</v>
      </c>
      <c r="H197" s="28">
        <f>'ED-GTB-A1R'!C194</f>
        <v>-10.441506583197834</v>
      </c>
      <c r="I197" s="26">
        <f>'ED-GTB-A1R'!A194</f>
        <v>-13.01615985588829</v>
      </c>
      <c r="J197" s="29"/>
      <c r="K197" s="28">
        <f>'ED-GTB-A2R'!C194</f>
        <v>-10.448023897778704</v>
      </c>
      <c r="L197" s="26">
        <f>'ED-GTB-A2R'!A194</f>
        <v>-12.639019187625815</v>
      </c>
      <c r="M197" s="29"/>
    </row>
    <row r="198" spans="1:13" x14ac:dyDescent="0.25">
      <c r="A198">
        <v>195</v>
      </c>
      <c r="H198" s="28">
        <f>'ED-GTB-A1R'!C195</f>
        <v>-10.334492912651671</v>
      </c>
      <c r="I198" s="26">
        <f>'ED-GTB-A1R'!A195</f>
        <v>-13.100475297488259</v>
      </c>
      <c r="J198" s="29"/>
      <c r="K198" s="28">
        <f>'ED-GTB-A2R'!C195</f>
        <v>-10.181247286368448</v>
      </c>
      <c r="L198" s="26">
        <f>'ED-GTB-A2R'!A195</f>
        <v>-12.564465770634691</v>
      </c>
      <c r="M198" s="29"/>
    </row>
    <row r="199" spans="1:13" x14ac:dyDescent="0.25">
      <c r="A199">
        <v>196</v>
      </c>
      <c r="H199" s="28">
        <f>'ED-GTB-A1R'!C196</f>
        <v>-10.403244696730674</v>
      </c>
      <c r="I199" s="26">
        <f>'ED-GTB-A1R'!A196</f>
        <v>-13.232726918045209</v>
      </c>
      <c r="J199" s="29"/>
      <c r="K199" s="28">
        <f>'ED-GTB-A2R'!C196</f>
        <v>-10.086339746565613</v>
      </c>
      <c r="L199" s="26">
        <f>'ED-GTB-A2R'!A196</f>
        <v>-12.546798113595548</v>
      </c>
      <c r="M199" s="29"/>
    </row>
    <row r="200" spans="1:13" x14ac:dyDescent="0.25">
      <c r="A200">
        <v>197</v>
      </c>
      <c r="H200" s="28">
        <f>'ED-GTB-A1R'!C197</f>
        <v>-10.329511062904626</v>
      </c>
      <c r="I200" s="26">
        <f>'ED-GTB-A1R'!A197</f>
        <v>-12.911680970863927</v>
      </c>
      <c r="J200" s="29"/>
      <c r="K200" s="28">
        <f>'ED-GTB-A2R'!C197</f>
        <v>-9.9943439901916999</v>
      </c>
      <c r="L200" s="26">
        <f>'ED-GTB-A2R'!A197</f>
        <v>-12.475368979461679</v>
      </c>
      <c r="M200" s="29"/>
    </row>
    <row r="201" spans="1:13" x14ac:dyDescent="0.25">
      <c r="A201">
        <v>198</v>
      </c>
      <c r="H201" s="28">
        <f>'ED-GTB-A1R'!C198</f>
        <v>-10.092525306038729</v>
      </c>
      <c r="I201" s="26">
        <f>'ED-GTB-A1R'!A198</f>
        <v>-12.430136979432845</v>
      </c>
      <c r="J201" s="29"/>
      <c r="K201" s="28">
        <f>'ED-GTB-A2R'!C198</f>
        <v>-9.8547458773045538</v>
      </c>
      <c r="L201" s="26">
        <f>'ED-GTB-A2R'!A198</f>
        <v>-12.341839463225735</v>
      </c>
      <c r="M201" s="29">
        <v>-7</v>
      </c>
    </row>
    <row r="202" spans="1:13" x14ac:dyDescent="0.25">
      <c r="A202">
        <v>199</v>
      </c>
      <c r="H202" s="28">
        <f>'ED-GTB-A1R'!C199</f>
        <v>-9.7784706068262377</v>
      </c>
      <c r="I202" s="26">
        <f>'ED-GTB-A1R'!A199</f>
        <v>-11.893495131128081</v>
      </c>
      <c r="J202" s="29">
        <v>-7</v>
      </c>
      <c r="K202" s="28">
        <f>'ED-GTB-A2R'!C199</f>
        <v>-10.006156496142527</v>
      </c>
      <c r="L202" s="26">
        <f>'ED-GTB-A2R'!A199</f>
        <v>-12.50433587874679</v>
      </c>
      <c r="M202" s="29"/>
    </row>
    <row r="203" spans="1:13" x14ac:dyDescent="0.25">
      <c r="A203">
        <v>200</v>
      </c>
      <c r="H203" s="28">
        <f>'ED-GTB-A1R'!C200</f>
        <v>-10.136248385143997</v>
      </c>
      <c r="I203" s="26">
        <f>'ED-GTB-A1R'!A200</f>
        <v>-12.795755143109194</v>
      </c>
      <c r="J203" s="29"/>
      <c r="K203" s="28">
        <f>'ED-GTB-A2R'!C200</f>
        <v>-10.136571751101442</v>
      </c>
      <c r="L203" s="26">
        <f>'ED-GTB-A2R'!A200</f>
        <v>-12.417925302610227</v>
      </c>
      <c r="M203" s="29"/>
    </row>
    <row r="204" spans="1:13" x14ac:dyDescent="0.25">
      <c r="A204">
        <v>201</v>
      </c>
      <c r="H204" s="28">
        <f>'ED-GTB-A1R'!C201</f>
        <v>-10.469216290387235</v>
      </c>
      <c r="I204" s="26">
        <f>'ED-GTB-A1R'!A201</f>
        <v>-13.56182515785115</v>
      </c>
      <c r="J204" s="29"/>
      <c r="K204" s="28">
        <f>'ED-GTB-A2R'!C201</f>
        <v>-10.185659207467157</v>
      </c>
      <c r="L204" s="26">
        <f>'ED-GTB-A2R'!A201</f>
        <v>-12.654829650155268</v>
      </c>
      <c r="M204" s="29"/>
    </row>
    <row r="205" spans="1:13" x14ac:dyDescent="0.25">
      <c r="A205">
        <v>202</v>
      </c>
      <c r="H205" s="28">
        <f>'ED-GTB-A1R'!C202</f>
        <v>-10.458749033938011</v>
      </c>
      <c r="I205" s="26">
        <f>'ED-GTB-A1R'!A202</f>
        <v>-13.62237923126786</v>
      </c>
      <c r="J205" s="29"/>
      <c r="K205" s="28">
        <f>'ED-GTB-A2R'!C202</f>
        <v>-10.057617211074172</v>
      </c>
      <c r="L205" s="26">
        <f>'ED-GTB-A2R'!A202</f>
        <v>-12.408371845050471</v>
      </c>
      <c r="M205" s="29"/>
    </row>
    <row r="206" spans="1:13" x14ac:dyDescent="0.25">
      <c r="A206">
        <v>203</v>
      </c>
      <c r="H206" s="28">
        <f>'ED-GTB-A1R'!C203</f>
        <v>-10.252301981633298</v>
      </c>
      <c r="I206" s="26">
        <f>'ED-GTB-A1R'!A203</f>
        <v>-13.762186126570795</v>
      </c>
      <c r="J206" s="29"/>
      <c r="K206" s="28">
        <f>'ED-GTB-A2R'!C203</f>
        <v>-10.215847391867101</v>
      </c>
      <c r="L206" s="26">
        <f>'ED-GTB-A2R'!A203</f>
        <v>-13.289748317063671</v>
      </c>
      <c r="M206" s="29"/>
    </row>
    <row r="207" spans="1:13" x14ac:dyDescent="0.25">
      <c r="A207">
        <v>204</v>
      </c>
      <c r="H207" s="28">
        <f>'ED-GTB-A1R'!C204</f>
        <v>-10.017925326094332</v>
      </c>
      <c r="I207" s="26">
        <f>'ED-GTB-A1R'!A204</f>
        <v>-13.171658324275667</v>
      </c>
      <c r="J207" s="29"/>
      <c r="K207" s="28">
        <f>'ED-GTB-A2R'!C204</f>
        <v>-10.195175648728691</v>
      </c>
      <c r="L207" s="26">
        <f>'ED-GTB-A2R'!A204</f>
        <v>-13.114491226878817</v>
      </c>
      <c r="M207" s="29"/>
    </row>
    <row r="208" spans="1:13" x14ac:dyDescent="0.25">
      <c r="A208">
        <v>205</v>
      </c>
      <c r="H208" s="28">
        <f>'ED-GTB-A1R'!C205</f>
        <v>-9.9432012746383069</v>
      </c>
      <c r="I208" s="26">
        <f>'ED-GTB-A1R'!A205</f>
        <v>-13.245415033705044</v>
      </c>
      <c r="J208" s="29"/>
      <c r="K208" s="28">
        <f>'ED-GTB-A2R'!C205</f>
        <v>-10.028587969098712</v>
      </c>
      <c r="L208" s="26">
        <f>'ED-GTB-A2R'!A205</f>
        <v>-13.02240206547663</v>
      </c>
      <c r="M208" s="29"/>
    </row>
    <row r="209" spans="1:13" x14ac:dyDescent="0.25">
      <c r="A209">
        <v>206</v>
      </c>
      <c r="H209" s="28">
        <f>'ED-GTB-A1R'!C206</f>
        <v>-9.7001201510207551</v>
      </c>
      <c r="I209" s="26">
        <f>'ED-GTB-A1R'!A206</f>
        <v>-12.638097195816428</v>
      </c>
      <c r="J209" s="29">
        <v>-7</v>
      </c>
      <c r="K209" s="28">
        <f>'ED-GTB-A2R'!C206</f>
        <v>-9.9550375769413151</v>
      </c>
      <c r="L209" s="26">
        <f>'ED-GTB-A2R'!A206</f>
        <v>-12.97176093995423</v>
      </c>
      <c r="M209" s="29"/>
    </row>
    <row r="210" spans="1:13" x14ac:dyDescent="0.25">
      <c r="A210">
        <v>207</v>
      </c>
      <c r="H210" s="28">
        <f>'ED-GTB-A1R'!C207</f>
        <v>-10.269386401932525</v>
      </c>
      <c r="I210" s="26">
        <f>'ED-GTB-A1R'!A207</f>
        <v>-13.281949207574582</v>
      </c>
      <c r="J210" s="29"/>
      <c r="K210" s="28">
        <f>'ED-GTB-A2R'!C207</f>
        <v>-9.5877533956153904</v>
      </c>
      <c r="L210" s="26">
        <f>'ED-GTB-A2R'!A207</f>
        <v>-12.21542695987652</v>
      </c>
      <c r="M210" s="29">
        <v>-7</v>
      </c>
    </row>
    <row r="211" spans="1:13" x14ac:dyDescent="0.25">
      <c r="A211">
        <v>208</v>
      </c>
      <c r="H211" s="28">
        <f>'ED-GTB-A1R'!C208</f>
        <v>-9.9990958980682407</v>
      </c>
      <c r="I211" s="26">
        <f>'ED-GTB-A1R'!A208</f>
        <v>-13.318947367310187</v>
      </c>
      <c r="J211" s="29"/>
      <c r="K211" s="28">
        <f>'ED-GTB-A2R'!C208</f>
        <v>-9.9356216257226198</v>
      </c>
      <c r="L211" s="26">
        <f>'ED-GTB-A2R'!A208</f>
        <v>-12.539641530822754</v>
      </c>
      <c r="M211" s="29"/>
    </row>
    <row r="212" spans="1:13" x14ac:dyDescent="0.25">
      <c r="A212">
        <v>209</v>
      </c>
      <c r="H212" s="28">
        <f>'ED-GTB-A1R'!C209</f>
        <v>-10.009705060727541</v>
      </c>
      <c r="I212" s="26">
        <f>'ED-GTB-A1R'!A209</f>
        <v>-13.210021679479208</v>
      </c>
      <c r="J212" s="29"/>
      <c r="K212" s="28">
        <f>'ED-GTB-A2R'!C209</f>
        <v>-10.148960186513113</v>
      </c>
      <c r="L212" s="26">
        <f>'ED-GTB-A2R'!A209</f>
        <v>-12.852562177444401</v>
      </c>
      <c r="M212" s="29"/>
    </row>
    <row r="213" spans="1:13" x14ac:dyDescent="0.25">
      <c r="A213">
        <v>210</v>
      </c>
      <c r="H213" s="28">
        <f>'ED-GTB-A1R'!C210</f>
        <v>-10.096968819599946</v>
      </c>
      <c r="I213" s="26">
        <f>'ED-GTB-A1R'!A210</f>
        <v>-13.464987733364481</v>
      </c>
      <c r="J213" s="29"/>
      <c r="K213" s="28">
        <f>'ED-GTB-A2R'!C210</f>
        <v>-9.9492815137701154</v>
      </c>
      <c r="L213" s="26">
        <f>'ED-GTB-A2R'!A210</f>
        <v>-12.727265016117199</v>
      </c>
      <c r="M213" s="29"/>
    </row>
    <row r="214" spans="1:13" x14ac:dyDescent="0.25">
      <c r="A214">
        <v>211</v>
      </c>
      <c r="H214" s="28">
        <f>'ED-GTB-A1R'!C211</f>
        <v>-9.9466464219958972</v>
      </c>
      <c r="I214" s="26">
        <f>'ED-GTB-A1R'!A211</f>
        <v>-13.225362758182751</v>
      </c>
      <c r="J214" s="29"/>
      <c r="K214" s="28">
        <f>'ED-GTB-A2R'!C211</f>
        <v>-9.9367575073044865</v>
      </c>
      <c r="L214" s="26">
        <f>'ED-GTB-A2R'!A211</f>
        <v>-12.592853979365215</v>
      </c>
      <c r="M214" s="29"/>
    </row>
    <row r="215" spans="1:13" x14ac:dyDescent="0.25">
      <c r="A215">
        <v>212</v>
      </c>
      <c r="H215" s="28">
        <f>'ED-GTB-A1R'!C212</f>
        <v>-10.227947423772317</v>
      </c>
      <c r="I215" s="26">
        <f>'ED-GTB-A1R'!A212</f>
        <v>-13.638724033652023</v>
      </c>
      <c r="J215" s="29"/>
      <c r="K215" s="28">
        <f>'ED-GTB-A2R'!C212</f>
        <v>-9.899503173089224</v>
      </c>
      <c r="L215" s="26">
        <f>'ED-GTB-A2R'!A212</f>
        <v>-13.155736046321278</v>
      </c>
      <c r="M215" s="29"/>
    </row>
    <row r="216" spans="1:13" x14ac:dyDescent="0.25">
      <c r="A216">
        <v>213</v>
      </c>
      <c r="H216" s="28">
        <f>'ED-GTB-A1R'!C213</f>
        <v>-10.02435491981673</v>
      </c>
      <c r="I216" s="26">
        <f>'ED-GTB-A1R'!A213</f>
        <v>-13.205650771771429</v>
      </c>
      <c r="J216" s="29"/>
      <c r="K216" s="28">
        <f>'ED-GTB-A2R'!C213</f>
        <v>-9.7997308226185638</v>
      </c>
      <c r="L216" s="26">
        <f>'ED-GTB-A2R'!A213</f>
        <v>-13.049530746334455</v>
      </c>
      <c r="M216" s="29"/>
    </row>
    <row r="217" spans="1:13" x14ac:dyDescent="0.25">
      <c r="A217">
        <v>214</v>
      </c>
      <c r="H217" s="28">
        <f>'ED-GTB-A1R'!C214</f>
        <v>-9.8555810144292106</v>
      </c>
      <c r="I217" s="26">
        <f>'ED-GTB-A1R'!A214</f>
        <v>-12.958441648521966</v>
      </c>
      <c r="J217" s="29"/>
      <c r="K217" s="28">
        <f>'ED-GTB-A2R'!C214</f>
        <v>-9.8911058023580818</v>
      </c>
      <c r="L217" s="26">
        <f>'ED-GTB-A2R'!A214</f>
        <v>-12.754387025982936</v>
      </c>
      <c r="M217" s="29"/>
    </row>
    <row r="218" spans="1:13" x14ac:dyDescent="0.25">
      <c r="A218">
        <v>215</v>
      </c>
      <c r="H218" s="28">
        <f>'ED-GTB-A1R'!C215</f>
        <v>-9.9043582742951948</v>
      </c>
      <c r="I218" s="26">
        <f>'ED-GTB-A1R'!A215</f>
        <v>-12.694467507080603</v>
      </c>
      <c r="J218" s="29"/>
      <c r="K218" s="28">
        <f>'ED-GTB-A2R'!C215</f>
        <v>-9.7470217163196331</v>
      </c>
      <c r="L218" s="26">
        <f>'ED-GTB-A2R'!A215</f>
        <v>-12.987890814405338</v>
      </c>
      <c r="M218" s="29"/>
    </row>
    <row r="219" spans="1:13" x14ac:dyDescent="0.25">
      <c r="A219">
        <v>216</v>
      </c>
      <c r="H219" s="28">
        <f>'ED-GTB-A1R'!C216</f>
        <v>-9.7401710457557762</v>
      </c>
      <c r="I219" s="26">
        <f>'ED-GTB-A1R'!A216</f>
        <v>-12.66476656984381</v>
      </c>
      <c r="J219" s="29">
        <v>-7</v>
      </c>
      <c r="K219" s="28">
        <f>'ED-GTB-A2R'!C216</f>
        <v>-9.8114901910387662</v>
      </c>
      <c r="L219" s="26">
        <f>'ED-GTB-A2R'!A216</f>
        <v>-12.733738282399095</v>
      </c>
      <c r="M219" s="29"/>
    </row>
    <row r="220" spans="1:13" x14ac:dyDescent="0.25">
      <c r="A220">
        <v>217</v>
      </c>
      <c r="H220" s="28">
        <f>'ED-GTB-A1R'!C217</f>
        <v>-9.7722207171530311</v>
      </c>
      <c r="I220" s="26">
        <f>'ED-GTB-A1R'!A217</f>
        <v>-12.733830229809014</v>
      </c>
      <c r="J220" s="29"/>
      <c r="K220" s="28">
        <f>'ED-GTB-A2R'!C217</f>
        <v>-9.8673901247279741</v>
      </c>
      <c r="L220" s="26">
        <f>'ED-GTB-A2R'!A217</f>
        <v>-12.753859265990528</v>
      </c>
      <c r="M220" s="29"/>
    </row>
    <row r="221" spans="1:13" x14ac:dyDescent="0.25">
      <c r="A221">
        <v>218</v>
      </c>
      <c r="H221" s="28">
        <f>'ED-GTB-A1R'!C218</f>
        <v>-9.996034776277007</v>
      </c>
      <c r="I221" s="26">
        <f>'ED-GTB-A1R'!A218</f>
        <v>-13.056102135990173</v>
      </c>
      <c r="J221" s="29"/>
      <c r="K221" s="28">
        <f>'ED-GTB-A2R'!C218</f>
        <v>-9.7624795284521415</v>
      </c>
      <c r="L221" s="26">
        <f>'ED-GTB-A2R'!A218</f>
        <v>-12.82846189208759</v>
      </c>
      <c r="M221" s="29"/>
    </row>
    <row r="222" spans="1:13" x14ac:dyDescent="0.25">
      <c r="A222">
        <v>219</v>
      </c>
      <c r="H222" s="28">
        <f>'ED-GTB-A1R'!C219</f>
        <v>-9.7149888040345633</v>
      </c>
      <c r="I222" s="26">
        <f>'ED-GTB-A1R'!A219</f>
        <v>-12.920595722677094</v>
      </c>
      <c r="J222" s="29"/>
      <c r="K222" s="28">
        <f>'ED-GTB-A2R'!C219</f>
        <v>-9.7948250981177889</v>
      </c>
      <c r="L222" s="26">
        <f>'ED-GTB-A2R'!A219</f>
        <v>-12.69841726594449</v>
      </c>
      <c r="M222" s="29"/>
    </row>
    <row r="223" spans="1:13" x14ac:dyDescent="0.25">
      <c r="A223">
        <v>220</v>
      </c>
      <c r="H223" s="28">
        <f>'ED-GTB-A1R'!C220</f>
        <v>-9.5098612208402358</v>
      </c>
      <c r="I223" s="26">
        <f>'ED-GTB-A1R'!A220</f>
        <v>-12.85695328267497</v>
      </c>
      <c r="J223" s="29"/>
      <c r="K223" s="28">
        <f>'ED-GTB-A2R'!C220</f>
        <v>-9.6492465775304144</v>
      </c>
      <c r="L223" s="26">
        <f>'ED-GTB-A2R'!A220</f>
        <v>-12.419049636076831</v>
      </c>
      <c r="M223" s="29"/>
    </row>
    <row r="224" spans="1:13" x14ac:dyDescent="0.25">
      <c r="A224">
        <v>221</v>
      </c>
      <c r="H224" s="28">
        <f>'ED-GTB-A1R'!C221</f>
        <v>-9.5317249070684955</v>
      </c>
      <c r="I224" s="26">
        <f>'ED-GTB-A1R'!A221</f>
        <v>-12.95336397145617</v>
      </c>
      <c r="J224" s="29"/>
      <c r="K224" s="28">
        <f>'ED-GTB-A2R'!C221</f>
        <v>-9.6173408330423023</v>
      </c>
      <c r="L224" s="26">
        <f>'ED-GTB-A2R'!A221</f>
        <v>-12.485393035818038</v>
      </c>
      <c r="M224" s="29"/>
    </row>
    <row r="225" spans="1:13" x14ac:dyDescent="0.25">
      <c r="A225">
        <v>222</v>
      </c>
      <c r="H225" s="28">
        <f>'ED-GTB-A1R'!C222</f>
        <v>-9.3320921752298851</v>
      </c>
      <c r="I225" s="26">
        <f>'ED-GTB-A1R'!A222</f>
        <v>-12.667553443558925</v>
      </c>
      <c r="J225" s="29">
        <v>-7</v>
      </c>
      <c r="K225" s="28">
        <f>'ED-GTB-A2R'!C222</f>
        <v>-8.5993258948711766</v>
      </c>
      <c r="L225" s="26">
        <f>'ED-GTB-A2R'!A222</f>
        <v>-12.790017379322581</v>
      </c>
      <c r="M225" s="29">
        <v>-7</v>
      </c>
    </row>
    <row r="226" spans="1:13" x14ac:dyDescent="0.25">
      <c r="A226">
        <v>223</v>
      </c>
      <c r="H226" s="28">
        <f>'ED-GTB-A1R'!C223</f>
        <v>-9.4267339077256231</v>
      </c>
      <c r="I226" s="26">
        <f>'ED-GTB-A1R'!A223</f>
        <v>-12.487690974533331</v>
      </c>
      <c r="J226" s="29"/>
      <c r="K226" s="28">
        <f>'ED-GTB-A2R'!C223</f>
        <v>-9.6960166262931953</v>
      </c>
      <c r="L226" s="26">
        <f>'ED-GTB-A2R'!A223</f>
        <v>-12.693816650603974</v>
      </c>
      <c r="M226" s="29"/>
    </row>
    <row r="227" spans="1:13" x14ac:dyDescent="0.25">
      <c r="A227">
        <v>224</v>
      </c>
      <c r="H227" s="28">
        <f>'ED-GTB-A1R'!C224</f>
        <v>-9.4462144645620238</v>
      </c>
      <c r="I227" s="26">
        <f>'ED-GTB-A1R'!A224</f>
        <v>-12.917774865796368</v>
      </c>
      <c r="J227" s="29"/>
      <c r="K227" s="28">
        <f>'ED-GTB-A2R'!C224</f>
        <v>-9.7216229571292914</v>
      </c>
      <c r="L227" s="26">
        <f>'ED-GTB-A2R'!A224</f>
        <v>-13.057024179782429</v>
      </c>
      <c r="M227" s="29"/>
    </row>
    <row r="228" spans="1:13" x14ac:dyDescent="0.25">
      <c r="A228">
        <v>225</v>
      </c>
      <c r="H228" s="28">
        <f>'ED-GTB-A1R'!C225</f>
        <v>-9.4391284542958651</v>
      </c>
      <c r="I228" s="26">
        <f>'ED-GTB-A1R'!A225</f>
        <v>-12.977049802553719</v>
      </c>
      <c r="J228" s="29"/>
      <c r="K228" s="28">
        <f>'ED-GTB-A2R'!C225</f>
        <v>-9.8302741281897106</v>
      </c>
      <c r="L228" s="26">
        <f>'ED-GTB-A2R'!A225</f>
        <v>-13.040666041456928</v>
      </c>
      <c r="M228" s="29"/>
    </row>
    <row r="229" spans="1:13" x14ac:dyDescent="0.25">
      <c r="A229">
        <v>226</v>
      </c>
      <c r="H229" s="28">
        <f>'ED-GTB-A1R'!C226</f>
        <v>-9.5774313928889701</v>
      </c>
      <c r="I229" s="26">
        <f>'ED-GTB-A1R'!A226</f>
        <v>-13.410220720264441</v>
      </c>
      <c r="J229" s="29"/>
      <c r="K229" s="28">
        <f>'ED-GTB-A2R'!C226</f>
        <v>-9.706786523120428</v>
      </c>
      <c r="L229" s="26">
        <f>'ED-GTB-A2R'!A226</f>
        <v>-13.276402668309768</v>
      </c>
      <c r="M229" s="29"/>
    </row>
    <row r="230" spans="1:13" x14ac:dyDescent="0.25">
      <c r="A230">
        <v>227</v>
      </c>
      <c r="H230" s="28">
        <f>'ED-GTB-A1R'!C227</f>
        <v>-9.7276797182355565</v>
      </c>
      <c r="I230" s="26">
        <f>'ED-GTB-A1R'!A227</f>
        <v>-13.627843388243226</v>
      </c>
      <c r="J230" s="29"/>
      <c r="K230" s="28">
        <f>'ED-GTB-A2R'!C227</f>
        <v>-9.4843636519614147</v>
      </c>
      <c r="L230" s="26">
        <f>'ED-GTB-A2R'!A227</f>
        <v>-12.979278492906809</v>
      </c>
      <c r="M230" s="29"/>
    </row>
    <row r="231" spans="1:13" x14ac:dyDescent="0.25">
      <c r="A231">
        <v>228</v>
      </c>
      <c r="H231" s="28">
        <f>'ED-GTB-A1R'!C228</f>
        <v>-9.6494053959213701</v>
      </c>
      <c r="I231" s="26">
        <f>'ED-GTB-A1R'!A228</f>
        <v>-13.665518881064742</v>
      </c>
      <c r="J231" s="29"/>
      <c r="K231" s="28">
        <f>'ED-GTB-A2R'!C228</f>
        <v>-9.0356226866391935</v>
      </c>
      <c r="L231" s="26">
        <f>'ED-GTB-A2R'!A228</f>
        <v>-12.065574362951592</v>
      </c>
      <c r="M231" s="29"/>
    </row>
    <row r="232" spans="1:13" x14ac:dyDescent="0.25">
      <c r="A232">
        <v>229</v>
      </c>
      <c r="H232" s="28">
        <f>'ED-GTB-A1R'!C229</f>
        <v>-9.4477288519298916</v>
      </c>
      <c r="I232" s="26">
        <f>'ED-GTB-A1R'!A229</f>
        <v>-13.625832299634702</v>
      </c>
      <c r="J232" s="29"/>
      <c r="K232" s="28">
        <f>'ED-GTB-A2R'!C229</f>
        <v>-9.2595959698234633</v>
      </c>
      <c r="L232" s="26">
        <f>'ED-GTB-A2R'!A229</f>
        <v>-12.387876699595736</v>
      </c>
      <c r="M232" s="29"/>
    </row>
    <row r="233" spans="1:13" x14ac:dyDescent="0.25">
      <c r="A233">
        <v>230</v>
      </c>
      <c r="H233" s="28">
        <f>'ED-GTB-A1R'!C230</f>
        <v>-9.7300428311425851</v>
      </c>
      <c r="I233" s="26">
        <f>'ED-GTB-A1R'!A230</f>
        <v>-13.823283469826945</v>
      </c>
      <c r="J233" s="29">
        <v>-7</v>
      </c>
      <c r="K233" s="28">
        <f>'ED-GTB-A2R'!C230</f>
        <v>-9.7453110945303436</v>
      </c>
      <c r="L233" s="26">
        <f>'ED-GTB-A2R'!A230</f>
        <v>-13.323192864629727</v>
      </c>
      <c r="M233" s="29"/>
    </row>
    <row r="234" spans="1:13" x14ac:dyDescent="0.25">
      <c r="A234">
        <v>231</v>
      </c>
      <c r="H234" s="28">
        <f>'ED-GTB-A1R'!C231</f>
        <v>-9.832647233838097</v>
      </c>
      <c r="I234" s="26">
        <f>'ED-GTB-A1R'!A231</f>
        <v>-14.035342119266772</v>
      </c>
      <c r="J234" s="29"/>
      <c r="K234" s="28">
        <f>'ED-GTB-A2R'!C231</f>
        <v>-9.3953227542335593</v>
      </c>
      <c r="L234" s="26">
        <f>'ED-GTB-A2R'!A231</f>
        <v>-13.080945378511055</v>
      </c>
      <c r="M234" s="29"/>
    </row>
    <row r="235" spans="1:13" x14ac:dyDescent="0.25">
      <c r="A235">
        <v>232</v>
      </c>
      <c r="H235" s="28">
        <f>'ED-GTB-A1R'!C232</f>
        <v>-9.7157656783097561</v>
      </c>
      <c r="I235" s="26">
        <f>'ED-GTB-A1R'!A232</f>
        <v>-13.798109141015479</v>
      </c>
      <c r="J235" s="29"/>
      <c r="K235" s="28">
        <f>'ED-GTB-A2R'!C232</f>
        <v>-9.4129778444923957</v>
      </c>
      <c r="L235" s="26">
        <f>'ED-GTB-A2R'!A232</f>
        <v>-12.985076907113884</v>
      </c>
      <c r="M235" s="29"/>
    </row>
    <row r="236" spans="1:13" x14ac:dyDescent="0.25">
      <c r="A236">
        <v>233</v>
      </c>
      <c r="H236" s="28">
        <f>'ED-GTB-A1R'!C233</f>
        <v>-9.9378656654853881</v>
      </c>
      <c r="I236" s="26">
        <f>'ED-GTB-A1R'!A233</f>
        <v>-14.379270536242547</v>
      </c>
      <c r="J236" s="29"/>
      <c r="K236" s="28">
        <f>'ED-GTB-A2R'!C233</f>
        <v>-9.4145024912591602</v>
      </c>
      <c r="L236" s="26">
        <f>'ED-GTB-A2R'!A233</f>
        <v>-12.813154935383155</v>
      </c>
      <c r="M236" s="29">
        <v>-7</v>
      </c>
    </row>
    <row r="237" spans="1:13" x14ac:dyDescent="0.25">
      <c r="A237">
        <v>234</v>
      </c>
      <c r="H237" s="28">
        <f>'ED-GTB-A1R'!C234</f>
        <v>-10.042350831653057</v>
      </c>
      <c r="I237" s="26">
        <f>'ED-GTB-A1R'!A234</f>
        <v>-14.478423984775263</v>
      </c>
      <c r="J237" s="29">
        <v>-7</v>
      </c>
      <c r="K237" s="28">
        <f>'ED-GTB-A2R'!C234</f>
        <v>-9.4794272302757641</v>
      </c>
      <c r="L237" s="26">
        <f>'ED-GTB-A2R'!A234</f>
        <v>-12.738115858988328</v>
      </c>
      <c r="M237" s="29"/>
    </row>
    <row r="238" spans="1:13" x14ac:dyDescent="0.25">
      <c r="A238">
        <v>235</v>
      </c>
      <c r="H238" s="28">
        <f>'ED-GTB-A1R'!C235</f>
        <v>-9.6438210212537143</v>
      </c>
      <c r="I238" s="26">
        <f>'ED-GTB-A1R'!A235</f>
        <v>-14.190493295645924</v>
      </c>
      <c r="J238" s="29"/>
      <c r="K238" s="28">
        <f>'ED-GTB-A2R'!C235</f>
        <v>-9.5794549059479319</v>
      </c>
      <c r="L238" s="26">
        <f>'ED-GTB-A2R'!A235</f>
        <v>-12.647762270961687</v>
      </c>
      <c r="M238" s="29"/>
    </row>
    <row r="239" spans="1:13" x14ac:dyDescent="0.25">
      <c r="A239">
        <v>236</v>
      </c>
      <c r="H239" s="28">
        <f>'ED-GTB-A1R'!C236</f>
        <v>-9.4534750122922073</v>
      </c>
      <c r="I239" s="26">
        <f>'ED-GTB-A1R'!A236</f>
        <v>-13.657578803175772</v>
      </c>
      <c r="J239" s="29"/>
      <c r="K239" s="28">
        <f>'ED-GTB-A2R'!C236</f>
        <v>-9.6849454793515619</v>
      </c>
      <c r="L239" s="26">
        <f>'ED-GTB-A2R'!A236</f>
        <v>-13.198225229482549</v>
      </c>
      <c r="M239" s="29">
        <v>-7</v>
      </c>
    </row>
    <row r="240" spans="1:13" x14ac:dyDescent="0.25">
      <c r="A240">
        <v>237</v>
      </c>
      <c r="H240" s="28">
        <f>'ED-GTB-A1R'!C237</f>
        <v>-9.6887430747293202</v>
      </c>
      <c r="I240" s="26">
        <f>'ED-GTB-A1R'!A237</f>
        <v>-14.297918251104429</v>
      </c>
      <c r="J240" s="29"/>
      <c r="K240" s="28">
        <f>'ED-GTB-A2R'!C237</f>
        <v>-9.5031892320484417</v>
      </c>
      <c r="L240" s="26">
        <f>'ED-GTB-A2R'!A237</f>
        <v>-13.305896282598454</v>
      </c>
      <c r="M240" s="29">
        <v>-7</v>
      </c>
    </row>
    <row r="241" spans="1:13" x14ac:dyDescent="0.25">
      <c r="A241">
        <v>238</v>
      </c>
      <c r="H241" s="28">
        <f>'ED-GTB-A1R'!C238</f>
        <v>-9.478098618646543</v>
      </c>
      <c r="I241" s="26">
        <f>'ED-GTB-A1R'!A238</f>
        <v>-13.804929530347035</v>
      </c>
      <c r="J241" s="29"/>
      <c r="K241" s="28">
        <f>'ED-GTB-A2R'!C238</f>
        <v>-9.4988982015907748</v>
      </c>
      <c r="L241" s="26">
        <f>'ED-GTB-A2R'!A238</f>
        <v>-12.897268230218339</v>
      </c>
      <c r="M241" s="29">
        <v>-7</v>
      </c>
    </row>
    <row r="242" spans="1:13" x14ac:dyDescent="0.25">
      <c r="A242">
        <v>239</v>
      </c>
      <c r="H242" s="28">
        <f>'ED-GTB-A1R'!C239</f>
        <v>-9.387688832005411</v>
      </c>
      <c r="I242" s="26">
        <f>'ED-GTB-A1R'!A239</f>
        <v>-13.139830037067032</v>
      </c>
      <c r="J242" s="29"/>
      <c r="K242" s="28">
        <f>'ED-GTB-A2R'!C239</f>
        <v>-9.4817100490420216</v>
      </c>
      <c r="L242" s="26">
        <f>'ED-GTB-A2R'!A239</f>
        <v>-12.992282882619165</v>
      </c>
      <c r="M242" s="29"/>
    </row>
    <row r="243" spans="1:13" x14ac:dyDescent="0.25">
      <c r="A243">
        <v>240</v>
      </c>
      <c r="H243" s="28">
        <f>'ED-GTB-A1R'!C240</f>
        <v>-9.2972790453642791</v>
      </c>
      <c r="I243" s="26">
        <f>'ED-GTB-A1R'!A240</f>
        <v>-13.40319277045319</v>
      </c>
      <c r="J243" s="29">
        <v>-7</v>
      </c>
      <c r="K243" s="28">
        <f>'ED-GTB-A2R'!C240</f>
        <v>-9.4370136766673731</v>
      </c>
      <c r="L243" s="26">
        <f>'ED-GTB-A2R'!A240</f>
        <v>-12.61088944070214</v>
      </c>
      <c r="M243" s="29"/>
    </row>
    <row r="244" spans="1:13" x14ac:dyDescent="0.25">
      <c r="A244">
        <v>241</v>
      </c>
      <c r="H244" s="28">
        <f>'ED-GTB-A1R'!C241</f>
        <v>-9.7092049511470329</v>
      </c>
      <c r="I244" s="26">
        <f>'ED-GTB-A1R'!A241</f>
        <v>-14.212761162839055</v>
      </c>
      <c r="J244" s="29"/>
      <c r="K244" s="28">
        <f>'ED-GTB-A2R'!C241</f>
        <v>-9.275927295435018</v>
      </c>
      <c r="L244" s="26">
        <f>'ED-GTB-A2R'!A241</f>
        <v>-12.611095530006059</v>
      </c>
      <c r="M244" s="29">
        <v>-7</v>
      </c>
    </row>
    <row r="245" spans="1:13" x14ac:dyDescent="0.25">
      <c r="A245">
        <v>242</v>
      </c>
      <c r="H245" s="28">
        <f>'ED-GTB-A1R'!C242</f>
        <v>-9.6677410917419664</v>
      </c>
      <c r="I245" s="26">
        <f>'ED-GTB-A1R'!A242</f>
        <v>-13.6960922292846</v>
      </c>
      <c r="J245" s="29"/>
      <c r="K245" s="28">
        <f>'ED-GTB-A2R'!C242</f>
        <v>-9.2705588555159402</v>
      </c>
      <c r="L245" s="26">
        <f>'ED-GTB-A2R'!A242</f>
        <v>-12.597974407473387</v>
      </c>
      <c r="M245" s="29"/>
    </row>
    <row r="246" spans="1:13" x14ac:dyDescent="0.25">
      <c r="A246">
        <v>243</v>
      </c>
      <c r="H246" s="28">
        <f>'ED-GTB-A1R'!C243</f>
        <v>-9.6806017298228824</v>
      </c>
      <c r="I246" s="26">
        <f>'ED-GTB-A1R'!A243</f>
        <v>-14.307799447098072</v>
      </c>
      <c r="J246" s="29"/>
      <c r="K246" s="28">
        <f>'ED-GTB-A2R'!C243</f>
        <v>-9.2258673729952516</v>
      </c>
      <c r="L246" s="26">
        <f>'ED-GTB-A2R'!A243</f>
        <v>-12.474734305271598</v>
      </c>
      <c r="M246" s="29"/>
    </row>
    <row r="247" spans="1:13" x14ac:dyDescent="0.25">
      <c r="A247">
        <v>244</v>
      </c>
      <c r="H247" s="28">
        <f>'ED-GTB-A1R'!C244</f>
        <v>-9.6939237480452469</v>
      </c>
      <c r="I247" s="26">
        <f>'ED-GTB-A1R'!A244</f>
        <v>-14.007493311778296</v>
      </c>
      <c r="J247" s="29"/>
      <c r="K247" s="28">
        <f>'ED-GTB-A2R'!C244</f>
        <v>-9.0832365713256742</v>
      </c>
      <c r="L247" s="26">
        <f>'ED-GTB-A2R'!A244</f>
        <v>-12.283042726259604</v>
      </c>
      <c r="M247" s="29">
        <v>-7</v>
      </c>
    </row>
    <row r="248" spans="1:13" x14ac:dyDescent="0.25">
      <c r="A248">
        <v>245</v>
      </c>
      <c r="H248" s="28">
        <f>'ED-GTB-A1R'!C245</f>
        <v>-9.6439447427703957</v>
      </c>
      <c r="I248" s="26">
        <f>'ED-GTB-A1R'!A245</f>
        <v>-14.032059103581414</v>
      </c>
      <c r="J248" s="29"/>
      <c r="K248" s="28">
        <f>'ED-GTB-A2R'!C245</f>
        <v>-9.0215448494924946</v>
      </c>
      <c r="L248" s="26">
        <f>'ED-GTB-A2R'!A245</f>
        <v>-12.287912765947803</v>
      </c>
      <c r="M248" s="29"/>
    </row>
    <row r="249" spans="1:13" x14ac:dyDescent="0.25">
      <c r="A249">
        <v>246</v>
      </c>
      <c r="H249" s="28">
        <f>'ED-GTB-A1R'!C246</f>
        <v>-9.8731098264907136</v>
      </c>
      <c r="I249" s="26">
        <f>'ED-GTB-A1R'!A246</f>
        <v>-14.764650074341754</v>
      </c>
      <c r="J249" s="29"/>
      <c r="K249" s="28">
        <f>'ED-GTB-A2R'!C246</f>
        <v>-9.0051036212564313</v>
      </c>
      <c r="L249" s="26">
        <f>'ED-GTB-A2R'!A246</f>
        <v>-12.313360730914429</v>
      </c>
      <c r="M249" s="29"/>
    </row>
    <row r="250" spans="1:13" x14ac:dyDescent="0.25">
      <c r="A250">
        <v>247</v>
      </c>
      <c r="H250" s="28">
        <f>'ED-GTB-A1R'!C247</f>
        <v>-9.7158367422241412</v>
      </c>
      <c r="I250" s="26">
        <f>'ED-GTB-A1R'!A247</f>
        <v>-14.34453259617028</v>
      </c>
      <c r="J250" s="29"/>
      <c r="K250" s="28">
        <f>'ED-GTB-A2R'!C247</f>
        <v>-8.9303164808974937</v>
      </c>
      <c r="L250" s="26">
        <f>'ED-GTB-A2R'!A247</f>
        <v>-12.182937327920447</v>
      </c>
      <c r="M250" s="29"/>
    </row>
    <row r="251" spans="1:13" x14ac:dyDescent="0.25">
      <c r="A251">
        <v>248</v>
      </c>
      <c r="H251" s="28">
        <f>'ED-GTB-A1R'!C248</f>
        <v>-9.5593561456037968</v>
      </c>
      <c r="I251" s="26">
        <f>'ED-GTB-A1R'!A248</f>
        <v>-14.156331827018441</v>
      </c>
      <c r="J251" s="29"/>
      <c r="K251" s="28">
        <f>'ED-GTB-A2R'!C248</f>
        <v>-8.9045976717435043</v>
      </c>
      <c r="L251" s="26">
        <f>'ED-GTB-A2R'!A248</f>
        <v>-11.920886584880954</v>
      </c>
      <c r="M251" s="29"/>
    </row>
    <row r="252" spans="1:13" x14ac:dyDescent="0.25">
      <c r="A252">
        <v>249</v>
      </c>
      <c r="H252" s="28">
        <f>'ED-GTB-A1R'!C249</f>
        <v>-9.5480698170731966</v>
      </c>
      <c r="I252" s="26">
        <f>'ED-GTB-A1R'!A249</f>
        <v>-14.210084468922124</v>
      </c>
      <c r="J252" s="29">
        <v>-7</v>
      </c>
      <c r="K252" s="28">
        <f>'ED-GTB-A2R'!C249</f>
        <v>-9.0532946225601254</v>
      </c>
      <c r="L252" s="26">
        <f>'ED-GTB-A2R'!A249</f>
        <v>-11.948859812554494</v>
      </c>
      <c r="M252" s="29">
        <v>-7</v>
      </c>
    </row>
    <row r="253" spans="1:13" x14ac:dyDescent="0.25">
      <c r="A253">
        <v>250</v>
      </c>
      <c r="H253" s="28">
        <f>'ED-GTB-A1R'!C250</f>
        <v>-9.6387060422724069</v>
      </c>
      <c r="I253" s="26">
        <f>'ED-GTB-A1R'!A250</f>
        <v>-13.71417673529483</v>
      </c>
      <c r="J253" s="29"/>
      <c r="K253" s="28">
        <f>'ED-GTB-A2R'!C250</f>
        <v>-9.3015951757467139</v>
      </c>
      <c r="L253" s="26">
        <f>'ED-GTB-A2R'!A250</f>
        <v>-12.398752464791563</v>
      </c>
      <c r="M253" s="29"/>
    </row>
    <row r="254" spans="1:13" x14ac:dyDescent="0.25">
      <c r="A254">
        <v>251</v>
      </c>
      <c r="H254" s="28">
        <f>'ED-GTB-A1R'!C251</f>
        <v>-9.5776313741710517</v>
      </c>
      <c r="I254" s="26">
        <f>'ED-GTB-A1R'!A251</f>
        <v>-13.396248281135859</v>
      </c>
      <c r="J254" s="29"/>
      <c r="K254" s="28">
        <f>'ED-GTB-A2R'!C251</f>
        <v>-9.0600762961519692</v>
      </c>
      <c r="L254" s="26">
        <f>'ED-GTB-A2R'!A251</f>
        <v>-12.034412609763132</v>
      </c>
      <c r="M254" s="29">
        <v>-7</v>
      </c>
    </row>
    <row r="255" spans="1:13" x14ac:dyDescent="0.25">
      <c r="A255">
        <v>252</v>
      </c>
      <c r="H255" s="28">
        <f>'ED-GTB-A1R'!C252</f>
        <v>-9.5596247943749511</v>
      </c>
      <c r="I255" s="26">
        <f>'ED-GTB-A1R'!A252</f>
        <v>-13.506249010698358</v>
      </c>
      <c r="J255" s="29"/>
      <c r="K255" s="28">
        <f>'ED-GTB-A2R'!C252</f>
        <v>-9.296239597701792</v>
      </c>
      <c r="L255" s="26">
        <f>'ED-GTB-A2R'!A252</f>
        <v>-12.07444286107258</v>
      </c>
      <c r="M255" s="29"/>
    </row>
    <row r="256" spans="1:13" x14ac:dyDescent="0.25">
      <c r="A256">
        <v>253</v>
      </c>
      <c r="H256" s="28">
        <f>'ED-GTB-A1R'!C253</f>
        <v>-9.4038263334163865</v>
      </c>
      <c r="I256" s="26">
        <f>'ED-GTB-A1R'!A253</f>
        <v>-13.373398827647229</v>
      </c>
      <c r="J256" s="29"/>
      <c r="K256" s="28">
        <f>'ED-GTB-A2R'!C253</f>
        <v>-9.3264207654099831</v>
      </c>
      <c r="L256" s="26">
        <f>'ED-GTB-A2R'!A253</f>
        <v>-12.112368150753833</v>
      </c>
      <c r="M256" s="29">
        <v>-7</v>
      </c>
    </row>
    <row r="257" spans="1:13" x14ac:dyDescent="0.25">
      <c r="A257">
        <v>254</v>
      </c>
      <c r="H257" s="28">
        <f>'ED-GTB-A1R'!C254</f>
        <v>-9.4365501014045812</v>
      </c>
      <c r="I257" s="26">
        <f>'ED-GTB-A1R'!A254</f>
        <v>-13.414011704036939</v>
      </c>
      <c r="J257" s="29"/>
      <c r="K257" s="28">
        <f>'ED-GTB-A2R'!C254</f>
        <v>-9.5276130827417891</v>
      </c>
      <c r="L257" s="26">
        <f>'ED-GTB-A2R'!A254</f>
        <v>-12.005273453646643</v>
      </c>
      <c r="M257" s="29"/>
    </row>
    <row r="258" spans="1:13" x14ac:dyDescent="0.25">
      <c r="A258">
        <v>255</v>
      </c>
      <c r="H258" s="28">
        <f>'ED-GTB-A1R'!C255</f>
        <v>-9.6121893024740999</v>
      </c>
      <c r="I258" s="26">
        <f>'ED-GTB-A1R'!A255</f>
        <v>-13.971425468864526</v>
      </c>
      <c r="J258" s="29"/>
      <c r="K258" s="28">
        <f>'ED-GTB-A2R'!C255</f>
        <v>-9.603270904765143</v>
      </c>
      <c r="L258" s="26">
        <f>'ED-GTB-A2R'!A255</f>
        <v>-12.105179550032291</v>
      </c>
      <c r="M258" s="29"/>
    </row>
    <row r="259" spans="1:13" x14ac:dyDescent="0.25">
      <c r="A259">
        <v>256</v>
      </c>
      <c r="H259" s="28">
        <f>'ED-GTB-A1R'!C256</f>
        <v>-9.3683381050804062</v>
      </c>
      <c r="I259" s="26">
        <f>'ED-GTB-A1R'!A256</f>
        <v>-13.792852894949258</v>
      </c>
      <c r="J259" s="29"/>
      <c r="K259" s="28">
        <f>'ED-GTB-A2R'!C256</f>
        <v>-9.6844893352074681</v>
      </c>
      <c r="L259" s="26">
        <f>'ED-GTB-A2R'!A256</f>
        <v>-12.034974887034664</v>
      </c>
      <c r="M259" s="29"/>
    </row>
    <row r="260" spans="1:13" x14ac:dyDescent="0.25">
      <c r="A260">
        <v>257</v>
      </c>
      <c r="H260" s="28">
        <f>'ED-GTB-A1R'!C257</f>
        <v>-9.268450296362019</v>
      </c>
      <c r="I260" s="26">
        <f>'ED-GTB-A1R'!A257</f>
        <v>-13.406385148749333</v>
      </c>
      <c r="J260" s="29">
        <v>-7</v>
      </c>
      <c r="K260" s="28">
        <f>'ED-GTB-A2R'!C257</f>
        <v>-9.4792505722429343</v>
      </c>
      <c r="L260" s="26">
        <f>'ED-GTB-A2R'!A257</f>
        <v>-11.950510464233446</v>
      </c>
      <c r="M260" s="29"/>
    </row>
    <row r="261" spans="1:13" x14ac:dyDescent="0.25">
      <c r="A261">
        <v>258</v>
      </c>
      <c r="H261" s="28">
        <f>'ED-GTB-A1R'!C258</f>
        <v>-9.2257555179541217</v>
      </c>
      <c r="I261" s="26">
        <f>'ED-GTB-A1R'!A258</f>
        <v>-13.19113572036909</v>
      </c>
      <c r="J261" s="29"/>
      <c r="K261" s="28">
        <f>'ED-GTB-A2R'!C258</f>
        <v>-9.6104524989776525</v>
      </c>
      <c r="L261" s="26">
        <f>'ED-GTB-A2R'!A258</f>
        <v>-11.860244074992961</v>
      </c>
      <c r="M261" s="29"/>
    </row>
    <row r="262" spans="1:13" x14ac:dyDescent="0.25">
      <c r="A262">
        <v>259</v>
      </c>
      <c r="H262" s="28">
        <f>'ED-GTB-A1R'!C259</f>
        <v>-9.1786816349151863</v>
      </c>
      <c r="I262" s="26">
        <f>'ED-GTB-A1R'!A259</f>
        <v>-13.040796415150682</v>
      </c>
      <c r="J262" s="29"/>
      <c r="K262" s="28">
        <f>'ED-GTB-A2R'!C259</f>
        <v>-9.8159254917080272</v>
      </c>
      <c r="L262" s="26">
        <f>'ED-GTB-A2R'!A259</f>
        <v>-11.951239333143999</v>
      </c>
      <c r="M262" s="29"/>
    </row>
    <row r="263" spans="1:13" x14ac:dyDescent="0.25">
      <c r="A263">
        <v>260</v>
      </c>
      <c r="H263" s="28">
        <f>'ED-GTB-A1R'!C260</f>
        <v>-9.384174027586937</v>
      </c>
      <c r="I263" s="26">
        <f>'ED-GTB-A1R'!A260</f>
        <v>-13.168227337564637</v>
      </c>
      <c r="J263" s="29"/>
      <c r="K263" s="28">
        <f>'ED-GTB-A2R'!C260</f>
        <v>-9.8976062675966325</v>
      </c>
      <c r="L263" s="26">
        <f>'ED-GTB-A2R'!A260</f>
        <v>-12.184966630207732</v>
      </c>
      <c r="M263" s="29"/>
    </row>
    <row r="264" spans="1:13" x14ac:dyDescent="0.25">
      <c r="A264">
        <v>261</v>
      </c>
      <c r="H264" s="28">
        <f>'ED-GTB-A1R'!C261</f>
        <v>-9.071614304106955</v>
      </c>
      <c r="I264" s="26">
        <f>'ED-GTB-A1R'!A261</f>
        <v>-12.759242295056845</v>
      </c>
      <c r="J264" s="29"/>
      <c r="K264" s="28">
        <f>'ED-GTB-A2R'!C261</f>
        <v>-9.7692026393766405</v>
      </c>
      <c r="L264" s="26">
        <f>'ED-GTB-A2R'!A261</f>
        <v>-11.824574216740849</v>
      </c>
      <c r="M264" s="29">
        <v>-7</v>
      </c>
    </row>
    <row r="265" spans="1:13" x14ac:dyDescent="0.25">
      <c r="A265">
        <v>262</v>
      </c>
      <c r="H265" s="28">
        <f>'ED-GTB-A1R'!C262</f>
        <v>-8.9748001959805102</v>
      </c>
      <c r="I265" s="26">
        <f>'ED-GTB-A1R'!A262</f>
        <v>-12.641469572730426</v>
      </c>
      <c r="J265" s="29"/>
      <c r="K265" s="28">
        <f>'ED-GTB-A2R'!C262</f>
        <v>-10.124360535348304</v>
      </c>
      <c r="L265" s="26">
        <f>'ED-GTB-A2R'!A262</f>
        <v>-12.111591736620898</v>
      </c>
      <c r="M265" s="29"/>
    </row>
    <row r="266" spans="1:13" x14ac:dyDescent="0.25">
      <c r="A266">
        <v>263</v>
      </c>
      <c r="H266" s="28">
        <f>'ED-GTB-A1R'!C263</f>
        <v>-8.9469157617088033</v>
      </c>
      <c r="I266" s="26">
        <f>'ED-GTB-A1R'!A263</f>
        <v>-12.701348559440508</v>
      </c>
      <c r="J266" s="29"/>
      <c r="K266" s="28">
        <f>'ED-GTB-A2R'!C263</f>
        <v>-9.901157265329644</v>
      </c>
      <c r="L266" s="26">
        <f>'ED-GTB-A2R'!A263</f>
        <v>-12.699766726448159</v>
      </c>
      <c r="M266" s="29"/>
    </row>
    <row r="267" spans="1:13" x14ac:dyDescent="0.25">
      <c r="A267">
        <v>264</v>
      </c>
      <c r="H267" s="28">
        <f>'ED-GTB-A1R'!C264</f>
        <v>-8.8589418114042395</v>
      </c>
      <c r="I267" s="26">
        <f>'ED-GTB-A1R'!A264</f>
        <v>-12.618618950541642</v>
      </c>
      <c r="J267" s="29">
        <v>-7</v>
      </c>
      <c r="K267" s="28">
        <f>'ED-GTB-A2R'!C264</f>
        <v>-9.6145709655981619</v>
      </c>
      <c r="L267" s="26">
        <f>'ED-GTB-A2R'!A264</f>
        <v>-12.224782364202998</v>
      </c>
      <c r="M267" s="29">
        <v>-7</v>
      </c>
    </row>
    <row r="268" spans="1:13" x14ac:dyDescent="0.25">
      <c r="A268">
        <v>265</v>
      </c>
      <c r="H268" s="28">
        <f>'ED-GTB-A1R'!C265</f>
        <v>-9.0284355604064963</v>
      </c>
      <c r="I268" s="26">
        <f>'ED-GTB-A1R'!A265</f>
        <v>-12.699958628679113</v>
      </c>
      <c r="J268" s="29"/>
      <c r="K268" s="28">
        <f>'ED-GTB-A2R'!C265</f>
        <v>-9.7747339954141523</v>
      </c>
      <c r="L268" s="26">
        <f>'ED-GTB-A2R'!A265</f>
        <v>-11.893452699191354</v>
      </c>
      <c r="M268" s="29"/>
    </row>
    <row r="269" spans="1:13" x14ac:dyDescent="0.25">
      <c r="A269">
        <v>266</v>
      </c>
      <c r="H269" s="28">
        <f>'ED-GTB-A1R'!C266</f>
        <v>-8.9037545291484754</v>
      </c>
      <c r="I269" s="26">
        <f>'ED-GTB-A1R'!A266</f>
        <v>-12.619677976423803</v>
      </c>
      <c r="J269" s="29"/>
      <c r="K269" s="28">
        <f>'ED-GTB-A2R'!C266</f>
        <v>-10.032364055460654</v>
      </c>
      <c r="L269" s="26">
        <f>'ED-GTB-A2R'!A266</f>
        <v>-12.155392747718427</v>
      </c>
      <c r="M269" s="29"/>
    </row>
    <row r="270" spans="1:13" x14ac:dyDescent="0.25">
      <c r="A270">
        <v>267</v>
      </c>
      <c r="H270" s="28">
        <f>'ED-GTB-A1R'!C267</f>
        <v>-8.9598367699517389</v>
      </c>
      <c r="I270" s="26">
        <f>'ED-GTB-A1R'!A267</f>
        <v>-12.553041252913159</v>
      </c>
      <c r="J270" s="29"/>
      <c r="K270" s="28">
        <f>'ED-GTB-A2R'!C267</f>
        <v>-9.7510194486814612</v>
      </c>
      <c r="L270" s="26">
        <f>'ED-GTB-A2R'!A267</f>
        <v>-12.005386827162193</v>
      </c>
      <c r="M270" s="29"/>
    </row>
    <row r="271" spans="1:13" x14ac:dyDescent="0.25">
      <c r="A271">
        <v>268</v>
      </c>
      <c r="H271" s="28">
        <f>'ED-GTB-A1R'!C268</f>
        <v>-8.7251570112032439</v>
      </c>
      <c r="I271" s="26">
        <f>'ED-GTB-A1R'!A268</f>
        <v>-12.290807754201374</v>
      </c>
      <c r="J271" s="29">
        <v>-7</v>
      </c>
      <c r="K271" s="28">
        <f>'ED-GTB-A2R'!C268</f>
        <v>-9.7537855711664321</v>
      </c>
      <c r="L271" s="26">
        <f>'ED-GTB-A2R'!A268</f>
        <v>-11.729700806009948</v>
      </c>
      <c r="M271" s="29">
        <v>-7</v>
      </c>
    </row>
    <row r="272" spans="1:13" x14ac:dyDescent="0.25">
      <c r="A272">
        <v>269</v>
      </c>
      <c r="H272" s="28">
        <f>'ED-GTB-A1R'!C269</f>
        <v>-8.9388143954655845</v>
      </c>
      <c r="I272" s="26">
        <f>'ED-GTB-A1R'!A269</f>
        <v>-12.5571782450179</v>
      </c>
      <c r="J272" s="29"/>
      <c r="K272" s="28">
        <f>'ED-GTB-A2R'!C269</f>
        <v>-9.7741486097207932</v>
      </c>
      <c r="L272" s="26">
        <f>'ED-GTB-A2R'!A269</f>
        <v>-12.47295667297673</v>
      </c>
      <c r="M272" s="29"/>
    </row>
    <row r="273" spans="1:13" x14ac:dyDescent="0.25">
      <c r="A273">
        <v>270</v>
      </c>
      <c r="H273" s="28">
        <f>'ED-GTB-A1R'!C270</f>
        <v>-8.8609672059232807</v>
      </c>
      <c r="I273" s="26">
        <f>'ED-GTB-A1R'!A270</f>
        <v>-12.464685106131352</v>
      </c>
      <c r="J273" s="29"/>
      <c r="K273" s="28">
        <f>'ED-GTB-A2R'!C270</f>
        <v>-9.8870058730665349</v>
      </c>
      <c r="L273" s="26">
        <f>'ED-GTB-A2R'!A270</f>
        <v>-12.226204962115087</v>
      </c>
      <c r="M273" s="29"/>
    </row>
    <row r="274" spans="1:13" x14ac:dyDescent="0.25">
      <c r="A274">
        <v>271</v>
      </c>
      <c r="H274" s="28">
        <f>'ED-GTB-A1R'!C271</f>
        <v>-8.9471656992624489</v>
      </c>
      <c r="I274" s="26">
        <f>'ED-GTB-A1R'!A271</f>
        <v>-12.692927545258028</v>
      </c>
      <c r="J274" s="29"/>
      <c r="K274" s="28">
        <f>'ED-GTB-A2R'!C271</f>
        <v>-9.9763606356112806</v>
      </c>
      <c r="L274" s="26">
        <f>'ED-GTB-A2R'!A271</f>
        <v>-12.628958840074226</v>
      </c>
      <c r="M274" s="29">
        <v>-7</v>
      </c>
    </row>
    <row r="275" spans="1:13" x14ac:dyDescent="0.25">
      <c r="A275">
        <v>272</v>
      </c>
      <c r="H275" s="28">
        <f>'ED-GTB-A1R'!C272</f>
        <v>-8.8080522974594064</v>
      </c>
      <c r="I275" s="26">
        <f>'ED-GTB-A1R'!A272</f>
        <v>-13.013956332541431</v>
      </c>
      <c r="J275" s="29"/>
      <c r="K275" s="28">
        <f>'ED-GTB-A2R'!C272</f>
        <v>-9.5375287894483201</v>
      </c>
      <c r="L275" s="26">
        <f>'ED-GTB-A2R'!A272</f>
        <v>-11.886225185260846</v>
      </c>
      <c r="M275" s="29">
        <v>-7</v>
      </c>
    </row>
    <row r="276" spans="1:13" x14ac:dyDescent="0.25">
      <c r="A276">
        <v>273</v>
      </c>
      <c r="H276" s="28">
        <f>'ED-GTB-A1R'!C273</f>
        <v>-8.7466434726969275</v>
      </c>
      <c r="I276" s="26">
        <f>'ED-GTB-A1R'!A273</f>
        <v>-12.973624325956749</v>
      </c>
      <c r="J276" s="29"/>
      <c r="K276" s="28">
        <f>'ED-GTB-A2R'!C273</f>
        <v>-9.5671871896163712</v>
      </c>
      <c r="L276" s="26">
        <f>'ED-GTB-A2R'!A273</f>
        <v>-12.103461773462691</v>
      </c>
      <c r="M276" s="29"/>
    </row>
    <row r="277" spans="1:13" x14ac:dyDescent="0.25">
      <c r="A277">
        <v>274</v>
      </c>
      <c r="H277" s="28">
        <f>'ED-GTB-A1R'!C274</f>
        <v>-8.6773670095538478</v>
      </c>
      <c r="I277" s="26">
        <f>'ED-GTB-A1R'!A274</f>
        <v>-12.719857962371274</v>
      </c>
      <c r="J277" s="29">
        <v>-7</v>
      </c>
      <c r="K277" s="28">
        <f>'ED-GTB-A2R'!C274</f>
        <v>-9.7134517741396031</v>
      </c>
      <c r="L277" s="26">
        <f>'ED-GTB-A2R'!A274</f>
        <v>-12.379483697228341</v>
      </c>
      <c r="M277" s="29"/>
    </row>
    <row r="278" spans="1:13" x14ac:dyDescent="0.25">
      <c r="A278">
        <v>275</v>
      </c>
      <c r="H278" s="28">
        <f>'ED-GTB-A1R'!C275</f>
        <v>-8.7600083144875143</v>
      </c>
      <c r="I278" s="26">
        <f>'ED-GTB-A1R'!A275</f>
        <v>-11.829038794774755</v>
      </c>
      <c r="J278" s="29"/>
      <c r="K278" s="28">
        <f>'ED-GTB-A2R'!C275</f>
        <v>-9.7860360771064592</v>
      </c>
      <c r="L278" s="26">
        <f>'ED-GTB-A2R'!A275</f>
        <v>-12.864747340846854</v>
      </c>
      <c r="M278" s="29"/>
    </row>
    <row r="279" spans="1:13" x14ac:dyDescent="0.25">
      <c r="A279">
        <v>276</v>
      </c>
      <c r="H279" s="28">
        <f>'ED-GTB-A1R'!C276</f>
        <v>-9.0945140140200493</v>
      </c>
      <c r="I279" s="26">
        <f>'ED-GTB-A1R'!A276</f>
        <v>-11.988025763068743</v>
      </c>
      <c r="J279" s="29"/>
      <c r="K279" s="28">
        <f>'ED-GTB-A2R'!C276</f>
        <v>-9.7556874685473041</v>
      </c>
      <c r="L279" s="26">
        <f>'ED-GTB-A2R'!A276</f>
        <v>-12.921307388866722</v>
      </c>
      <c r="M279" s="29"/>
    </row>
    <row r="280" spans="1:13" x14ac:dyDescent="0.25">
      <c r="A280">
        <v>277</v>
      </c>
      <c r="H280" s="28">
        <f>'ED-GTB-A1R'!C277</f>
        <v>-9.4761106311284617</v>
      </c>
      <c r="I280" s="26">
        <f>'ED-GTB-A1R'!A277</f>
        <v>-12.188956487535293</v>
      </c>
      <c r="J280" s="29"/>
      <c r="K280" s="28">
        <f>'ED-GTB-A2R'!C277</f>
        <v>-9.5911900124725751</v>
      </c>
      <c r="L280" s="26">
        <f>'ED-GTB-A2R'!A277</f>
        <v>-12.745618978540143</v>
      </c>
      <c r="M280" s="29">
        <v>-7</v>
      </c>
    </row>
    <row r="281" spans="1:13" x14ac:dyDescent="0.25">
      <c r="A281">
        <v>278</v>
      </c>
      <c r="H281" s="28">
        <f>'ED-GTB-A1R'!C278</f>
        <v>-9.6188653155056301</v>
      </c>
      <c r="I281" s="26">
        <f>'ED-GTB-A1R'!A278</f>
        <v>-12.976167334541305</v>
      </c>
      <c r="J281" s="29"/>
      <c r="K281" s="28">
        <f>'ED-GTB-A2R'!C278</f>
        <v>-9.6705002486417193</v>
      </c>
      <c r="L281" s="26">
        <f>'ED-GTB-A2R'!A278</f>
        <v>-12.47154602788507</v>
      </c>
      <c r="M281" s="29"/>
    </row>
    <row r="282" spans="1:13" x14ac:dyDescent="0.25">
      <c r="A282">
        <v>279</v>
      </c>
      <c r="H282" s="28">
        <f>'ED-GTB-A1R'!C279</f>
        <v>-9.5327541930775688</v>
      </c>
      <c r="I282" s="26">
        <f>'ED-GTB-A1R'!A279</f>
        <v>-13.046424437716043</v>
      </c>
      <c r="J282" s="29"/>
      <c r="K282" s="28">
        <f>'ED-GTB-A2R'!C279</f>
        <v>-9.728087457323058</v>
      </c>
      <c r="L282" s="26">
        <f>'ED-GTB-A2R'!A279</f>
        <v>-12.38488627023608</v>
      </c>
      <c r="M282" s="29"/>
    </row>
    <row r="283" spans="1:13" x14ac:dyDescent="0.25">
      <c r="A283">
        <v>280</v>
      </c>
      <c r="H283" s="28">
        <f>'ED-GTB-A1R'!C280</f>
        <v>-9.4404788329098714</v>
      </c>
      <c r="I283" s="26">
        <f>'ED-GTB-A1R'!A280</f>
        <v>-13.16556542341783</v>
      </c>
      <c r="J283" s="29">
        <v>-7</v>
      </c>
      <c r="K283" s="28">
        <f>'ED-GTB-A2R'!C280</f>
        <v>-9.6237343949774878</v>
      </c>
      <c r="L283" s="26">
        <f>'ED-GTB-A2R'!A280</f>
        <v>-12.282077247873323</v>
      </c>
      <c r="M283" s="29"/>
    </row>
    <row r="284" spans="1:13" x14ac:dyDescent="0.25">
      <c r="A284">
        <v>281</v>
      </c>
      <c r="H284" s="28">
        <f>'ED-GTB-A1R'!C281</f>
        <v>-9.703159997688676</v>
      </c>
      <c r="I284" s="26">
        <f>'ED-GTB-A1R'!A281</f>
        <v>-13.908451527702129</v>
      </c>
      <c r="J284" s="29"/>
      <c r="K284" s="28">
        <f>'ED-GTB-A2R'!C281</f>
        <v>-9.4996612484381657</v>
      </c>
      <c r="L284" s="26">
        <f>'ED-GTB-A2R'!A281</f>
        <v>-12.024237743709945</v>
      </c>
      <c r="M284" s="29">
        <v>-7</v>
      </c>
    </row>
    <row r="285" spans="1:13" x14ac:dyDescent="0.25">
      <c r="A285">
        <v>282</v>
      </c>
      <c r="H285" s="28">
        <f>'ED-GTB-A1R'!C282</f>
        <v>-9.6330482905799748</v>
      </c>
      <c r="I285" s="26">
        <f>'ED-GTB-A1R'!A282</f>
        <v>-13.966464338836992</v>
      </c>
      <c r="J285" s="29"/>
      <c r="K285" s="28">
        <f>'ED-GTB-A2R'!C282</f>
        <v>-9.7209741792483388</v>
      </c>
      <c r="L285" s="26">
        <f>'ED-GTB-A2R'!A282</f>
        <v>-12.276248546209258</v>
      </c>
      <c r="M285" s="29"/>
    </row>
    <row r="286" spans="1:13" x14ac:dyDescent="0.25">
      <c r="A286">
        <v>283</v>
      </c>
      <c r="H286" s="28">
        <f>'ED-GTB-A1R'!C283</f>
        <v>-9.6859203401175069</v>
      </c>
      <c r="I286" s="26">
        <f>'ED-GTB-A1R'!A283</f>
        <v>-13.647507802183753</v>
      </c>
      <c r="J286" s="29"/>
      <c r="K286" s="28">
        <f>'ED-GTB-A2R'!C283</f>
        <v>-9.646066019110922</v>
      </c>
      <c r="L286" s="26">
        <f>'ED-GTB-A2R'!A283</f>
        <v>-12.648781977160658</v>
      </c>
      <c r="M286" s="29"/>
    </row>
    <row r="287" spans="1:13" x14ac:dyDescent="0.25">
      <c r="A287">
        <v>284</v>
      </c>
      <c r="H287" s="28">
        <f>'ED-GTB-A1R'!C284</f>
        <v>-9.2488864214694004</v>
      </c>
      <c r="I287" s="26">
        <f>'ED-GTB-A1R'!A284</f>
        <v>-12.67592376641981</v>
      </c>
      <c r="J287" s="29">
        <v>-7</v>
      </c>
      <c r="K287" s="28">
        <f>'ED-GTB-A2R'!C284</f>
        <v>-9.6764259397859043</v>
      </c>
      <c r="L287" s="26">
        <f>'ED-GTB-A2R'!A284</f>
        <v>-12.331613604692986</v>
      </c>
      <c r="M287" s="29"/>
    </row>
    <row r="288" spans="1:13" x14ac:dyDescent="0.25">
      <c r="A288">
        <v>285</v>
      </c>
      <c r="H288" s="28">
        <f>'ED-GTB-A1R'!C285</f>
        <v>-9.0137431614118793</v>
      </c>
      <c r="I288" s="26">
        <f>'ED-GTB-A1R'!A285</f>
        <v>-11.835165032244772</v>
      </c>
      <c r="J288" s="29"/>
      <c r="K288" s="28">
        <f>'ED-GTB-A2R'!C285</f>
        <v>-9.6818766978755679</v>
      </c>
      <c r="L288" s="26">
        <f>'ED-GTB-A2R'!A285</f>
        <v>-12.484959256231249</v>
      </c>
      <c r="M288" s="29"/>
    </row>
    <row r="289" spans="1:13" x14ac:dyDescent="0.25">
      <c r="A289">
        <v>286</v>
      </c>
      <c r="H289" s="28">
        <f>'ED-GTB-A1R'!C286</f>
        <v>-9.3654744471193663</v>
      </c>
      <c r="I289" s="26">
        <f>'ED-GTB-A1R'!A286</f>
        <v>-12.293967326987403</v>
      </c>
      <c r="J289" s="29"/>
      <c r="K289" s="28">
        <f>'ED-GTB-A2R'!C286</f>
        <v>-9.6050138493063493</v>
      </c>
      <c r="L289" s="26">
        <f>'ED-GTB-A2R'!A286</f>
        <v>-12.621814898726067</v>
      </c>
      <c r="M289" s="29">
        <v>-7</v>
      </c>
    </row>
    <row r="290" spans="1:13" x14ac:dyDescent="0.25">
      <c r="A290">
        <v>287</v>
      </c>
      <c r="H290" s="28">
        <f>'ED-GTB-A1R'!C287</f>
        <v>-9.6002899974665823</v>
      </c>
      <c r="I290" s="26">
        <f>'ED-GTB-A1R'!A287</f>
        <v>-12.907048598542058</v>
      </c>
      <c r="J290" s="29"/>
      <c r="K290" s="28">
        <f>'ED-GTB-A2R'!C287</f>
        <v>-9.5938069057745707</v>
      </c>
      <c r="L290" s="26">
        <f>'ED-GTB-A2R'!A287</f>
        <v>-12.333707228032894</v>
      </c>
      <c r="M290" s="29">
        <v>-7</v>
      </c>
    </row>
    <row r="291" spans="1:13" x14ac:dyDescent="0.25">
      <c r="A291">
        <v>288</v>
      </c>
      <c r="H291" s="28">
        <f>'ED-GTB-A1R'!C288</f>
        <v>-9.3766175998696273</v>
      </c>
      <c r="I291" s="26">
        <f>'ED-GTB-A1R'!A288</f>
        <v>-12.876385838118523</v>
      </c>
      <c r="J291" s="29"/>
      <c r="K291" s="28">
        <f>'ED-GTB-A2R'!C288</f>
        <v>-9.5873052448629625</v>
      </c>
      <c r="L291" s="26">
        <f>'ED-GTB-A2R'!A288</f>
        <v>-12.401371819597923</v>
      </c>
      <c r="M291" s="29"/>
    </row>
    <row r="292" spans="1:13" x14ac:dyDescent="0.25">
      <c r="A292">
        <v>289</v>
      </c>
      <c r="H292" s="28">
        <f>'ED-GTB-A1R'!C289</f>
        <v>-9.3904734792801001</v>
      </c>
      <c r="I292" s="26">
        <f>'ED-GTB-A1R'!A289</f>
        <v>-12.758504673237322</v>
      </c>
      <c r="J292" s="29">
        <v>-7</v>
      </c>
      <c r="K292" s="28">
        <f>'ED-GTB-A2R'!C289</f>
        <v>-9.7315278537736507</v>
      </c>
      <c r="L292" s="26">
        <f>'ED-GTB-A2R'!A289</f>
        <v>-12.378740232697927</v>
      </c>
      <c r="M292" s="29"/>
    </row>
    <row r="293" spans="1:13" x14ac:dyDescent="0.25">
      <c r="A293">
        <v>290</v>
      </c>
      <c r="H293" s="28">
        <f>'ED-GTB-A1R'!C290</f>
        <v>-9.3630621875303213</v>
      </c>
      <c r="I293" s="26">
        <f>'ED-GTB-A1R'!A290</f>
        <v>-11.590101691146481</v>
      </c>
      <c r="J293" s="29"/>
      <c r="K293" s="28">
        <f>'ED-GTB-A2R'!C290</f>
        <v>-9.6843953731402141</v>
      </c>
      <c r="L293" s="26">
        <f>'ED-GTB-A2R'!A290</f>
        <v>-12.525666548999878</v>
      </c>
      <c r="M293" s="29">
        <v>-7</v>
      </c>
    </row>
    <row r="294" spans="1:13" x14ac:dyDescent="0.25">
      <c r="A294">
        <v>291</v>
      </c>
      <c r="H294" s="28">
        <f>'ED-GTB-A1R'!C291</f>
        <v>-9.9695964234936891</v>
      </c>
      <c r="I294" s="26">
        <f>'ED-GTB-A1R'!A291</f>
        <v>-12.071559135326691</v>
      </c>
      <c r="J294" s="29"/>
      <c r="K294" s="28">
        <f>'ED-GTB-A2R'!C291</f>
        <v>-9.7137690621012336</v>
      </c>
      <c r="L294" s="26">
        <f>'ED-GTB-A2R'!A291</f>
        <v>-12.522797836433876</v>
      </c>
      <c r="M294" s="29"/>
    </row>
    <row r="295" spans="1:13" x14ac:dyDescent="0.25">
      <c r="A295">
        <v>292</v>
      </c>
      <c r="H295" s="28">
        <f>'ED-GTB-A1R'!C292</f>
        <v>-10.27390650688325</v>
      </c>
      <c r="I295" s="26">
        <f>'ED-GTB-A1R'!A292</f>
        <v>-12.449848228477331</v>
      </c>
      <c r="J295" s="29"/>
      <c r="K295" s="28">
        <f>'ED-GTB-A2R'!C292</f>
        <v>-9.5836821399362488</v>
      </c>
      <c r="L295" s="26">
        <f>'ED-GTB-A2R'!A292</f>
        <v>-12.322090915095695</v>
      </c>
      <c r="M295" s="29"/>
    </row>
    <row r="296" spans="1:13" x14ac:dyDescent="0.25">
      <c r="A296">
        <v>293</v>
      </c>
      <c r="H296" s="28">
        <f>'ED-GTB-A1R'!C293</f>
        <v>-10.108681726619643</v>
      </c>
      <c r="I296" s="26">
        <f>'ED-GTB-A1R'!A293</f>
        <v>-13.085362580738529</v>
      </c>
      <c r="J296" s="29"/>
      <c r="K296" s="28">
        <f>'ED-GTB-A2R'!C293</f>
        <v>-9.6398009800569753</v>
      </c>
      <c r="L296" s="26">
        <f>'ED-GTB-A2R'!A293</f>
        <v>-12.366031375604543</v>
      </c>
      <c r="M296" s="29">
        <v>-7</v>
      </c>
    </row>
    <row r="297" spans="1:13" x14ac:dyDescent="0.25">
      <c r="A297">
        <v>294</v>
      </c>
      <c r="H297" s="28">
        <f>'ED-GTB-A1R'!C294</f>
        <v>-9.9115488509472573</v>
      </c>
      <c r="I297" s="26">
        <f>'ED-GTB-A1R'!A294</f>
        <v>-12.815270951641903</v>
      </c>
      <c r="J297" s="29"/>
      <c r="K297" s="28">
        <f>'ED-GTB-A2R'!C294</f>
        <v>-9.5950042976651471</v>
      </c>
      <c r="L297" s="26">
        <f>'ED-GTB-A2R'!A294</f>
        <v>-12.558486347595748</v>
      </c>
      <c r="M297" s="29"/>
    </row>
    <row r="298" spans="1:13" x14ac:dyDescent="0.25">
      <c r="A298">
        <v>295</v>
      </c>
      <c r="H298" s="28">
        <f>'ED-GTB-A1R'!C295</f>
        <v>-9.7640333924983622</v>
      </c>
      <c r="I298" s="26">
        <f>'ED-GTB-A1R'!A295</f>
        <v>-12.440488023295831</v>
      </c>
      <c r="J298" s="29">
        <v>-7</v>
      </c>
      <c r="K298" s="28">
        <f>'ED-GTB-A2R'!C295</f>
        <v>-9.6921072037813456</v>
      </c>
      <c r="L298" s="26">
        <f>'ED-GTB-A2R'!A295</f>
        <v>-12.444456285936278</v>
      </c>
      <c r="M298" s="29"/>
    </row>
    <row r="299" spans="1:13" x14ac:dyDescent="0.25">
      <c r="A299">
        <v>296</v>
      </c>
      <c r="H299" s="28">
        <f>'ED-GTB-A1R'!C296</f>
        <v>-10.030265333248343</v>
      </c>
      <c r="I299" s="26">
        <f>'ED-GTB-A1R'!A296</f>
        <v>-12.444102791779047</v>
      </c>
      <c r="J299" s="29"/>
      <c r="K299" s="28">
        <f>'ED-GTB-A2R'!C296</f>
        <v>-9.5825324731523374</v>
      </c>
      <c r="L299" s="26">
        <f>'ED-GTB-A2R'!A296</f>
        <v>-12.20048759073468</v>
      </c>
      <c r="M299" s="29">
        <v>-7</v>
      </c>
    </row>
    <row r="300" spans="1:13" x14ac:dyDescent="0.25">
      <c r="A300">
        <v>297</v>
      </c>
      <c r="H300" s="28">
        <f>'ED-GTB-A1R'!C297</f>
        <v>-10.09923794786744</v>
      </c>
      <c r="I300" s="26">
        <f>'ED-GTB-A1R'!A297</f>
        <v>-12.726643644837262</v>
      </c>
      <c r="J300" s="29"/>
      <c r="K300" s="28">
        <f>'ED-GTB-A2R'!C297</f>
        <v>-9.4176814640988944</v>
      </c>
      <c r="L300" s="26">
        <f>'ED-GTB-A2R'!A297</f>
        <v>-12.142261264250052</v>
      </c>
      <c r="M300" s="29"/>
    </row>
    <row r="301" spans="1:13" x14ac:dyDescent="0.25">
      <c r="A301">
        <v>298</v>
      </c>
      <c r="H301" s="28">
        <f>'ED-GTB-A1R'!C298</f>
        <v>-9.8676250181354188</v>
      </c>
      <c r="I301" s="26">
        <f>'ED-GTB-A1R'!A298</f>
        <v>-12.845570107210834</v>
      </c>
      <c r="J301" s="29"/>
      <c r="K301" s="28">
        <f>'ED-GTB-A2R'!C298</f>
        <v>-9.5436151449052424</v>
      </c>
      <c r="L301" s="26">
        <f>'ED-GTB-A2R'!A298</f>
        <v>-12.317954316431372</v>
      </c>
      <c r="M301" s="29"/>
    </row>
    <row r="302" spans="1:13" x14ac:dyDescent="0.25">
      <c r="A302">
        <v>299</v>
      </c>
      <c r="H302" s="28">
        <f>'ED-GTB-A1R'!C299</f>
        <v>-9.834826047876593</v>
      </c>
      <c r="I302" s="26">
        <f>'ED-GTB-A1R'!A299</f>
        <v>-12.733090312713497</v>
      </c>
      <c r="J302" s="29"/>
      <c r="K302" s="28">
        <f>'ED-GTB-A2R'!C299</f>
        <v>-9.6347072415242305</v>
      </c>
      <c r="L302" s="26">
        <f>'ED-GTB-A2R'!A299</f>
        <v>-12.09141745534758</v>
      </c>
      <c r="M302" s="29">
        <v>-7</v>
      </c>
    </row>
    <row r="303" spans="1:13" x14ac:dyDescent="0.25">
      <c r="A303">
        <v>300</v>
      </c>
      <c r="H303" s="28">
        <f>'ED-GTB-A1R'!C300</f>
        <v>-9.7431351758338423</v>
      </c>
      <c r="I303" s="26">
        <f>'ED-GTB-A1R'!A300</f>
        <v>-12.55252756570567</v>
      </c>
      <c r="J303" s="29">
        <v>-7</v>
      </c>
      <c r="K303" s="28">
        <f>'ED-GTB-A2R'!C300</f>
        <v>-9.3296959027364608</v>
      </c>
      <c r="L303" s="26">
        <f>'ED-GTB-A2R'!A300</f>
        <v>-12.1579337746546</v>
      </c>
      <c r="M303" s="29">
        <v>-7</v>
      </c>
    </row>
    <row r="304" spans="1:13" x14ac:dyDescent="0.25">
      <c r="A304">
        <v>301</v>
      </c>
      <c r="H304" s="28">
        <f>'ED-GTB-A1R'!C301</f>
        <v>-9.7765059745183009</v>
      </c>
      <c r="I304" s="26">
        <f>'ED-GTB-A1R'!A301</f>
        <v>-12.433855470496983</v>
      </c>
      <c r="J304" s="29"/>
      <c r="K304" s="28">
        <f>'ED-GTB-A2R'!C301</f>
        <v>-9.3917528881029</v>
      </c>
      <c r="L304" s="26">
        <f>'ED-GTB-A2R'!A301</f>
        <v>-12.227292404396707</v>
      </c>
      <c r="M304" s="29"/>
    </row>
    <row r="305" spans="1:13" x14ac:dyDescent="0.25">
      <c r="A305">
        <v>302</v>
      </c>
      <c r="H305" s="28">
        <f>'ED-GTB-A1R'!C302</f>
        <v>-9.8454015053868709</v>
      </c>
      <c r="I305" s="26">
        <f>'ED-GTB-A1R'!A302</f>
        <v>-12.552488898583928</v>
      </c>
      <c r="J305" s="29"/>
      <c r="K305" s="28">
        <f>'ED-GTB-A2R'!C302</f>
        <v>-9.2449355048093551</v>
      </c>
      <c r="L305" s="26">
        <f>'ED-GTB-A2R'!A302</f>
        <v>-12.261456161543927</v>
      </c>
      <c r="M305" s="29"/>
    </row>
    <row r="306" spans="1:13" x14ac:dyDescent="0.25">
      <c r="A306">
        <v>303</v>
      </c>
      <c r="H306" s="28">
        <f>'ED-GTB-A1R'!C303</f>
        <v>-9.7966087458154743</v>
      </c>
      <c r="I306" s="26">
        <f>'ED-GTB-A1R'!A303</f>
        <v>-12.835380748248593</v>
      </c>
      <c r="J306" s="29"/>
      <c r="K306" s="28">
        <f>'ED-GTB-A2R'!C303</f>
        <v>-9.4144396317791426</v>
      </c>
      <c r="L306" s="26">
        <f>'ED-GTB-A2R'!A303</f>
        <v>-12.161310546392906</v>
      </c>
      <c r="M306" s="29"/>
    </row>
    <row r="307" spans="1:13" x14ac:dyDescent="0.25">
      <c r="A307">
        <v>304</v>
      </c>
      <c r="H307" s="28">
        <f>'ED-GTB-A1R'!C304</f>
        <v>-9.9280626425585687</v>
      </c>
      <c r="I307" s="26">
        <f>'ED-GTB-A1R'!A304</f>
        <v>-12.874472008046855</v>
      </c>
      <c r="J307" s="29"/>
      <c r="K307" s="28">
        <f>'ED-GTB-A2R'!C304</f>
        <v>-9.2956724395550125</v>
      </c>
      <c r="L307" s="26">
        <f>'ED-GTB-A2R'!A304</f>
        <v>-12.222115282693235</v>
      </c>
      <c r="M307" s="29"/>
    </row>
    <row r="308" spans="1:13" x14ac:dyDescent="0.25">
      <c r="A308">
        <v>305</v>
      </c>
      <c r="H308" s="28">
        <f>'ED-GTB-A1R'!C305</f>
        <v>-9.7607634140626853</v>
      </c>
      <c r="I308" s="26">
        <f>'ED-GTB-A1R'!A305</f>
        <v>-12.666516075947705</v>
      </c>
      <c r="J308" s="29"/>
      <c r="K308" s="28">
        <f>'ED-GTB-A2R'!C305</f>
        <v>-9.4466589820402636</v>
      </c>
      <c r="L308" s="26">
        <f>'ED-GTB-A2R'!A305</f>
        <v>-12.182023188058121</v>
      </c>
      <c r="M308" s="29"/>
    </row>
    <row r="309" spans="1:13" x14ac:dyDescent="0.25">
      <c r="A309">
        <v>306</v>
      </c>
      <c r="H309" s="28">
        <f>'ED-GTB-A1R'!C306</f>
        <v>-10.064274942906245</v>
      </c>
      <c r="I309" s="26">
        <f>'ED-GTB-A1R'!A306</f>
        <v>-13.031482655384085</v>
      </c>
      <c r="J309" s="29"/>
      <c r="K309" s="28">
        <f>'ED-GTB-A2R'!C306</f>
        <v>-9.2787070369909159</v>
      </c>
      <c r="L309" s="26">
        <f>'ED-GTB-A2R'!A306</f>
        <v>-12.099389374617656</v>
      </c>
      <c r="M309" s="29"/>
    </row>
    <row r="310" spans="1:13" x14ac:dyDescent="0.25">
      <c r="A310">
        <v>307</v>
      </c>
      <c r="H310" s="28">
        <f>'ED-GTB-A1R'!C307</f>
        <v>-9.846005618229686</v>
      </c>
      <c r="I310" s="26">
        <f>'ED-GTB-A1R'!A307</f>
        <v>-12.524484256855947</v>
      </c>
      <c r="J310" s="29"/>
      <c r="K310" s="28">
        <f>'ED-GTB-A2R'!C307</f>
        <v>-9.286305612145302</v>
      </c>
      <c r="L310" s="26">
        <f>'ED-GTB-A2R'!A307</f>
        <v>-12.182658059783018</v>
      </c>
      <c r="M310" s="29"/>
    </row>
    <row r="311" spans="1:13" x14ac:dyDescent="0.25">
      <c r="A311">
        <v>308</v>
      </c>
      <c r="H311" s="28">
        <f>'ED-GTB-A1R'!C308</f>
        <v>-9.8304007547064352</v>
      </c>
      <c r="I311" s="26">
        <f>'ED-GTB-A1R'!A308</f>
        <v>-12.627475554163908</v>
      </c>
      <c r="J311" s="29"/>
      <c r="K311" s="28">
        <f>'ED-GTB-A2R'!C308</f>
        <v>-9.2726612572519223</v>
      </c>
      <c r="L311" s="26">
        <f>'ED-GTB-A2R'!A308</f>
        <v>-12.154986555080054</v>
      </c>
      <c r="M311" s="29">
        <v>-7</v>
      </c>
    </row>
    <row r="312" spans="1:13" x14ac:dyDescent="0.25">
      <c r="A312">
        <v>309</v>
      </c>
      <c r="H312" s="28">
        <f>'ED-GTB-A1R'!C309</f>
        <v>-9.8967998709817397</v>
      </c>
      <c r="I312" s="26">
        <f>'ED-GTB-A1R'!A309</f>
        <v>-12.415718261300658</v>
      </c>
      <c r="J312" s="29"/>
      <c r="K312" s="28">
        <f>'ED-GTB-A2R'!C309</f>
        <v>-9.1062288130353153</v>
      </c>
      <c r="L312" s="26">
        <f>'ED-GTB-A2R'!A309</f>
        <v>-11.982711141933439</v>
      </c>
      <c r="M312" s="29"/>
    </row>
    <row r="313" spans="1:13" x14ac:dyDescent="0.25">
      <c r="A313">
        <v>310</v>
      </c>
      <c r="H313" s="28">
        <f>'ED-GTB-A1R'!C310</f>
        <v>-9.7148402780353624</v>
      </c>
      <c r="I313" s="26">
        <f>'ED-GTB-A1R'!A310</f>
        <v>-12.426056589443993</v>
      </c>
      <c r="J313" s="29">
        <v>-7</v>
      </c>
      <c r="K313" s="28">
        <f>'ED-GTB-A2R'!C310</f>
        <v>-9.1550728575442903</v>
      </c>
      <c r="L313" s="26">
        <f>'ED-GTB-A2R'!A310</f>
        <v>-12.099344882992975</v>
      </c>
      <c r="M313" s="29"/>
    </row>
    <row r="314" spans="1:13" x14ac:dyDescent="0.25">
      <c r="A314">
        <v>311</v>
      </c>
      <c r="H314" s="28">
        <f>'ED-GTB-A1R'!C311</f>
        <v>-9.7780818548071213</v>
      </c>
      <c r="I314" s="26">
        <f>'ED-GTB-A1R'!A311</f>
        <v>-12.3898408120806</v>
      </c>
      <c r="J314" s="29"/>
      <c r="K314" s="28">
        <f>'ED-GTB-A2R'!C311</f>
        <v>-9.1554145398057294</v>
      </c>
      <c r="L314" s="26">
        <f>'ED-GTB-A2R'!A311</f>
        <v>-11.994862495208979</v>
      </c>
      <c r="M314" s="29"/>
    </row>
    <row r="315" spans="1:13" x14ac:dyDescent="0.25">
      <c r="A315">
        <v>312</v>
      </c>
      <c r="H315" s="28">
        <f>'ED-GTB-A1R'!C312</f>
        <v>-9.7772719922809515</v>
      </c>
      <c r="I315" s="26">
        <f>'ED-GTB-A1R'!A312</f>
        <v>-12.452722536478584</v>
      </c>
      <c r="J315" s="29"/>
      <c r="K315" s="28">
        <f>'ED-GTB-A2R'!C312</f>
        <v>-9.2042153805693161</v>
      </c>
      <c r="L315" s="26">
        <f>'ED-GTB-A2R'!A312</f>
        <v>-12.057552657805642</v>
      </c>
      <c r="M315" s="29">
        <v>-7</v>
      </c>
    </row>
    <row r="316" spans="1:13" x14ac:dyDescent="0.25">
      <c r="A316">
        <v>313</v>
      </c>
      <c r="H316" s="28">
        <f>'ED-GTB-A1R'!C313</f>
        <v>-9.8374041242879375</v>
      </c>
      <c r="I316" s="26">
        <f>'ED-GTB-A1R'!A313</f>
        <v>-12.755070535810029</v>
      </c>
      <c r="J316" s="29"/>
      <c r="K316" s="28">
        <f>'ED-GTB-A2R'!C313</f>
        <v>-9.3022117169957195</v>
      </c>
      <c r="L316" s="26">
        <f>'ED-GTB-A2R'!A313</f>
        <v>-12.177078936125094</v>
      </c>
      <c r="M316" s="29"/>
    </row>
    <row r="317" spans="1:13" x14ac:dyDescent="0.25">
      <c r="A317">
        <v>314</v>
      </c>
      <c r="H317" s="28">
        <f>'ED-GTB-A1R'!C314</f>
        <v>-9.9818706222491418</v>
      </c>
      <c r="I317" s="26">
        <f>'ED-GTB-A1R'!A314</f>
        <v>-12.792515492374948</v>
      </c>
      <c r="J317" s="29"/>
      <c r="K317" s="28">
        <f>'ED-GTB-A2R'!C314</f>
        <v>-9.1649134648473449</v>
      </c>
      <c r="L317" s="26">
        <f>'ED-GTB-A2R'!A314</f>
        <v>-12.047105505753892</v>
      </c>
      <c r="M317" s="29">
        <v>-7</v>
      </c>
    </row>
    <row r="318" spans="1:13" x14ac:dyDescent="0.25">
      <c r="A318">
        <v>315</v>
      </c>
      <c r="H318" s="28">
        <f>'ED-GTB-A1R'!C315</f>
        <v>-9.9349976826858857</v>
      </c>
      <c r="I318" s="26">
        <f>'ED-GTB-A1R'!A315</f>
        <v>-12.836113607855534</v>
      </c>
      <c r="J318" s="29"/>
      <c r="K318" s="28">
        <f>'ED-GTB-A2R'!C315</f>
        <v>-9.3403090741900279</v>
      </c>
      <c r="L318" s="26">
        <f>'ED-GTB-A2R'!A315</f>
        <v>-11.989847849149365</v>
      </c>
      <c r="M318" s="29">
        <v>-7</v>
      </c>
    </row>
    <row r="319" spans="1:13" x14ac:dyDescent="0.25">
      <c r="A319">
        <v>316</v>
      </c>
      <c r="H319" s="28">
        <f>'ED-GTB-A1R'!C316</f>
        <v>-9.7988435394991011</v>
      </c>
      <c r="I319" s="26">
        <f>'ED-GTB-A1R'!A316</f>
        <v>-12.617488417578253</v>
      </c>
      <c r="J319" s="29"/>
    </row>
    <row r="320" spans="1:13" x14ac:dyDescent="0.25">
      <c r="A320">
        <v>317</v>
      </c>
      <c r="H320" s="28">
        <f>'ED-GTB-A1R'!C317</f>
        <v>-9.8806559034059696</v>
      </c>
      <c r="I320" s="26">
        <f>'ED-GTB-A1R'!A317</f>
        <v>-12.785287123900424</v>
      </c>
      <c r="J320" s="29"/>
    </row>
    <row r="321" spans="1:10" x14ac:dyDescent="0.25">
      <c r="A321">
        <v>318</v>
      </c>
      <c r="H321" s="28">
        <f>'ED-GTB-A1R'!C318</f>
        <v>-9.9500783345603985</v>
      </c>
      <c r="I321" s="26">
        <f>'ED-GTB-A1R'!A318</f>
        <v>-12.930080960123583</v>
      </c>
      <c r="J321" s="29"/>
    </row>
    <row r="322" spans="1:10" x14ac:dyDescent="0.25">
      <c r="A322">
        <v>319</v>
      </c>
      <c r="H322" s="28">
        <f>'ED-GTB-A1R'!C319</f>
        <v>-9.7140213156537936</v>
      </c>
      <c r="I322" s="26">
        <f>'ED-GTB-A1R'!A319</f>
        <v>-13.035384810562665</v>
      </c>
      <c r="J322" s="29">
        <v>-7</v>
      </c>
    </row>
    <row r="323" spans="1:10" x14ac:dyDescent="0.25">
      <c r="A323">
        <v>320</v>
      </c>
      <c r="H323" s="28">
        <f>'ED-GTB-A1R'!C320</f>
        <v>-9.7747883787592826</v>
      </c>
      <c r="I323" s="26">
        <f>'ED-GTB-A1R'!A320</f>
        <v>-13.060550932314408</v>
      </c>
      <c r="J323" s="29"/>
    </row>
    <row r="324" spans="1:10" x14ac:dyDescent="0.25">
      <c r="A324">
        <v>321</v>
      </c>
      <c r="H324" s="28">
        <f>'ED-GTB-A1R'!C321</f>
        <v>-9.7921678435141839</v>
      </c>
      <c r="I324" s="26">
        <f>'ED-GTB-A1R'!A321</f>
        <v>-13.071633469425237</v>
      </c>
      <c r="J324" s="29"/>
    </row>
    <row r="325" spans="1:10" x14ac:dyDescent="0.25">
      <c r="A325">
        <v>322</v>
      </c>
      <c r="H325" s="28">
        <f>'ED-GTB-A1R'!C322</f>
        <v>-9.7065247159249441</v>
      </c>
      <c r="I325" s="26">
        <f>'ED-GTB-A1R'!A322</f>
        <v>-12.82825634990084</v>
      </c>
      <c r="J325" s="29"/>
    </row>
    <row r="326" spans="1:10" x14ac:dyDescent="0.25">
      <c r="A326">
        <v>323</v>
      </c>
      <c r="H326" s="28">
        <f>'ED-GTB-A1R'!C323</f>
        <v>-9.7024906271783014</v>
      </c>
      <c r="I326" s="26">
        <f>'ED-GTB-A1R'!A323</f>
        <v>-12.933874604364703</v>
      </c>
      <c r="J326" s="29"/>
    </row>
    <row r="327" spans="1:10" x14ac:dyDescent="0.25">
      <c r="A327">
        <v>324</v>
      </c>
      <c r="H327" s="28">
        <f>'ED-GTB-A1R'!C324</f>
        <v>-9.7403962919367917</v>
      </c>
      <c r="I327" s="26">
        <f>'ED-GTB-A1R'!A324</f>
        <v>-13.203671944762608</v>
      </c>
      <c r="J327" s="29"/>
    </row>
    <row r="328" spans="1:10" x14ac:dyDescent="0.25">
      <c r="A328">
        <v>325</v>
      </c>
      <c r="H328" s="28">
        <f>'ED-GTB-A1R'!C325</f>
        <v>-9.9243898062734726</v>
      </c>
      <c r="I328" s="26">
        <f>'ED-GTB-A1R'!A325</f>
        <v>-13.390522060289834</v>
      </c>
      <c r="J328" s="29"/>
    </row>
    <row r="329" spans="1:10" x14ac:dyDescent="0.25">
      <c r="A329">
        <v>326</v>
      </c>
      <c r="H329" s="28">
        <f>'ED-GTB-A1R'!C326</f>
        <v>-9.7362928681295706</v>
      </c>
      <c r="I329" s="26">
        <f>'ED-GTB-A1R'!A326</f>
        <v>-13.340174576348776</v>
      </c>
      <c r="J329" s="29"/>
    </row>
    <row r="330" spans="1:10" x14ac:dyDescent="0.25">
      <c r="A330">
        <v>327</v>
      </c>
      <c r="H330" s="28">
        <f>'ED-GTB-A1R'!C327</f>
        <v>-9.7794916758663746</v>
      </c>
      <c r="I330" s="26">
        <f>'ED-GTB-A1R'!A327</f>
        <v>-13.801675208339157</v>
      </c>
      <c r="J330" s="29"/>
    </row>
    <row r="331" spans="1:10" x14ac:dyDescent="0.25">
      <c r="A331">
        <v>328</v>
      </c>
      <c r="H331" s="28">
        <f>'ED-GTB-A1R'!C328</f>
        <v>-9.2723250745945247</v>
      </c>
      <c r="I331" s="26">
        <f>'ED-GTB-A1R'!A328</f>
        <v>-13.763255148301297</v>
      </c>
      <c r="J331" s="29">
        <v>-7</v>
      </c>
    </row>
    <row r="332" spans="1:10" x14ac:dyDescent="0.25">
      <c r="A332">
        <v>329</v>
      </c>
      <c r="H332" s="28">
        <f>'ED-GTB-A1R'!C329</f>
        <v>-9.7754661514858103</v>
      </c>
      <c r="I332" s="26">
        <f>'ED-GTB-A1R'!A329</f>
        <v>-13.588372213993917</v>
      </c>
      <c r="J332" s="29"/>
    </row>
    <row r="333" spans="1:10" x14ac:dyDescent="0.25">
      <c r="A333">
        <v>330</v>
      </c>
      <c r="H333" s="28">
        <f>'ED-GTB-A1R'!C330</f>
        <v>-9.7058908687670868</v>
      </c>
      <c r="I333" s="26">
        <f>'ED-GTB-A1R'!A330</f>
        <v>-13.519963822797791</v>
      </c>
      <c r="J333" s="29"/>
    </row>
    <row r="334" spans="1:10" x14ac:dyDescent="0.25">
      <c r="A334">
        <v>331</v>
      </c>
      <c r="H334" s="28">
        <f>'ED-GTB-A1R'!C331</f>
        <v>-9.5020224470402397</v>
      </c>
      <c r="I334" s="26">
        <f>'ED-GTB-A1R'!A331</f>
        <v>-13.446373249378555</v>
      </c>
      <c r="J334" s="29"/>
    </row>
    <row r="335" spans="1:10" x14ac:dyDescent="0.25">
      <c r="A335">
        <v>332</v>
      </c>
      <c r="H335" s="28">
        <f>'ED-GTB-A1R'!C332</f>
        <v>-9.7518124514459892</v>
      </c>
      <c r="I335" s="26">
        <f>'ED-GTB-A1R'!A332</f>
        <v>-13.558049031428304</v>
      </c>
      <c r="J335" s="29"/>
    </row>
    <row r="336" spans="1:10" x14ac:dyDescent="0.25">
      <c r="A336">
        <v>333</v>
      </c>
      <c r="H336" s="28">
        <f>'ED-GTB-A1R'!C333</f>
        <v>-9.8597037839134316</v>
      </c>
      <c r="I336" s="26">
        <f>'ED-GTB-A1R'!A333</f>
        <v>-13.637554031734561</v>
      </c>
      <c r="J336" s="29"/>
    </row>
    <row r="337" spans="1:10" x14ac:dyDescent="0.25">
      <c r="A337">
        <v>334</v>
      </c>
      <c r="H337" s="28">
        <f>'ED-GTB-A1R'!C334</f>
        <v>-9.6114228096455552</v>
      </c>
      <c r="I337" s="26">
        <f>'ED-GTB-A1R'!A334</f>
        <v>-13.820458097527435</v>
      </c>
      <c r="J337" s="29"/>
    </row>
    <row r="338" spans="1:10" x14ac:dyDescent="0.25">
      <c r="A338">
        <v>335</v>
      </c>
      <c r="H338" s="28">
        <f>'ED-GTB-A1R'!C335</f>
        <v>-9.756798963978234</v>
      </c>
      <c r="I338" s="26">
        <f>'ED-GTB-A1R'!A335</f>
        <v>-13.925416447860105</v>
      </c>
      <c r="J338" s="29"/>
    </row>
    <row r="339" spans="1:10" x14ac:dyDescent="0.25">
      <c r="A339">
        <v>336</v>
      </c>
      <c r="H339" s="28">
        <f>'ED-GTB-A1R'!C336</f>
        <v>-9.512604374846779</v>
      </c>
      <c r="I339" s="26">
        <f>'ED-GTB-A1R'!A336</f>
        <v>-13.103006276763253</v>
      </c>
      <c r="J339" s="29">
        <v>-7</v>
      </c>
    </row>
    <row r="340" spans="1:10" x14ac:dyDescent="0.25">
      <c r="A340">
        <v>337</v>
      </c>
      <c r="H340" s="28">
        <f>'ED-GTB-A1R'!C337</f>
        <v>-9.6043373278589463</v>
      </c>
      <c r="I340" s="26">
        <f>'ED-GTB-A1R'!A337</f>
        <v>-12.931333420352646</v>
      </c>
      <c r="J340" s="29"/>
    </row>
    <row r="341" spans="1:10" x14ac:dyDescent="0.25">
      <c r="A341">
        <v>338</v>
      </c>
      <c r="H341" s="28">
        <f>'ED-GTB-A1R'!C338</f>
        <v>-9.6125285272989078</v>
      </c>
      <c r="I341" s="26">
        <f>'ED-GTB-A1R'!A338</f>
        <v>-12.840717332624859</v>
      </c>
      <c r="J341" s="29"/>
    </row>
    <row r="342" spans="1:10" x14ac:dyDescent="0.25">
      <c r="A342">
        <v>339</v>
      </c>
      <c r="H342" s="28">
        <f>'ED-GTB-A1R'!C339</f>
        <v>-9.5483798191140217</v>
      </c>
      <c r="I342" s="26">
        <f>'ED-GTB-A1R'!A339</f>
        <v>-12.93851706300698</v>
      </c>
      <c r="J342" s="29"/>
    </row>
    <row r="343" spans="1:10" x14ac:dyDescent="0.25">
      <c r="A343">
        <v>340</v>
      </c>
      <c r="H343" s="28">
        <f>'ED-GTB-A1R'!C340</f>
        <v>-9.7196455450979986</v>
      </c>
      <c r="I343" s="26">
        <f>'ED-GTB-A1R'!A340</f>
        <v>-12.992107104050678</v>
      </c>
      <c r="J343" s="29"/>
    </row>
    <row r="344" spans="1:10" x14ac:dyDescent="0.25">
      <c r="A344">
        <v>341</v>
      </c>
      <c r="H344" s="28">
        <f>'ED-GTB-A1R'!C341</f>
        <v>-9.6656958667241248</v>
      </c>
      <c r="I344" s="26">
        <f>'ED-GTB-A1R'!A341</f>
        <v>-13.10704029628716</v>
      </c>
      <c r="J344" s="29"/>
    </row>
    <row r="345" spans="1:10" x14ac:dyDescent="0.25">
      <c r="A345">
        <v>342</v>
      </c>
      <c r="H345" s="28">
        <f>'ED-GTB-A1R'!C342</f>
        <v>-9.6040611765967405</v>
      </c>
      <c r="I345" s="26">
        <f>'ED-GTB-A1R'!A342</f>
        <v>-12.842279014082541</v>
      </c>
      <c r="J345" s="29">
        <v>-7</v>
      </c>
    </row>
    <row r="346" spans="1:10" x14ac:dyDescent="0.25">
      <c r="A346">
        <v>343</v>
      </c>
      <c r="H346" s="28">
        <f>'ED-GTB-A1R'!C343</f>
        <v>-9.6383500739766266</v>
      </c>
      <c r="I346" s="26">
        <f>'ED-GTB-A1R'!A343</f>
        <v>-12.855010048074121</v>
      </c>
      <c r="J346" s="29"/>
    </row>
    <row r="347" spans="1:10" x14ac:dyDescent="0.25">
      <c r="A347">
        <v>344</v>
      </c>
      <c r="H347" s="28">
        <f>'ED-GTB-A1R'!C344</f>
        <v>-9.9817554290170225</v>
      </c>
      <c r="I347" s="26">
        <f>'ED-GTB-A1R'!A344</f>
        <v>-13.282416517716113</v>
      </c>
      <c r="J347" s="29"/>
    </row>
    <row r="348" spans="1:10" x14ac:dyDescent="0.25">
      <c r="A348">
        <v>345</v>
      </c>
      <c r="H348" s="28">
        <f>'ED-GTB-A1R'!C345</f>
        <v>-9.934874661400503</v>
      </c>
      <c r="I348" s="26">
        <f>'ED-GTB-A1R'!A345</f>
        <v>-13.491769483699352</v>
      </c>
      <c r="J348" s="29">
        <v>-7</v>
      </c>
    </row>
    <row r="349" spans="1:10" x14ac:dyDescent="0.25">
      <c r="A349">
        <v>346</v>
      </c>
      <c r="H349" s="28">
        <f>'ED-GTB-A1R'!C346</f>
        <v>-10.087464142035333</v>
      </c>
      <c r="I349" s="26">
        <f>'ED-GTB-A1R'!A346</f>
        <v>-13.548538097815378</v>
      </c>
      <c r="J349" s="29"/>
    </row>
    <row r="350" spans="1:10" x14ac:dyDescent="0.25">
      <c r="A350">
        <v>347</v>
      </c>
      <c r="H350" s="28">
        <f>'ED-GTB-A1R'!C347</f>
        <v>-10.370235885135434</v>
      </c>
      <c r="I350" s="26">
        <f>'ED-GTB-A1R'!A347</f>
        <v>-14.10542396831678</v>
      </c>
      <c r="J350" s="29"/>
    </row>
    <row r="351" spans="1:10" x14ac:dyDescent="0.25">
      <c r="A351">
        <v>348</v>
      </c>
      <c r="H351" s="28">
        <f>'ED-GTB-A1R'!C348</f>
        <v>-10.04149319107408</v>
      </c>
      <c r="I351" s="26">
        <f>'ED-GTB-A1R'!A348</f>
        <v>-13.588850270176737</v>
      </c>
      <c r="J351" s="29"/>
    </row>
    <row r="352" spans="1:10" x14ac:dyDescent="0.25">
      <c r="A352">
        <v>349</v>
      </c>
      <c r="H352" s="28">
        <f>'ED-GTB-A1R'!C349</f>
        <v>-10.069256555675993</v>
      </c>
      <c r="I352" s="26">
        <f>'ED-GTB-A1R'!A349</f>
        <v>-13.767036614967997</v>
      </c>
      <c r="J352" s="29"/>
    </row>
    <row r="353" spans="1:10" x14ac:dyDescent="0.25">
      <c r="A353">
        <v>350</v>
      </c>
      <c r="H353" s="28">
        <f>'ED-GTB-A1R'!C350</f>
        <v>-9.8952809547985119</v>
      </c>
      <c r="I353" s="26">
        <f>'ED-GTB-A1R'!A350</f>
        <v>-13.322548686123998</v>
      </c>
      <c r="J353" s="29">
        <v>-7</v>
      </c>
    </row>
    <row r="354" spans="1:10" x14ac:dyDescent="0.25">
      <c r="A354">
        <v>351</v>
      </c>
      <c r="H354" s="28">
        <f>'ED-GTB-A1R'!C351</f>
        <v>-9.8722116364656234</v>
      </c>
      <c r="I354" s="26">
        <f>'ED-GTB-A1R'!A351</f>
        <v>-13.454539038308891</v>
      </c>
      <c r="J354" s="29"/>
    </row>
    <row r="355" spans="1:10" x14ac:dyDescent="0.25">
      <c r="A355">
        <v>352</v>
      </c>
      <c r="H355" s="28">
        <f>'ED-GTB-A1R'!C352</f>
        <v>-9.5204060184197452</v>
      </c>
      <c r="I355" s="26">
        <f>'ED-GTB-A1R'!A352</f>
        <v>-12.975376802200062</v>
      </c>
      <c r="J355" s="29"/>
    </row>
    <row r="356" spans="1:10" x14ac:dyDescent="0.25">
      <c r="A356">
        <v>353</v>
      </c>
      <c r="H356" s="28">
        <f>'ED-GTB-A1R'!C353</f>
        <v>-9.4717185492099674</v>
      </c>
      <c r="I356" s="26">
        <f>'ED-GTB-A1R'!A353</f>
        <v>-12.733510806398677</v>
      </c>
      <c r="J356" s="29"/>
    </row>
    <row r="357" spans="1:10" x14ac:dyDescent="0.25">
      <c r="A357">
        <v>354</v>
      </c>
      <c r="H357" s="28">
        <f>'ED-GTB-A1R'!C354</f>
        <v>-9.4147511829646895</v>
      </c>
      <c r="I357" s="26">
        <f>'ED-GTB-A1R'!A354</f>
        <v>-12.875370531663952</v>
      </c>
      <c r="J357" s="29"/>
    </row>
    <row r="358" spans="1:10" x14ac:dyDescent="0.25">
      <c r="A358">
        <v>355</v>
      </c>
      <c r="H358" s="28">
        <f>'ED-GTB-A1R'!C355</f>
        <v>-9.4889486123605646</v>
      </c>
      <c r="I358" s="26">
        <f>'ED-GTB-A1R'!A355</f>
        <v>-12.839333439974775</v>
      </c>
      <c r="J358" s="29"/>
    </row>
    <row r="359" spans="1:10" x14ac:dyDescent="0.25">
      <c r="A359">
        <v>356</v>
      </c>
      <c r="H359" s="28">
        <f>'ED-GTB-A1R'!C356</f>
        <v>-9.3714929186862879</v>
      </c>
      <c r="I359" s="26">
        <f>'ED-GTB-A1R'!A356</f>
        <v>-12.850643084958175</v>
      </c>
      <c r="J359" s="29"/>
    </row>
    <row r="360" spans="1:10" x14ac:dyDescent="0.25">
      <c r="A360">
        <v>357</v>
      </c>
      <c r="H360" s="28">
        <f>'ED-GTB-A1R'!C357</f>
        <v>-9.0936175603945362</v>
      </c>
      <c r="I360" s="26">
        <f>'ED-GTB-A1R'!A357</f>
        <v>-12.724384769220151</v>
      </c>
      <c r="J360" s="29">
        <v>-7</v>
      </c>
    </row>
    <row r="361" spans="1:10" x14ac:dyDescent="0.25">
      <c r="A361">
        <v>358</v>
      </c>
      <c r="H361" s="28">
        <f>'ED-GTB-A1R'!C358</f>
        <v>-9.1711590702966426</v>
      </c>
      <c r="I361" s="26">
        <f>'ED-GTB-A1R'!A358</f>
        <v>-12.65331358625679</v>
      </c>
      <c r="J361" s="29"/>
    </row>
    <row r="362" spans="1:10" x14ac:dyDescent="0.25">
      <c r="A362">
        <v>359</v>
      </c>
      <c r="H362" s="28">
        <f>'ED-GTB-A1R'!C359</f>
        <v>-9.178125510749279</v>
      </c>
      <c r="I362" s="26">
        <f>'ED-GTB-A1R'!A359</f>
        <v>-12.64307049970242</v>
      </c>
      <c r="J362" s="29"/>
    </row>
    <row r="363" spans="1:10" x14ac:dyDescent="0.25">
      <c r="A363">
        <v>360</v>
      </c>
      <c r="H363" s="28">
        <f>'ED-GTB-A1R'!C360</f>
        <v>-9.2387640959345436</v>
      </c>
      <c r="I363" s="26">
        <f>'ED-GTB-A1R'!A360</f>
        <v>-12.752663097779187</v>
      </c>
      <c r="J363" s="29"/>
    </row>
    <row r="364" spans="1:10" x14ac:dyDescent="0.25">
      <c r="A364">
        <v>361</v>
      </c>
      <c r="H364" s="28">
        <f>'ED-GTB-A1R'!C361</f>
        <v>-9.2206508242678353</v>
      </c>
      <c r="I364" s="26">
        <f>'ED-GTB-A1R'!A361</f>
        <v>-12.749478585348465</v>
      </c>
      <c r="J364" s="29"/>
    </row>
    <row r="365" spans="1:10" x14ac:dyDescent="0.25">
      <c r="A365">
        <v>362</v>
      </c>
      <c r="H365" s="28">
        <f>'ED-GTB-A1R'!C362</f>
        <v>-9.2082948386888503</v>
      </c>
      <c r="I365" s="26">
        <f>'ED-GTB-A1R'!A362</f>
        <v>-12.739561519782274</v>
      </c>
      <c r="J365" s="29">
        <v>-7</v>
      </c>
    </row>
    <row r="366" spans="1:10" x14ac:dyDescent="0.25">
      <c r="A366">
        <v>363</v>
      </c>
      <c r="H366" s="28">
        <f>'ED-GTB-A1R'!C363</f>
        <v>-9.3919310570065644</v>
      </c>
      <c r="I366" s="26">
        <f>'ED-GTB-A1R'!A363</f>
        <v>-12.972732552793193</v>
      </c>
      <c r="J366" s="29"/>
    </row>
    <row r="367" spans="1:10" x14ac:dyDescent="0.25">
      <c r="A367">
        <v>364</v>
      </c>
      <c r="H367" s="28">
        <f>'ED-GTB-A1R'!C364</f>
        <v>-9.2825447635603027</v>
      </c>
      <c r="I367" s="26">
        <f>'ED-GTB-A1R'!A364</f>
        <v>-12.822201721833274</v>
      </c>
      <c r="J367" s="29"/>
    </row>
    <row r="368" spans="1:10" x14ac:dyDescent="0.25">
      <c r="A368">
        <v>365</v>
      </c>
      <c r="H368" s="28">
        <f>'ED-GTB-A1R'!C365</f>
        <v>-9.0872897570008035</v>
      </c>
      <c r="I368" s="26">
        <f>'ED-GTB-A1R'!A365</f>
        <v>-12.500012993665683</v>
      </c>
      <c r="J368" s="29"/>
    </row>
    <row r="369" spans="1:12" x14ac:dyDescent="0.25">
      <c r="A369">
        <v>366</v>
      </c>
      <c r="H369" s="28">
        <f>'ED-GTB-A1R'!C366</f>
        <v>-9.0841662128055525</v>
      </c>
      <c r="I369" s="26">
        <f>'ED-GTB-A1R'!A366</f>
        <v>-12.469613672831526</v>
      </c>
      <c r="J369" s="29">
        <v>-7</v>
      </c>
    </row>
    <row r="370" spans="1:12" x14ac:dyDescent="0.25">
      <c r="A370">
        <v>367</v>
      </c>
      <c r="H370" s="28">
        <f>'ED-GTB-A1R'!C367</f>
        <v>-9.3074214304085512</v>
      </c>
      <c r="I370" s="26">
        <f>'ED-GTB-A1R'!A367</f>
        <v>-13.19554319576808</v>
      </c>
      <c r="J370" s="29"/>
    </row>
    <row r="371" spans="1:12" x14ac:dyDescent="0.25">
      <c r="A371">
        <v>368</v>
      </c>
      <c r="H371" s="28">
        <f>'ED-GTB-A1R'!C368</f>
        <v>-9.4496763813508089</v>
      </c>
      <c r="I371" s="26">
        <f>'ED-GTB-A1R'!A368</f>
        <v>-13.338031731276967</v>
      </c>
      <c r="J371" s="29">
        <v>-7</v>
      </c>
    </row>
    <row r="373" spans="1:12" x14ac:dyDescent="0.25">
      <c r="B373" s="28">
        <f>MAX(B4:B371)</f>
        <v>-8.6274734514516442</v>
      </c>
      <c r="C373" s="26">
        <f>MAX(C4:C371)</f>
        <v>-7.4026011688715254</v>
      </c>
      <c r="E373" s="28">
        <f>MAX(E4:E371)</f>
        <v>-8.9858029086956712</v>
      </c>
      <c r="F373" s="26">
        <f>MAX(F4:F371)</f>
        <v>-7.942749059643293</v>
      </c>
      <c r="H373" s="28">
        <f>MAX(H4:H371)</f>
        <v>-8.151464259228165</v>
      </c>
      <c r="I373" s="26">
        <f>MAX(I4:I371)</f>
        <v>-10.862723189529389</v>
      </c>
      <c r="K373" s="28">
        <f>MAX(K4:K371)</f>
        <v>-7.6966592946240926</v>
      </c>
      <c r="L373" s="26">
        <f>MAX(L4:L371)</f>
        <v>-10.322769961817047</v>
      </c>
    </row>
    <row r="374" spans="1:12" x14ac:dyDescent="0.25">
      <c r="B374" s="28">
        <f>MIN(B4:B371)</f>
        <v>-11.101607919514107</v>
      </c>
      <c r="C374" s="26">
        <f>MIN(C4:C371)</f>
        <v>-14.229786537158004</v>
      </c>
      <c r="E374" s="28">
        <f>MIN(E4:E371)</f>
        <v>-10.672607943512135</v>
      </c>
      <c r="F374" s="26">
        <f>MIN(F4:F371)</f>
        <v>-14.220646428328607</v>
      </c>
      <c r="H374" s="28">
        <f>MIN(H4:H371)</f>
        <v>-10.906764342795967</v>
      </c>
      <c r="I374" s="26">
        <f>MIN(I4:I371)</f>
        <v>-14.764650074341754</v>
      </c>
      <c r="K374" s="28">
        <f>MIN(K4:K371)</f>
        <v>-10.850190448916109</v>
      </c>
      <c r="L374" s="26">
        <f>MIN(L4:L371)</f>
        <v>-13.883794904303407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1"/>
  <sheetViews>
    <sheetView topLeftCell="A127" zoomScale="70" zoomScaleNormal="70" workbookViewId="0">
      <selection activeCell="N182" sqref="N182:O182"/>
    </sheetView>
  </sheetViews>
  <sheetFormatPr defaultRowHeight="15" x14ac:dyDescent="0.25"/>
  <sheetData>
    <row r="1" spans="1:21" x14ac:dyDescent="0.25">
      <c r="A1" t="s">
        <v>981</v>
      </c>
    </row>
    <row r="2" spans="1:21" x14ac:dyDescent="0.25">
      <c r="B2" t="s">
        <v>5</v>
      </c>
      <c r="D2" t="s">
        <v>1</v>
      </c>
      <c r="F2" t="s">
        <v>23</v>
      </c>
      <c r="H2" t="s">
        <v>24</v>
      </c>
      <c r="J2" t="s">
        <v>25</v>
      </c>
      <c r="L2" t="s">
        <v>35</v>
      </c>
      <c r="N2" t="s">
        <v>0</v>
      </c>
      <c r="P2" t="s">
        <v>159</v>
      </c>
      <c r="R2" t="s">
        <v>427</v>
      </c>
      <c r="T2" t="s">
        <v>428</v>
      </c>
    </row>
    <row r="3" spans="1:21" x14ac:dyDescent="0.25">
      <c r="B3" t="s">
        <v>1107</v>
      </c>
      <c r="C3" t="s">
        <v>1108</v>
      </c>
      <c r="D3" t="s">
        <v>1107</v>
      </c>
      <c r="E3" t="s">
        <v>1108</v>
      </c>
      <c r="F3" t="s">
        <v>1107</v>
      </c>
      <c r="G3" t="s">
        <v>1108</v>
      </c>
      <c r="H3" t="s">
        <v>1107</v>
      </c>
      <c r="I3" t="s">
        <v>1108</v>
      </c>
      <c r="J3" t="s">
        <v>1107</v>
      </c>
      <c r="K3" t="s">
        <v>1108</v>
      </c>
      <c r="L3" t="s">
        <v>1107</v>
      </c>
      <c r="M3" t="s">
        <v>1108</v>
      </c>
      <c r="N3" t="s">
        <v>1107</v>
      </c>
      <c r="O3" t="s">
        <v>1108</v>
      </c>
      <c r="P3" t="s">
        <v>1107</v>
      </c>
      <c r="Q3" t="s">
        <v>1108</v>
      </c>
      <c r="R3" t="s">
        <v>1107</v>
      </c>
      <c r="S3" t="s">
        <v>1108</v>
      </c>
      <c r="T3" t="s">
        <v>1107</v>
      </c>
      <c r="U3" t="s">
        <v>1108</v>
      </c>
    </row>
    <row r="4" spans="1:21" x14ac:dyDescent="0.25">
      <c r="A4">
        <v>1819</v>
      </c>
      <c r="T4" s="28">
        <f>Summary!EF96</f>
        <v>-12.257998459353031</v>
      </c>
      <c r="U4" s="26">
        <f>Summary!EE96</f>
        <v>-12.547288105362449</v>
      </c>
    </row>
    <row r="5" spans="1:21" x14ac:dyDescent="0.25">
      <c r="A5">
        <v>1820</v>
      </c>
      <c r="T5" s="28">
        <f>Summary!EF97</f>
        <v>-12.208604063506986</v>
      </c>
      <c r="U5" s="26">
        <f>Summary!EE97</f>
        <v>-12.787336900232875</v>
      </c>
    </row>
    <row r="6" spans="1:21" x14ac:dyDescent="0.25">
      <c r="A6">
        <v>1821</v>
      </c>
      <c r="T6" s="28">
        <f>Summary!EF98</f>
        <v>-12.263933974254265</v>
      </c>
      <c r="U6" s="26">
        <f>Summary!EE98</f>
        <v>-12.440552534426656</v>
      </c>
    </row>
    <row r="7" spans="1:21" x14ac:dyDescent="0.25">
      <c r="A7">
        <v>1822</v>
      </c>
      <c r="T7" s="28">
        <f>Summary!EF99</f>
        <v>-12.259075099719404</v>
      </c>
      <c r="U7" s="26">
        <f>Summary!EE99</f>
        <v>-12.56950293872714</v>
      </c>
    </row>
    <row r="8" spans="1:21" x14ac:dyDescent="0.25">
      <c r="A8">
        <v>1823</v>
      </c>
      <c r="T8" s="28">
        <f>Summary!EF100</f>
        <v>-12.283927169757421</v>
      </c>
      <c r="U8" s="26">
        <f>Summary!EE100</f>
        <v>-12.161301530187483</v>
      </c>
    </row>
    <row r="9" spans="1:21" x14ac:dyDescent="0.25">
      <c r="A9">
        <v>1824</v>
      </c>
      <c r="T9" s="28">
        <f>Summary!EF101</f>
        <v>-12.301391880371526</v>
      </c>
      <c r="U9" s="26">
        <f>Summary!EE101</f>
        <v>-12.400199239097665</v>
      </c>
    </row>
    <row r="10" spans="1:21" x14ac:dyDescent="0.25">
      <c r="A10">
        <v>1825</v>
      </c>
      <c r="T10" s="28">
        <f>Summary!EF102</f>
        <v>-12.255835211653313</v>
      </c>
      <c r="U10" s="26">
        <f>Summary!EE102</f>
        <v>-12.392978448008947</v>
      </c>
    </row>
    <row r="11" spans="1:21" x14ac:dyDescent="0.25">
      <c r="A11">
        <v>1826</v>
      </c>
      <c r="T11" s="28">
        <f>Summary!EF103</f>
        <v>-12.13983335102545</v>
      </c>
      <c r="U11" s="26">
        <f>Summary!EE103</f>
        <v>-12.229851337304513</v>
      </c>
    </row>
    <row r="12" spans="1:21" x14ac:dyDescent="0.25">
      <c r="A12">
        <v>1827</v>
      </c>
      <c r="T12" s="28">
        <f>Summary!EF104</f>
        <v>-11.942040675837799</v>
      </c>
      <c r="U12" s="26">
        <f>Summary!EE104</f>
        <v>-12.631209649218581</v>
      </c>
    </row>
    <row r="13" spans="1:21" x14ac:dyDescent="0.25">
      <c r="A13">
        <v>1828</v>
      </c>
      <c r="T13" s="28">
        <f>Summary!EF105</f>
        <v>-12.177031194880261</v>
      </c>
      <c r="U13" s="26">
        <f>Summary!EE105</f>
        <v>-12.635594658180336</v>
      </c>
    </row>
    <row r="14" spans="1:21" x14ac:dyDescent="0.25">
      <c r="A14">
        <v>1829</v>
      </c>
      <c r="T14" s="28">
        <f>Summary!EF106</f>
        <v>-11.936734137445196</v>
      </c>
      <c r="U14" s="26">
        <f>Summary!EE106</f>
        <v>-12.328385980635996</v>
      </c>
    </row>
    <row r="15" spans="1:21" x14ac:dyDescent="0.25">
      <c r="A15">
        <v>1830</v>
      </c>
      <c r="T15" s="28">
        <f>Summary!EF107</f>
        <v>-12.052265017223636</v>
      </c>
      <c r="U15" s="26">
        <f>Summary!EE107</f>
        <v>-12.31113752300843</v>
      </c>
    </row>
    <row r="16" spans="1:21" x14ac:dyDescent="0.25">
      <c r="A16">
        <v>1831</v>
      </c>
      <c r="T16" s="28">
        <f>Summary!EF108</f>
        <v>-11.890096576529558</v>
      </c>
      <c r="U16" s="26">
        <f>Summary!EE108</f>
        <v>-11.86774591394421</v>
      </c>
    </row>
    <row r="17" spans="1:21" x14ac:dyDescent="0.25">
      <c r="A17">
        <v>1832</v>
      </c>
      <c r="T17" s="28">
        <f>Summary!EF109</f>
        <v>-11.918402027278173</v>
      </c>
      <c r="U17" s="26">
        <f>Summary!EE109</f>
        <v>-12.008359861245186</v>
      </c>
    </row>
    <row r="18" spans="1:21" x14ac:dyDescent="0.25">
      <c r="A18">
        <v>1833</v>
      </c>
      <c r="T18" s="28">
        <f>Summary!EF110</f>
        <v>-11.861337462086304</v>
      </c>
      <c r="U18" s="26">
        <f>Summary!EE110</f>
        <v>-12.220030313787307</v>
      </c>
    </row>
    <row r="19" spans="1:21" x14ac:dyDescent="0.25">
      <c r="A19">
        <v>1834</v>
      </c>
      <c r="T19" s="28">
        <f>Summary!EF111</f>
        <v>-11.678476200303866</v>
      </c>
      <c r="U19" s="26">
        <f>Summary!EE111</f>
        <v>-11.83351305601585</v>
      </c>
    </row>
    <row r="20" spans="1:21" x14ac:dyDescent="0.25">
      <c r="A20">
        <v>1835</v>
      </c>
      <c r="T20" s="28">
        <f>Summary!EF112</f>
        <v>-11.742258140286937</v>
      </c>
      <c r="U20" s="26">
        <f>Summary!EE112</f>
        <v>-12.1374410575781</v>
      </c>
    </row>
    <row r="21" spans="1:21" x14ac:dyDescent="0.25">
      <c r="A21">
        <v>1836</v>
      </c>
      <c r="T21" s="28">
        <f>Summary!EF113</f>
        <v>-11.555079364235622</v>
      </c>
      <c r="U21" s="26">
        <f>Summary!EE113</f>
        <v>-11.633384496616582</v>
      </c>
    </row>
    <row r="22" spans="1:21" x14ac:dyDescent="0.25">
      <c r="A22">
        <v>1837</v>
      </c>
      <c r="T22" s="28">
        <f>Summary!EF114</f>
        <v>-11.348096262633277</v>
      </c>
      <c r="U22" s="26">
        <f>Summary!EE114</f>
        <v>-11.655743679426319</v>
      </c>
    </row>
    <row r="23" spans="1:21" x14ac:dyDescent="0.25">
      <c r="A23">
        <v>1838</v>
      </c>
      <c r="T23" s="28">
        <f>Summary!EF115</f>
        <v>-11.189992752879812</v>
      </c>
      <c r="U23" s="26">
        <f>Summary!EE115</f>
        <v>-11.543091244771206</v>
      </c>
    </row>
    <row r="24" spans="1:21" x14ac:dyDescent="0.25">
      <c r="A24">
        <v>1839</v>
      </c>
      <c r="T24" s="28">
        <f>Summary!EF116</f>
        <v>-11.803326377841326</v>
      </c>
      <c r="U24" s="26">
        <f>Summary!EE116</f>
        <v>-11.896250594753159</v>
      </c>
    </row>
    <row r="25" spans="1:21" x14ac:dyDescent="0.25">
      <c r="A25">
        <v>1840</v>
      </c>
      <c r="T25" s="28">
        <f>Summary!EF117</f>
        <v>-11.532236335852579</v>
      </c>
      <c r="U25" s="26">
        <f>Summary!EE117</f>
        <v>-11.858133635957007</v>
      </c>
    </row>
    <row r="26" spans="1:21" x14ac:dyDescent="0.25">
      <c r="A26">
        <v>1841</v>
      </c>
      <c r="T26" s="28">
        <f>Summary!EF118</f>
        <v>-11.856311143261991</v>
      </c>
      <c r="U26" s="26">
        <f>Summary!EE118</f>
        <v>-11.911070343734206</v>
      </c>
    </row>
    <row r="27" spans="1:21" x14ac:dyDescent="0.25">
      <c r="A27">
        <v>1842</v>
      </c>
      <c r="T27" s="28">
        <f>Summary!EF119</f>
        <v>-11.69397501642684</v>
      </c>
      <c r="U27" s="26">
        <f>Summary!EE119</f>
        <v>-11.809532656120348</v>
      </c>
    </row>
    <row r="28" spans="1:21" x14ac:dyDescent="0.25">
      <c r="A28">
        <v>1843</v>
      </c>
      <c r="T28" s="28">
        <f>Summary!EF120</f>
        <v>-11.521827730880744</v>
      </c>
      <c r="U28" s="26">
        <f>Summary!EE120</f>
        <v>-12.847875117066778</v>
      </c>
    </row>
    <row r="29" spans="1:21" x14ac:dyDescent="0.25">
      <c r="A29">
        <v>1844</v>
      </c>
      <c r="T29" s="28">
        <f>Summary!EF121</f>
        <v>-11.429927040310043</v>
      </c>
      <c r="U29" s="26">
        <f>Summary!EE121</f>
        <v>-13.017228840575598</v>
      </c>
    </row>
    <row r="30" spans="1:21" x14ac:dyDescent="0.25">
      <c r="A30">
        <v>1845</v>
      </c>
      <c r="T30" s="28">
        <f>Summary!EF122</f>
        <v>-11.256211114167812</v>
      </c>
      <c r="U30" s="26">
        <f>Summary!EE122</f>
        <v>-12.718745843401351</v>
      </c>
    </row>
    <row r="31" spans="1:21" x14ac:dyDescent="0.25">
      <c r="A31">
        <v>1846</v>
      </c>
      <c r="T31" s="28">
        <f>Summary!EF123</f>
        <v>-11.22737496235294</v>
      </c>
      <c r="U31" s="26">
        <f>Summary!EE123</f>
        <v>-12.467163108092707</v>
      </c>
    </row>
    <row r="32" spans="1:21" x14ac:dyDescent="0.25">
      <c r="A32">
        <v>1847</v>
      </c>
      <c r="T32" s="28">
        <f>Summary!EF124</f>
        <v>-11.320492588270195</v>
      </c>
      <c r="U32" s="26">
        <f>Summary!EE124</f>
        <v>-12.164835655349433</v>
      </c>
    </row>
    <row r="33" spans="1:21" x14ac:dyDescent="0.25">
      <c r="A33">
        <v>1848</v>
      </c>
      <c r="T33" s="28">
        <f>Summary!EF125</f>
        <v>-11.228398286466913</v>
      </c>
      <c r="U33" s="26">
        <f>Summary!EE125</f>
        <v>-12.582169864129717</v>
      </c>
    </row>
    <row r="34" spans="1:21" x14ac:dyDescent="0.25">
      <c r="A34">
        <v>1849</v>
      </c>
      <c r="T34" s="28">
        <f>Summary!EF126</f>
        <v>-11.160322203901142</v>
      </c>
      <c r="U34" s="26">
        <f>Summary!EE126</f>
        <v>-12.12898582838389</v>
      </c>
    </row>
    <row r="35" spans="1:21" x14ac:dyDescent="0.25">
      <c r="A35">
        <v>1850</v>
      </c>
      <c r="T35" s="28">
        <f>Summary!EF127</f>
        <v>-11.374984558695337</v>
      </c>
      <c r="U35" s="26">
        <f>Summary!EE127</f>
        <v>-12.678589157004099</v>
      </c>
    </row>
    <row r="36" spans="1:21" x14ac:dyDescent="0.25">
      <c r="A36">
        <v>1851</v>
      </c>
      <c r="T36" s="28">
        <f>Summary!EF128</f>
        <v>-11.19523278852046</v>
      </c>
      <c r="U36" s="26">
        <f>Summary!EE128</f>
        <v>-12.678781794718653</v>
      </c>
    </row>
    <row r="37" spans="1:21" x14ac:dyDescent="0.25">
      <c r="A37">
        <v>1852</v>
      </c>
      <c r="T37" s="28">
        <f>Summary!EF129</f>
        <v>-11.554120459525308</v>
      </c>
      <c r="U37" s="26">
        <f>Summary!EE129</f>
        <v>-12.553475118758776</v>
      </c>
    </row>
    <row r="38" spans="1:21" x14ac:dyDescent="0.25">
      <c r="A38">
        <v>1853</v>
      </c>
      <c r="T38" s="28">
        <f>Summary!EF130</f>
        <v>-11.433623588527256</v>
      </c>
      <c r="U38" s="26">
        <f>Summary!EE130</f>
        <v>-12.460314593691516</v>
      </c>
    </row>
    <row r="39" spans="1:21" x14ac:dyDescent="0.25">
      <c r="A39">
        <v>1854</v>
      </c>
      <c r="T39" s="28">
        <f>Summary!EF131</f>
        <v>-11.394786450280979</v>
      </c>
      <c r="U39" s="26">
        <f>Summary!EE131</f>
        <v>-12.265090194458375</v>
      </c>
    </row>
    <row r="40" spans="1:21" x14ac:dyDescent="0.25">
      <c r="A40">
        <v>1855</v>
      </c>
      <c r="T40" s="28">
        <f>Summary!EF132</f>
        <v>-10.936887480184698</v>
      </c>
      <c r="U40" s="26">
        <f>Summary!EE132</f>
        <v>-12.385332773960654</v>
      </c>
    </row>
    <row r="41" spans="1:21" x14ac:dyDescent="0.25">
      <c r="A41">
        <v>1856</v>
      </c>
      <c r="T41" s="28">
        <f>Summary!EF133</f>
        <v>-11.165322229909613</v>
      </c>
      <c r="U41" s="26">
        <f>Summary!EE133</f>
        <v>-11.510242706560408</v>
      </c>
    </row>
    <row r="42" spans="1:21" x14ac:dyDescent="0.25">
      <c r="A42">
        <v>1857</v>
      </c>
      <c r="T42" s="28">
        <f>Summary!EF134</f>
        <v>-11.738732290159639</v>
      </c>
      <c r="U42" s="26">
        <f>Summary!EE134</f>
        <v>-11.96187747324762</v>
      </c>
    </row>
    <row r="43" spans="1:21" x14ac:dyDescent="0.25">
      <c r="A43">
        <v>1858</v>
      </c>
      <c r="T43" s="28">
        <f>Summary!EF135</f>
        <v>-11.331112282693049</v>
      </c>
      <c r="U43" s="26">
        <f>Summary!EE135</f>
        <v>-12.309859673112822</v>
      </c>
    </row>
    <row r="44" spans="1:21" x14ac:dyDescent="0.25">
      <c r="A44">
        <v>1859</v>
      </c>
      <c r="T44" s="28">
        <f>Summary!EF136</f>
        <v>-11.185105138064207</v>
      </c>
      <c r="U44" s="26">
        <f>Summary!EE136</f>
        <v>-12.290595203390099</v>
      </c>
    </row>
    <row r="45" spans="1:21" x14ac:dyDescent="0.25">
      <c r="A45">
        <v>1860</v>
      </c>
      <c r="T45" s="28">
        <f>Summary!EF137</f>
        <v>-11.054415347327943</v>
      </c>
      <c r="U45" s="26">
        <f>Summary!EE137</f>
        <v>-12.140707363137381</v>
      </c>
    </row>
    <row r="46" spans="1:21" x14ac:dyDescent="0.25">
      <c r="A46">
        <v>1861</v>
      </c>
      <c r="T46" s="28">
        <f>Summary!EF138</f>
        <v>-11.119018025592622</v>
      </c>
      <c r="U46" s="26">
        <f>Summary!EE138</f>
        <v>-12.291095146685882</v>
      </c>
    </row>
    <row r="47" spans="1:21" x14ac:dyDescent="0.25">
      <c r="A47">
        <v>1862</v>
      </c>
      <c r="T47" s="28">
        <f>Summary!EF139</f>
        <v>-11.119018025592622</v>
      </c>
      <c r="U47" s="26">
        <f>Summary!EE139</f>
        <v>-12.291095146685882</v>
      </c>
    </row>
    <row r="48" spans="1:21" x14ac:dyDescent="0.25">
      <c r="A48">
        <v>1863</v>
      </c>
      <c r="T48" s="28">
        <f>Summary!EF140</f>
        <v>-11.567758054674387</v>
      </c>
      <c r="U48" s="26">
        <f>Summary!EE140</f>
        <v>-11.823467033382858</v>
      </c>
    </row>
    <row r="49" spans="1:21" x14ac:dyDescent="0.25">
      <c r="A49">
        <v>1864</v>
      </c>
      <c r="T49" s="28">
        <f>Summary!EF141</f>
        <v>-11.228347231224625</v>
      </c>
      <c r="U49" s="26">
        <f>Summary!EE141</f>
        <v>-11.739228333254296</v>
      </c>
    </row>
    <row r="50" spans="1:21" x14ac:dyDescent="0.25">
      <c r="A50">
        <v>1865</v>
      </c>
      <c r="T50" s="28">
        <f>Summary!EF142</f>
        <v>-11.228347231224625</v>
      </c>
      <c r="U50" s="26">
        <f>Summary!EE142</f>
        <v>-11.739228333254296</v>
      </c>
    </row>
    <row r="51" spans="1:21" x14ac:dyDescent="0.25">
      <c r="A51">
        <v>1866</v>
      </c>
      <c r="T51" s="28">
        <f>Summary!EF143</f>
        <v>-11.459784107992283</v>
      </c>
      <c r="U51" s="26">
        <f>Summary!EE143</f>
        <v>-11.749419665256895</v>
      </c>
    </row>
    <row r="52" spans="1:21" x14ac:dyDescent="0.25">
      <c r="A52">
        <v>1867</v>
      </c>
      <c r="T52" s="28">
        <f>Summary!EF144</f>
        <v>-11.564185929532183</v>
      </c>
      <c r="U52" s="26">
        <f>Summary!EE144</f>
        <v>-11.371316470932952</v>
      </c>
    </row>
    <row r="53" spans="1:21" x14ac:dyDescent="0.25">
      <c r="A53">
        <v>1868</v>
      </c>
      <c r="T53" s="28">
        <f>Summary!EF145</f>
        <v>-11.144281929740359</v>
      </c>
      <c r="U53" s="26">
        <f>Summary!EE145</f>
        <v>-11.243206320133362</v>
      </c>
    </row>
    <row r="54" spans="1:21" x14ac:dyDescent="0.25">
      <c r="A54">
        <v>1869</v>
      </c>
      <c r="T54" s="28">
        <f>Summary!EF146</f>
        <v>-11.556246266950261</v>
      </c>
      <c r="U54" s="26">
        <f>Summary!EE146</f>
        <v>-11.426941327057916</v>
      </c>
    </row>
    <row r="55" spans="1:21" x14ac:dyDescent="0.25">
      <c r="A55">
        <v>1870</v>
      </c>
      <c r="T55" s="28">
        <f>Summary!EF147</f>
        <v>-11.791992491109772</v>
      </c>
      <c r="U55" s="26">
        <f>Summary!EE147</f>
        <v>-11.462326886000428</v>
      </c>
    </row>
    <row r="56" spans="1:21" x14ac:dyDescent="0.25">
      <c r="A56">
        <v>1871</v>
      </c>
      <c r="T56" s="28">
        <f>Summary!EF148</f>
        <v>-11.532925132577423</v>
      </c>
      <c r="U56" s="26">
        <f>Summary!EE148</f>
        <v>-11.364470127139812</v>
      </c>
    </row>
    <row r="57" spans="1:21" x14ac:dyDescent="0.25">
      <c r="A57">
        <v>1872</v>
      </c>
      <c r="T57" s="28">
        <f>Summary!EF149</f>
        <v>-11.312483279508079</v>
      </c>
      <c r="U57" s="26">
        <f>Summary!EE149</f>
        <v>-11.334416301993599</v>
      </c>
    </row>
    <row r="58" spans="1:21" x14ac:dyDescent="0.25">
      <c r="A58">
        <v>1873</v>
      </c>
      <c r="T58" s="28">
        <f>Summary!EF150</f>
        <v>-11.312507190183702</v>
      </c>
      <c r="U58" s="26">
        <f>Summary!EE150</f>
        <v>-11.275932472053574</v>
      </c>
    </row>
    <row r="59" spans="1:21" x14ac:dyDescent="0.25">
      <c r="A59">
        <v>1874</v>
      </c>
      <c r="T59" s="28">
        <f>Summary!EF151</f>
        <v>-11.135281887268871</v>
      </c>
      <c r="U59" s="26">
        <f>Summary!EE151</f>
        <v>-11.085289053497693</v>
      </c>
    </row>
    <row r="60" spans="1:21" x14ac:dyDescent="0.25">
      <c r="A60">
        <v>1875</v>
      </c>
      <c r="T60" s="28">
        <f>Summary!EF152</f>
        <v>-10.958056584354038</v>
      </c>
      <c r="U60" s="26">
        <f>Summary!EE152</f>
        <v>-10.89464563494181</v>
      </c>
    </row>
    <row r="61" spans="1:21" x14ac:dyDescent="0.25">
      <c r="A61">
        <v>1876</v>
      </c>
      <c r="T61" s="28">
        <f>Summary!EF153</f>
        <v>-11.360180847737313</v>
      </c>
      <c r="U61" s="26">
        <f>Summary!EE153</f>
        <v>-11.059944503241457</v>
      </c>
    </row>
    <row r="62" spans="1:21" x14ac:dyDescent="0.25">
      <c r="A62">
        <v>1877</v>
      </c>
      <c r="T62" s="28">
        <f>Summary!EF154</f>
        <v>-11.279932280447944</v>
      </c>
      <c r="U62" s="26">
        <f>Summary!EE154</f>
        <v>-11.197670065851639</v>
      </c>
    </row>
    <row r="63" spans="1:21" x14ac:dyDescent="0.25">
      <c r="A63">
        <v>1878</v>
      </c>
      <c r="T63" s="28">
        <f>Summary!EF155</f>
        <v>-11.048393834126058</v>
      </c>
      <c r="U63" s="26">
        <f>Summary!EE155</f>
        <v>-11.620474792486704</v>
      </c>
    </row>
    <row r="64" spans="1:21" x14ac:dyDescent="0.25">
      <c r="A64">
        <v>1879</v>
      </c>
      <c r="T64" s="28">
        <f>Summary!EF156</f>
        <v>-11.082098828884735</v>
      </c>
      <c r="U64" s="26">
        <f>Summary!EE156</f>
        <v>-11.323751964931267</v>
      </c>
    </row>
    <row r="65" spans="1:21" x14ac:dyDescent="0.25">
      <c r="A65">
        <v>1880</v>
      </c>
      <c r="T65" s="28">
        <f>Summary!EF157</f>
        <v>-11.080614456474402</v>
      </c>
      <c r="U65" s="26">
        <f>Summary!EE157</f>
        <v>-11.308652172978775</v>
      </c>
    </row>
    <row r="66" spans="1:21" x14ac:dyDescent="0.25">
      <c r="A66">
        <v>1881</v>
      </c>
      <c r="T66" s="28">
        <f>Summary!EF158</f>
        <v>-10.922235274266994</v>
      </c>
      <c r="U66" s="26">
        <f>Summary!EE158</f>
        <v>-11.390574077655661</v>
      </c>
    </row>
    <row r="67" spans="1:21" x14ac:dyDescent="0.25">
      <c r="A67">
        <v>1882</v>
      </c>
      <c r="T67" s="28">
        <f>Summary!EF159</f>
        <v>-10.680201840746907</v>
      </c>
      <c r="U67" s="26">
        <f>Summary!EE159</f>
        <v>-11.109109219138064</v>
      </c>
    </row>
    <row r="68" spans="1:21" x14ac:dyDescent="0.25">
      <c r="A68">
        <v>1883</v>
      </c>
      <c r="T68" s="28">
        <f>Summary!EF160</f>
        <v>-10.843074131199115</v>
      </c>
      <c r="U68" s="26">
        <f>Summary!EE160</f>
        <v>-11.227571061707081</v>
      </c>
    </row>
    <row r="69" spans="1:21" x14ac:dyDescent="0.25">
      <c r="A69">
        <v>1884</v>
      </c>
      <c r="T69" s="28">
        <f>Summary!EF161</f>
        <v>-10.711799772462111</v>
      </c>
      <c r="U69" s="26">
        <f>Summary!EE161</f>
        <v>-11.193655830708824</v>
      </c>
    </row>
    <row r="70" spans="1:21" x14ac:dyDescent="0.25">
      <c r="A70">
        <v>1885</v>
      </c>
      <c r="T70" s="28">
        <f>Summary!EF162</f>
        <v>-10.711799772462111</v>
      </c>
      <c r="U70" s="26">
        <f>Summary!EE162</f>
        <v>-11.193655830708824</v>
      </c>
    </row>
    <row r="71" spans="1:21" x14ac:dyDescent="0.25">
      <c r="A71">
        <v>1886</v>
      </c>
      <c r="T71" s="28">
        <f>Summary!EF163</f>
        <v>-10.755855273967857</v>
      </c>
      <c r="U71" s="26">
        <f>Summary!EE163</f>
        <v>-11.120748837061734</v>
      </c>
    </row>
    <row r="72" spans="1:21" x14ac:dyDescent="0.25">
      <c r="A72">
        <v>1887</v>
      </c>
      <c r="T72" s="28">
        <f>Summary!EF164</f>
        <v>-10.74237899032113</v>
      </c>
      <c r="U72" s="26">
        <f>Summary!EE164</f>
        <v>-11.196667143987691</v>
      </c>
    </row>
    <row r="73" spans="1:21" x14ac:dyDescent="0.25">
      <c r="A73">
        <v>1888</v>
      </c>
      <c r="T73" s="28">
        <f>Summary!EF165</f>
        <v>-10.791825175028784</v>
      </c>
      <c r="U73" s="26">
        <f>Summary!EE165</f>
        <v>-11.203571572937792</v>
      </c>
    </row>
    <row r="74" spans="1:21" x14ac:dyDescent="0.25">
      <c r="A74">
        <v>1889</v>
      </c>
      <c r="T74" s="28">
        <f>Summary!EF166</f>
        <v>-10.690218220563015</v>
      </c>
      <c r="U74" s="26">
        <f>Summary!EE166</f>
        <v>-11.208610385355469</v>
      </c>
    </row>
    <row r="75" spans="1:21" x14ac:dyDescent="0.25">
      <c r="A75">
        <v>1890</v>
      </c>
      <c r="T75" s="28">
        <f>Summary!EF167</f>
        <v>-10.694058191310212</v>
      </c>
      <c r="U75" s="26">
        <f>Summary!EE167</f>
        <v>-10.969572520528729</v>
      </c>
    </row>
    <row r="76" spans="1:21" x14ac:dyDescent="0.25">
      <c r="A76">
        <v>1891</v>
      </c>
      <c r="T76" s="28">
        <f>Summary!EF168</f>
        <v>-10.836544847437379</v>
      </c>
      <c r="U76" s="26">
        <f>Summary!EE168</f>
        <v>-11.046533410193572</v>
      </c>
    </row>
    <row r="77" spans="1:21" x14ac:dyDescent="0.25">
      <c r="A77">
        <v>1892</v>
      </c>
      <c r="T77" s="28">
        <f>Summary!EF169</f>
        <v>-10.959816150275998</v>
      </c>
      <c r="U77" s="26">
        <f>Summary!EE169</f>
        <v>-11.33126469043995</v>
      </c>
    </row>
    <row r="78" spans="1:21" x14ac:dyDescent="0.25">
      <c r="A78">
        <v>1893</v>
      </c>
      <c r="T78" s="28">
        <f>Summary!EF170</f>
        <v>-11.033209194169476</v>
      </c>
      <c r="U78" s="26">
        <f>Summary!EE170</f>
        <v>-11.045541111994222</v>
      </c>
    </row>
    <row r="79" spans="1:21" x14ac:dyDescent="0.25">
      <c r="A79">
        <v>1894</v>
      </c>
      <c r="T79" s="28">
        <f>Summary!EF171</f>
        <v>-11.096109005692497</v>
      </c>
      <c r="U79" s="26">
        <f>Summary!EE171</f>
        <v>-11.395123011976565</v>
      </c>
    </row>
    <row r="80" spans="1:21" x14ac:dyDescent="0.25">
      <c r="A80">
        <v>1895</v>
      </c>
      <c r="T80" s="28">
        <f>Summary!EF172</f>
        <v>-11.241671991470776</v>
      </c>
      <c r="U80" s="26">
        <f>Summary!EE172</f>
        <v>-11.578022508037687</v>
      </c>
    </row>
    <row r="81" spans="1:21" x14ac:dyDescent="0.25">
      <c r="A81">
        <v>1896</v>
      </c>
      <c r="T81" s="28">
        <f>Summary!EF173</f>
        <v>-11.246076145158636</v>
      </c>
      <c r="U81" s="26">
        <f>Summary!EE173</f>
        <v>-11.373506045571361</v>
      </c>
    </row>
    <row r="82" spans="1:21" x14ac:dyDescent="0.25">
      <c r="A82">
        <v>1897</v>
      </c>
      <c r="T82" s="28">
        <f>Summary!EF174</f>
        <v>-11.2890823320956</v>
      </c>
      <c r="U82" s="26">
        <f>Summary!EE174</f>
        <v>-11.189796258496676</v>
      </c>
    </row>
    <row r="83" spans="1:21" x14ac:dyDescent="0.25">
      <c r="A83">
        <v>1898</v>
      </c>
      <c r="T83" s="28">
        <f>Summary!EF175</f>
        <v>-11.248177190888114</v>
      </c>
      <c r="U83" s="26">
        <f>Summary!EE175</f>
        <v>-11.352214409519313</v>
      </c>
    </row>
    <row r="84" spans="1:21" x14ac:dyDescent="0.25">
      <c r="A84">
        <v>1899</v>
      </c>
      <c r="T84" s="28">
        <f>Summary!EF176</f>
        <v>-11.354701497038693</v>
      </c>
      <c r="U84" s="26">
        <f>Summary!EE176</f>
        <v>-11.000870437316793</v>
      </c>
    </row>
    <row r="85" spans="1:21" x14ac:dyDescent="0.25">
      <c r="A85">
        <v>1900</v>
      </c>
      <c r="T85" s="28">
        <f>Summary!EF177</f>
        <v>-11.381601626071609</v>
      </c>
      <c r="U85" s="26">
        <f>Summary!EE177</f>
        <v>-11.161712221819378</v>
      </c>
    </row>
    <row r="86" spans="1:21" x14ac:dyDescent="0.25">
      <c r="A86">
        <v>1901</v>
      </c>
      <c r="T86" s="28">
        <f>Summary!EF178</f>
        <v>-11.407307303659472</v>
      </c>
      <c r="U86" s="26">
        <f>Summary!EE178</f>
        <v>-11.262728584894131</v>
      </c>
    </row>
    <row r="87" spans="1:21" x14ac:dyDescent="0.25">
      <c r="A87">
        <v>1902</v>
      </c>
      <c r="T87" s="28">
        <f>Summary!EF179</f>
        <v>-11.440770540574809</v>
      </c>
      <c r="U87" s="26">
        <f>Summary!EE179</f>
        <v>-11.068215346211911</v>
      </c>
    </row>
    <row r="88" spans="1:21" x14ac:dyDescent="0.25">
      <c r="A88">
        <v>1903</v>
      </c>
      <c r="R88" s="28">
        <f>Summary!DU180</f>
        <v>-10.478880012184943</v>
      </c>
      <c r="S88" s="26">
        <f>Summary!DT180</f>
        <v>-12.084796918323716</v>
      </c>
      <c r="T88" s="28">
        <f>Summary!EF180</f>
        <v>-11.434159439639231</v>
      </c>
      <c r="U88" s="26">
        <f>Summary!EE180</f>
        <v>-11.074486336093134</v>
      </c>
    </row>
    <row r="89" spans="1:21" x14ac:dyDescent="0.25">
      <c r="A89">
        <v>1904</v>
      </c>
      <c r="R89" s="28">
        <f>Summary!DU181</f>
        <v>-10.942870475066337</v>
      </c>
      <c r="S89" s="26">
        <f>Summary!DT181</f>
        <v>-12.19036450626299</v>
      </c>
      <c r="T89" s="28">
        <f>Summary!EF181</f>
        <v>-11.427548338703655</v>
      </c>
      <c r="U89" s="26">
        <f>Summary!EE181</f>
        <v>-11.080757325974357</v>
      </c>
    </row>
    <row r="90" spans="1:21" x14ac:dyDescent="0.25">
      <c r="A90">
        <v>1905</v>
      </c>
      <c r="R90" s="28">
        <f>Summary!DU182</f>
        <v>-10.95193910583429</v>
      </c>
      <c r="S90" s="26">
        <f>Summary!DT182</f>
        <v>-11.746407403017548</v>
      </c>
      <c r="T90" s="28">
        <f>Summary!EF182</f>
        <v>-11.346772145445659</v>
      </c>
      <c r="U90" s="26">
        <f>Summary!EE182</f>
        <v>-11.126841031165785</v>
      </c>
    </row>
    <row r="91" spans="1:21" x14ac:dyDescent="0.25">
      <c r="A91">
        <v>1906</v>
      </c>
      <c r="R91" s="28">
        <f>Summary!DU183</f>
        <v>-10.876844126267633</v>
      </c>
      <c r="S91" s="26">
        <f>Summary!DT183</f>
        <v>-11.504770099727411</v>
      </c>
      <c r="T91" s="28">
        <f>Summary!EF183</f>
        <v>-11.346772145445659</v>
      </c>
      <c r="U91" s="26">
        <f>Summary!EE183</f>
        <v>-11.126841031165785</v>
      </c>
    </row>
    <row r="92" spans="1:21" x14ac:dyDescent="0.25">
      <c r="A92">
        <v>1907</v>
      </c>
      <c r="R92" s="28">
        <f>Summary!DU184</f>
        <v>-11.122718071472875</v>
      </c>
      <c r="S92" s="26">
        <f>Summary!DT184</f>
        <v>-11.700591055668228</v>
      </c>
      <c r="T92" s="28">
        <f>Summary!EF184</f>
        <v>-11.358567733021729</v>
      </c>
      <c r="U92" s="26">
        <f>Summary!EE184</f>
        <v>-11.15958294075711</v>
      </c>
    </row>
    <row r="93" spans="1:21" x14ac:dyDescent="0.25">
      <c r="A93">
        <v>1908</v>
      </c>
      <c r="R93" s="28">
        <f>Summary!DU185</f>
        <v>-11.270188936911522</v>
      </c>
      <c r="S93" s="26">
        <f>Summary!DT185</f>
        <v>-11.996589230603597</v>
      </c>
      <c r="T93" s="28">
        <f>Summary!EF185</f>
        <v>-11.358567733021729</v>
      </c>
      <c r="U93" s="26">
        <f>Summary!EE185</f>
        <v>-11.15958294075711</v>
      </c>
    </row>
    <row r="94" spans="1:21" x14ac:dyDescent="0.25">
      <c r="A94">
        <v>1909</v>
      </c>
      <c r="R94" s="28">
        <f>Summary!DU186</f>
        <v>-11.194084420242504</v>
      </c>
      <c r="S94" s="26">
        <f>Summary!DT186</f>
        <v>-11.831164813965916</v>
      </c>
      <c r="T94" s="28">
        <f>Summary!EF186</f>
        <v>-11.512818372493857</v>
      </c>
      <c r="U94" s="26">
        <f>Summary!EE186</f>
        <v>-11.167636324434037</v>
      </c>
    </row>
    <row r="95" spans="1:21" x14ac:dyDescent="0.25">
      <c r="A95">
        <v>1910</v>
      </c>
      <c r="R95" s="28">
        <f>Summary!DU187</f>
        <v>-11.145476063772078</v>
      </c>
      <c r="S95" s="26">
        <f>Summary!DT187</f>
        <v>-11.987632751742355</v>
      </c>
      <c r="T95" s="28">
        <f>Summary!EF187</f>
        <v>-11.399487135277862</v>
      </c>
      <c r="U95" s="26">
        <f>Summary!EE187</f>
        <v>-11.153646293197138</v>
      </c>
    </row>
    <row r="96" spans="1:21" x14ac:dyDescent="0.25">
      <c r="A96">
        <v>1911</v>
      </c>
      <c r="R96" s="28">
        <f>Summary!DU188</f>
        <v>-11.407335285953359</v>
      </c>
      <c r="S96" s="26">
        <f>Summary!DT188</f>
        <v>-12.391805869859972</v>
      </c>
      <c r="T96" s="28">
        <f>Summary!EF188</f>
        <v>-11.399487135277862</v>
      </c>
      <c r="U96" s="26">
        <f>Summary!EE188</f>
        <v>-11.153646293197138</v>
      </c>
    </row>
    <row r="97" spans="1:21" x14ac:dyDescent="0.25">
      <c r="A97">
        <v>1912</v>
      </c>
      <c r="R97" s="28">
        <f>Summary!DU189</f>
        <v>-11.32684793224929</v>
      </c>
      <c r="S97" s="26">
        <f>Summary!DT189</f>
        <v>-12.248933048141303</v>
      </c>
      <c r="T97" s="28">
        <f>Summary!EF189</f>
        <v>-11.399487135277862</v>
      </c>
      <c r="U97" s="26">
        <f>Summary!EE189</f>
        <v>-11.153646293197138</v>
      </c>
    </row>
    <row r="98" spans="1:21" x14ac:dyDescent="0.25">
      <c r="A98">
        <v>1913</v>
      </c>
      <c r="R98" s="28">
        <f>Summary!DU190</f>
        <v>-11.266966688631999</v>
      </c>
      <c r="S98" s="26">
        <f>Summary!DT190</f>
        <v>-12.14263806079358</v>
      </c>
      <c r="T98" s="28">
        <f>Summary!EF190</f>
        <v>-11.509888898359309</v>
      </c>
      <c r="U98" s="26">
        <f>Summary!EE190</f>
        <v>-11.198612221540575</v>
      </c>
    </row>
    <row r="99" spans="1:21" x14ac:dyDescent="0.25">
      <c r="A99">
        <v>1914</v>
      </c>
      <c r="R99" s="28">
        <f>Summary!DU191</f>
        <v>-11.366883681550302</v>
      </c>
      <c r="S99" s="26">
        <f>Summary!DT191</f>
        <v>-12.142415184974006</v>
      </c>
      <c r="T99" s="28">
        <f>Summary!EF191</f>
        <v>-11.509888898359309</v>
      </c>
      <c r="U99" s="26">
        <f>Summary!EE191</f>
        <v>-11.198612221540575</v>
      </c>
    </row>
    <row r="100" spans="1:21" x14ac:dyDescent="0.25">
      <c r="A100">
        <v>1915</v>
      </c>
      <c r="R100" s="28">
        <f>Summary!DU192</f>
        <v>-11.402215794681103</v>
      </c>
      <c r="S100" s="26">
        <f>Summary!DT192</f>
        <v>-11.662162209888637</v>
      </c>
      <c r="T100" s="28">
        <f>Summary!EF192</f>
        <v>-11.372447819741689</v>
      </c>
      <c r="U100" s="26">
        <f>Summary!EE192</f>
        <v>-11.293566960791198</v>
      </c>
    </row>
    <row r="101" spans="1:21" x14ac:dyDescent="0.25">
      <c r="A101">
        <v>1916</v>
      </c>
      <c r="P101" s="28">
        <f>Summary!DJ193</f>
        <v>-11.901137070975015</v>
      </c>
      <c r="Q101" s="26">
        <f>Summary!DI193</f>
        <v>-14.846651341924137</v>
      </c>
      <c r="R101" s="28">
        <f>Summary!DU193</f>
        <v>-11.609374257188017</v>
      </c>
      <c r="S101" s="26">
        <f>Summary!DT193</f>
        <v>-12.466934126536387</v>
      </c>
      <c r="T101" s="28">
        <f>Summary!EF193</f>
        <v>-11.560715359098072</v>
      </c>
      <c r="U101" s="26">
        <f>Summary!EE193</f>
        <v>-11.36068830605241</v>
      </c>
    </row>
    <row r="102" spans="1:21" x14ac:dyDescent="0.25">
      <c r="A102">
        <v>1917</v>
      </c>
      <c r="P102" s="28">
        <f>Summary!DJ194</f>
        <v>-12.280760139793481</v>
      </c>
      <c r="Q102" s="26">
        <f>Summary!DI194</f>
        <v>-15.748884589891352</v>
      </c>
      <c r="R102" s="28">
        <f>Summary!DU194</f>
        <v>-11.689000785468199</v>
      </c>
      <c r="S102" s="26">
        <f>Summary!DT194</f>
        <v>-12.67443900946666</v>
      </c>
      <c r="T102" s="28">
        <f>Summary!EF194</f>
        <v>-11.562083554945316</v>
      </c>
      <c r="U102" s="26">
        <f>Summary!EE194</f>
        <v>-11.432988274406764</v>
      </c>
    </row>
    <row r="103" spans="1:21" x14ac:dyDescent="0.25">
      <c r="A103">
        <v>1918</v>
      </c>
      <c r="P103" s="28">
        <f>Summary!DJ195</f>
        <v>-11.583146316824614</v>
      </c>
      <c r="Q103" s="26">
        <f>Summary!DI195</f>
        <v>-14.862672452363034</v>
      </c>
      <c r="R103" s="28">
        <f>Summary!DU195</f>
        <v>-11.689310234141679</v>
      </c>
      <c r="S103" s="26">
        <f>Summary!DT195</f>
        <v>-12.609546358966009</v>
      </c>
      <c r="T103" s="28">
        <f>Summary!EF195</f>
        <v>-11.595310401257684</v>
      </c>
      <c r="U103" s="26">
        <f>Summary!EE195</f>
        <v>-11.551815645648123</v>
      </c>
    </row>
    <row r="104" spans="1:21" x14ac:dyDescent="0.25">
      <c r="A104">
        <v>1919</v>
      </c>
      <c r="P104" s="28">
        <f>Summary!DJ196</f>
        <v>-11.064133312153324</v>
      </c>
      <c r="Q104" s="26">
        <f>Summary!DI196</f>
        <v>-14.203345459217617</v>
      </c>
      <c r="R104" s="28">
        <f>Summary!DU196</f>
        <v>-11.689540458773884</v>
      </c>
      <c r="S104" s="26">
        <f>Summary!DT196</f>
        <v>-12.561267313441803</v>
      </c>
      <c r="T104" s="28">
        <f>Summary!EF196</f>
        <v>-11.240397469272779</v>
      </c>
      <c r="U104" s="26">
        <f>Summary!EE196</f>
        <v>-11.149086486219959</v>
      </c>
    </row>
    <row r="105" spans="1:21" x14ac:dyDescent="0.25">
      <c r="A105">
        <v>1920</v>
      </c>
      <c r="P105" s="28">
        <f>Summary!DJ197</f>
        <v>-10.693204498546638</v>
      </c>
      <c r="Q105" s="26">
        <f>Summary!DI197</f>
        <v>-14.385701297552224</v>
      </c>
      <c r="R105" s="28">
        <f>Summary!DU197</f>
        <v>-11.399521165488745</v>
      </c>
      <c r="S105" s="26">
        <f>Summary!DT197</f>
        <v>-11.812713019032881</v>
      </c>
      <c r="T105" s="28">
        <f>Summary!EF197</f>
        <v>-11.328503954493796</v>
      </c>
      <c r="U105" s="26">
        <f>Summary!EE197</f>
        <v>-11.222412555671838</v>
      </c>
    </row>
    <row r="106" spans="1:21" x14ac:dyDescent="0.25">
      <c r="A106">
        <v>1921</v>
      </c>
      <c r="P106" s="28">
        <f>Summary!DJ198</f>
        <v>-10.317781296510432</v>
      </c>
      <c r="Q106" s="26">
        <f>Summary!DI198</f>
        <v>-14.300699487642976</v>
      </c>
      <c r="R106" s="28">
        <f>Summary!DU198</f>
        <v>-11.419210975933805</v>
      </c>
      <c r="S106" s="26">
        <f>Summary!DT198</f>
        <v>-11.535077365544065</v>
      </c>
      <c r="T106" s="28">
        <f>Summary!EF198</f>
        <v>-11.328503954493796</v>
      </c>
      <c r="U106" s="26">
        <f>Summary!EE198</f>
        <v>-11.222412555671838</v>
      </c>
    </row>
    <row r="107" spans="1:21" x14ac:dyDescent="0.25">
      <c r="A107">
        <v>1922</v>
      </c>
      <c r="P107" s="28">
        <f>Summary!DJ199</f>
        <v>-11.003392203317608</v>
      </c>
      <c r="Q107" s="26">
        <f>Summary!DI199</f>
        <v>-13.431065572202778</v>
      </c>
      <c r="R107" s="28">
        <f>Summary!DU199</f>
        <v>-11.476929541728065</v>
      </c>
      <c r="S107" s="26">
        <f>Summary!DT199</f>
        <v>-11.748270952047003</v>
      </c>
      <c r="T107" s="28">
        <f>Summary!EF199</f>
        <v>-11.56849944692596</v>
      </c>
      <c r="U107" s="26">
        <f>Summary!EE199</f>
        <v>-11.428532475233329</v>
      </c>
    </row>
    <row r="108" spans="1:21" x14ac:dyDescent="0.25">
      <c r="A108">
        <v>1923</v>
      </c>
      <c r="P108" s="28">
        <f>Summary!DJ200</f>
        <v>-11.461988079284245</v>
      </c>
      <c r="Q108" s="26">
        <f>Summary!DI200</f>
        <v>-14.607747244205338</v>
      </c>
      <c r="R108" s="28">
        <f>Summary!DU200</f>
        <v>-11.722373058535164</v>
      </c>
      <c r="S108" s="26">
        <f>Summary!DT200</f>
        <v>-11.79567941560421</v>
      </c>
      <c r="T108" s="28">
        <f>Summary!EF200</f>
        <v>-11.538323377678731</v>
      </c>
      <c r="U108" s="26">
        <f>Summary!EE200</f>
        <v>-11.41951329986825</v>
      </c>
    </row>
    <row r="109" spans="1:21" x14ac:dyDescent="0.25">
      <c r="A109">
        <v>1924</v>
      </c>
      <c r="P109" s="28">
        <f>Summary!DJ201</f>
        <v>-11.76500205229587</v>
      </c>
      <c r="Q109" s="26">
        <f>Summary!DI201</f>
        <v>-16.456077967415503</v>
      </c>
      <c r="R109" s="28">
        <f>Summary!DU201</f>
        <v>-11.976881622513394</v>
      </c>
      <c r="S109" s="26">
        <f>Summary!DT201</f>
        <v>-11.990559155266205</v>
      </c>
      <c r="T109" s="28">
        <f>Summary!EF201</f>
        <v>-11.662492617613598</v>
      </c>
      <c r="U109" s="26">
        <f>Summary!EE201</f>
        <v>-11.485284481881711</v>
      </c>
    </row>
    <row r="110" spans="1:21" x14ac:dyDescent="0.25">
      <c r="A110">
        <v>1925</v>
      </c>
      <c r="P110" s="28">
        <f>Summary!DJ202</f>
        <v>-10.9347020055008</v>
      </c>
      <c r="Q110" s="26">
        <f>Summary!DI202</f>
        <v>-14.179326765259832</v>
      </c>
      <c r="R110" s="28">
        <f>Summary!DU202</f>
        <v>-11.552554512752327</v>
      </c>
      <c r="S110" s="26">
        <f>Summary!DT202</f>
        <v>-11.546255637056133</v>
      </c>
      <c r="T110" s="28">
        <f>Summary!EF202</f>
        <v>-11.31522757398343</v>
      </c>
      <c r="U110" s="26">
        <f>Summary!EE202</f>
        <v>-11.246170746510769</v>
      </c>
    </row>
    <row r="111" spans="1:21" x14ac:dyDescent="0.25">
      <c r="A111">
        <v>1926</v>
      </c>
      <c r="P111" s="28">
        <f>Summary!DJ203</f>
        <v>-11.413919692389992</v>
      </c>
      <c r="Q111" s="26">
        <f>Summary!DI203</f>
        <v>-15.691147027500433</v>
      </c>
      <c r="R111" s="28">
        <f>Summary!DU203</f>
        <v>-11.571464657370246</v>
      </c>
      <c r="S111" s="26">
        <f>Summary!DT203</f>
        <v>-11.400097040363908</v>
      </c>
      <c r="T111" s="28">
        <f>Summary!EF203</f>
        <v>-11.658567317907881</v>
      </c>
      <c r="U111" s="26">
        <f>Summary!EE203</f>
        <v>-11.564231775050166</v>
      </c>
    </row>
    <row r="112" spans="1:21" x14ac:dyDescent="0.25">
      <c r="A112">
        <v>1927</v>
      </c>
      <c r="P112" s="28">
        <f>Summary!DJ204</f>
        <v>-11.414101302065639</v>
      </c>
      <c r="Q112" s="26">
        <f>Summary!DI204</f>
        <v>-15.42172806837425</v>
      </c>
      <c r="R112" s="28">
        <f>Summary!DU204</f>
        <v>-11.538620019725997</v>
      </c>
      <c r="S112" s="26">
        <f>Summary!DT204</f>
        <v>-11.382692234206637</v>
      </c>
      <c r="T112" s="28">
        <f>Summary!EF204</f>
        <v>-11.762861293092898</v>
      </c>
      <c r="U112" s="26">
        <f>Summary!EE204</f>
        <v>-11.563206193729298</v>
      </c>
    </row>
    <row r="113" spans="1:21" x14ac:dyDescent="0.25">
      <c r="A113">
        <v>1928</v>
      </c>
      <c r="P113" s="28">
        <f>Summary!DJ205</f>
        <v>-11.708230950390021</v>
      </c>
      <c r="Q113" s="26">
        <f>Summary!DI205</f>
        <v>-13.775797132585446</v>
      </c>
      <c r="R113" s="28">
        <f>Summary!DU205</f>
        <v>-11.571039197333061</v>
      </c>
      <c r="S113" s="26">
        <f>Summary!DT205</f>
        <v>-11.169886910656018</v>
      </c>
      <c r="T113" s="28">
        <f>Summary!EF205</f>
        <v>-11.434240301931442</v>
      </c>
      <c r="U113" s="26">
        <f>Summary!EE205</f>
        <v>-11.422627827228485</v>
      </c>
    </row>
    <row r="114" spans="1:21" x14ac:dyDescent="0.25">
      <c r="A114">
        <v>1929</v>
      </c>
      <c r="P114" s="28">
        <f>Summary!DJ206</f>
        <v>-12.047936181881582</v>
      </c>
      <c r="Q114" s="26">
        <f>Summary!DI206</f>
        <v>-14.840947244623873</v>
      </c>
      <c r="R114" s="28">
        <f>Summary!DU206</f>
        <v>-11.610533896124799</v>
      </c>
      <c r="S114" s="26">
        <f>Summary!DT206</f>
        <v>-11.389603947949389</v>
      </c>
      <c r="T114" s="28">
        <f>Summary!EF206</f>
        <v>-11.469938353782984</v>
      </c>
      <c r="U114" s="26">
        <f>Summary!EE206</f>
        <v>-11.462069045211178</v>
      </c>
    </row>
    <row r="115" spans="1:21" x14ac:dyDescent="0.25">
      <c r="A115">
        <v>1930</v>
      </c>
      <c r="P115" s="28">
        <f>Summary!DJ207</f>
        <v>-11.438740366894995</v>
      </c>
      <c r="Q115" s="26">
        <f>Summary!DI207</f>
        <v>-14.040808460699703</v>
      </c>
      <c r="R115" s="28">
        <f>Summary!DU207</f>
        <v>-11.526735941257764</v>
      </c>
      <c r="S115" s="26">
        <f>Summary!DT207</f>
        <v>-11.582624770582248</v>
      </c>
      <c r="T115" s="28">
        <f>Summary!EF207</f>
        <v>-11.434236959017571</v>
      </c>
      <c r="U115" s="26">
        <f>Summary!EE207</f>
        <v>-11.607409937205457</v>
      </c>
    </row>
    <row r="116" spans="1:21" x14ac:dyDescent="0.25">
      <c r="A116">
        <v>1931</v>
      </c>
      <c r="P116" s="28">
        <f>Summary!DJ208</f>
        <v>-11.764374583323882</v>
      </c>
      <c r="Q116" s="26">
        <f>Summary!DI208</f>
        <v>-14.347072183182327</v>
      </c>
      <c r="R116" s="28">
        <f>Summary!DU208</f>
        <v>-11.484910156034562</v>
      </c>
      <c r="S116" s="26">
        <f>Summary!DT208</f>
        <v>-11.753369046588272</v>
      </c>
      <c r="T116" s="28">
        <f>Summary!EF208</f>
        <v>-11.489429744330225</v>
      </c>
      <c r="U116" s="26">
        <f>Summary!EE208</f>
        <v>-11.577230253347203</v>
      </c>
    </row>
    <row r="117" spans="1:21" x14ac:dyDescent="0.25">
      <c r="A117">
        <v>1932</v>
      </c>
      <c r="P117" s="28">
        <f>Summary!DJ209</f>
        <v>-12.109307229138293</v>
      </c>
      <c r="Q117" s="26">
        <f>Summary!DI209</f>
        <v>-14.644176295917351</v>
      </c>
      <c r="R117" s="28">
        <f>Summary!DU209</f>
        <v>-11.576459262925203</v>
      </c>
      <c r="S117" s="26">
        <f>Summary!DT209</f>
        <v>-11.788031462510087</v>
      </c>
      <c r="T117" s="28">
        <f>Summary!EF209</f>
        <v>-11.129782978087455</v>
      </c>
      <c r="U117" s="26">
        <f>Summary!EE209</f>
        <v>-11.539818525259246</v>
      </c>
    </row>
    <row r="118" spans="1:21" x14ac:dyDescent="0.25">
      <c r="A118">
        <v>1933</v>
      </c>
      <c r="P118" s="28">
        <f>Summary!DJ210</f>
        <v>-11.535811786237494</v>
      </c>
      <c r="Q118" s="26">
        <f>Summary!DI210</f>
        <v>-13.287512117618441</v>
      </c>
      <c r="R118" s="28">
        <f>Summary!DU210</f>
        <v>-11.403684876558492</v>
      </c>
      <c r="S118" s="26">
        <f>Summary!DT210</f>
        <v>-11.416625131617245</v>
      </c>
      <c r="T118" s="28">
        <f>Summary!EF210</f>
        <v>-11.022503770598858</v>
      </c>
      <c r="U118" s="26">
        <f>Summary!EE210</f>
        <v>-11.54908496245752</v>
      </c>
    </row>
    <row r="119" spans="1:21" x14ac:dyDescent="0.25">
      <c r="A119">
        <v>1934</v>
      </c>
      <c r="P119" s="28">
        <f>Summary!DJ211</f>
        <v>-11.535811786237494</v>
      </c>
      <c r="Q119" s="26">
        <f>Summary!DI211</f>
        <v>-13.287512117618441</v>
      </c>
      <c r="R119" s="28">
        <f>Summary!DU211</f>
        <v>-11.541230036045008</v>
      </c>
      <c r="S119" s="26">
        <f>Summary!DT211</f>
        <v>-11.399174725006423</v>
      </c>
      <c r="T119" s="28">
        <f>Summary!EF211</f>
        <v>-11.17336966542873</v>
      </c>
      <c r="U119" s="26">
        <f>Summary!EE211</f>
        <v>-11.497096321852982</v>
      </c>
    </row>
    <row r="120" spans="1:21" x14ac:dyDescent="0.25">
      <c r="A120">
        <v>1935</v>
      </c>
      <c r="P120" s="28">
        <f>Summary!DJ212</f>
        <v>-12.094561447453618</v>
      </c>
      <c r="Q120" s="26">
        <f>Summary!DI212</f>
        <v>-14.134355055341539</v>
      </c>
      <c r="R120" s="28">
        <f>Summary!DU212</f>
        <v>-11.779688382557865</v>
      </c>
      <c r="S120" s="26">
        <f>Summary!DT212</f>
        <v>-11.923115198451855</v>
      </c>
      <c r="T120" s="28">
        <f>Summary!EF212</f>
        <v>-11.017487672677897</v>
      </c>
      <c r="U120" s="26">
        <f>Summary!EE212</f>
        <v>-11.41147568750031</v>
      </c>
    </row>
    <row r="121" spans="1:21" x14ac:dyDescent="0.25">
      <c r="A121">
        <v>1936</v>
      </c>
      <c r="P121" s="28">
        <f>Summary!DJ213</f>
        <v>-12.216798206440739</v>
      </c>
      <c r="Q121" s="26">
        <f>Summary!DI213</f>
        <v>-13.869058236168758</v>
      </c>
      <c r="R121" s="28">
        <f>Summary!DU213</f>
        <v>-12.132651616843884</v>
      </c>
      <c r="S121" s="26">
        <f>Summary!DT213</f>
        <v>-11.862254417846414</v>
      </c>
      <c r="T121" s="28">
        <f>Summary!EF213</f>
        <v>-11.087464364409684</v>
      </c>
      <c r="U121" s="26">
        <f>Summary!EE213</f>
        <v>-11.594313940576301</v>
      </c>
    </row>
    <row r="122" spans="1:21" x14ac:dyDescent="0.25">
      <c r="A122">
        <v>1937</v>
      </c>
      <c r="P122" s="28">
        <f>Summary!DJ214</f>
        <v>-11.374269897976333</v>
      </c>
      <c r="Q122" s="26">
        <f>Summary!DI214</f>
        <v>-13.588210363641922</v>
      </c>
      <c r="R122" s="28">
        <f>Summary!DU214</f>
        <v>-11.916639200940757</v>
      </c>
      <c r="S122" s="26">
        <f>Summary!DT214</f>
        <v>-12.694059453542149</v>
      </c>
      <c r="T122" s="28">
        <f>Summary!EF214</f>
        <v>-11.044377762573042</v>
      </c>
      <c r="U122" s="26">
        <f>Summary!EE214</f>
        <v>-11.616692314266365</v>
      </c>
    </row>
    <row r="123" spans="1:21" x14ac:dyDescent="0.25">
      <c r="A123">
        <v>1938</v>
      </c>
      <c r="P123" s="28">
        <f>Summary!DJ215</f>
        <v>-11.003536601727751</v>
      </c>
      <c r="Q123" s="26">
        <f>Summary!DI215</f>
        <v>-12.849496988610101</v>
      </c>
      <c r="R123" s="28">
        <f>Summary!DU215</f>
        <v>-11.660150698416135</v>
      </c>
      <c r="S123" s="26">
        <f>Summary!DT215</f>
        <v>-12.192146596350627</v>
      </c>
      <c r="T123" s="28">
        <f>Summary!EF215</f>
        <v>-10.872758070929311</v>
      </c>
      <c r="U123" s="26">
        <f>Summary!EE215</f>
        <v>-11.385218737174478</v>
      </c>
    </row>
    <row r="124" spans="1:21" x14ac:dyDescent="0.25">
      <c r="A124">
        <v>1939</v>
      </c>
      <c r="P124" s="28">
        <f>Summary!DJ216</f>
        <v>-11.380279907608104</v>
      </c>
      <c r="Q124" s="26">
        <f>Summary!DI216</f>
        <v>-13.080043442920433</v>
      </c>
      <c r="R124" s="28">
        <f>Summary!DU216</f>
        <v>-11.885004433453757</v>
      </c>
      <c r="S124" s="26">
        <f>Summary!DT216</f>
        <v>-12.286002679540406</v>
      </c>
      <c r="T124" s="28">
        <f>Summary!EF216</f>
        <v>-11.277213794514868</v>
      </c>
      <c r="U124" s="26">
        <f>Summary!EE216</f>
        <v>-11.606815638340947</v>
      </c>
    </row>
    <row r="125" spans="1:21" x14ac:dyDescent="0.25">
      <c r="A125">
        <v>1940</v>
      </c>
      <c r="P125" s="28">
        <f>Summary!DJ217</f>
        <v>-12.058852182898939</v>
      </c>
      <c r="Q125" s="26">
        <f>Summary!DI217</f>
        <v>-13.780997470322525</v>
      </c>
      <c r="R125" s="28">
        <f>Summary!DU217</f>
        <v>-12.052291847766718</v>
      </c>
      <c r="S125" s="26">
        <f>Summary!DT217</f>
        <v>-12.355830034072602</v>
      </c>
      <c r="T125" s="28">
        <f>Summary!EF217</f>
        <v>-11.49946049781034</v>
      </c>
      <c r="U125" s="26">
        <f>Summary!EE217</f>
        <v>-11.690846769102269</v>
      </c>
    </row>
    <row r="126" spans="1:21" x14ac:dyDescent="0.25">
      <c r="A126">
        <v>1941</v>
      </c>
      <c r="P126" s="28">
        <f>Summary!DJ218</f>
        <v>-11.75253262404998</v>
      </c>
      <c r="Q126" s="26">
        <f>Summary!DI218</f>
        <v>-13.915126807114135</v>
      </c>
      <c r="R126" s="28">
        <f>Summary!DU218</f>
        <v>-11.761846683601654</v>
      </c>
      <c r="S126" s="26">
        <f>Summary!DT218</f>
        <v>-12.391583502309135</v>
      </c>
      <c r="T126" s="28">
        <f>Summary!EF218</f>
        <v>-11.630677739258859</v>
      </c>
      <c r="U126" s="26">
        <f>Summary!EE218</f>
        <v>-11.706081691508937</v>
      </c>
    </row>
    <row r="127" spans="1:21" x14ac:dyDescent="0.25">
      <c r="A127">
        <v>1942</v>
      </c>
      <c r="N127" s="28">
        <f>Summary!CY219</f>
        <v>-11.746763530866479</v>
      </c>
      <c r="O127" s="26">
        <f>Summary!CX219</f>
        <v>-14.689422424894261</v>
      </c>
      <c r="P127" s="28">
        <f>Summary!DJ219</f>
        <v>-11.446213065201023</v>
      </c>
      <c r="Q127" s="26">
        <f>Summary!DI219</f>
        <v>-14.049256143905746</v>
      </c>
      <c r="R127" s="28">
        <f>Summary!DU219</f>
        <v>-11.605388255747794</v>
      </c>
      <c r="S127" s="26">
        <f>Summary!DT219</f>
        <v>-12.132159737989504</v>
      </c>
      <c r="T127" s="28">
        <f>Summary!EF219</f>
        <v>-11.485254160777147</v>
      </c>
      <c r="U127" s="26">
        <f>Summary!EE219</f>
        <v>-11.682414588560926</v>
      </c>
    </row>
    <row r="128" spans="1:21" x14ac:dyDescent="0.25">
      <c r="A128">
        <v>1943</v>
      </c>
      <c r="N128" s="28">
        <f>Summary!CY220</f>
        <v>-11.293634306164563</v>
      </c>
      <c r="O128" s="26">
        <f>Summary!CX220</f>
        <v>-14.571821585463585</v>
      </c>
      <c r="P128" s="28">
        <f>Summary!DJ220</f>
        <v>-11.619445259800194</v>
      </c>
      <c r="Q128" s="26">
        <f>Summary!DI220</f>
        <v>-12.834821589859919</v>
      </c>
      <c r="R128" s="28">
        <f>Summary!DU220</f>
        <v>-11.133784928527517</v>
      </c>
      <c r="S128" s="26">
        <f>Summary!DT220</f>
        <v>-11.668149674921455</v>
      </c>
      <c r="T128" s="28">
        <f>Summary!EF220</f>
        <v>-11.377061453103099</v>
      </c>
      <c r="U128" s="26">
        <f>Summary!EE220</f>
        <v>-11.664806660207905</v>
      </c>
    </row>
    <row r="129" spans="1:21" x14ac:dyDescent="0.25">
      <c r="A129">
        <v>1944</v>
      </c>
      <c r="J129" s="28">
        <f>Summary!CC221</f>
        <v>-8.4406560159715269</v>
      </c>
      <c r="K129" s="26">
        <f>Summary!CB221</f>
        <v>-11.251437796843058</v>
      </c>
      <c r="N129" s="28">
        <f>Summary!CY221</f>
        <v>-10.840505081462645</v>
      </c>
      <c r="O129" s="26">
        <f>Summary!CX221</f>
        <v>-14.45422074603291</v>
      </c>
      <c r="P129" s="28">
        <f>Summary!DJ221</f>
        <v>-11.411516104902546</v>
      </c>
      <c r="Q129" s="26">
        <f>Summary!DI221</f>
        <v>-12.662335848760277</v>
      </c>
      <c r="R129" s="28">
        <f>Summary!DU221</f>
        <v>-11.484369208720521</v>
      </c>
      <c r="S129" s="26">
        <f>Summary!DT221</f>
        <v>-11.928427836395317</v>
      </c>
      <c r="T129" s="28">
        <f>Summary!EF221</f>
        <v>-11.302339085271489</v>
      </c>
      <c r="U129" s="26">
        <f>Summary!EE221</f>
        <v>-11.369195734814289</v>
      </c>
    </row>
    <row r="130" spans="1:21" x14ac:dyDescent="0.25">
      <c r="A130">
        <v>1945</v>
      </c>
      <c r="J130" s="28">
        <f>Summary!CC222</f>
        <v>-8.9020072920187037</v>
      </c>
      <c r="K130" s="26">
        <f>Summary!CB222</f>
        <v>-11.591904122543605</v>
      </c>
      <c r="L130" s="28">
        <f>Summary!CN222</f>
        <v>-8.4829904796583424</v>
      </c>
      <c r="M130" s="26">
        <f>Summary!CM222</f>
        <v>-11.518329080022816</v>
      </c>
      <c r="N130" s="28">
        <f>Summary!CY222</f>
        <v>-11.295150712009734</v>
      </c>
      <c r="O130" s="26">
        <f>Summary!CX222</f>
        <v>-14.443471637105285</v>
      </c>
      <c r="P130" s="28">
        <f>Summary!DJ222</f>
        <v>-11.635635836894526</v>
      </c>
      <c r="Q130" s="26">
        <f>Summary!DI222</f>
        <v>-12.691611447347405</v>
      </c>
      <c r="R130" s="28">
        <f>Summary!DU222</f>
        <v>-11.599640951775498</v>
      </c>
      <c r="S130" s="26">
        <f>Summary!DT222</f>
        <v>-11.916135286780918</v>
      </c>
      <c r="T130" s="28">
        <f>Summary!EF222</f>
        <v>-11.227233283899734</v>
      </c>
      <c r="U130" s="26">
        <f>Summary!EE222</f>
        <v>-11.459698670747031</v>
      </c>
    </row>
    <row r="131" spans="1:21" x14ac:dyDescent="0.25">
      <c r="A131">
        <v>1946</v>
      </c>
      <c r="J131" s="28">
        <f>Summary!CC223</f>
        <v>-9.3071452354124897</v>
      </c>
      <c r="K131" s="26">
        <f>Summary!CB223</f>
        <v>-12.320292382202648</v>
      </c>
      <c r="L131" s="28">
        <f>Summary!CN223</f>
        <v>-8.8017621756473989</v>
      </c>
      <c r="M131" s="26">
        <f>Summary!CM223</f>
        <v>-11.037997350661886</v>
      </c>
      <c r="N131" s="28">
        <f>Summary!CY223</f>
        <v>-11.591767851984581</v>
      </c>
      <c r="O131" s="26">
        <f>Summary!CX223</f>
        <v>-13.989030141863807</v>
      </c>
      <c r="P131" s="28">
        <f>Summary!DJ223</f>
        <v>-11.26889491979262</v>
      </c>
      <c r="Q131" s="26">
        <f>Summary!DI223</f>
        <v>-13.19957653212969</v>
      </c>
      <c r="R131" s="28">
        <f>Summary!DU223</f>
        <v>-11.599640951775498</v>
      </c>
      <c r="S131" s="26">
        <f>Summary!DT223</f>
        <v>-11.916135286780918</v>
      </c>
      <c r="T131" s="28">
        <f>Summary!EF223</f>
        <v>-11.267313862396611</v>
      </c>
      <c r="U131" s="26">
        <f>Summary!EE223</f>
        <v>-11.314574898397387</v>
      </c>
    </row>
    <row r="132" spans="1:21" x14ac:dyDescent="0.25">
      <c r="A132">
        <v>1947</v>
      </c>
      <c r="F132" s="28">
        <f>Summary!BG224</f>
        <v>-10.135964739030193</v>
      </c>
      <c r="G132" s="26">
        <f>Summary!BF224</f>
        <v>-9.9134527630278679</v>
      </c>
      <c r="J132" s="28">
        <f>Summary!CC224</f>
        <v>-9.8738453593423099</v>
      </c>
      <c r="K132" s="26">
        <f>Summary!CB224</f>
        <v>-12.715160173340797</v>
      </c>
      <c r="L132" s="28">
        <f>Summary!CN224</f>
        <v>-9.192252026827024</v>
      </c>
      <c r="M132" s="26">
        <f>Summary!CM224</f>
        <v>-11.989589073986728</v>
      </c>
      <c r="N132" s="28">
        <f>Summary!CY224</f>
        <v>-12.005259964407141</v>
      </c>
      <c r="O132" s="26">
        <f>Summary!CX224</f>
        <v>-13.981140656448028</v>
      </c>
      <c r="P132" s="28">
        <f>Summary!DJ224</f>
        <v>-11.401208349174585</v>
      </c>
      <c r="Q132" s="26">
        <f>Summary!DI224</f>
        <v>-13.11790500681029</v>
      </c>
      <c r="R132" s="28">
        <f>Summary!DU224</f>
        <v>-11.881298145679695</v>
      </c>
      <c r="S132" s="26">
        <f>Summary!DT224</f>
        <v>-12.10009731355038</v>
      </c>
      <c r="T132" s="28">
        <f>Summary!EF224</f>
        <v>-11.270967658052939</v>
      </c>
      <c r="U132" s="26">
        <f>Summary!EE224</f>
        <v>-11.463172654027808</v>
      </c>
    </row>
    <row r="133" spans="1:21" x14ac:dyDescent="0.25">
      <c r="A133">
        <v>1948</v>
      </c>
      <c r="F133" s="28">
        <f>Summary!BG225</f>
        <v>-9.5865156072485931</v>
      </c>
      <c r="G133" s="26">
        <f>Summary!BF225</f>
        <v>-11.120406755430807</v>
      </c>
      <c r="J133" s="28">
        <f>Summary!CC225</f>
        <v>-9.4862605158136351</v>
      </c>
      <c r="K133" s="26">
        <f>Summary!CB225</f>
        <v>-13.119184358366089</v>
      </c>
      <c r="L133" s="28">
        <f>Summary!CN225</f>
        <v>-8.6894453735252313</v>
      </c>
      <c r="M133" s="26">
        <f>Summary!CM225</f>
        <v>-11.664182318884075</v>
      </c>
      <c r="N133" s="28">
        <f>Summary!CY225</f>
        <v>-11.707203135222084</v>
      </c>
      <c r="O133" s="26">
        <f>Summary!CX225</f>
        <v>-13.690543277758332</v>
      </c>
      <c r="P133" s="28">
        <f>Summary!DJ225</f>
        <v>-11.002696373060617</v>
      </c>
      <c r="Q133" s="26">
        <f>Summary!DI225</f>
        <v>-12.913159688525127</v>
      </c>
      <c r="R133" s="28">
        <f>Summary!DU225</f>
        <v>-11.696145937918097</v>
      </c>
      <c r="S133" s="26">
        <f>Summary!DT225</f>
        <v>-11.72129609650198</v>
      </c>
      <c r="T133" s="28">
        <f>Summary!EF225</f>
        <v>-11.214594112924475</v>
      </c>
      <c r="U133" s="26">
        <f>Summary!EE225</f>
        <v>-11.459306934465372</v>
      </c>
    </row>
    <row r="134" spans="1:21" x14ac:dyDescent="0.25">
      <c r="A134">
        <v>1949</v>
      </c>
      <c r="F134" s="28">
        <f>Summary!BG226</f>
        <v>-9.1476794605763363</v>
      </c>
      <c r="G134" s="26">
        <f>Summary!BF226</f>
        <v>-10.132748156378462</v>
      </c>
      <c r="J134" s="28">
        <f>Summary!CC226</f>
        <v>-9.550659539414859</v>
      </c>
      <c r="K134" s="26">
        <f>Summary!CB226</f>
        <v>-13.140155448770759</v>
      </c>
      <c r="L134" s="28">
        <f>Summary!CN226</f>
        <v>-8.3903983702117149</v>
      </c>
      <c r="M134" s="26">
        <f>Summary!CM226</f>
        <v>-12.046589747223516</v>
      </c>
      <c r="N134" s="28">
        <f>Summary!CY226</f>
        <v>-11.401561656402148</v>
      </c>
      <c r="O134" s="26">
        <f>Summary!CX226</f>
        <v>-13.445018364216827</v>
      </c>
      <c r="P134" s="28">
        <f>Summary!DJ226</f>
        <v>-11.11429002910112</v>
      </c>
      <c r="Q134" s="26">
        <f>Summary!DI226</f>
        <v>-12.126419336171745</v>
      </c>
      <c r="R134" s="28">
        <f>Summary!DU226</f>
        <v>-11.780538611882118</v>
      </c>
      <c r="S134" s="26">
        <f>Summary!DT226</f>
        <v>-11.23840268479033</v>
      </c>
      <c r="T134" s="28">
        <f>Summary!EF226</f>
        <v>-11.109453296664034</v>
      </c>
      <c r="U134" s="26">
        <f>Summary!EE226</f>
        <v>-11.38464411727146</v>
      </c>
    </row>
    <row r="135" spans="1:21" x14ac:dyDescent="0.25">
      <c r="A135">
        <v>1950</v>
      </c>
      <c r="F135" s="28">
        <f>Summary!BG227</f>
        <v>-9.1556182722667412</v>
      </c>
      <c r="G135" s="26">
        <f>Summary!BF227</f>
        <v>-10.620707147062086</v>
      </c>
      <c r="J135" s="28">
        <f>Summary!CC227</f>
        <v>-9.7581076864625285</v>
      </c>
      <c r="K135" s="26">
        <f>Summary!CB227</f>
        <v>-12.519079057177896</v>
      </c>
      <c r="L135" s="28">
        <f>Summary!CN227</f>
        <v>-8.4597268970821329</v>
      </c>
      <c r="M135" s="26">
        <f>Summary!CM227</f>
        <v>-11.947039946391898</v>
      </c>
      <c r="N135" s="28">
        <f>Summary!CY227</f>
        <v>-11.280610418497385</v>
      </c>
      <c r="O135" s="26">
        <f>Summary!CX227</f>
        <v>-13.306744199647566</v>
      </c>
      <c r="P135" s="28">
        <f>Summary!DJ227</f>
        <v>-11.067787427011721</v>
      </c>
      <c r="Q135" s="26">
        <f>Summary!DI227</f>
        <v>-11.81707337620508</v>
      </c>
      <c r="R135" s="28">
        <f>Summary!DU227</f>
        <v>-11.650593484725345</v>
      </c>
      <c r="S135" s="26">
        <f>Summary!DT227</f>
        <v>-11.486583815920627</v>
      </c>
      <c r="T135" s="28">
        <f>Summary!EF227</f>
        <v>-11.134512353928736</v>
      </c>
      <c r="U135" s="26">
        <f>Summary!EE227</f>
        <v>-11.243187798285728</v>
      </c>
    </row>
    <row r="136" spans="1:21" x14ac:dyDescent="0.25">
      <c r="A136">
        <v>1951</v>
      </c>
      <c r="F136" s="28">
        <f>Summary!BG228</f>
        <v>-9.7871205193038229</v>
      </c>
      <c r="G136" s="26">
        <f>Summary!BF228</f>
        <v>-10.107742213006754</v>
      </c>
      <c r="J136" s="28">
        <f>Summary!CC228</f>
        <v>-9.8158654576759723</v>
      </c>
      <c r="K136" s="26">
        <f>Summary!CB228</f>
        <v>-13.260025674792466</v>
      </c>
      <c r="L136" s="28">
        <f>Summary!CN228</f>
        <v>-9.0431468757472526</v>
      </c>
      <c r="M136" s="26">
        <f>Summary!CM228</f>
        <v>-12.156194679345919</v>
      </c>
      <c r="N136" s="28">
        <f>Summary!CY228</f>
        <v>-12.265614622142685</v>
      </c>
      <c r="O136" s="26">
        <f>Summary!CX228</f>
        <v>-13.530803596843636</v>
      </c>
      <c r="P136" s="28">
        <f>Summary!DJ228</f>
        <v>-11.531855522995418</v>
      </c>
      <c r="Q136" s="26">
        <f>Summary!DI228</f>
        <v>-12.445504127816571</v>
      </c>
      <c r="R136" s="28">
        <f>Summary!DU228</f>
        <v>-11.695346611408292</v>
      </c>
      <c r="S136" s="26">
        <f>Summary!DT228</f>
        <v>-11.762082766170098</v>
      </c>
      <c r="T136" s="28">
        <f>Summary!EF228</f>
        <v>-11.371668694829884</v>
      </c>
      <c r="U136" s="26">
        <f>Summary!EE228</f>
        <v>-11.237497281998113</v>
      </c>
    </row>
    <row r="137" spans="1:21" x14ac:dyDescent="0.25">
      <c r="A137">
        <v>1952</v>
      </c>
      <c r="F137" s="28">
        <f>Summary!BG229</f>
        <v>-9.2469004312178882</v>
      </c>
      <c r="G137" s="26">
        <f>Summary!BF229</f>
        <v>-9.766163862783344</v>
      </c>
      <c r="J137" s="28">
        <f>Summary!CC229</f>
        <v>-9.5726876885158561</v>
      </c>
      <c r="K137" s="26">
        <f>Summary!CB229</f>
        <v>-13.019291540243739</v>
      </c>
      <c r="L137" s="28">
        <f>Summary!CN229</f>
        <v>-8.9365495842962659</v>
      </c>
      <c r="M137" s="26">
        <f>Summary!CM229</f>
        <v>-12.157798877864629</v>
      </c>
      <c r="N137" s="28">
        <f>Summary!CY229</f>
        <v>-12.004639879841655</v>
      </c>
      <c r="O137" s="26">
        <f>Summary!CX229</f>
        <v>-13.421963456078469</v>
      </c>
      <c r="P137" s="28">
        <f>Summary!DJ229</f>
        <v>-11.618333665624409</v>
      </c>
      <c r="Q137" s="26">
        <f>Summary!DI229</f>
        <v>-12.560309321616932</v>
      </c>
      <c r="R137" s="28">
        <f>Summary!DU229</f>
        <v>-11.296526731497059</v>
      </c>
      <c r="S137" s="26">
        <f>Summary!DT229</f>
        <v>-11.941020493576081</v>
      </c>
      <c r="T137" s="28">
        <f>Summary!EF229</f>
        <v>-11.283107101201365</v>
      </c>
      <c r="U137" s="26">
        <f>Summary!EE229</f>
        <v>-11.043021933481993</v>
      </c>
    </row>
    <row r="138" spans="1:21" x14ac:dyDescent="0.25">
      <c r="A138">
        <v>1953</v>
      </c>
      <c r="F138" s="28">
        <f>Summary!BG230</f>
        <v>-9.4442704304427441</v>
      </c>
      <c r="G138" s="26">
        <f>Summary!BF230</f>
        <v>-10.651145428546652</v>
      </c>
      <c r="J138" s="28">
        <f>Summary!CC230</f>
        <v>-9.6991448452912881</v>
      </c>
      <c r="K138" s="26">
        <f>Summary!CB230</f>
        <v>-13.135274570449399</v>
      </c>
      <c r="L138" s="28">
        <f>Summary!CN230</f>
        <v>-9.4335671617103767</v>
      </c>
      <c r="M138" s="26">
        <f>Summary!CM230</f>
        <v>-12.645046533587868</v>
      </c>
      <c r="N138" s="28">
        <f>Summary!CY230</f>
        <v>-11.58454905275018</v>
      </c>
      <c r="O138" s="26">
        <f>Summary!CX230</f>
        <v>-13.489704451851965</v>
      </c>
      <c r="P138" s="28">
        <f>Summary!DJ230</f>
        <v>-11.503070235616372</v>
      </c>
      <c r="Q138" s="26">
        <f>Summary!DI230</f>
        <v>-12.342826013466857</v>
      </c>
      <c r="R138" s="28">
        <f>Summary!DU230</f>
        <v>-11.445828567638953</v>
      </c>
      <c r="S138" s="26">
        <f>Summary!DT230</f>
        <v>-12.208571191585579</v>
      </c>
      <c r="T138" s="28">
        <f>Summary!EF230</f>
        <v>-11.405326327290759</v>
      </c>
      <c r="U138" s="26">
        <f>Summary!EE230</f>
        <v>-11.404658131386601</v>
      </c>
    </row>
    <row r="139" spans="1:21" x14ac:dyDescent="0.25">
      <c r="A139">
        <v>1954</v>
      </c>
      <c r="F139" s="28">
        <f>Summary!BG231</f>
        <v>-9.7736659518714539</v>
      </c>
      <c r="G139" s="26">
        <f>Summary!BF231</f>
        <v>-10.72546199352535</v>
      </c>
      <c r="J139" s="28">
        <f>Summary!CC231</f>
        <v>-9.7974452967033407</v>
      </c>
      <c r="K139" s="26">
        <f>Summary!CB231</f>
        <v>-13.426561451203343</v>
      </c>
      <c r="L139" s="28">
        <f>Summary!CN231</f>
        <v>-9.5618702444291301</v>
      </c>
      <c r="M139" s="26">
        <f>Summary!CM231</f>
        <v>-12.661634000630274</v>
      </c>
      <c r="N139" s="28">
        <f>Summary!CY231</f>
        <v>-11.980570010251776</v>
      </c>
      <c r="O139" s="26">
        <f>Summary!CX231</f>
        <v>-13.48983386468932</v>
      </c>
      <c r="P139" s="28">
        <f>Summary!DJ231</f>
        <v>-11.518659046926464</v>
      </c>
      <c r="Q139" s="26">
        <f>Summary!DI231</f>
        <v>-12.185738678345469</v>
      </c>
      <c r="R139" s="28">
        <f>Summary!DU231</f>
        <v>-11.556906634081455</v>
      </c>
      <c r="S139" s="26">
        <f>Summary!DT231</f>
        <v>-12.407624431506839</v>
      </c>
      <c r="T139" s="28">
        <f>Summary!EF231</f>
        <v>-11.406674625931261</v>
      </c>
      <c r="U139" s="26">
        <f>Summary!EE231</f>
        <v>-11.513833427408336</v>
      </c>
    </row>
    <row r="140" spans="1:21" x14ac:dyDescent="0.25">
      <c r="A140">
        <v>1955</v>
      </c>
      <c r="F140" s="28">
        <f>Summary!BG232</f>
        <v>-10.399116645661818</v>
      </c>
      <c r="G140" s="26">
        <f>Summary!BF232</f>
        <v>-10.71660787632198</v>
      </c>
      <c r="J140" s="28">
        <f>Summary!CC232</f>
        <v>-10.028119211529487</v>
      </c>
      <c r="K140" s="26">
        <f>Summary!CB232</f>
        <v>-14.061055132335463</v>
      </c>
      <c r="L140" s="28">
        <f>Summary!CN232</f>
        <v>-9.6397401365749378</v>
      </c>
      <c r="M140" s="26">
        <f>Summary!CM232</f>
        <v>-12.883357463807627</v>
      </c>
      <c r="N140" s="28">
        <f>Summary!CY232</f>
        <v>-11.80681047009733</v>
      </c>
      <c r="O140" s="26">
        <f>Summary!CX232</f>
        <v>-12.924039310101499</v>
      </c>
      <c r="P140" s="28">
        <f>Summary!DJ232</f>
        <v>-11.650674339267209</v>
      </c>
      <c r="Q140" s="26">
        <f>Summary!DI232</f>
        <v>-12.213407216479233</v>
      </c>
      <c r="R140" s="28">
        <f>Summary!DU232</f>
        <v>-12.044442517914224</v>
      </c>
      <c r="S140" s="26">
        <f>Summary!DT232</f>
        <v>-12.049946837300736</v>
      </c>
      <c r="T140" s="28">
        <f>Summary!EF232</f>
        <v>-11.439703012937773</v>
      </c>
      <c r="U140" s="26">
        <f>Summary!EE232</f>
        <v>-11.450569595584399</v>
      </c>
    </row>
    <row r="141" spans="1:21" x14ac:dyDescent="0.25">
      <c r="A141">
        <v>1956</v>
      </c>
      <c r="F141" s="28">
        <f>Summary!BG233</f>
        <v>-9.7454368039328418</v>
      </c>
      <c r="G141" s="26">
        <f>Summary!BF233</f>
        <v>-10.820995753709717</v>
      </c>
      <c r="J141" s="28">
        <f>Summary!CC233</f>
        <v>-9.6033938654326434</v>
      </c>
      <c r="K141" s="26">
        <f>Summary!CB233</f>
        <v>-13.705817514727606</v>
      </c>
      <c r="L141" s="28">
        <f>Summary!CN233</f>
        <v>-9.8383083919734879</v>
      </c>
      <c r="M141" s="26">
        <f>Summary!CM233</f>
        <v>-12.763837790310044</v>
      </c>
      <c r="N141" s="28">
        <f>Summary!CY233</f>
        <v>-11.808383312344837</v>
      </c>
      <c r="O141" s="26">
        <f>Summary!CX233</f>
        <v>-12.910285086047306</v>
      </c>
      <c r="P141" s="28">
        <f>Summary!DJ233</f>
        <v>-11.757190494549288</v>
      </c>
      <c r="Q141" s="26">
        <f>Summary!DI233</f>
        <v>-12.555304084308689</v>
      </c>
      <c r="R141" s="28">
        <f>Summary!DU233</f>
        <v>-11.945467063953419</v>
      </c>
      <c r="S141" s="26">
        <f>Summary!DT233</f>
        <v>-12.116123924973264</v>
      </c>
      <c r="T141" s="28">
        <f>Summary!EF233</f>
        <v>-11.291394404257904</v>
      </c>
      <c r="U141" s="26">
        <f>Summary!EE233</f>
        <v>-11.542389484194862</v>
      </c>
    </row>
    <row r="142" spans="1:21" x14ac:dyDescent="0.25">
      <c r="A142">
        <v>1957</v>
      </c>
      <c r="F142" s="28">
        <f>Summary!BG234</f>
        <v>-9.7630925367818104</v>
      </c>
      <c r="G142" s="26">
        <f>Summary!BF234</f>
        <v>-10.133043417048432</v>
      </c>
      <c r="J142" s="28">
        <f>Summary!CC234</f>
        <v>-9.5508538006180785</v>
      </c>
      <c r="K142" s="26">
        <f>Summary!CB234</f>
        <v>-13.795385287202748</v>
      </c>
      <c r="L142" s="28">
        <f>Summary!CN234</f>
        <v>-9.9352839612540791</v>
      </c>
      <c r="M142" s="26">
        <f>Summary!CM234</f>
        <v>-12.404798788941299</v>
      </c>
      <c r="N142" s="28">
        <f>Summary!CY234</f>
        <v>-11.360426981486153</v>
      </c>
      <c r="O142" s="26">
        <f>Summary!CX234</f>
        <v>-13.162606231974017</v>
      </c>
      <c r="P142" s="28">
        <f>Summary!DJ234</f>
        <v>-11.62305184006906</v>
      </c>
      <c r="Q142" s="26">
        <f>Summary!DI234</f>
        <v>-12.562989003493188</v>
      </c>
      <c r="R142" s="28">
        <f>Summary!DU234</f>
        <v>-11.587401935778287</v>
      </c>
      <c r="S142" s="26">
        <f>Summary!DT234</f>
        <v>-12.025874675426229</v>
      </c>
      <c r="T142" s="28">
        <f>Summary!EF234</f>
        <v>-11.373568161721945</v>
      </c>
      <c r="U142" s="26">
        <f>Summary!EE234</f>
        <v>-11.460848553224046</v>
      </c>
    </row>
    <row r="143" spans="1:21" x14ac:dyDescent="0.25">
      <c r="A143">
        <v>1958</v>
      </c>
      <c r="F143" s="28">
        <f>Summary!BG235</f>
        <v>-10.215127073762023</v>
      </c>
      <c r="G143" s="26">
        <f>Summary!BF235</f>
        <v>-11.126868978842166</v>
      </c>
      <c r="J143" s="28">
        <f>Summary!CC235</f>
        <v>-9.2973959953564709</v>
      </c>
      <c r="K143" s="26">
        <f>Summary!CB235</f>
        <v>-13.064135385032881</v>
      </c>
      <c r="L143" s="28">
        <f>Summary!CN235</f>
        <v>-9.8673425646673554</v>
      </c>
      <c r="M143" s="26">
        <f>Summary!CM235</f>
        <v>-12.521269912040353</v>
      </c>
      <c r="N143" s="28">
        <f>Summary!CY235</f>
        <v>-11.717393548878176</v>
      </c>
      <c r="O143" s="26">
        <f>Summary!CX235</f>
        <v>-12.718912248017737</v>
      </c>
      <c r="P143" s="28">
        <f>Summary!DJ235</f>
        <v>-11.552946802294066</v>
      </c>
      <c r="Q143" s="26">
        <f>Summary!DI235</f>
        <v>-12.249533310717004</v>
      </c>
      <c r="R143" s="28">
        <f>Summary!DU235</f>
        <v>-11.704230604188428</v>
      </c>
      <c r="S143" s="26">
        <f>Summary!DT235</f>
        <v>-11.93519234146866</v>
      </c>
      <c r="T143" s="28">
        <f>Summary!EF235</f>
        <v>-11.377312829149048</v>
      </c>
      <c r="U143" s="26">
        <f>Summary!EE235</f>
        <v>-11.395472182597947</v>
      </c>
    </row>
    <row r="144" spans="1:21" x14ac:dyDescent="0.25">
      <c r="A144">
        <v>1959</v>
      </c>
      <c r="F144" s="28">
        <f>Summary!BG236</f>
        <v>-10.183054240743546</v>
      </c>
      <c r="G144" s="26">
        <f>Summary!BF236</f>
        <v>-11.708213746041281</v>
      </c>
      <c r="J144" s="28">
        <f>Summary!CC236</f>
        <v>-9.2152322426786082</v>
      </c>
      <c r="K144" s="26">
        <f>Summary!CB236</f>
        <v>-12.890201291410682</v>
      </c>
      <c r="L144" s="28">
        <f>Summary!CN236</f>
        <v>-9.613898485673495</v>
      </c>
      <c r="M144" s="26">
        <f>Summary!CM236</f>
        <v>-12.47542794420891</v>
      </c>
      <c r="N144" s="28">
        <f>Summary!CY236</f>
        <v>-11.62088211461583</v>
      </c>
      <c r="O144" s="26">
        <f>Summary!CX236</f>
        <v>-12.384399382776669</v>
      </c>
      <c r="P144" s="28">
        <f>Summary!DJ236</f>
        <v>-11.566250667492675</v>
      </c>
      <c r="Q144" s="26">
        <f>Summary!DI236</f>
        <v>-12.259453348589926</v>
      </c>
      <c r="R144" s="28">
        <f>Summary!DU236</f>
        <v>-11.612543455952657</v>
      </c>
      <c r="S144" s="26">
        <f>Summary!DT236</f>
        <v>-11.782442545111907</v>
      </c>
      <c r="T144" s="28">
        <f>Summary!EF236</f>
        <v>-11.380560975260687</v>
      </c>
      <c r="U144" s="26">
        <f>Summary!EE236</f>
        <v>-11.398518186567104</v>
      </c>
    </row>
    <row r="145" spans="1:21" x14ac:dyDescent="0.25">
      <c r="A145">
        <v>1960</v>
      </c>
      <c r="F145" s="28">
        <f>Summary!BG237</f>
        <v>-10.028420117858692</v>
      </c>
      <c r="G145" s="26">
        <f>Summary!BF237</f>
        <v>-12.020100025467922</v>
      </c>
      <c r="J145" s="28">
        <f>Summary!CC237</f>
        <v>-9.0556280150951824</v>
      </c>
      <c r="K145" s="26">
        <f>Summary!CB237</f>
        <v>-12.835890755552041</v>
      </c>
      <c r="L145" s="28">
        <f>Summary!CN237</f>
        <v>-9.3230103161675526</v>
      </c>
      <c r="M145" s="26">
        <f>Summary!CM237</f>
        <v>-12.622184173731135</v>
      </c>
      <c r="N145" s="28">
        <f>Summary!CY237</f>
        <v>-11.769655332069197</v>
      </c>
      <c r="O145" s="26">
        <f>Summary!CX237</f>
        <v>-12.524768181738189</v>
      </c>
      <c r="P145" s="28">
        <f>Summary!DJ237</f>
        <v>-11.552776987034042</v>
      </c>
      <c r="Q145" s="26">
        <f>Summary!DI237</f>
        <v>-12.596381311166619</v>
      </c>
      <c r="R145" s="28">
        <f>Summary!DU237</f>
        <v>-11.682542576592509</v>
      </c>
      <c r="S145" s="26">
        <f>Summary!DT237</f>
        <v>-12.145875756422269</v>
      </c>
      <c r="T145" s="28">
        <f>Summary!EF237</f>
        <v>-11.266539496789903</v>
      </c>
      <c r="U145" s="26">
        <f>Summary!EE237</f>
        <v>-11.405283852626463</v>
      </c>
    </row>
    <row r="146" spans="1:21" x14ac:dyDescent="0.25">
      <c r="A146">
        <v>1961</v>
      </c>
      <c r="F146" s="28">
        <f>Summary!BG238</f>
        <v>-9.7131025809761731</v>
      </c>
      <c r="G146" s="26">
        <f>Summary!BF238</f>
        <v>-12.456077996261028</v>
      </c>
      <c r="J146" s="28">
        <f>Summary!CC238</f>
        <v>-9.1355842041876869</v>
      </c>
      <c r="K146" s="26">
        <f>Summary!CB238</f>
        <v>-12.936778367810374</v>
      </c>
      <c r="L146" s="28">
        <f>Summary!CN238</f>
        <v>-9.0041899240591139</v>
      </c>
      <c r="M146" s="26">
        <f>Summary!CM238</f>
        <v>-12.765587708118844</v>
      </c>
      <c r="N146" s="28">
        <f>Summary!CY238</f>
        <v>-11.802180488327142</v>
      </c>
      <c r="O146" s="26">
        <f>Summary!CX238</f>
        <v>-12.365606650228635</v>
      </c>
      <c r="P146" s="28">
        <f>Summary!DJ238</f>
        <v>-11.110525867770166</v>
      </c>
      <c r="Q146" s="26">
        <f>Summary!DI238</f>
        <v>-11.80973316373575</v>
      </c>
      <c r="R146" s="28">
        <f>Summary!DU238</f>
        <v>-11.211710966480943</v>
      </c>
      <c r="S146" s="26">
        <f>Summary!DT238</f>
        <v>-12.174989114027602</v>
      </c>
      <c r="T146" s="28">
        <f>Summary!EF238</f>
        <v>-11.293556541780099</v>
      </c>
      <c r="U146" s="26">
        <f>Summary!EE238</f>
        <v>-11.166845106666116</v>
      </c>
    </row>
    <row r="147" spans="1:21" x14ac:dyDescent="0.25">
      <c r="A147">
        <v>1962</v>
      </c>
      <c r="F147" s="28">
        <f>Summary!BG239</f>
        <v>-9.8438398989011056</v>
      </c>
      <c r="G147" s="26">
        <f>Summary!BF239</f>
        <v>-12.071181788285839</v>
      </c>
      <c r="J147" s="28">
        <f>Summary!CC239</f>
        <v>-9.6951047676614639</v>
      </c>
      <c r="K147" s="26">
        <f>Summary!CB239</f>
        <v>-12.766447577076748</v>
      </c>
      <c r="L147" s="28">
        <f>Summary!CN239</f>
        <v>-9.6984007663306055</v>
      </c>
      <c r="M147" s="26">
        <f>Summary!CM239</f>
        <v>-12.534491495386481</v>
      </c>
      <c r="N147" s="28">
        <f>Summary!CY239</f>
        <v>-11.826378660039104</v>
      </c>
      <c r="O147" s="26">
        <f>Summary!CX239</f>
        <v>-12.24719313550597</v>
      </c>
      <c r="P147" s="28">
        <f>Summary!DJ239</f>
        <v>-11.724214508626494</v>
      </c>
      <c r="Q147" s="26">
        <f>Summary!DI239</f>
        <v>-12.047031563925819</v>
      </c>
      <c r="R147" s="28">
        <f>Summary!DU239</f>
        <v>-11.258264756525948</v>
      </c>
      <c r="S147" s="26">
        <f>Summary!DT239</f>
        <v>-11.760516762398666</v>
      </c>
      <c r="T147" s="28">
        <f>Summary!EF239</f>
        <v>-11.540561975378434</v>
      </c>
      <c r="U147" s="26">
        <f>Summary!EE239</f>
        <v>-11.027836669345135</v>
      </c>
    </row>
    <row r="148" spans="1:21" x14ac:dyDescent="0.25">
      <c r="A148">
        <v>1963</v>
      </c>
      <c r="F148" s="28">
        <f>Summary!BG240</f>
        <v>-10.04787286915289</v>
      </c>
      <c r="G148" s="26">
        <f>Summary!BF240</f>
        <v>-12.518171840964804</v>
      </c>
      <c r="J148" s="28">
        <f>Summary!CC240</f>
        <v>-10.148616312460829</v>
      </c>
      <c r="K148" s="26">
        <f>Summary!CB240</f>
        <v>-13.137871583844817</v>
      </c>
      <c r="L148" s="28">
        <f>Summary!CN240</f>
        <v>-10.263737334687885</v>
      </c>
      <c r="M148" s="26">
        <f>Summary!CM240</f>
        <v>-12.362898442639628</v>
      </c>
      <c r="N148" s="28">
        <f>Summary!CY240</f>
        <v>-11.826378660039104</v>
      </c>
      <c r="O148" s="26">
        <f>Summary!CX240</f>
        <v>-12.24719313550597</v>
      </c>
      <c r="P148" s="28">
        <f>Summary!DJ240</f>
        <v>-12.194097563275577</v>
      </c>
      <c r="Q148" s="26">
        <f>Summary!DI240</f>
        <v>-11.998402796485516</v>
      </c>
      <c r="R148" s="28">
        <f>Summary!DU240</f>
        <v>-11.352808740772105</v>
      </c>
      <c r="S148" s="26">
        <f>Summary!DT240</f>
        <v>-11.752228951550713</v>
      </c>
      <c r="T148" s="28">
        <f>Summary!EF240</f>
        <v>-11.575735433851936</v>
      </c>
      <c r="U148" s="26">
        <f>Summary!EE240</f>
        <v>-11.198471113814069</v>
      </c>
    </row>
    <row r="149" spans="1:21" x14ac:dyDescent="0.25">
      <c r="A149">
        <v>1964</v>
      </c>
      <c r="F149" s="28">
        <f>Summary!BG241</f>
        <v>-10.088736609783234</v>
      </c>
      <c r="G149" s="26">
        <f>Summary!BF241</f>
        <v>-13.035632355467392</v>
      </c>
      <c r="J149" s="28">
        <f>Summary!CC241</f>
        <v>-10.121674677793925</v>
      </c>
      <c r="K149" s="26">
        <f>Summary!CB241</f>
        <v>-12.542231827889541</v>
      </c>
      <c r="L149" s="28">
        <f>Summary!CN241</f>
        <v>-10.177535539217706</v>
      </c>
      <c r="M149" s="26">
        <f>Summary!CM241</f>
        <v>-12.386358768389456</v>
      </c>
      <c r="N149" s="28">
        <f>Summary!CY241</f>
        <v>-11.826378660039104</v>
      </c>
      <c r="O149" s="26">
        <f>Summary!CX241</f>
        <v>-12.24719313550597</v>
      </c>
      <c r="P149" s="28">
        <f>Summary!DJ241</f>
        <v>-11.886348929505919</v>
      </c>
      <c r="Q149" s="26">
        <f>Summary!DI241</f>
        <v>-12.216404298565953</v>
      </c>
      <c r="R149" s="28">
        <f>Summary!DU241</f>
        <v>-11.48167850092749</v>
      </c>
      <c r="S149" s="26">
        <f>Summary!DT241</f>
        <v>-11.492547120661465</v>
      </c>
      <c r="T149" s="28">
        <f>Summary!EF241</f>
        <v>-11.580984131791633</v>
      </c>
      <c r="U149" s="26">
        <f>Summary!EE241</f>
        <v>-11.226818408522398</v>
      </c>
    </row>
    <row r="150" spans="1:21" x14ac:dyDescent="0.25">
      <c r="A150">
        <v>1965</v>
      </c>
      <c r="F150" s="28">
        <f>Summary!BG242</f>
        <v>-10.055724029465432</v>
      </c>
      <c r="G150" s="26">
        <f>Summary!BF242</f>
        <v>-13.097725380596957</v>
      </c>
      <c r="J150" s="28">
        <f>Summary!CC242</f>
        <v>-10.054020743044086</v>
      </c>
      <c r="K150" s="26">
        <f>Summary!CB242</f>
        <v>-13.056982936596448</v>
      </c>
      <c r="L150" s="28">
        <f>Summary!CN242</f>
        <v>-9.9908180891382266</v>
      </c>
      <c r="M150" s="26">
        <f>Summary!CM242</f>
        <v>-12.686743747725441</v>
      </c>
      <c r="N150" s="28">
        <f>Summary!CY242</f>
        <v>-11.551827402578651</v>
      </c>
      <c r="O150" s="26">
        <f>Summary!CX242</f>
        <v>-12.551094758504533</v>
      </c>
      <c r="P150" s="28">
        <f>Summary!DJ242</f>
        <v>-11.947234574883826</v>
      </c>
      <c r="Q150" s="26">
        <f>Summary!DI242</f>
        <v>-12.328745245122878</v>
      </c>
      <c r="R150" s="28">
        <f>Summary!DU242</f>
        <v>-11.549370630712191</v>
      </c>
      <c r="S150" s="26">
        <f>Summary!DT242</f>
        <v>-11.612744908283721</v>
      </c>
      <c r="T150" s="28">
        <f>Summary!EF242</f>
        <v>-11.704358765607612</v>
      </c>
      <c r="U150" s="26">
        <f>Summary!EE242</f>
        <v>-11.382946023594791</v>
      </c>
    </row>
    <row r="151" spans="1:21" x14ac:dyDescent="0.25">
      <c r="A151">
        <v>1966</v>
      </c>
      <c r="F151" s="28">
        <f>Summary!BG243</f>
        <v>-9.8745258435595886</v>
      </c>
      <c r="G151" s="26">
        <f>Summary!BF243</f>
        <v>-12.508506054307077</v>
      </c>
      <c r="J151" s="28">
        <f>Summary!CC243</f>
        <v>-9.9579303583482126</v>
      </c>
      <c r="K151" s="26">
        <f>Summary!CB243</f>
        <v>-13.073930260940621</v>
      </c>
      <c r="L151" s="28">
        <f>Summary!CN243</f>
        <v>-9.6861410974861997</v>
      </c>
      <c r="M151" s="26">
        <f>Summary!CM243</f>
        <v>-12.715094135162339</v>
      </c>
      <c r="N151" s="28">
        <f>Summary!CY243</f>
        <v>-11.492551923225706</v>
      </c>
      <c r="O151" s="26">
        <f>Summary!CX243</f>
        <v>-12.339263396908342</v>
      </c>
      <c r="P151" s="28">
        <f>Summary!DJ243</f>
        <v>-11.450571280186841</v>
      </c>
      <c r="Q151" s="26">
        <f>Summary!DI243</f>
        <v>-12.31195359099522</v>
      </c>
      <c r="R151" s="28">
        <f>Summary!DU243</f>
        <v>-11.711962066191068</v>
      </c>
      <c r="S151" s="26">
        <f>Summary!DT243</f>
        <v>-11.877293858988409</v>
      </c>
      <c r="T151" s="28">
        <f>Summary!EF243</f>
        <v>-11.824053265362615</v>
      </c>
      <c r="U151" s="26">
        <f>Summary!EE243</f>
        <v>-11.430157856606623</v>
      </c>
    </row>
    <row r="152" spans="1:21" x14ac:dyDescent="0.25">
      <c r="A152">
        <v>1967</v>
      </c>
      <c r="D152" s="28"/>
      <c r="E152" s="26"/>
      <c r="F152" s="28">
        <f>Summary!BG244</f>
        <v>-9.3349326716557979</v>
      </c>
      <c r="G152" s="26">
        <f>Summary!BF244</f>
        <v>-11.691882035835233</v>
      </c>
      <c r="J152" s="28">
        <f>Summary!CC244</f>
        <v>-9.6207660996890976</v>
      </c>
      <c r="K152" s="26">
        <f>Summary!CB244</f>
        <v>-12.82462003820477</v>
      </c>
      <c r="L152" s="28">
        <f>Summary!CN244</f>
        <v>-9.414841007207988</v>
      </c>
      <c r="M152" s="26">
        <f>Summary!CM244</f>
        <v>-12.862371184185902</v>
      </c>
      <c r="N152" s="28">
        <f>Summary!CY244</f>
        <v>-11.4115688525611</v>
      </c>
      <c r="O152" s="26">
        <f>Summary!CX244</f>
        <v>-11.989223745723569</v>
      </c>
      <c r="P152" s="28">
        <f>Summary!DJ244</f>
        <v>-11.214366874974719</v>
      </c>
      <c r="Q152" s="26">
        <f>Summary!DI244</f>
        <v>-11.804881252805398</v>
      </c>
      <c r="R152" s="28">
        <f>Summary!DU244</f>
        <v>-11.715339857582167</v>
      </c>
      <c r="S152" s="26">
        <f>Summary!DT244</f>
        <v>-11.989867039277669</v>
      </c>
      <c r="T152" s="28">
        <f>Summary!EF244</f>
        <v>-11.720463676033834</v>
      </c>
      <c r="U152" s="26">
        <f>Summary!EE244</f>
        <v>-12.310389286802563</v>
      </c>
    </row>
    <row r="153" spans="1:21" x14ac:dyDescent="0.25">
      <c r="A153">
        <v>1968</v>
      </c>
      <c r="D153" s="28">
        <v>-10.292014393726875</v>
      </c>
      <c r="E153" s="26">
        <v>-8.8236816363938608</v>
      </c>
      <c r="F153" s="28">
        <f>Summary!BG245</f>
        <v>-9.4435298800991134</v>
      </c>
      <c r="G153" s="26">
        <f>Summary!BF245</f>
        <v>-11.803438800734847</v>
      </c>
      <c r="J153" s="28">
        <f>Summary!CC245</f>
        <v>-9.5480650366998869</v>
      </c>
      <c r="K153" s="26">
        <f>Summary!CB245</f>
        <v>-13.315377758767982</v>
      </c>
      <c r="L153" s="28">
        <f>Summary!CN245</f>
        <v>-9.5018390060254507</v>
      </c>
      <c r="M153" s="26">
        <f>Summary!CM245</f>
        <v>-12.722456873352355</v>
      </c>
      <c r="N153" s="28">
        <f>Summary!CY245</f>
        <v>-11.775262141929739</v>
      </c>
      <c r="O153" s="26">
        <f>Summary!CX245</f>
        <v>-11.97111609605567</v>
      </c>
      <c r="P153" s="28">
        <f>Summary!DJ245</f>
        <v>-11.54854115619376</v>
      </c>
      <c r="Q153" s="26">
        <f>Summary!DI245</f>
        <v>-12.056945359888061</v>
      </c>
      <c r="R153" s="28">
        <f>Summary!DU245</f>
        <v>-11.717752107873537</v>
      </c>
      <c r="S153" s="26">
        <f>Summary!DT245</f>
        <v>-11.753298414795209</v>
      </c>
      <c r="T153" s="28">
        <f>Summary!EF245</f>
        <v>-11.54083859685926</v>
      </c>
      <c r="U153" s="26">
        <f>Summary!EE245</f>
        <v>-12.154070902422228</v>
      </c>
    </row>
    <row r="154" spans="1:21" x14ac:dyDescent="0.25">
      <c r="A154">
        <v>1969</v>
      </c>
      <c r="D154" s="28">
        <v>-10.380356273978911</v>
      </c>
      <c r="E154" s="26">
        <v>-9.3055274405285804</v>
      </c>
      <c r="F154" s="28">
        <f>Summary!BG246</f>
        <v>-10.266899325728412</v>
      </c>
      <c r="G154" s="26">
        <f>Summary!BF246</f>
        <v>-12.856511816283124</v>
      </c>
      <c r="J154" s="28">
        <f>Summary!CC246</f>
        <v>-9.8704614333231273</v>
      </c>
      <c r="K154" s="26">
        <f>Summary!CB246</f>
        <v>-14.142587293536474</v>
      </c>
      <c r="L154" s="28">
        <f>Summary!CN246</f>
        <v>-9.6849454793515619</v>
      </c>
      <c r="M154" s="26">
        <f>Summary!CM246</f>
        <v>-13.198225229482551</v>
      </c>
      <c r="N154" s="28">
        <f>Summary!CY246</f>
        <v>-11.983803874053715</v>
      </c>
      <c r="O154" s="26">
        <f>Summary!CX246</f>
        <v>-11.9607331697361</v>
      </c>
      <c r="P154" s="28">
        <f>Summary!DJ246</f>
        <v>-11.863411198844412</v>
      </c>
      <c r="Q154" s="26">
        <f>Summary!DI246</f>
        <v>-12.825613624084305</v>
      </c>
      <c r="R154" s="28">
        <f>Summary!DU246</f>
        <v>-11.791261576898496</v>
      </c>
      <c r="S154" s="26">
        <f>Summary!DT246</f>
        <v>-11.876266675612092</v>
      </c>
      <c r="T154" s="28">
        <f>Summary!EF246</f>
        <v>-11.722688280816563</v>
      </c>
      <c r="U154" s="26">
        <f>Summary!EE246</f>
        <v>-12.025399159747785</v>
      </c>
    </row>
    <row r="155" spans="1:21" x14ac:dyDescent="0.25">
      <c r="A155">
        <v>1970</v>
      </c>
      <c r="D155" s="28">
        <v>-10.009564947331102</v>
      </c>
      <c r="E155" s="26">
        <v>-9.4842041887496187</v>
      </c>
      <c r="F155" s="28">
        <f>Summary!BG247</f>
        <v>-10.171955587082351</v>
      </c>
      <c r="G155" s="26">
        <f>Summary!BF247</f>
        <v>-12.806473263443397</v>
      </c>
      <c r="H155" s="28">
        <f>Summary!BR247</f>
        <v>-10.531019169331067</v>
      </c>
      <c r="I155" s="26">
        <f>Summary!BQ247</f>
        <v>-13.397147391055055</v>
      </c>
      <c r="J155" s="28">
        <f>Summary!CC247</f>
        <v>-9.5468067226936526</v>
      </c>
      <c r="K155" s="26">
        <f>Summary!CB247</f>
        <v>-13.80085135985035</v>
      </c>
      <c r="L155" s="28">
        <f>Summary!CN247</f>
        <v>-9.5031892320484417</v>
      </c>
      <c r="M155" s="26">
        <f>Summary!CM247</f>
        <v>-13.305896282598454</v>
      </c>
      <c r="N155" s="28">
        <f>Summary!CY247</f>
        <v>-12.076525544532739</v>
      </c>
      <c r="O155" s="26">
        <f>Summary!CX247</f>
        <v>-12.000533123595755</v>
      </c>
      <c r="P155" s="28">
        <f>Summary!DJ247</f>
        <v>-11.305911515440968</v>
      </c>
      <c r="Q155" s="26">
        <f>Summary!DI247</f>
        <v>-12.539092068133513</v>
      </c>
      <c r="R155" s="28">
        <f>Summary!DU247</f>
        <v>-11.728540778698408</v>
      </c>
      <c r="S155" s="26">
        <f>Summary!DT247</f>
        <v>-11.92085221169642</v>
      </c>
      <c r="T155" s="28">
        <f>Summary!EF247</f>
        <v>-11.438168680789733</v>
      </c>
      <c r="U155" s="26">
        <f>Summary!EE247</f>
        <v>-12.202451533199277</v>
      </c>
    </row>
    <row r="156" spans="1:21" x14ac:dyDescent="0.25">
      <c r="A156">
        <v>1971</v>
      </c>
      <c r="D156" s="28">
        <v>-9.7708069524032393</v>
      </c>
      <c r="E156" s="26">
        <v>-10.828381348560827</v>
      </c>
      <c r="F156" s="28">
        <f>Summary!BG248</f>
        <v>-10.077011848436292</v>
      </c>
      <c r="G156" s="26">
        <f>Summary!BF248</f>
        <v>-12.756434710603671</v>
      </c>
      <c r="H156" s="28">
        <f>Summary!BR248</f>
        <v>-10.075789697459415</v>
      </c>
      <c r="I156" s="26">
        <f>Summary!BQ248</f>
        <v>-12.184463461786118</v>
      </c>
      <c r="J156" s="28">
        <f>Summary!CC248</f>
        <v>-9.6298736224675281</v>
      </c>
      <c r="K156" s="26">
        <f>Summary!CB248</f>
        <v>-14.125545828195479</v>
      </c>
      <c r="L156" s="28">
        <f>Summary!CN248</f>
        <v>-9.4069787641517344</v>
      </c>
      <c r="M156" s="26">
        <f>Summary!CM248</f>
        <v>-12.752395345370838</v>
      </c>
      <c r="N156" s="28">
        <f>Summary!CY248</f>
        <v>-11.822885862450732</v>
      </c>
      <c r="O156" s="26">
        <f>Summary!CX248</f>
        <v>-12.1090151879516</v>
      </c>
      <c r="P156" s="28">
        <f>Summary!DJ248</f>
        <v>-11.39506023990775</v>
      </c>
      <c r="Q156" s="26">
        <f>Summary!DI248</f>
        <v>-12.003704271223059</v>
      </c>
      <c r="R156" s="28">
        <f>Summary!DU248</f>
        <v>-11.681877554924153</v>
      </c>
      <c r="S156" s="26">
        <f>Summary!DT248</f>
        <v>-11.954023104081443</v>
      </c>
      <c r="T156" s="28">
        <f>Summary!EF248</f>
        <v>-11.14707306849728</v>
      </c>
      <c r="U156" s="26">
        <f>Summary!EE248</f>
        <v>-12.080743569744516</v>
      </c>
    </row>
    <row r="157" spans="1:21" x14ac:dyDescent="0.25">
      <c r="A157">
        <v>1972</v>
      </c>
      <c r="B157" s="28">
        <v>-9.8140167038233717</v>
      </c>
      <c r="C157" s="26">
        <v>-8.5077967038752966</v>
      </c>
      <c r="D157" s="28">
        <v>-9.9993772586192726</v>
      </c>
      <c r="E157" s="26">
        <v>-10.863947088873315</v>
      </c>
      <c r="F157" s="28">
        <f>Summary!BG249</f>
        <v>-9.8871243711441732</v>
      </c>
      <c r="G157" s="26">
        <f>Summary!BF249</f>
        <v>-12.656357604924217</v>
      </c>
      <c r="H157" s="28">
        <f>Summary!BR249</f>
        <v>-9.8011441165764239</v>
      </c>
      <c r="I157" s="26">
        <f>Summary!BQ249</f>
        <v>-11.349906347792455</v>
      </c>
      <c r="J157" s="28">
        <f>Summary!CC249</f>
        <v>-9.4677955329885339</v>
      </c>
      <c r="K157" s="26">
        <f>Summary!CB249</f>
        <v>-13.637204929080092</v>
      </c>
      <c r="L157" s="28">
        <f>Summary!CN249</f>
        <v>-9.1992514717836773</v>
      </c>
      <c r="M157" s="26">
        <f>Summary!CM249</f>
        <v>-12.467236018072448</v>
      </c>
      <c r="N157" s="28">
        <f>Summary!CY249</f>
        <v>-11.680449050257266</v>
      </c>
      <c r="O157" s="26">
        <f>Summary!CX249</f>
        <v>-12.943931106051245</v>
      </c>
      <c r="P157" s="28">
        <f>Summary!DJ249</f>
        <v>-11.263113327311917</v>
      </c>
      <c r="Q157" s="26">
        <f>Summary!DI249</f>
        <v>-12.012018950104904</v>
      </c>
      <c r="R157" s="28">
        <f>Summary!DU249</f>
        <v>-11.532030324237201</v>
      </c>
      <c r="S157" s="26">
        <f>Summary!DT249</f>
        <v>-11.920166481652164</v>
      </c>
      <c r="T157" s="28">
        <f>Summary!EF249</f>
        <v>-11.39729829815073</v>
      </c>
      <c r="U157" s="26">
        <f>Summary!EE249</f>
        <v>-12.439760042421298</v>
      </c>
    </row>
    <row r="158" spans="1:21" x14ac:dyDescent="0.25">
      <c r="A158">
        <v>1973</v>
      </c>
      <c r="B158" s="28">
        <v>-9.8157416278124785</v>
      </c>
      <c r="C158" s="26">
        <v>-8.653532403492008</v>
      </c>
      <c r="D158" s="28">
        <v>-9.7978690558615202</v>
      </c>
      <c r="E158" s="26">
        <v>-10.863146582713977</v>
      </c>
      <c r="F158" s="28">
        <f>Summary!BG250</f>
        <v>-9.9400683140854422</v>
      </c>
      <c r="G158" s="26">
        <f>Summary!BF250</f>
        <v>-12.594746717184938</v>
      </c>
      <c r="H158" s="28">
        <f>Summary!BR250</f>
        <v>-9.673558048465587</v>
      </c>
      <c r="I158" s="26">
        <f>Summary!BQ250</f>
        <v>-11.600854086384691</v>
      </c>
      <c r="J158" s="28">
        <f>Summary!CC250</f>
        <v>-9.0872740135034284</v>
      </c>
      <c r="K158" s="26">
        <f>Summary!CB250</f>
        <v>-12.904133057684632</v>
      </c>
      <c r="L158" s="28">
        <f>Summary!CN250</f>
        <v>-8.9991543019300888</v>
      </c>
      <c r="M158" s="26">
        <f>Summary!CM250</f>
        <v>-12.130681770708989</v>
      </c>
      <c r="N158" s="28">
        <f>Summary!CY250</f>
        <v>-11.521110979891951</v>
      </c>
      <c r="O158" s="26">
        <f>Summary!CX250</f>
        <v>-12.518930519325533</v>
      </c>
      <c r="P158" s="28">
        <f>Summary!DJ250</f>
        <v>-11.322222243046575</v>
      </c>
      <c r="Q158" s="26">
        <f>Summary!DI250</f>
        <v>-12.488962408642324</v>
      </c>
      <c r="R158" s="28">
        <f>Summary!DU250</f>
        <v>-11.557154307374509</v>
      </c>
      <c r="S158" s="26">
        <f>Summary!DT250</f>
        <v>-12.098387175683454</v>
      </c>
      <c r="T158" s="28">
        <f>Summary!EF250</f>
        <v>-11.095423516198785</v>
      </c>
      <c r="U158" s="26">
        <f>Summary!EE250</f>
        <v>-11.899059861216655</v>
      </c>
    </row>
    <row r="159" spans="1:21" x14ac:dyDescent="0.25">
      <c r="A159">
        <v>1974</v>
      </c>
      <c r="B159" s="28">
        <v>-10.124223037133291</v>
      </c>
      <c r="C159" s="26">
        <v>-8.8313817661830125</v>
      </c>
      <c r="D159" s="28">
        <v>-9.8352450249099146</v>
      </c>
      <c r="E159" s="26">
        <v>-11.639143075666784</v>
      </c>
      <c r="F159" s="28">
        <f>Summary!BG251</f>
        <v>-10.256339888081211</v>
      </c>
      <c r="G159" s="26">
        <f>Summary!BF251</f>
        <v>-12.842604046127798</v>
      </c>
      <c r="H159" s="28">
        <f>Summary!BR251</f>
        <v>-10.214497080627071</v>
      </c>
      <c r="I159" s="26">
        <f>Summary!BQ251</f>
        <v>-12.846834004736797</v>
      </c>
      <c r="J159" s="28">
        <f>Summary!CC251</f>
        <v>-8.8774424550885449</v>
      </c>
      <c r="K159" s="26">
        <f>Summary!CB251</f>
        <v>-12.528617577422633</v>
      </c>
      <c r="L159" s="28">
        <f>Summary!CN251</f>
        <v>-9.1341854534567961</v>
      </c>
      <c r="M159" s="26">
        <f>Summary!CM251</f>
        <v>-12.125141244761323</v>
      </c>
      <c r="N159" s="28">
        <f>Summary!CY251</f>
        <v>-11.445643251051024</v>
      </c>
      <c r="O159" s="26">
        <f>Summary!CX251</f>
        <v>-12.338948720182874</v>
      </c>
      <c r="P159" s="28">
        <f>Summary!DJ251</f>
        <v>-11.350846806551523</v>
      </c>
      <c r="Q159" s="26">
        <f>Summary!DI251</f>
        <v>-12.395591678806813</v>
      </c>
      <c r="R159" s="28">
        <f>Summary!DU251</f>
        <v>-11.564306577722746</v>
      </c>
      <c r="S159" s="26">
        <f>Summary!DT251</f>
        <v>-11.962337950418489</v>
      </c>
      <c r="T159" s="28">
        <f>Summary!EF251</f>
        <v>-11.081632628783709</v>
      </c>
      <c r="U159" s="26">
        <f>Summary!EE251</f>
        <v>-11.816540759944244</v>
      </c>
    </row>
    <row r="160" spans="1:21" x14ac:dyDescent="0.25">
      <c r="A160">
        <v>1975</v>
      </c>
      <c r="B160" s="28">
        <v>-9.597552415548309</v>
      </c>
      <c r="C160" s="26">
        <v>-8.6482783450572587</v>
      </c>
      <c r="D160" s="28">
        <v>-9.463074147946168</v>
      </c>
      <c r="E160" s="26">
        <v>-11.068303243183244</v>
      </c>
      <c r="F160" s="28">
        <f>Summary!BG252</f>
        <v>-10.478936162501657</v>
      </c>
      <c r="G160" s="26">
        <f>Summary!BF252</f>
        <v>-13.208788470717304</v>
      </c>
      <c r="H160" s="28">
        <f>Summary!BR252</f>
        <v>-10.049033158190403</v>
      </c>
      <c r="I160" s="26">
        <f>Summary!BQ252</f>
        <v>-11.314016273238657</v>
      </c>
      <c r="J160" s="28">
        <f>Summary!CC252</f>
        <v>-8.800601885106774</v>
      </c>
      <c r="K160" s="26">
        <f>Summary!CB252</f>
        <v>-12.693327937487666</v>
      </c>
      <c r="L160" s="28">
        <f>Summary!CN252</f>
        <v>-9.2424262038807488</v>
      </c>
      <c r="M160" s="26">
        <f>Summary!CM252</f>
        <v>-12.078628897276044</v>
      </c>
      <c r="N160" s="28">
        <f>Summary!CY252</f>
        <v>-11.517331345582557</v>
      </c>
      <c r="O160" s="26">
        <f>Summary!CX252</f>
        <v>-12.382062694366063</v>
      </c>
      <c r="P160" s="28">
        <f>Summary!DJ252</f>
        <v>-11.08591158019151</v>
      </c>
      <c r="Q160" s="26">
        <f>Summary!DI252</f>
        <v>-12.312665080287507</v>
      </c>
      <c r="R160" s="28">
        <f>Summary!DU252</f>
        <v>-11.63937079855137</v>
      </c>
      <c r="S160" s="26">
        <f>Summary!DT252</f>
        <v>-11.857198502733002</v>
      </c>
      <c r="T160" s="28">
        <f>Summary!EF252</f>
        <v>-11.115494148505316</v>
      </c>
      <c r="U160" s="26">
        <f>Summary!EE252</f>
        <v>-11.831461894905329</v>
      </c>
    </row>
    <row r="161" spans="1:32" x14ac:dyDescent="0.25">
      <c r="A161">
        <v>1976</v>
      </c>
      <c r="B161" s="28">
        <v>-9.6550187500016893</v>
      </c>
      <c r="C161" s="26">
        <v>-9.2612947374738379</v>
      </c>
      <c r="D161" s="28">
        <v>-9.2597885078972197</v>
      </c>
      <c r="E161" s="26">
        <v>-11.925407627729074</v>
      </c>
      <c r="F161" s="28">
        <f>Summary!BG253</f>
        <v>-10.363140902309697</v>
      </c>
      <c r="G161" s="26">
        <f>Summary!BF253</f>
        <v>-13.019105688170809</v>
      </c>
      <c r="H161" s="28">
        <f>Summary!BR253</f>
        <v>-9.9569320452003645</v>
      </c>
      <c r="I161" s="26">
        <f>Summary!BQ253</f>
        <v>-11.261613525695788</v>
      </c>
      <c r="J161" s="28">
        <f>Summary!CC253</f>
        <v>-9.2640375235768726</v>
      </c>
      <c r="K161" s="26">
        <f>Summary!CB253</f>
        <v>-12.640338859655422</v>
      </c>
      <c r="L161" s="28">
        <f>Summary!CN253</f>
        <v>-9.6513173193266173</v>
      </c>
      <c r="M161" s="26">
        <f>Summary!CM253</f>
        <v>-11.991793407740296</v>
      </c>
      <c r="N161" s="28">
        <f>Summary!CY253</f>
        <v>-11.623379979820907</v>
      </c>
      <c r="O161" s="26">
        <f>Summary!CX253</f>
        <v>-12.556348112322571</v>
      </c>
      <c r="P161" s="28">
        <f>Summary!DJ253</f>
        <v>-11.240917661915837</v>
      </c>
      <c r="Q161" s="26">
        <f>Summary!DI253</f>
        <v>-12.231805854625184</v>
      </c>
      <c r="R161" s="28">
        <f>Summary!DU253</f>
        <v>-12.019798474440956</v>
      </c>
      <c r="S161" s="26">
        <f>Summary!DT253</f>
        <v>-11.45532038573276</v>
      </c>
      <c r="T161" s="28">
        <f>Summary!EF253</f>
        <v>-11.128989946020749</v>
      </c>
      <c r="U161" s="26">
        <f>Summary!EE253</f>
        <v>-11.922575681722126</v>
      </c>
    </row>
    <row r="162" spans="1:32" x14ac:dyDescent="0.25">
      <c r="A162">
        <v>1977</v>
      </c>
      <c r="B162" s="28">
        <v>-9.9851802154419396</v>
      </c>
      <c r="C162" s="26">
        <v>-8.9510503730791307</v>
      </c>
      <c r="D162" s="28">
        <v>-9.7727392350132103</v>
      </c>
      <c r="E162" s="26">
        <v>-11.996524244792088</v>
      </c>
      <c r="F162" s="28">
        <f>Summary!BG254</f>
        <v>-10.054416896472283</v>
      </c>
      <c r="G162" s="26">
        <f>Summary!BF254</f>
        <v>-12.184997130560289</v>
      </c>
      <c r="H162" s="28">
        <f>Summary!BR254</f>
        <v>-10.245561683422862</v>
      </c>
      <c r="I162" s="26">
        <f>Summary!BQ254</f>
        <v>-11.72257671431908</v>
      </c>
      <c r="J162" s="28">
        <f>Summary!CC254</f>
        <v>-9.5147471614474721</v>
      </c>
      <c r="K162" s="26">
        <f>Summary!CB254</f>
        <v>-13.395220786245114</v>
      </c>
      <c r="L162" s="28">
        <f>Summary!CN254</f>
        <v>-9.8226905264794073</v>
      </c>
      <c r="M162" s="26">
        <f>Summary!CM254</f>
        <v>-12.22848939496871</v>
      </c>
      <c r="N162" s="28">
        <f>Summary!CY254</f>
        <v>-11.521318689321115</v>
      </c>
      <c r="O162" s="26">
        <f>Summary!CX254</f>
        <v>-12.190122113144909</v>
      </c>
      <c r="P162" s="28">
        <f>Summary!DJ254</f>
        <v>-11.71062707845347</v>
      </c>
      <c r="Q162" s="26">
        <f>Summary!DI254</f>
        <v>-12.34623982265547</v>
      </c>
      <c r="R162" s="28">
        <f>Summary!DU254</f>
        <v>-12.20543062279798</v>
      </c>
      <c r="S162" s="26">
        <f>Summary!DT254</f>
        <v>-11.51228888881066</v>
      </c>
      <c r="T162" s="28">
        <f>Summary!EF254</f>
        <v>-11.32059585999168</v>
      </c>
      <c r="U162" s="26">
        <f>Summary!EE254</f>
        <v>-12.15121213517557</v>
      </c>
    </row>
    <row r="163" spans="1:32" x14ac:dyDescent="0.25">
      <c r="A163">
        <v>1978</v>
      </c>
      <c r="B163" s="28">
        <v>-10.110220428568869</v>
      </c>
      <c r="C163" s="26">
        <v>-9.5479467718806692</v>
      </c>
      <c r="D163" s="28">
        <v>-10.18633333630196</v>
      </c>
      <c r="E163" s="26">
        <v>-11.722000443611982</v>
      </c>
      <c r="F163" s="28">
        <f>Summary!BG255</f>
        <v>-9.9972422942647174</v>
      </c>
      <c r="G163" s="26">
        <f>Summary!BF255</f>
        <v>-12.372878886413227</v>
      </c>
      <c r="H163" s="28">
        <f>Summary!BR255</f>
        <v>-9.4457073844425921</v>
      </c>
      <c r="I163" s="26">
        <f>Summary!BQ255</f>
        <v>-11.357914736748794</v>
      </c>
      <c r="J163" s="28">
        <f>Summary!CC255</f>
        <v>-9.3502828978196604</v>
      </c>
      <c r="K163" s="26">
        <f>Summary!CB255</f>
        <v>-12.607671199245251</v>
      </c>
      <c r="L163" s="28">
        <f>Summary!CN255</f>
        <v>-9.7837352431728899</v>
      </c>
      <c r="M163" s="26">
        <f>Summary!CM255</f>
        <v>-11.981160244732184</v>
      </c>
      <c r="N163" s="28">
        <f>Summary!CY255</f>
        <v>-11.968790269762165</v>
      </c>
      <c r="O163" s="26">
        <f>Summary!CX255</f>
        <v>-12.945749213548426</v>
      </c>
      <c r="P163" s="28">
        <f>Summary!DJ255</f>
        <v>-12.060083020370024</v>
      </c>
      <c r="Q163" s="26">
        <f>Summary!DI255</f>
        <v>-12.431376778989129</v>
      </c>
      <c r="R163" s="28">
        <f>Summary!DU255</f>
        <v>-12.163563856230653</v>
      </c>
      <c r="S163" s="26">
        <f>Summary!DT255</f>
        <v>-11.808509296736265</v>
      </c>
      <c r="T163" s="28">
        <f>Summary!EF255</f>
        <v>-11.236756807083252</v>
      </c>
      <c r="U163" s="26">
        <f>Summary!EE255</f>
        <v>-12.182877478214417</v>
      </c>
    </row>
    <row r="164" spans="1:32" x14ac:dyDescent="0.25">
      <c r="A164">
        <v>1979</v>
      </c>
      <c r="B164" s="28">
        <v>-10.300364122921851</v>
      </c>
      <c r="C164" s="26">
        <v>-10.94767577810803</v>
      </c>
      <c r="D164" s="28">
        <v>-10.351784513184807</v>
      </c>
      <c r="E164" s="26">
        <v>-13.091880193143243</v>
      </c>
      <c r="F164" s="28">
        <f>Summary!BG256</f>
        <v>-10.251150260169636</v>
      </c>
      <c r="G164" s="26">
        <f>Summary!BF256</f>
        <v>-12.714008943552757</v>
      </c>
      <c r="H164" s="28">
        <f>Summary!BR256</f>
        <v>-10.012761690258221</v>
      </c>
      <c r="I164" s="26">
        <f>Summary!BQ256</f>
        <v>-11.793403001338469</v>
      </c>
      <c r="J164" s="28">
        <f>Summary!CC256</f>
        <v>-9.8294533286137309</v>
      </c>
      <c r="K164" s="26">
        <f>Summary!CB256</f>
        <v>-12.492170413982869</v>
      </c>
      <c r="L164" s="28">
        <f>Summary!CN256</f>
        <v>-9.8636746269432329</v>
      </c>
      <c r="M164" s="26">
        <f>Summary!CM256</f>
        <v>-12.297513778626668</v>
      </c>
      <c r="N164" s="28">
        <f>Summary!CY256</f>
        <v>-11.920373294249977</v>
      </c>
      <c r="O164" s="26">
        <f>Summary!CX256</f>
        <v>-12.786972985306653</v>
      </c>
      <c r="P164" s="28">
        <f>Summary!DJ256</f>
        <v>-11.617138290633434</v>
      </c>
      <c r="Q164" s="26">
        <f>Summary!DI256</f>
        <v>-12.056572805665713</v>
      </c>
      <c r="R164" s="28">
        <f>Summary!DU256</f>
        <v>-12.207163201758073</v>
      </c>
      <c r="S164" s="26">
        <f>Summary!DT256</f>
        <v>-12.002061342661968</v>
      </c>
      <c r="T164" s="28">
        <f>Summary!EF256</f>
        <v>-11.009000025666628</v>
      </c>
      <c r="U164" s="26">
        <f>Summary!EE256</f>
        <v>-11.951517981250669</v>
      </c>
    </row>
    <row r="165" spans="1:32" x14ac:dyDescent="0.25">
      <c r="A165">
        <v>1980</v>
      </c>
      <c r="B165" s="28">
        <v>-9.8309443379341239</v>
      </c>
      <c r="C165" s="26">
        <v>-10.839445837041572</v>
      </c>
      <c r="D165" s="28">
        <v>-10.093310952950574</v>
      </c>
      <c r="E165" s="26">
        <v>-12.516002914980259</v>
      </c>
      <c r="F165" s="28">
        <f>Summary!BG257</f>
        <v>-10.084293132439523</v>
      </c>
      <c r="G165" s="26">
        <f>Summary!BF257</f>
        <v>-11.979223025027098</v>
      </c>
      <c r="H165" s="28">
        <f>Summary!BR257</f>
        <v>-9.65668237194323</v>
      </c>
      <c r="I165" s="26">
        <f>Summary!BQ257</f>
        <v>-12.109056633543362</v>
      </c>
      <c r="J165" s="28">
        <f>Summary!CC257</f>
        <v>-9.8723693016626441</v>
      </c>
      <c r="K165" s="26">
        <f>Summary!CB257</f>
        <v>-12.629221702940695</v>
      </c>
      <c r="L165" s="28">
        <f>Summary!CN257</f>
        <v>-9.660476020922685</v>
      </c>
      <c r="M165" s="26">
        <f>Summary!CM257</f>
        <v>-12.530741240382271</v>
      </c>
      <c r="N165" s="28">
        <f>Summary!CY257</f>
        <v>-11.850244482188838</v>
      </c>
      <c r="O165" s="26">
        <f>Summary!CX257</f>
        <v>-12.867221535771282</v>
      </c>
      <c r="P165" s="28">
        <f>Summary!DJ257</f>
        <v>-11.28759482759606</v>
      </c>
      <c r="Q165" s="26">
        <f>Summary!DI257</f>
        <v>-11.777724924570894</v>
      </c>
      <c r="R165" s="28">
        <f>Summary!DU257</f>
        <v>-11.89874696345473</v>
      </c>
      <c r="S165" s="26">
        <f>Summary!DT257</f>
        <v>-11.502798390806204</v>
      </c>
      <c r="T165" s="28">
        <f>Summary!EF257</f>
        <v>-11.014138276263372</v>
      </c>
      <c r="U165" s="26">
        <f>Summary!EE257</f>
        <v>-11.810708006004774</v>
      </c>
      <c r="AD165" t="s">
        <v>982</v>
      </c>
      <c r="AE165" t="s">
        <v>985</v>
      </c>
      <c r="AF165" t="s">
        <v>987</v>
      </c>
    </row>
    <row r="166" spans="1:32" x14ac:dyDescent="0.25">
      <c r="A166">
        <v>1981</v>
      </c>
      <c r="B166" s="28">
        <v>-9.5803654348161658</v>
      </c>
      <c r="C166" s="26">
        <v>-9.8632158857666816</v>
      </c>
      <c r="D166" s="28">
        <v>-9.608541262998644</v>
      </c>
      <c r="E166" s="26">
        <v>-11.790618791933015</v>
      </c>
      <c r="F166" s="28">
        <f>Summary!BG258</f>
        <v>-10.016054596796458</v>
      </c>
      <c r="G166" s="26">
        <f>Summary!BF258</f>
        <v>-11.102209202947625</v>
      </c>
      <c r="H166" s="28">
        <f>Summary!BR258</f>
        <v>-9.6174037714493483</v>
      </c>
      <c r="I166" s="26">
        <f>Summary!BQ258</f>
        <v>-11.487964675395972</v>
      </c>
      <c r="J166" s="28">
        <f>Summary!CC258</f>
        <v>-9.833447400715043</v>
      </c>
      <c r="K166" s="26">
        <f>Summary!CB258</f>
        <v>-12.613011268556166</v>
      </c>
      <c r="L166" s="28">
        <f>Summary!CN258</f>
        <v>-9.6108697949119364</v>
      </c>
      <c r="M166" s="26">
        <f>Summary!CM258</f>
        <v>-12.344580106438677</v>
      </c>
      <c r="N166" s="28">
        <f>Summary!CY258</f>
        <v>-11.601746003413753</v>
      </c>
      <c r="O166" s="26">
        <f>Summary!CX258</f>
        <v>-12.724205708855141</v>
      </c>
      <c r="P166" s="28">
        <f>Summary!DJ258</f>
        <v>-11.28759482759606</v>
      </c>
      <c r="Q166" s="26">
        <f>Summary!DI258</f>
        <v>-11.777724924570894</v>
      </c>
      <c r="R166" s="28">
        <f>Summary!DU258</f>
        <v>-11.597510547641793</v>
      </c>
      <c r="S166" s="26">
        <f>Summary!DT258</f>
        <v>-11.868251653973976</v>
      </c>
      <c r="T166" s="28">
        <f>Summary!EF258</f>
        <v>-11.014138276263372</v>
      </c>
      <c r="U166" s="26">
        <f>Summary!EE258</f>
        <v>-11.810708006004774</v>
      </c>
      <c r="AD166" t="s">
        <v>983</v>
      </c>
      <c r="AE166" t="s">
        <v>986</v>
      </c>
      <c r="AF166" t="s">
        <v>988</v>
      </c>
    </row>
    <row r="167" spans="1:32" x14ac:dyDescent="0.25">
      <c r="A167">
        <v>1982</v>
      </c>
      <c r="B167" s="28">
        <v>-9.6438586317861628</v>
      </c>
      <c r="C167" s="26">
        <v>-10.846031420479425</v>
      </c>
      <c r="D167" s="28">
        <v>-9.4986535516116977</v>
      </c>
      <c r="E167" s="26">
        <v>-12.305607556741434</v>
      </c>
      <c r="F167" s="28">
        <f>Summary!BG259</f>
        <v>-9.8328491365793571</v>
      </c>
      <c r="G167" s="26">
        <f>Summary!BF259</f>
        <v>-11.626337039644664</v>
      </c>
      <c r="H167" s="28">
        <f>Summary!BR259</f>
        <v>-9.5459286101055483</v>
      </c>
      <c r="I167" s="26">
        <f>Summary!BQ259</f>
        <v>-11.805700153432662</v>
      </c>
      <c r="J167" s="28">
        <f>Summary!CC259</f>
        <v>-9.8336593410086657</v>
      </c>
      <c r="K167" s="26">
        <f>Summary!CB259</f>
        <v>-12.733904241900914</v>
      </c>
      <c r="L167" s="28">
        <f>Summary!CN259</f>
        <v>-9.6353972032291644</v>
      </c>
      <c r="M167" s="26">
        <f>Summary!CM259</f>
        <v>-12.416786059380454</v>
      </c>
      <c r="N167" s="28">
        <f>Summary!CY259</f>
        <v>-11.572578728090773</v>
      </c>
      <c r="O167" s="26">
        <f>Summary!CX259</f>
        <v>-12.685674635261265</v>
      </c>
      <c r="P167" s="28">
        <f>Summary!DJ259</f>
        <v>-10.99797918992499</v>
      </c>
      <c r="Q167" s="26">
        <f>Summary!DI259</f>
        <v>-11.623456166047809</v>
      </c>
      <c r="R167" s="28">
        <f>Summary!DU259</f>
        <v>-11.383169742323501</v>
      </c>
      <c r="S167" s="26">
        <f>Summary!DT259</f>
        <v>-11.592180212894245</v>
      </c>
      <c r="T167" s="28">
        <f>Summary!EF259</f>
        <v>-10.879765097899693</v>
      </c>
      <c r="U167" s="26">
        <f>Summary!EE259</f>
        <v>-11.876355796130394</v>
      </c>
      <c r="AD167" t="s">
        <v>984</v>
      </c>
      <c r="AF167">
        <v>12</v>
      </c>
    </row>
    <row r="168" spans="1:32" x14ac:dyDescent="0.25">
      <c r="A168">
        <v>1983</v>
      </c>
      <c r="B168" s="28">
        <v>-9.5202210137385492</v>
      </c>
      <c r="C168" s="26">
        <v>-11.679945876333727</v>
      </c>
      <c r="D168" s="28">
        <v>-9.5520123806620862</v>
      </c>
      <c r="E168" s="26">
        <v>-12.800569169665524</v>
      </c>
      <c r="F168" s="28">
        <f>Summary!BG260</f>
        <v>-9.6345277290272993</v>
      </c>
      <c r="G168" s="26">
        <f>Summary!BF260</f>
        <v>-11.954368091789661</v>
      </c>
      <c r="H168" s="28">
        <f>Summary!BR260</f>
        <v>-9.4600395400381441</v>
      </c>
      <c r="I168" s="26">
        <f>Summary!BQ260</f>
        <v>-12.386995228280545</v>
      </c>
      <c r="J168" s="28">
        <f>Summary!CC260</f>
        <v>-9.6888871770495388</v>
      </c>
      <c r="K168" s="26">
        <f>Summary!CB260</f>
        <v>-13.301400365698619</v>
      </c>
      <c r="L168" s="28">
        <f>Summary!CN260</f>
        <v>-9.5985877878852275</v>
      </c>
      <c r="M168" s="26">
        <f>Summary!CM260</f>
        <v>-12.456613960350602</v>
      </c>
      <c r="N168" s="28">
        <f>Summary!CY260</f>
        <v>-11.371223617849951</v>
      </c>
      <c r="O168" s="26">
        <f>Summary!CX260</f>
        <v>-12.440547236549508</v>
      </c>
      <c r="P168" s="28">
        <f>Summary!DJ260</f>
        <v>-10.782510004312016</v>
      </c>
      <c r="Q168" s="26">
        <f>Summary!DI260</f>
        <v>-11.508682792511102</v>
      </c>
      <c r="R168" s="28">
        <f>Summary!DU260</f>
        <v>-11.475167663255135</v>
      </c>
      <c r="S168" s="26">
        <f>Summary!DT260</f>
        <v>-11.702474516488884</v>
      </c>
      <c r="T168" s="28">
        <f>Summary!EF260</f>
        <v>-10.879765097899693</v>
      </c>
      <c r="U168" s="26">
        <f>Summary!EE260</f>
        <v>-11.876355796130394</v>
      </c>
      <c r="AD168">
        <v>12.4</v>
      </c>
      <c r="AF168">
        <v>12</v>
      </c>
    </row>
    <row r="169" spans="1:32" x14ac:dyDescent="0.25">
      <c r="A169">
        <v>1984</v>
      </c>
      <c r="B169" s="28">
        <v>-9.6360333247714998</v>
      </c>
      <c r="C169" s="26">
        <v>-12.037359208379193</v>
      </c>
      <c r="D169" s="28">
        <v>-9.6960504782214549</v>
      </c>
      <c r="E169" s="26">
        <v>-12.967680380044344</v>
      </c>
      <c r="F169" s="28">
        <f>Summary!BG261</f>
        <v>-9.8189485394764233</v>
      </c>
      <c r="G169" s="26">
        <f>Summary!BF261</f>
        <v>-12.288438794852386</v>
      </c>
      <c r="H169" s="28">
        <f>Summary!BR261</f>
        <v>-9.7252648972498399</v>
      </c>
      <c r="I169" s="26">
        <f>Summary!BQ261</f>
        <v>-12.894932790023734</v>
      </c>
      <c r="J169" s="28">
        <f>Summary!CC261</f>
        <v>-9.6362176400073807</v>
      </c>
      <c r="K169" s="26">
        <f>Summary!CB261</f>
        <v>-13.57891052251065</v>
      </c>
      <c r="L169" s="28">
        <f>Summary!CN261</f>
        <v>-9.6559651141401588</v>
      </c>
      <c r="M169" s="26">
        <f>Summary!CM261</f>
        <v>-12.421546212245662</v>
      </c>
      <c r="N169" s="28">
        <f>Summary!CY261</f>
        <v>-11.312378844363108</v>
      </c>
      <c r="O169" s="26">
        <f>Summary!CX261</f>
        <v>-12.032154413704609</v>
      </c>
      <c r="P169" s="28">
        <f>Summary!DJ261</f>
        <v>-10.980047314751449</v>
      </c>
      <c r="Q169" s="26">
        <f>Summary!DI261</f>
        <v>-11.815039261847158</v>
      </c>
      <c r="R169" s="28">
        <f>Summary!DU261</f>
        <v>-11.815472768051977</v>
      </c>
      <c r="S169" s="26">
        <f>Summary!DT261</f>
        <v>-12.194839036265622</v>
      </c>
      <c r="T169" s="28">
        <f>Summary!EF261</f>
        <v>-10.88460615728223</v>
      </c>
      <c r="U169" s="26">
        <f>Summary!EE261</f>
        <v>-11.957615001065999</v>
      </c>
    </row>
    <row r="170" spans="1:32" x14ac:dyDescent="0.25">
      <c r="A170">
        <v>1985</v>
      </c>
      <c r="B170" s="28">
        <v>-9.9976674825832141</v>
      </c>
      <c r="C170" s="26">
        <v>-12.315693451578708</v>
      </c>
      <c r="D170" s="28">
        <v>-9.846188711359197</v>
      </c>
      <c r="E170" s="26">
        <v>-12.80219510336218</v>
      </c>
      <c r="F170" s="28">
        <f>Summary!BG262</f>
        <v>-10.111989462425903</v>
      </c>
      <c r="G170" s="26">
        <f>Summary!BF262</f>
        <v>-12.316759397528717</v>
      </c>
      <c r="H170" s="28">
        <f>Summary!BR262</f>
        <v>-9.927678550676708</v>
      </c>
      <c r="I170" s="26">
        <f>Summary!BQ262</f>
        <v>-11.805533240018958</v>
      </c>
      <c r="J170" s="28">
        <f>Summary!CC262</f>
        <v>-9.6115679298740488</v>
      </c>
      <c r="K170" s="26">
        <f>Summary!CB262</f>
        <v>-12.963659179269685</v>
      </c>
      <c r="L170" s="28">
        <f>Summary!CN262</f>
        <v>-9.6510496520900375</v>
      </c>
      <c r="M170" s="26">
        <f>Summary!CM262</f>
        <v>-12.422797734980092</v>
      </c>
      <c r="N170" s="28">
        <f>Summary!CY262</f>
        <v>-11.305537482837554</v>
      </c>
      <c r="O170" s="26">
        <f>Summary!CX262</f>
        <v>-12.082672577888848</v>
      </c>
      <c r="P170" s="28">
        <f>Summary!DJ262</f>
        <v>-11.127011766501472</v>
      </c>
      <c r="Q170" s="26">
        <f>Summary!DI262</f>
        <v>-12.042963345939871</v>
      </c>
      <c r="R170" s="28">
        <f>Summary!DU262</f>
        <v>-11.604597274116728</v>
      </c>
      <c r="S170" s="26">
        <f>Summary!DT262</f>
        <v>-11.987351957740659</v>
      </c>
      <c r="T170" s="28">
        <f>Summary!EF262</f>
        <v>-10.88460615728223</v>
      </c>
      <c r="U170" s="26">
        <f>Summary!EE262</f>
        <v>-11.957615001065999</v>
      </c>
    </row>
    <row r="171" spans="1:32" x14ac:dyDescent="0.25">
      <c r="A171">
        <v>1986</v>
      </c>
      <c r="B171" s="28">
        <v>-9.7407371341122637</v>
      </c>
      <c r="C171" s="26">
        <v>-12.848878319266255</v>
      </c>
      <c r="D171" s="28">
        <v>-9.8507024861601487</v>
      </c>
      <c r="E171" s="26">
        <v>-12.762346012548464</v>
      </c>
      <c r="F171" s="28">
        <f>Summary!BG263</f>
        <v>-10.211291439064253</v>
      </c>
      <c r="G171" s="26">
        <f>Summary!BF263</f>
        <v>-12.37346068262767</v>
      </c>
      <c r="H171" s="28">
        <f>Summary!BR263</f>
        <v>-9.9176535899812777</v>
      </c>
      <c r="I171" s="26">
        <f>Summary!BQ263</f>
        <v>-12.16020961475969</v>
      </c>
      <c r="J171" s="28">
        <f>Summary!CC263</f>
        <v>-9.8121751410076214</v>
      </c>
      <c r="K171" s="26">
        <f>Summary!CB263</f>
        <v>-13.166050032278212</v>
      </c>
      <c r="L171" s="28">
        <f>Summary!CN263</f>
        <v>-9.6246913875937103</v>
      </c>
      <c r="M171" s="26">
        <f>Summary!CM263</f>
        <v>-12.36983757739581</v>
      </c>
      <c r="N171" s="28">
        <f>Summary!CY263</f>
        <v>-11.284134453300323</v>
      </c>
      <c r="O171" s="26">
        <f>Summary!CX263</f>
        <v>-12.303593914684093</v>
      </c>
      <c r="P171" s="28">
        <f>Summary!DJ263</f>
        <v>-11.04334573399343</v>
      </c>
      <c r="Q171" s="26">
        <f>Summary!DI263</f>
        <v>-11.857031872907049</v>
      </c>
      <c r="R171" s="28">
        <f>Summary!DU263</f>
        <v>-11.398288456311164</v>
      </c>
      <c r="S171" s="26">
        <f>Summary!DT263</f>
        <v>-11.720215357493675</v>
      </c>
      <c r="T171" s="28">
        <f>Summary!EF263</f>
        <v>-10.858785041127202</v>
      </c>
      <c r="U171" s="26">
        <f>Summary!EE263</f>
        <v>-12.093494548831837</v>
      </c>
    </row>
    <row r="172" spans="1:32" x14ac:dyDescent="0.25">
      <c r="A172">
        <v>1987</v>
      </c>
      <c r="B172" s="28">
        <v>-9.812304942073327</v>
      </c>
      <c r="C172" s="26">
        <v>-12.635904604945381</v>
      </c>
      <c r="D172" s="28">
        <v>-10.325243207391463</v>
      </c>
      <c r="E172" s="26">
        <v>-12.801903776488926</v>
      </c>
      <c r="F172" s="28">
        <f>Summary!BG264</f>
        <v>-10.310593415702602</v>
      </c>
      <c r="G172" s="26">
        <f>Summary!BF264</f>
        <v>-12.430161967726622</v>
      </c>
      <c r="H172" s="28">
        <f>Summary!BR264</f>
        <v>-10.217708673036112</v>
      </c>
      <c r="I172" s="26">
        <f>Summary!BQ264</f>
        <v>-12.507819228928565</v>
      </c>
      <c r="J172" s="28">
        <f>Summary!CC264</f>
        <v>-10.051500386900074</v>
      </c>
      <c r="K172" s="26">
        <f>Summary!CB264</f>
        <v>-13.617524601945041</v>
      </c>
      <c r="L172" s="28">
        <f>Summary!CN264</f>
        <v>-9.556727464658076</v>
      </c>
      <c r="M172" s="26">
        <f>Summary!CM264</f>
        <v>-12.181572045999838</v>
      </c>
      <c r="N172" s="28">
        <f>Summary!CY264</f>
        <v>-11.268210957659267</v>
      </c>
      <c r="O172" s="26">
        <f>Summary!CX264</f>
        <v>-12.467955690541874</v>
      </c>
      <c r="P172" s="28">
        <f>Summary!DJ264</f>
        <v>-11.113469993823077</v>
      </c>
      <c r="Q172" s="26">
        <f>Summary!DI264</f>
        <v>-12.311766102957019</v>
      </c>
      <c r="R172" s="28">
        <f>Summary!DU264</f>
        <v>-11.526935057134065</v>
      </c>
      <c r="S172" s="26">
        <f>Summary!DT264</f>
        <v>-11.871746366781014</v>
      </c>
      <c r="T172" s="28">
        <f>Summary!EF264</f>
        <v>-10.858785041127202</v>
      </c>
      <c r="U172" s="26">
        <f>Summary!EE264</f>
        <v>-12.093494548831837</v>
      </c>
    </row>
    <row r="173" spans="1:32" x14ac:dyDescent="0.25">
      <c r="A173">
        <v>1988</v>
      </c>
      <c r="B173" s="28">
        <v>-10.017073655967211</v>
      </c>
      <c r="C173" s="26">
        <v>-12.165841665064768</v>
      </c>
      <c r="D173" s="28">
        <v>-9.7245748885936276</v>
      </c>
      <c r="E173" s="26">
        <v>-12.602153728051865</v>
      </c>
      <c r="F173" s="28">
        <f>Summary!BG265</f>
        <v>-10.12963834358127</v>
      </c>
      <c r="G173" s="26">
        <f>Summary!BF265</f>
        <v>-12.214584879229678</v>
      </c>
      <c r="H173" s="28">
        <f>Summary!BR265</f>
        <v>-9.6987711991989869</v>
      </c>
      <c r="I173" s="26">
        <f>Summary!BQ265</f>
        <v>-12.408038738443787</v>
      </c>
      <c r="J173" s="28">
        <f>Summary!CC265</f>
        <v>-9.479868582028109</v>
      </c>
      <c r="K173" s="26">
        <f>Summary!CB265</f>
        <v>-12.947540744632203</v>
      </c>
      <c r="L173" s="28">
        <f>Summary!CN265</f>
        <v>-9.3266085456661312</v>
      </c>
      <c r="M173" s="26">
        <f>Summary!CM265</f>
        <v>-12.179238682541168</v>
      </c>
      <c r="N173" s="28">
        <f>Summary!CY265</f>
        <v>-10.992138353344933</v>
      </c>
      <c r="O173" s="26">
        <f>Summary!CX265</f>
        <v>-12.323248845939242</v>
      </c>
      <c r="P173" s="28">
        <f>Summary!DJ265</f>
        <v>-11.10016535144646</v>
      </c>
      <c r="Q173" s="26">
        <f>Summary!DI265</f>
        <v>-11.910066339658266</v>
      </c>
      <c r="R173" s="28">
        <f>Summary!DU265</f>
        <v>-11.677828334273435</v>
      </c>
      <c r="S173" s="26">
        <f>Summary!DT265</f>
        <v>-12.324676714361217</v>
      </c>
      <c r="T173" s="28">
        <f>Summary!EF265</f>
        <v>-10.858419324431569</v>
      </c>
      <c r="U173" s="26">
        <f>Summary!EE265</f>
        <v>-12.145174585190395</v>
      </c>
    </row>
    <row r="174" spans="1:32" x14ac:dyDescent="0.25">
      <c r="A174">
        <v>1989</v>
      </c>
      <c r="B174" s="28">
        <v>-9.3613550456940047</v>
      </c>
      <c r="C174" s="26">
        <v>-12.411268123361374</v>
      </c>
      <c r="D174" s="28">
        <v>-9.2819421351679647</v>
      </c>
      <c r="E174" s="26">
        <v>-12.40367904846479</v>
      </c>
      <c r="F174" s="28">
        <f>Summary!BG266</f>
        <v>-9.5576337157713596</v>
      </c>
      <c r="G174" s="26">
        <f>Summary!BF266</f>
        <v>-11.732731925856145</v>
      </c>
      <c r="H174" s="28">
        <f>Summary!BR266</f>
        <v>-9.2502423660963053</v>
      </c>
      <c r="I174" s="26">
        <f>Summary!BQ266</f>
        <v>-12.073762661973426</v>
      </c>
      <c r="J174" s="28">
        <f>Summary!CC266</f>
        <v>-9.1889092653163704</v>
      </c>
      <c r="K174" s="26">
        <f>Summary!CB266</f>
        <v>-12.716195557173046</v>
      </c>
      <c r="L174" s="28">
        <f>Summary!CN266</f>
        <v>-9.1824086694368265</v>
      </c>
      <c r="M174" s="26">
        <f>Summary!CM266</f>
        <v>-12.058931107194423</v>
      </c>
      <c r="N174" s="28">
        <f>Summary!CY266</f>
        <v>-11.191523732269848</v>
      </c>
      <c r="O174" s="26">
        <f>Summary!CX266</f>
        <v>-12.055234539145376</v>
      </c>
      <c r="P174" s="28">
        <f>Summary!DJ266</f>
        <v>-11.350613733693853</v>
      </c>
      <c r="Q174" s="26">
        <f>Summary!DI266</f>
        <v>-12.514129147848379</v>
      </c>
      <c r="R174" s="28">
        <f>Summary!DU266</f>
        <v>-11.310411896399154</v>
      </c>
      <c r="S174" s="26">
        <f>Summary!DT266</f>
        <v>-12.217858037278539</v>
      </c>
      <c r="T174" s="28">
        <f>Summary!EF266</f>
        <v>-10.858419324431569</v>
      </c>
      <c r="U174" s="26">
        <f>Summary!EE266</f>
        <v>-12.145174585190395</v>
      </c>
    </row>
    <row r="175" spans="1:32" x14ac:dyDescent="0.25">
      <c r="A175">
        <v>1990</v>
      </c>
      <c r="B175" s="28">
        <v>-9.151848947976541</v>
      </c>
      <c r="C175" s="26">
        <v>-12.186540280907522</v>
      </c>
      <c r="D175" s="28">
        <v>-9.2165979202489225</v>
      </c>
      <c r="E175" s="26">
        <v>-12.723961700161556</v>
      </c>
      <c r="F175" s="28">
        <f>Summary!BG267</f>
        <v>-9.4636604521569776</v>
      </c>
      <c r="G175" s="26">
        <f>Summary!BF267</f>
        <v>-11.695334437960184</v>
      </c>
      <c r="H175" s="28">
        <f>Summary!BR267</f>
        <v>-9.1067127333856668</v>
      </c>
      <c r="I175" s="26">
        <f>Summary!BQ267</f>
        <v>-12.066541502586515</v>
      </c>
      <c r="J175" s="28">
        <f>Summary!CC267</f>
        <v>-9.1921848193045452</v>
      </c>
      <c r="K175" s="26">
        <f>Summary!CB267</f>
        <v>-12.668850753017887</v>
      </c>
      <c r="L175" s="28">
        <f>Summary!CN267</f>
        <v>-9.2191139706258749</v>
      </c>
      <c r="M175" s="26">
        <f>Summary!CM267</f>
        <v>-12.090930212720584</v>
      </c>
      <c r="N175" s="28">
        <f>Summary!CY267</f>
        <v>-10.976169368486348</v>
      </c>
      <c r="O175" s="26">
        <f>Summary!CX267</f>
        <v>-11.832251999090799</v>
      </c>
      <c r="P175" s="28">
        <f>Summary!DJ267</f>
        <v>-11.245484650143622</v>
      </c>
      <c r="Q175" s="26">
        <f>Summary!DI267</f>
        <v>-11.582766368986459</v>
      </c>
      <c r="R175" s="28">
        <f>Summary!DU267</f>
        <v>-11.510673515657864</v>
      </c>
      <c r="S175" s="26">
        <f>Summary!DT267</f>
        <v>-12.006638142690177</v>
      </c>
      <c r="T175" s="28">
        <f>Summary!EF267</f>
        <v>-10.695568375026479</v>
      </c>
      <c r="U175" s="26">
        <f>Summary!EE267</f>
        <v>-11.923993609196399</v>
      </c>
    </row>
    <row r="176" spans="1:32" x14ac:dyDescent="0.25">
      <c r="A176">
        <v>1991</v>
      </c>
      <c r="B176" s="28">
        <v>-9.9285457314116954</v>
      </c>
      <c r="C176" s="26">
        <v>-13.471228832282277</v>
      </c>
      <c r="D176" s="28">
        <v>-9.4058006428448717</v>
      </c>
      <c r="E176" s="26">
        <v>-13.038135986472769</v>
      </c>
      <c r="F176" s="28">
        <f>Summary!BG268</f>
        <v>-9.4636604521569776</v>
      </c>
      <c r="G176" s="26">
        <f>Summary!BF268</f>
        <v>-11.695334437960184</v>
      </c>
      <c r="H176" s="28">
        <f>Summary!BR268</f>
        <v>-9.2876969248547887</v>
      </c>
      <c r="I176" s="26">
        <f>Summary!BQ268</f>
        <v>-12.912312454254112</v>
      </c>
      <c r="J176" s="28">
        <f>Summary!CC268</f>
        <v>-9.3026755541471715</v>
      </c>
      <c r="K176" s="26">
        <f>Summary!CB268</f>
        <v>-13.050294058205132</v>
      </c>
      <c r="L176" s="28">
        <f>Summary!CN268</f>
        <v>-9.3403090741900279</v>
      </c>
      <c r="M176" s="26">
        <f>Summary!CM268</f>
        <v>-11.989847849149363</v>
      </c>
      <c r="N176" s="28">
        <f>Summary!CY268</f>
        <v>-11.056093331950029</v>
      </c>
      <c r="O176" s="26">
        <f>Summary!CX268</f>
        <v>-12.073956304701642</v>
      </c>
      <c r="P176" s="28">
        <f>Summary!DJ268</f>
        <v>-11.33522622785924</v>
      </c>
      <c r="Q176" s="26">
        <f>Summary!DI268</f>
        <v>-11.544738157122433</v>
      </c>
      <c r="R176" s="28">
        <f>Summary!DU268</f>
        <v>-11.688702479887091</v>
      </c>
      <c r="S176" s="26">
        <f>Summary!DT268</f>
        <v>-12.420856011812432</v>
      </c>
      <c r="T176" s="28">
        <f>Summary!EF268</f>
        <v>-10.695568375026479</v>
      </c>
      <c r="U176" s="26">
        <f>Summary!EE268</f>
        <v>-11.923993609196399</v>
      </c>
    </row>
    <row r="177" spans="1:21" x14ac:dyDescent="0.25">
      <c r="A177">
        <v>1992</v>
      </c>
      <c r="B177" s="28">
        <v>-9.249077440386305</v>
      </c>
      <c r="C177" s="26">
        <v>-12.61800054377966</v>
      </c>
      <c r="D177" s="28">
        <v>-9.5827309345596134</v>
      </c>
      <c r="E177" s="26">
        <v>-12.610745547198057</v>
      </c>
      <c r="F177" s="28">
        <f>Summary!BG269</f>
        <v>-9.4636604521569776</v>
      </c>
      <c r="G177" s="26">
        <f>Summary!BF269</f>
        <v>-11.695334437960184</v>
      </c>
      <c r="H177" s="28">
        <f>Summary!BR269</f>
        <v>-8.8995606369729447</v>
      </c>
      <c r="I177" s="26">
        <f>Summary!BQ269</f>
        <v>-11.75540199058184</v>
      </c>
      <c r="J177" s="28"/>
      <c r="K177" s="26"/>
      <c r="L177" s="28"/>
      <c r="M177" s="26"/>
      <c r="N177" s="28">
        <f>Summary!CY269</f>
        <v>-11.021179245408883</v>
      </c>
      <c r="O177" s="26">
        <f>Summary!CX269</f>
        <v>-11.82949139896547</v>
      </c>
      <c r="P177" s="28">
        <f>Summary!DJ269</f>
        <v>-11.258431047049198</v>
      </c>
      <c r="Q177" s="26">
        <f>Summary!DI269</f>
        <v>-11.645436080047137</v>
      </c>
      <c r="R177" s="28">
        <f>Summary!DU269</f>
        <v>-11.182875840531549</v>
      </c>
      <c r="S177" s="26">
        <f>Summary!DT269</f>
        <v>-12.090370325858316</v>
      </c>
      <c r="T177" s="28">
        <f>Summary!EF269</f>
        <v>-10.846180924989973</v>
      </c>
      <c r="U177" s="26">
        <f>Summary!EE269</f>
        <v>-11.552111720901017</v>
      </c>
    </row>
    <row r="178" spans="1:21" x14ac:dyDescent="0.25">
      <c r="A178">
        <v>1993</v>
      </c>
      <c r="B178" s="28"/>
      <c r="C178" s="26"/>
      <c r="D178" s="28"/>
      <c r="E178" s="26"/>
      <c r="F178" s="28"/>
      <c r="G178" s="26"/>
      <c r="H178" s="28"/>
      <c r="I178" s="26"/>
      <c r="J178" s="28"/>
      <c r="K178" s="26"/>
      <c r="L178" s="28"/>
      <c r="M178" s="26"/>
      <c r="N178" s="28">
        <f>Summary!CY270</f>
        <v>-11.237320453884424</v>
      </c>
      <c r="O178" s="26">
        <f>Summary!CX270</f>
        <v>-11.986539516465577</v>
      </c>
      <c r="P178" s="28">
        <f>Summary!DJ270</f>
        <v>-11.543841241112494</v>
      </c>
      <c r="Q178" s="26">
        <f>Summary!DI270</f>
        <v>-11.797854951384529</v>
      </c>
      <c r="R178" s="28">
        <f>Summary!DU270</f>
        <v>-11.41909886861729</v>
      </c>
      <c r="S178" s="26">
        <f>Summary!DT270</f>
        <v>-12.287525723202071</v>
      </c>
      <c r="T178" s="28">
        <f>Summary!EF270</f>
        <v>-10.846180924989973</v>
      </c>
      <c r="U178" s="26">
        <f>Summary!EE270</f>
        <v>-11.552111720901017</v>
      </c>
    </row>
    <row r="179" spans="1:21" x14ac:dyDescent="0.25">
      <c r="A179">
        <v>1994</v>
      </c>
      <c r="N179" s="28">
        <f>Summary!CY271</f>
        <v>-11.24430944817132</v>
      </c>
      <c r="O179" s="26">
        <f>Summary!CX271</f>
        <v>-11.841016613941909</v>
      </c>
      <c r="R179" s="28">
        <f>Summary!DU271</f>
        <v>-11.662619084054572</v>
      </c>
      <c r="S179" s="26">
        <f>Summary!DT271</f>
        <v>-11.9874366098461</v>
      </c>
      <c r="T179" s="28">
        <f>Summary!EF271</f>
        <v>-10.829027273514132</v>
      </c>
      <c r="U179" s="26">
        <f>Summary!EE271</f>
        <v>-11.472522898801531</v>
      </c>
    </row>
    <row r="180" spans="1:21" x14ac:dyDescent="0.25">
      <c r="A180">
        <v>1995</v>
      </c>
      <c r="N180" s="28">
        <f>Summary!CY272</f>
        <v>-11.258262775850602</v>
      </c>
      <c r="O180" s="26">
        <f>Summary!CX272</f>
        <v>-11.846143808639575</v>
      </c>
      <c r="R180" s="28">
        <f>Summary!DU272</f>
        <v>-11.356814838020895</v>
      </c>
      <c r="S180" s="26">
        <f>Summary!DT272</f>
        <v>-12.014790528300038</v>
      </c>
      <c r="T180" s="28">
        <f>Summary!EF272</f>
        <v>-10.829027273514132</v>
      </c>
      <c r="U180" s="26">
        <f>Summary!EE272</f>
        <v>-11.472522898801531</v>
      </c>
    </row>
    <row r="181" spans="1:21" x14ac:dyDescent="0.25">
      <c r="A181">
        <v>1996</v>
      </c>
      <c r="N181" s="28">
        <f>Summary!CY273</f>
        <v>-11.557486570059542</v>
      </c>
      <c r="O181" s="26">
        <f>Summary!CX273</f>
        <v>-11.919923361068534</v>
      </c>
      <c r="R181" s="28">
        <f>Summary!DU273</f>
        <v>-12.024737042758124</v>
      </c>
      <c r="S181" s="26">
        <f>Summary!DT273</f>
        <v>-12.449420364199892</v>
      </c>
      <c r="T181" s="28">
        <f>Summary!EF273</f>
        <v>-10.76419292367712</v>
      </c>
      <c r="U181" s="26">
        <f>Summary!EE273</f>
        <v>-10.30703547884073</v>
      </c>
    </row>
    <row r="182" spans="1:21" x14ac:dyDescent="0.25">
      <c r="A182">
        <v>1997</v>
      </c>
      <c r="N182" s="28"/>
      <c r="O182" s="26"/>
      <c r="T182" s="28">
        <f>Summary!EF274</f>
        <v>-10.76419292367712</v>
      </c>
      <c r="U182" s="26">
        <f>Summary!EE274</f>
        <v>-10.30703547884073</v>
      </c>
    </row>
    <row r="183" spans="1:21" x14ac:dyDescent="0.25">
      <c r="A183">
        <v>1998</v>
      </c>
      <c r="T183" s="28">
        <f>Summary!EF275</f>
        <v>-10.76419292367712</v>
      </c>
      <c r="U183" s="26">
        <f>Summary!EE275</f>
        <v>-10.30703547884073</v>
      </c>
    </row>
    <row r="185" spans="1:21" x14ac:dyDescent="0.25">
      <c r="B185" s="28">
        <f>MAX(B4:B183)</f>
        <v>-9.151848947976541</v>
      </c>
      <c r="C185" s="26">
        <f>MAX(C4:C183)</f>
        <v>-8.5077967038752966</v>
      </c>
      <c r="D185" s="28">
        <f t="shared" ref="D185:U185" si="0">MAX(D4:D183)</f>
        <v>-9.2165979202489225</v>
      </c>
      <c r="E185" s="26">
        <f t="shared" si="0"/>
        <v>-8.8236816363938608</v>
      </c>
      <c r="F185" s="28">
        <f t="shared" si="0"/>
        <v>-9.1476794605763363</v>
      </c>
      <c r="G185" s="26">
        <f t="shared" si="0"/>
        <v>-9.766163862783344</v>
      </c>
      <c r="H185" s="28">
        <f t="shared" si="0"/>
        <v>-8.8995606369729447</v>
      </c>
      <c r="I185" s="26">
        <f t="shared" si="0"/>
        <v>-11.261613525695788</v>
      </c>
      <c r="J185" s="28">
        <f t="shared" si="0"/>
        <v>-8.4406560159715269</v>
      </c>
      <c r="K185" s="26">
        <f t="shared" si="0"/>
        <v>-11.251437796843058</v>
      </c>
      <c r="L185" s="28">
        <f t="shared" si="0"/>
        <v>-8.3903983702117149</v>
      </c>
      <c r="M185" s="26">
        <f t="shared" si="0"/>
        <v>-11.037997350661886</v>
      </c>
      <c r="N185" s="28">
        <f t="shared" si="0"/>
        <v>-10.840505081462645</v>
      </c>
      <c r="O185" s="26">
        <f t="shared" si="0"/>
        <v>-11.82949139896547</v>
      </c>
      <c r="P185" s="28">
        <f t="shared" si="0"/>
        <v>-10.317781296510432</v>
      </c>
      <c r="Q185" s="26">
        <f t="shared" si="0"/>
        <v>-11.508682792511102</v>
      </c>
      <c r="R185" s="28">
        <f t="shared" si="0"/>
        <v>-10.478880012184943</v>
      </c>
      <c r="S185" s="26">
        <f t="shared" si="0"/>
        <v>-11.169886910656018</v>
      </c>
      <c r="T185" s="28">
        <f t="shared" si="0"/>
        <v>-10.680201840746907</v>
      </c>
      <c r="U185" s="26">
        <f t="shared" si="0"/>
        <v>-10.30703547884073</v>
      </c>
    </row>
    <row r="186" spans="1:21" x14ac:dyDescent="0.25">
      <c r="B186" s="28">
        <f>MIN(B4:B183)</f>
        <v>-10.300364122921851</v>
      </c>
      <c r="C186" s="26">
        <f>MIN(C4:C183)</f>
        <v>-13.471228832282277</v>
      </c>
      <c r="D186" s="28">
        <f t="shared" ref="D186:U186" si="1">MIN(D4:D183)</f>
        <v>-10.380356273978911</v>
      </c>
      <c r="E186" s="26">
        <f t="shared" si="1"/>
        <v>-13.091880193143243</v>
      </c>
      <c r="F186" s="28">
        <f t="shared" si="1"/>
        <v>-10.478936162501657</v>
      </c>
      <c r="G186" s="26">
        <f t="shared" si="1"/>
        <v>-13.208788470717304</v>
      </c>
      <c r="H186" s="28">
        <f t="shared" si="1"/>
        <v>-10.531019169331067</v>
      </c>
      <c r="I186" s="26">
        <f t="shared" si="1"/>
        <v>-13.397147391055055</v>
      </c>
      <c r="J186" s="28">
        <f t="shared" si="1"/>
        <v>-10.148616312460829</v>
      </c>
      <c r="K186" s="26">
        <f t="shared" si="1"/>
        <v>-14.142587293536474</v>
      </c>
      <c r="L186" s="28">
        <f t="shared" si="1"/>
        <v>-10.263737334687885</v>
      </c>
      <c r="M186" s="26">
        <f t="shared" si="1"/>
        <v>-13.305896282598454</v>
      </c>
      <c r="N186" s="28">
        <f t="shared" si="1"/>
        <v>-12.265614622142685</v>
      </c>
      <c r="O186" s="26">
        <f t="shared" si="1"/>
        <v>-14.689422424894261</v>
      </c>
      <c r="P186" s="28">
        <f t="shared" si="1"/>
        <v>-12.280760139793481</v>
      </c>
      <c r="Q186" s="26">
        <f t="shared" si="1"/>
        <v>-16.456077967415503</v>
      </c>
      <c r="R186" s="28">
        <f t="shared" si="1"/>
        <v>-12.207163201758073</v>
      </c>
      <c r="S186" s="26">
        <f t="shared" si="1"/>
        <v>-12.694059453542149</v>
      </c>
      <c r="T186" s="28">
        <f t="shared" si="1"/>
        <v>-12.301391880371526</v>
      </c>
      <c r="U186" s="26">
        <f t="shared" si="1"/>
        <v>-13.017228840575598</v>
      </c>
    </row>
    <row r="188" spans="1:21" x14ac:dyDescent="0.25">
      <c r="B188">
        <v>8</v>
      </c>
      <c r="D188">
        <v>8</v>
      </c>
      <c r="F188" t="s">
        <v>989</v>
      </c>
      <c r="H188">
        <v>8</v>
      </c>
      <c r="J188">
        <v>8</v>
      </c>
      <c r="L188" t="s">
        <v>990</v>
      </c>
      <c r="N188">
        <v>8</v>
      </c>
      <c r="P188" t="s">
        <v>1001</v>
      </c>
      <c r="R188" s="52" t="s">
        <v>1002</v>
      </c>
      <c r="T188" t="s">
        <v>1106</v>
      </c>
    </row>
    <row r="189" spans="1:21" x14ac:dyDescent="0.25">
      <c r="C189" t="s">
        <v>1003</v>
      </c>
      <c r="E189" t="s">
        <v>1004</v>
      </c>
      <c r="G189" t="s">
        <v>1005</v>
      </c>
      <c r="I189">
        <v>3.5</v>
      </c>
      <c r="K189" t="s">
        <v>1006</v>
      </c>
      <c r="M189">
        <v>15</v>
      </c>
      <c r="O189" t="s">
        <v>1007</v>
      </c>
      <c r="Q189" t="s">
        <v>1008</v>
      </c>
      <c r="S189" t="s">
        <v>1009</v>
      </c>
      <c r="U189" t="s">
        <v>1010</v>
      </c>
    </row>
    <row r="191" spans="1:21" x14ac:dyDescent="0.25">
      <c r="B191" t="s">
        <v>991</v>
      </c>
      <c r="D191" t="s">
        <v>992</v>
      </c>
      <c r="F191" t="s">
        <v>993</v>
      </c>
      <c r="H191" t="s">
        <v>994</v>
      </c>
      <c r="J191" t="s">
        <v>995</v>
      </c>
      <c r="L191" t="s">
        <v>996</v>
      </c>
      <c r="N191" t="s">
        <v>997</v>
      </c>
      <c r="P191" t="s">
        <v>998</v>
      </c>
      <c r="R191" t="s">
        <v>999</v>
      </c>
      <c r="T191" t="s">
        <v>1000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80"/>
  <sheetViews>
    <sheetView topLeftCell="Y1" zoomScale="85" zoomScaleNormal="85" workbookViewId="0">
      <pane ySplit="2" topLeftCell="A221" activePane="bottomLeft" state="frozen"/>
      <selection pane="bottomLeft" activeCell="U297" sqref="U297"/>
    </sheetView>
  </sheetViews>
  <sheetFormatPr defaultRowHeight="15" x14ac:dyDescent="0.25"/>
  <cols>
    <col min="1" max="1" width="5.5703125" bestFit="1" customWidth="1"/>
    <col min="2" max="5" width="10.85546875" bestFit="1" customWidth="1"/>
    <col min="6" max="7" width="11.140625" bestFit="1" customWidth="1"/>
    <col min="8" max="8" width="9.5703125" bestFit="1" customWidth="1"/>
    <col min="9" max="9" width="9.7109375" bestFit="1" customWidth="1"/>
    <col min="10" max="10" width="9.5703125" bestFit="1" customWidth="1"/>
    <col min="11" max="11" width="9.85546875" bestFit="1" customWidth="1"/>
    <col min="12" max="12" width="8.7109375" style="8"/>
    <col min="13" max="22" width="11.42578125" bestFit="1" customWidth="1"/>
    <col min="23" max="23" width="8.7109375" style="8"/>
    <col min="24" max="33" width="11.42578125" bestFit="1" customWidth="1"/>
    <col min="36" max="37" width="8.7109375" style="8"/>
    <col min="38" max="43" width="8.140625" style="1" customWidth="1"/>
  </cols>
  <sheetData>
    <row r="1" spans="1:51" x14ac:dyDescent="0.25">
      <c r="B1" t="s">
        <v>5</v>
      </c>
      <c r="C1" t="s">
        <v>1</v>
      </c>
      <c r="D1" t="s">
        <v>23</v>
      </c>
      <c r="E1" t="s">
        <v>24</v>
      </c>
      <c r="F1" t="s">
        <v>25</v>
      </c>
      <c r="G1" t="s">
        <v>35</v>
      </c>
      <c r="H1" t="s">
        <v>0</v>
      </c>
      <c r="I1" t="s">
        <v>159</v>
      </c>
      <c r="J1" t="s">
        <v>427</v>
      </c>
      <c r="K1" t="s">
        <v>428</v>
      </c>
      <c r="M1" t="s">
        <v>5</v>
      </c>
      <c r="N1" t="s">
        <v>1</v>
      </c>
      <c r="O1" t="s">
        <v>23</v>
      </c>
      <c r="P1" t="s">
        <v>24</v>
      </c>
      <c r="Q1" t="s">
        <v>25</v>
      </c>
      <c r="R1" t="s">
        <v>35</v>
      </c>
      <c r="S1" t="s">
        <v>0</v>
      </c>
      <c r="T1" t="s">
        <v>159</v>
      </c>
      <c r="U1" t="s">
        <v>427</v>
      </c>
      <c r="V1" t="s">
        <v>428</v>
      </c>
      <c r="X1" t="s">
        <v>5</v>
      </c>
      <c r="Y1" t="s">
        <v>1</v>
      </c>
      <c r="Z1" t="s">
        <v>23</v>
      </c>
      <c r="AA1" t="s">
        <v>24</v>
      </c>
      <c r="AB1" t="s">
        <v>25</v>
      </c>
      <c r="AC1" t="s">
        <v>35</v>
      </c>
      <c r="AD1" t="s">
        <v>0</v>
      </c>
      <c r="AE1" t="s">
        <v>159</v>
      </c>
      <c r="AF1" t="s">
        <v>427</v>
      </c>
      <c r="AG1" t="s">
        <v>428</v>
      </c>
      <c r="AJ1" s="8" t="s">
        <v>1119</v>
      </c>
      <c r="AK1" s="8" t="s">
        <v>1067</v>
      </c>
      <c r="AL1" s="32" t="s">
        <v>1111</v>
      </c>
      <c r="AM1" s="32"/>
      <c r="AN1" s="32"/>
      <c r="AO1" s="33" t="s">
        <v>1113</v>
      </c>
      <c r="AP1" s="33"/>
      <c r="AQ1" s="33"/>
      <c r="AU1" t="s">
        <v>1108</v>
      </c>
      <c r="AW1" t="s">
        <v>1108</v>
      </c>
      <c r="AY1" t="s">
        <v>1108</v>
      </c>
    </row>
    <row r="2" spans="1:51" x14ac:dyDescent="0.25">
      <c r="A2" t="s">
        <v>2</v>
      </c>
      <c r="B2" t="s">
        <v>8</v>
      </c>
      <c r="C2" t="s">
        <v>8</v>
      </c>
      <c r="D2" t="s">
        <v>8</v>
      </c>
      <c r="E2" t="s">
        <v>8</v>
      </c>
      <c r="F2" t="s">
        <v>8</v>
      </c>
      <c r="G2" t="s">
        <v>8</v>
      </c>
      <c r="H2" t="s">
        <v>8</v>
      </c>
      <c r="I2" t="s">
        <v>8</v>
      </c>
      <c r="J2" t="s">
        <v>8</v>
      </c>
      <c r="K2" t="s">
        <v>8</v>
      </c>
      <c r="L2" t="s">
        <v>2</v>
      </c>
      <c r="M2" t="s">
        <v>22</v>
      </c>
      <c r="N2" t="s">
        <v>22</v>
      </c>
      <c r="O2" t="s">
        <v>22</v>
      </c>
      <c r="P2" t="s">
        <v>22</v>
      </c>
      <c r="Q2" t="s">
        <v>22</v>
      </c>
      <c r="R2" t="s">
        <v>22</v>
      </c>
      <c r="S2" t="s">
        <v>22</v>
      </c>
      <c r="T2" t="s">
        <v>22</v>
      </c>
      <c r="U2" t="s">
        <v>22</v>
      </c>
      <c r="V2" t="s">
        <v>22</v>
      </c>
      <c r="W2" t="s">
        <v>2</v>
      </c>
      <c r="X2" t="s">
        <v>22</v>
      </c>
      <c r="Y2" t="s">
        <v>22</v>
      </c>
      <c r="Z2" t="s">
        <v>22</v>
      </c>
      <c r="AA2" t="s">
        <v>22</v>
      </c>
      <c r="AB2" t="s">
        <v>22</v>
      </c>
      <c r="AC2" t="s">
        <v>22</v>
      </c>
      <c r="AD2" t="s">
        <v>22</v>
      </c>
      <c r="AE2" t="s">
        <v>22</v>
      </c>
      <c r="AF2" t="s">
        <v>22</v>
      </c>
      <c r="AG2" t="s">
        <v>22</v>
      </c>
      <c r="AI2" t="s">
        <v>2</v>
      </c>
      <c r="AJ2" s="8" t="s">
        <v>904</v>
      </c>
      <c r="AK2" s="8" t="s">
        <v>1114</v>
      </c>
      <c r="AL2" s="32" t="s">
        <v>1112</v>
      </c>
      <c r="AM2" s="32" t="s">
        <v>801</v>
      </c>
      <c r="AN2" s="32" t="s">
        <v>802</v>
      </c>
      <c r="AO2" s="33" t="s">
        <v>1112</v>
      </c>
      <c r="AP2" s="33" t="s">
        <v>801</v>
      </c>
      <c r="AQ2" s="33" t="s">
        <v>802</v>
      </c>
      <c r="AS2" t="s">
        <v>2</v>
      </c>
      <c r="AT2" s="63" t="s">
        <v>774</v>
      </c>
      <c r="AU2" s="33" t="s">
        <v>1112</v>
      </c>
      <c r="AV2" s="66" t="s">
        <v>775</v>
      </c>
      <c r="AW2" s="33" t="s">
        <v>801</v>
      </c>
      <c r="AX2" s="69" t="s">
        <v>776</v>
      </c>
      <c r="AY2" s="33" t="s">
        <v>802</v>
      </c>
    </row>
    <row r="3" spans="1:51" x14ac:dyDescent="0.25">
      <c r="A3">
        <v>1725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>
        <v>1725</v>
      </c>
      <c r="M3" s="20"/>
      <c r="N3" s="20"/>
      <c r="O3" s="20"/>
      <c r="P3" s="20"/>
      <c r="Q3" s="20"/>
      <c r="R3" s="20"/>
      <c r="S3" s="20"/>
      <c r="T3" s="20"/>
      <c r="U3" s="20"/>
      <c r="V3" s="20"/>
      <c r="W3">
        <v>1725</v>
      </c>
      <c r="X3" s="20"/>
      <c r="Y3" s="20"/>
      <c r="Z3" s="20"/>
      <c r="AA3" s="20"/>
      <c r="AB3" s="20"/>
      <c r="AC3" s="20"/>
      <c r="AD3" s="20"/>
      <c r="AE3" s="20"/>
      <c r="AF3" s="20"/>
      <c r="AG3" s="20"/>
      <c r="AI3">
        <v>1725</v>
      </c>
      <c r="AL3" s="32"/>
      <c r="AM3" s="32"/>
      <c r="AN3" s="32"/>
      <c r="AO3" s="33"/>
      <c r="AP3" s="33"/>
      <c r="AQ3" s="33"/>
      <c r="AS3">
        <v>1725</v>
      </c>
      <c r="AT3" s="64"/>
      <c r="AV3" s="67"/>
      <c r="AX3" s="70"/>
    </row>
    <row r="4" spans="1:51" x14ac:dyDescent="0.25">
      <c r="A4">
        <v>1726</v>
      </c>
      <c r="L4">
        <v>1726</v>
      </c>
      <c r="W4">
        <v>1726</v>
      </c>
      <c r="AI4">
        <v>1726</v>
      </c>
      <c r="AL4" s="32"/>
      <c r="AM4" s="32"/>
      <c r="AN4" s="32"/>
      <c r="AO4" s="33"/>
      <c r="AP4" s="33"/>
      <c r="AQ4" s="33"/>
      <c r="AS4">
        <v>1726</v>
      </c>
      <c r="AT4" s="65"/>
      <c r="AV4" s="68"/>
      <c r="AX4" s="69"/>
    </row>
    <row r="5" spans="1:51" x14ac:dyDescent="0.25">
      <c r="A5">
        <v>1727</v>
      </c>
      <c r="L5">
        <v>1727</v>
      </c>
      <c r="W5">
        <v>1727</v>
      </c>
      <c r="AI5">
        <v>1727</v>
      </c>
      <c r="AL5" s="32"/>
      <c r="AM5" s="32"/>
      <c r="AN5" s="32"/>
      <c r="AO5" s="33"/>
      <c r="AP5" s="33"/>
      <c r="AQ5" s="33"/>
      <c r="AS5">
        <v>1727</v>
      </c>
      <c r="AT5" s="65"/>
      <c r="AV5" s="68"/>
      <c r="AX5" s="69"/>
    </row>
    <row r="6" spans="1:51" x14ac:dyDescent="0.25">
      <c r="A6">
        <v>1728</v>
      </c>
      <c r="L6">
        <v>1728</v>
      </c>
      <c r="W6">
        <v>1728</v>
      </c>
      <c r="AI6">
        <v>1728</v>
      </c>
      <c r="AL6" s="32"/>
      <c r="AM6" s="32"/>
      <c r="AN6" s="32"/>
      <c r="AO6" s="33"/>
      <c r="AP6" s="33"/>
      <c r="AQ6" s="33"/>
      <c r="AS6">
        <v>1728</v>
      </c>
      <c r="AT6" s="65"/>
      <c r="AV6" s="68"/>
      <c r="AX6" s="69"/>
    </row>
    <row r="7" spans="1:51" x14ac:dyDescent="0.25">
      <c r="A7">
        <v>1729</v>
      </c>
      <c r="L7">
        <v>1729</v>
      </c>
      <c r="W7">
        <v>1729</v>
      </c>
      <c r="AI7">
        <v>1729</v>
      </c>
      <c r="AL7" s="32"/>
      <c r="AM7" s="32"/>
      <c r="AN7" s="32"/>
      <c r="AO7" s="33"/>
      <c r="AP7" s="33"/>
      <c r="AQ7" s="33"/>
      <c r="AS7">
        <v>1729</v>
      </c>
      <c r="AT7" s="65"/>
      <c r="AV7" s="68"/>
      <c r="AX7" s="69"/>
    </row>
    <row r="8" spans="1:51" x14ac:dyDescent="0.25">
      <c r="A8">
        <v>1730</v>
      </c>
      <c r="L8">
        <v>1730</v>
      </c>
      <c r="W8">
        <v>1730</v>
      </c>
      <c r="AI8">
        <v>1730</v>
      </c>
      <c r="AL8" s="32"/>
      <c r="AM8" s="32"/>
      <c r="AN8" s="32"/>
      <c r="AO8" s="33"/>
      <c r="AP8" s="33"/>
      <c r="AQ8" s="33"/>
      <c r="AS8">
        <v>1730</v>
      </c>
      <c r="AT8" s="65"/>
      <c r="AV8" s="68"/>
      <c r="AX8" s="69"/>
    </row>
    <row r="9" spans="1:51" x14ac:dyDescent="0.25">
      <c r="A9">
        <v>1731</v>
      </c>
      <c r="L9">
        <v>1731</v>
      </c>
      <c r="W9">
        <v>1731</v>
      </c>
      <c r="AI9">
        <v>1731</v>
      </c>
      <c r="AL9" s="32"/>
      <c r="AM9" s="32"/>
      <c r="AN9" s="32"/>
      <c r="AO9" s="33"/>
      <c r="AP9" s="33"/>
      <c r="AQ9" s="33"/>
      <c r="AS9">
        <v>1731</v>
      </c>
      <c r="AT9" s="65"/>
      <c r="AV9" s="68"/>
      <c r="AX9" s="69"/>
    </row>
    <row r="10" spans="1:51" x14ac:dyDescent="0.25">
      <c r="A10">
        <v>1732</v>
      </c>
      <c r="L10">
        <v>1732</v>
      </c>
      <c r="W10">
        <v>1732</v>
      </c>
      <c r="AI10">
        <v>1732</v>
      </c>
      <c r="AL10" s="32"/>
      <c r="AM10" s="32"/>
      <c r="AN10" s="32"/>
      <c r="AO10" s="33"/>
      <c r="AP10" s="33"/>
      <c r="AQ10" s="33"/>
      <c r="AS10">
        <v>1732</v>
      </c>
      <c r="AT10" s="65"/>
      <c r="AV10" s="68"/>
      <c r="AX10" s="69"/>
    </row>
    <row r="11" spans="1:51" x14ac:dyDescent="0.25">
      <c r="A11">
        <v>1733</v>
      </c>
      <c r="L11">
        <v>1733</v>
      </c>
      <c r="W11">
        <v>1733</v>
      </c>
      <c r="AI11">
        <v>1733</v>
      </c>
      <c r="AL11" s="32"/>
      <c r="AM11" s="32"/>
      <c r="AN11" s="32"/>
      <c r="AO11" s="33"/>
      <c r="AP11" s="33"/>
      <c r="AQ11" s="33"/>
      <c r="AS11">
        <v>1733</v>
      </c>
      <c r="AT11" s="65"/>
      <c r="AV11" s="68"/>
      <c r="AX11" s="69"/>
    </row>
    <row r="12" spans="1:51" x14ac:dyDescent="0.25">
      <c r="A12">
        <v>1734</v>
      </c>
      <c r="L12">
        <v>1734</v>
      </c>
      <c r="W12">
        <v>1734</v>
      </c>
      <c r="AI12">
        <v>1734</v>
      </c>
      <c r="AL12" s="32"/>
      <c r="AM12" s="32"/>
      <c r="AN12" s="32"/>
      <c r="AO12" s="33"/>
      <c r="AP12" s="33"/>
      <c r="AQ12" s="33"/>
      <c r="AS12">
        <v>1734</v>
      </c>
      <c r="AT12" s="65"/>
      <c r="AV12" s="68"/>
      <c r="AX12" s="69"/>
    </row>
    <row r="13" spans="1:51" x14ac:dyDescent="0.25">
      <c r="A13">
        <v>1735</v>
      </c>
      <c r="L13">
        <v>1735</v>
      </c>
      <c r="W13">
        <v>1735</v>
      </c>
      <c r="AI13">
        <v>1735</v>
      </c>
      <c r="AL13" s="32"/>
      <c r="AM13" s="32"/>
      <c r="AN13" s="32"/>
      <c r="AO13" s="33"/>
      <c r="AP13" s="33"/>
      <c r="AQ13" s="33"/>
      <c r="AS13">
        <v>1735</v>
      </c>
      <c r="AT13" s="65"/>
      <c r="AV13" s="68"/>
      <c r="AX13" s="69"/>
    </row>
    <row r="14" spans="1:51" x14ac:dyDescent="0.25">
      <c r="A14">
        <v>1736</v>
      </c>
      <c r="L14">
        <v>1736</v>
      </c>
      <c r="W14">
        <v>1736</v>
      </c>
      <c r="AI14">
        <v>1736</v>
      </c>
      <c r="AL14" s="32"/>
      <c r="AM14" s="32"/>
      <c r="AN14" s="32"/>
      <c r="AO14" s="33"/>
      <c r="AP14" s="33"/>
      <c r="AQ14" s="33"/>
      <c r="AS14">
        <v>1736</v>
      </c>
      <c r="AT14" s="65"/>
      <c r="AV14" s="68"/>
      <c r="AX14" s="69"/>
    </row>
    <row r="15" spans="1:51" x14ac:dyDescent="0.25">
      <c r="A15">
        <v>1737</v>
      </c>
      <c r="L15">
        <v>1737</v>
      </c>
      <c r="W15">
        <v>1737</v>
      </c>
      <c r="AI15">
        <v>1737</v>
      </c>
      <c r="AL15" s="32"/>
      <c r="AM15" s="32"/>
      <c r="AN15" s="32"/>
      <c r="AO15" s="33"/>
      <c r="AP15" s="33"/>
      <c r="AQ15" s="33"/>
      <c r="AS15">
        <v>1737</v>
      </c>
      <c r="AT15" s="65"/>
      <c r="AV15" s="68"/>
      <c r="AX15" s="69"/>
    </row>
    <row r="16" spans="1:51" x14ac:dyDescent="0.25">
      <c r="A16">
        <v>1738</v>
      </c>
      <c r="L16">
        <v>1738</v>
      </c>
      <c r="W16">
        <v>1738</v>
      </c>
      <c r="AI16">
        <v>1738</v>
      </c>
      <c r="AL16" s="32"/>
      <c r="AM16" s="32"/>
      <c r="AN16" s="32"/>
      <c r="AO16" s="33"/>
      <c r="AP16" s="33"/>
      <c r="AQ16" s="33"/>
      <c r="AS16">
        <v>1738</v>
      </c>
      <c r="AT16" s="65"/>
      <c r="AV16" s="68"/>
      <c r="AX16" s="69"/>
    </row>
    <row r="17" spans="1:50" x14ac:dyDescent="0.25">
      <c r="A17">
        <v>1739</v>
      </c>
      <c r="L17">
        <v>1739</v>
      </c>
      <c r="W17">
        <v>1739</v>
      </c>
      <c r="AI17">
        <v>1739</v>
      </c>
      <c r="AL17" s="32"/>
      <c r="AM17" s="32"/>
      <c r="AN17" s="32"/>
      <c r="AO17" s="33"/>
      <c r="AP17" s="33"/>
      <c r="AQ17" s="33"/>
      <c r="AS17">
        <v>1739</v>
      </c>
      <c r="AT17" s="65"/>
      <c r="AV17" s="68"/>
      <c r="AX17" s="69"/>
    </row>
    <row r="18" spans="1:50" x14ac:dyDescent="0.25">
      <c r="A18">
        <v>1740</v>
      </c>
      <c r="L18">
        <v>1740</v>
      </c>
      <c r="W18">
        <v>1740</v>
      </c>
      <c r="AI18">
        <v>1740</v>
      </c>
      <c r="AL18" s="32"/>
      <c r="AM18" s="32"/>
      <c r="AN18" s="32"/>
      <c r="AO18" s="33"/>
      <c r="AP18" s="33"/>
      <c r="AQ18" s="33"/>
      <c r="AS18">
        <v>1740</v>
      </c>
      <c r="AT18" s="65"/>
      <c r="AV18" s="68"/>
      <c r="AX18" s="69"/>
    </row>
    <row r="19" spans="1:50" x14ac:dyDescent="0.25">
      <c r="A19">
        <v>1741</v>
      </c>
      <c r="L19">
        <v>1741</v>
      </c>
      <c r="W19">
        <v>1741</v>
      </c>
      <c r="AI19">
        <v>1741</v>
      </c>
      <c r="AL19" s="32"/>
      <c r="AM19" s="32"/>
      <c r="AN19" s="32"/>
      <c r="AO19" s="33"/>
      <c r="AP19" s="33"/>
      <c r="AQ19" s="33"/>
      <c r="AS19">
        <v>1741</v>
      </c>
      <c r="AT19" s="65"/>
      <c r="AV19" s="68"/>
      <c r="AX19" s="69"/>
    </row>
    <row r="20" spans="1:50" x14ac:dyDescent="0.25">
      <c r="A20">
        <v>1742</v>
      </c>
      <c r="L20">
        <v>1742</v>
      </c>
      <c r="W20">
        <v>1742</v>
      </c>
      <c r="AI20">
        <v>1742</v>
      </c>
      <c r="AL20" s="32"/>
      <c r="AM20" s="32"/>
      <c r="AN20" s="32"/>
      <c r="AO20" s="33"/>
      <c r="AP20" s="33"/>
      <c r="AQ20" s="33"/>
      <c r="AS20">
        <v>1742</v>
      </c>
      <c r="AT20" s="65"/>
      <c r="AV20" s="68"/>
      <c r="AX20" s="69"/>
    </row>
    <row r="21" spans="1:50" x14ac:dyDescent="0.25">
      <c r="A21">
        <v>1743</v>
      </c>
      <c r="L21">
        <v>1743</v>
      </c>
      <c r="W21">
        <v>1743</v>
      </c>
      <c r="AI21">
        <v>1743</v>
      </c>
      <c r="AL21" s="32"/>
      <c r="AM21" s="32"/>
      <c r="AN21" s="32"/>
      <c r="AO21" s="33"/>
      <c r="AP21" s="33"/>
      <c r="AQ21" s="33"/>
      <c r="AS21">
        <v>1743</v>
      </c>
      <c r="AT21" s="65"/>
      <c r="AV21" s="68"/>
      <c r="AX21" s="69"/>
    </row>
    <row r="22" spans="1:50" x14ac:dyDescent="0.25">
      <c r="A22">
        <v>1744</v>
      </c>
      <c r="L22">
        <v>1744</v>
      </c>
      <c r="W22">
        <v>1744</v>
      </c>
      <c r="AI22">
        <v>1744</v>
      </c>
      <c r="AL22" s="32"/>
      <c r="AM22" s="32"/>
      <c r="AN22" s="32"/>
      <c r="AO22" s="33"/>
      <c r="AP22" s="33"/>
      <c r="AQ22" s="33"/>
      <c r="AS22">
        <v>1744</v>
      </c>
      <c r="AT22" s="65"/>
      <c r="AV22" s="68"/>
      <c r="AX22" s="69"/>
    </row>
    <row r="23" spans="1:50" x14ac:dyDescent="0.25">
      <c r="A23">
        <v>1745</v>
      </c>
      <c r="L23">
        <v>1745</v>
      </c>
      <c r="W23">
        <v>1745</v>
      </c>
      <c r="AI23">
        <v>1745</v>
      </c>
      <c r="AL23" s="32"/>
      <c r="AM23" s="32"/>
      <c r="AN23" s="32"/>
      <c r="AO23" s="33"/>
      <c r="AP23" s="33"/>
      <c r="AQ23" s="33"/>
      <c r="AS23">
        <v>1745</v>
      </c>
      <c r="AT23" s="65"/>
      <c r="AV23" s="68"/>
      <c r="AX23" s="69"/>
    </row>
    <row r="24" spans="1:50" x14ac:dyDescent="0.25">
      <c r="A24">
        <v>1746</v>
      </c>
      <c r="L24">
        <v>1746</v>
      </c>
      <c r="W24">
        <v>1746</v>
      </c>
      <c r="AI24">
        <v>1746</v>
      </c>
      <c r="AL24" s="32"/>
      <c r="AM24" s="32"/>
      <c r="AN24" s="32"/>
      <c r="AO24" s="33"/>
      <c r="AP24" s="33"/>
      <c r="AQ24" s="33"/>
      <c r="AS24">
        <v>1746</v>
      </c>
      <c r="AT24" s="65"/>
      <c r="AV24" s="68"/>
      <c r="AX24" s="69"/>
    </row>
    <row r="25" spans="1:50" x14ac:dyDescent="0.25">
      <c r="A25">
        <v>1747</v>
      </c>
      <c r="L25">
        <v>1747</v>
      </c>
      <c r="W25">
        <v>1747</v>
      </c>
      <c r="AI25">
        <v>1747</v>
      </c>
      <c r="AL25" s="32"/>
      <c r="AM25" s="32"/>
      <c r="AN25" s="32"/>
      <c r="AO25" s="33"/>
      <c r="AP25" s="33"/>
      <c r="AQ25" s="33"/>
      <c r="AS25">
        <v>1747</v>
      </c>
      <c r="AT25" s="65"/>
      <c r="AV25" s="68"/>
      <c r="AX25" s="69"/>
    </row>
    <row r="26" spans="1:50" x14ac:dyDescent="0.25">
      <c r="A26">
        <v>1748</v>
      </c>
      <c r="L26">
        <v>1748</v>
      </c>
      <c r="W26">
        <v>1748</v>
      </c>
      <c r="AI26">
        <v>1748</v>
      </c>
      <c r="AL26" s="32"/>
      <c r="AM26" s="32"/>
      <c r="AN26" s="32"/>
      <c r="AO26" s="33"/>
      <c r="AP26" s="33"/>
      <c r="AQ26" s="33"/>
      <c r="AS26">
        <v>1748</v>
      </c>
      <c r="AT26" s="65"/>
      <c r="AV26" s="68"/>
      <c r="AX26" s="69"/>
    </row>
    <row r="27" spans="1:50" x14ac:dyDescent="0.25">
      <c r="A27">
        <v>1749</v>
      </c>
      <c r="L27">
        <v>1749</v>
      </c>
      <c r="W27">
        <v>1749</v>
      </c>
      <c r="AI27">
        <v>1749</v>
      </c>
      <c r="AL27" s="32"/>
      <c r="AM27" s="32"/>
      <c r="AN27" s="32"/>
      <c r="AO27" s="33"/>
      <c r="AP27" s="33"/>
      <c r="AQ27" s="33"/>
      <c r="AS27">
        <v>1749</v>
      </c>
      <c r="AT27" s="65"/>
      <c r="AV27" s="68"/>
      <c r="AX27" s="69"/>
    </row>
    <row r="28" spans="1:50" x14ac:dyDescent="0.25">
      <c r="A28">
        <v>1750</v>
      </c>
      <c r="L28">
        <v>1750</v>
      </c>
      <c r="W28">
        <v>1750</v>
      </c>
      <c r="AI28">
        <v>1750</v>
      </c>
      <c r="AL28" s="32"/>
      <c r="AM28" s="32"/>
      <c r="AN28" s="32"/>
      <c r="AO28" s="33"/>
      <c r="AP28" s="33"/>
      <c r="AQ28" s="33"/>
      <c r="AS28">
        <v>1750</v>
      </c>
      <c r="AT28" s="65"/>
      <c r="AV28" s="68"/>
      <c r="AX28" s="69"/>
    </row>
    <row r="29" spans="1:50" x14ac:dyDescent="0.25">
      <c r="A29">
        <v>1751</v>
      </c>
      <c r="L29">
        <v>1751</v>
      </c>
      <c r="W29">
        <v>1751</v>
      </c>
      <c r="AI29">
        <v>1751</v>
      </c>
      <c r="AL29" s="32"/>
      <c r="AM29" s="32"/>
      <c r="AN29" s="32"/>
      <c r="AO29" s="33"/>
      <c r="AP29" s="33"/>
      <c r="AQ29" s="33"/>
      <c r="AS29">
        <v>1751</v>
      </c>
      <c r="AT29" s="65"/>
      <c r="AV29" s="68"/>
      <c r="AX29" s="69"/>
    </row>
    <row r="30" spans="1:50" x14ac:dyDescent="0.25">
      <c r="A30">
        <v>1752</v>
      </c>
      <c r="L30">
        <v>1752</v>
      </c>
      <c r="W30">
        <v>1752</v>
      </c>
      <c r="AI30">
        <v>1752</v>
      </c>
      <c r="AL30" s="32"/>
      <c r="AM30" s="32"/>
      <c r="AN30" s="32"/>
      <c r="AO30" s="33"/>
      <c r="AP30" s="33"/>
      <c r="AQ30" s="33"/>
      <c r="AS30">
        <v>1752</v>
      </c>
      <c r="AT30" s="65"/>
      <c r="AV30" s="68"/>
      <c r="AX30" s="69"/>
    </row>
    <row r="31" spans="1:50" x14ac:dyDescent="0.25">
      <c r="A31">
        <v>1753</v>
      </c>
      <c r="L31">
        <v>1753</v>
      </c>
      <c r="W31">
        <v>1753</v>
      </c>
      <c r="AI31">
        <v>1753</v>
      </c>
      <c r="AL31" s="32"/>
      <c r="AM31" s="32"/>
      <c r="AN31" s="32"/>
      <c r="AO31" s="33"/>
      <c r="AP31" s="33"/>
      <c r="AQ31" s="33"/>
      <c r="AS31">
        <v>1753</v>
      </c>
      <c r="AT31" s="65"/>
      <c r="AV31" s="68"/>
      <c r="AX31" s="69"/>
    </row>
    <row r="32" spans="1:50" x14ac:dyDescent="0.25">
      <c r="A32">
        <v>1754</v>
      </c>
      <c r="L32">
        <v>1754</v>
      </c>
      <c r="W32">
        <v>1754</v>
      </c>
      <c r="AI32">
        <v>1754</v>
      </c>
      <c r="AL32" s="32"/>
      <c r="AM32" s="32"/>
      <c r="AN32" s="32"/>
      <c r="AO32" s="33"/>
      <c r="AP32" s="33"/>
      <c r="AQ32" s="33"/>
      <c r="AS32">
        <v>1754</v>
      </c>
      <c r="AT32" s="65"/>
      <c r="AV32" s="68"/>
      <c r="AX32" s="69"/>
    </row>
    <row r="33" spans="1:50" x14ac:dyDescent="0.25">
      <c r="A33">
        <v>1755</v>
      </c>
      <c r="L33">
        <v>1755</v>
      </c>
      <c r="W33">
        <v>1755</v>
      </c>
      <c r="AI33">
        <v>1755</v>
      </c>
      <c r="AL33" s="32"/>
      <c r="AM33" s="32"/>
      <c r="AN33" s="32"/>
      <c r="AO33" s="33"/>
      <c r="AP33" s="33"/>
      <c r="AQ33" s="33"/>
      <c r="AS33">
        <v>1755</v>
      </c>
      <c r="AT33" s="65"/>
      <c r="AV33" s="68"/>
      <c r="AX33" s="69"/>
    </row>
    <row r="34" spans="1:50" x14ac:dyDescent="0.25">
      <c r="A34">
        <v>1756</v>
      </c>
      <c r="L34">
        <v>1756</v>
      </c>
      <c r="W34">
        <v>1756</v>
      </c>
      <c r="AI34">
        <v>1756</v>
      </c>
      <c r="AL34" s="32"/>
      <c r="AM34" s="32"/>
      <c r="AN34" s="32"/>
      <c r="AO34" s="33"/>
      <c r="AP34" s="33"/>
      <c r="AQ34" s="33"/>
      <c r="AS34">
        <v>1756</v>
      </c>
      <c r="AT34" s="65"/>
      <c r="AV34" s="68"/>
      <c r="AX34" s="69"/>
    </row>
    <row r="35" spans="1:50" x14ac:dyDescent="0.25">
      <c r="A35">
        <v>1757</v>
      </c>
      <c r="L35">
        <v>1757</v>
      </c>
      <c r="W35">
        <v>1757</v>
      </c>
      <c r="AI35">
        <v>1757</v>
      </c>
      <c r="AL35" s="32"/>
      <c r="AM35" s="32"/>
      <c r="AN35" s="32"/>
      <c r="AO35" s="33"/>
      <c r="AP35" s="33"/>
      <c r="AQ35" s="33"/>
      <c r="AS35">
        <v>1757</v>
      </c>
      <c r="AT35" s="65"/>
      <c r="AV35" s="68"/>
      <c r="AX35" s="69"/>
    </row>
    <row r="36" spans="1:50" x14ac:dyDescent="0.25">
      <c r="A36">
        <v>1758</v>
      </c>
      <c r="L36">
        <v>1758</v>
      </c>
      <c r="W36">
        <v>1758</v>
      </c>
      <c r="AI36">
        <v>1758</v>
      </c>
      <c r="AL36" s="32"/>
      <c r="AM36" s="32"/>
      <c r="AN36" s="32"/>
      <c r="AO36" s="33"/>
      <c r="AP36" s="33"/>
      <c r="AQ36" s="33"/>
      <c r="AS36">
        <v>1758</v>
      </c>
      <c r="AT36" s="65"/>
      <c r="AV36" s="68"/>
      <c r="AX36" s="69"/>
    </row>
    <row r="37" spans="1:50" x14ac:dyDescent="0.25">
      <c r="A37">
        <v>1759</v>
      </c>
      <c r="L37">
        <v>1759</v>
      </c>
      <c r="W37">
        <v>1759</v>
      </c>
      <c r="AI37">
        <v>1759</v>
      </c>
      <c r="AL37" s="32"/>
      <c r="AM37" s="32"/>
      <c r="AN37" s="32"/>
      <c r="AO37" s="33"/>
      <c r="AP37" s="33"/>
      <c r="AQ37" s="33"/>
      <c r="AS37">
        <v>1759</v>
      </c>
      <c r="AT37" s="65"/>
      <c r="AV37" s="68"/>
      <c r="AX37" s="69"/>
    </row>
    <row r="38" spans="1:50" x14ac:dyDescent="0.25">
      <c r="A38">
        <v>1760</v>
      </c>
      <c r="L38">
        <v>1760</v>
      </c>
      <c r="W38">
        <v>1760</v>
      </c>
      <c r="AI38">
        <v>1760</v>
      </c>
      <c r="AL38" s="32"/>
      <c r="AM38" s="32"/>
      <c r="AN38" s="32"/>
      <c r="AO38" s="33"/>
      <c r="AP38" s="33"/>
      <c r="AQ38" s="33"/>
      <c r="AS38">
        <v>1760</v>
      </c>
      <c r="AT38" s="65"/>
      <c r="AV38" s="68"/>
      <c r="AX38" s="69"/>
    </row>
    <row r="39" spans="1:50" x14ac:dyDescent="0.25">
      <c r="A39">
        <v>1761</v>
      </c>
      <c r="L39">
        <v>1761</v>
      </c>
      <c r="W39">
        <v>1761</v>
      </c>
      <c r="AI39">
        <v>1761</v>
      </c>
      <c r="AL39" s="32"/>
      <c r="AM39" s="32"/>
      <c r="AN39" s="32"/>
      <c r="AO39" s="33"/>
      <c r="AP39" s="33"/>
      <c r="AQ39" s="33"/>
      <c r="AS39">
        <v>1761</v>
      </c>
      <c r="AT39" s="65"/>
      <c r="AV39" s="68"/>
      <c r="AX39" s="69"/>
    </row>
    <row r="40" spans="1:50" x14ac:dyDescent="0.25">
      <c r="A40">
        <v>1762</v>
      </c>
      <c r="L40">
        <v>1762</v>
      </c>
      <c r="W40">
        <v>1762</v>
      </c>
      <c r="AI40">
        <v>1762</v>
      </c>
      <c r="AL40" s="32"/>
      <c r="AM40" s="32"/>
      <c r="AN40" s="32"/>
      <c r="AO40" s="33"/>
      <c r="AP40" s="33"/>
      <c r="AQ40" s="33"/>
      <c r="AS40">
        <v>1762</v>
      </c>
      <c r="AT40" s="65"/>
      <c r="AV40" s="68"/>
      <c r="AX40" s="69"/>
    </row>
    <row r="41" spans="1:50" x14ac:dyDescent="0.25">
      <c r="A41">
        <v>1763</v>
      </c>
      <c r="L41">
        <v>1763</v>
      </c>
      <c r="W41">
        <v>1763</v>
      </c>
      <c r="AI41">
        <v>1763</v>
      </c>
      <c r="AL41" s="32"/>
      <c r="AM41" s="32"/>
      <c r="AN41" s="32"/>
      <c r="AO41" s="33"/>
      <c r="AP41" s="33"/>
      <c r="AQ41" s="33"/>
      <c r="AS41">
        <v>1763</v>
      </c>
      <c r="AT41" s="65"/>
      <c r="AV41" s="68"/>
      <c r="AX41" s="69"/>
    </row>
    <row r="42" spans="1:50" x14ac:dyDescent="0.25">
      <c r="A42">
        <v>1764</v>
      </c>
      <c r="L42">
        <v>1764</v>
      </c>
      <c r="W42">
        <v>1764</v>
      </c>
      <c r="AI42">
        <v>1764</v>
      </c>
      <c r="AL42" s="32"/>
      <c r="AM42" s="32"/>
      <c r="AN42" s="32"/>
      <c r="AO42" s="33"/>
      <c r="AP42" s="33"/>
      <c r="AQ42" s="33"/>
      <c r="AS42">
        <v>1764</v>
      </c>
      <c r="AT42" s="65"/>
      <c r="AV42" s="68"/>
      <c r="AX42" s="69"/>
    </row>
    <row r="43" spans="1:50" x14ac:dyDescent="0.25">
      <c r="A43">
        <v>1765</v>
      </c>
      <c r="L43">
        <v>1765</v>
      </c>
      <c r="W43">
        <v>1765</v>
      </c>
      <c r="AI43">
        <v>1765</v>
      </c>
      <c r="AL43" s="32"/>
      <c r="AM43" s="32"/>
      <c r="AN43" s="32"/>
      <c r="AO43" s="33"/>
      <c r="AP43" s="33"/>
      <c r="AQ43" s="33"/>
      <c r="AS43">
        <v>1765</v>
      </c>
      <c r="AT43" s="65"/>
      <c r="AV43" s="68"/>
      <c r="AX43" s="69"/>
    </row>
    <row r="44" spans="1:50" x14ac:dyDescent="0.25">
      <c r="A44">
        <v>1766</v>
      </c>
      <c r="L44">
        <v>1766</v>
      </c>
      <c r="W44">
        <v>1766</v>
      </c>
      <c r="AI44">
        <v>1766</v>
      </c>
      <c r="AL44" s="32"/>
      <c r="AM44" s="32"/>
      <c r="AN44" s="32"/>
      <c r="AO44" s="33"/>
      <c r="AP44" s="33"/>
      <c r="AQ44" s="33"/>
      <c r="AS44">
        <v>1766</v>
      </c>
      <c r="AT44" s="65"/>
      <c r="AV44" s="68"/>
      <c r="AX44" s="69"/>
    </row>
    <row r="45" spans="1:50" x14ac:dyDescent="0.25">
      <c r="A45">
        <v>1767</v>
      </c>
      <c r="L45">
        <v>1767</v>
      </c>
      <c r="W45">
        <v>1767</v>
      </c>
      <c r="AI45">
        <v>1767</v>
      </c>
      <c r="AL45" s="32"/>
      <c r="AM45" s="32"/>
      <c r="AN45" s="32"/>
      <c r="AO45" s="33"/>
      <c r="AP45" s="33"/>
      <c r="AQ45" s="33"/>
      <c r="AS45">
        <v>1767</v>
      </c>
      <c r="AT45" s="65"/>
      <c r="AV45" s="68"/>
      <c r="AX45" s="69"/>
    </row>
    <row r="46" spans="1:50" x14ac:dyDescent="0.25">
      <c r="A46">
        <v>1768</v>
      </c>
      <c r="L46">
        <v>1768</v>
      </c>
      <c r="W46">
        <v>1768</v>
      </c>
      <c r="AI46">
        <v>1768</v>
      </c>
      <c r="AL46" s="32"/>
      <c r="AM46" s="32"/>
      <c r="AN46" s="32"/>
      <c r="AO46" s="33"/>
      <c r="AP46" s="33"/>
      <c r="AQ46" s="33"/>
      <c r="AS46">
        <v>1768</v>
      </c>
      <c r="AT46" s="65"/>
      <c r="AV46" s="68"/>
      <c r="AX46" s="69"/>
    </row>
    <row r="47" spans="1:50" x14ac:dyDescent="0.25">
      <c r="A47">
        <v>1769</v>
      </c>
      <c r="L47">
        <v>1769</v>
      </c>
      <c r="W47">
        <v>1769</v>
      </c>
      <c r="AI47">
        <v>1769</v>
      </c>
      <c r="AL47" s="32"/>
      <c r="AM47" s="32"/>
      <c r="AN47" s="32"/>
      <c r="AO47" s="33"/>
      <c r="AP47" s="33"/>
      <c r="AQ47" s="33"/>
      <c r="AS47">
        <v>1769</v>
      </c>
      <c r="AT47" s="65"/>
      <c r="AV47" s="68"/>
      <c r="AX47" s="69"/>
    </row>
    <row r="48" spans="1:50" x14ac:dyDescent="0.25">
      <c r="A48">
        <v>1770</v>
      </c>
      <c r="L48">
        <v>1770</v>
      </c>
      <c r="W48">
        <v>1770</v>
      </c>
      <c r="AI48">
        <v>1770</v>
      </c>
      <c r="AL48" s="32"/>
      <c r="AM48" s="32"/>
      <c r="AN48" s="32"/>
      <c r="AO48" s="33"/>
      <c r="AP48" s="33"/>
      <c r="AQ48" s="33"/>
      <c r="AS48">
        <v>1770</v>
      </c>
      <c r="AT48" s="65"/>
      <c r="AV48" s="68"/>
      <c r="AX48" s="69"/>
    </row>
    <row r="49" spans="1:50" x14ac:dyDescent="0.25">
      <c r="A49">
        <v>1771</v>
      </c>
      <c r="L49">
        <v>1771</v>
      </c>
      <c r="W49">
        <v>1771</v>
      </c>
      <c r="AI49">
        <v>1771</v>
      </c>
      <c r="AL49" s="32"/>
      <c r="AM49" s="32"/>
      <c r="AN49" s="32"/>
      <c r="AO49" s="33"/>
      <c r="AP49" s="33"/>
      <c r="AQ49" s="33"/>
      <c r="AS49">
        <v>1771</v>
      </c>
      <c r="AT49" s="65"/>
      <c r="AV49" s="68"/>
      <c r="AX49" s="69"/>
    </row>
    <row r="50" spans="1:50" x14ac:dyDescent="0.25">
      <c r="A50">
        <v>1772</v>
      </c>
      <c r="L50">
        <v>1772</v>
      </c>
      <c r="W50">
        <v>1772</v>
      </c>
      <c r="AI50">
        <v>1772</v>
      </c>
      <c r="AL50" s="32"/>
      <c r="AM50" s="32"/>
      <c r="AN50" s="32"/>
      <c r="AO50" s="33"/>
      <c r="AP50" s="33"/>
      <c r="AQ50" s="33"/>
      <c r="AS50">
        <v>1772</v>
      </c>
      <c r="AT50" s="65"/>
      <c r="AV50" s="68"/>
      <c r="AX50" s="69"/>
    </row>
    <row r="51" spans="1:50" x14ac:dyDescent="0.25">
      <c r="A51">
        <v>1773</v>
      </c>
      <c r="L51">
        <v>1773</v>
      </c>
      <c r="W51">
        <v>1773</v>
      </c>
      <c r="AI51">
        <v>1773</v>
      </c>
      <c r="AL51" s="32"/>
      <c r="AM51" s="32"/>
      <c r="AN51" s="32"/>
      <c r="AO51" s="33"/>
      <c r="AP51" s="33"/>
      <c r="AQ51" s="33"/>
      <c r="AS51">
        <v>1773</v>
      </c>
      <c r="AT51" s="65"/>
      <c r="AV51" s="68"/>
      <c r="AX51" s="69"/>
    </row>
    <row r="52" spans="1:50" x14ac:dyDescent="0.25">
      <c r="A52">
        <v>1774</v>
      </c>
      <c r="L52">
        <v>1774</v>
      </c>
      <c r="W52">
        <v>1774</v>
      </c>
      <c r="AI52">
        <v>1774</v>
      </c>
      <c r="AL52" s="32"/>
      <c r="AM52" s="32"/>
      <c r="AN52" s="32"/>
      <c r="AO52" s="33"/>
      <c r="AP52" s="33"/>
      <c r="AQ52" s="33"/>
      <c r="AS52">
        <v>1774</v>
      </c>
      <c r="AT52" s="65"/>
      <c r="AV52" s="68"/>
      <c r="AX52" s="69"/>
    </row>
    <row r="53" spans="1:50" x14ac:dyDescent="0.25">
      <c r="A53">
        <v>1775</v>
      </c>
      <c r="L53">
        <v>1775</v>
      </c>
      <c r="W53">
        <v>1775</v>
      </c>
      <c r="AI53">
        <v>1775</v>
      </c>
      <c r="AL53" s="32"/>
      <c r="AM53" s="32"/>
      <c r="AN53" s="32"/>
      <c r="AO53" s="33"/>
      <c r="AP53" s="33"/>
      <c r="AQ53" s="33"/>
      <c r="AS53">
        <v>1775</v>
      </c>
      <c r="AT53" s="65"/>
      <c r="AV53" s="68"/>
      <c r="AX53" s="69"/>
    </row>
    <row r="54" spans="1:50" x14ac:dyDescent="0.25">
      <c r="A54">
        <v>1776</v>
      </c>
      <c r="L54">
        <v>1776</v>
      </c>
      <c r="W54">
        <v>1776</v>
      </c>
      <c r="AI54">
        <v>1776</v>
      </c>
      <c r="AL54" s="32"/>
      <c r="AM54" s="32"/>
      <c r="AN54" s="32"/>
      <c r="AO54" s="33"/>
      <c r="AP54" s="33"/>
      <c r="AQ54" s="33"/>
      <c r="AS54">
        <v>1776</v>
      </c>
      <c r="AT54" s="65"/>
      <c r="AV54" s="68"/>
      <c r="AX54" s="69"/>
    </row>
    <row r="55" spans="1:50" x14ac:dyDescent="0.25">
      <c r="A55">
        <v>1777</v>
      </c>
      <c r="L55">
        <v>1777</v>
      </c>
      <c r="W55">
        <v>1777</v>
      </c>
      <c r="AI55">
        <v>1777</v>
      </c>
      <c r="AL55" s="32"/>
      <c r="AM55" s="32"/>
      <c r="AN55" s="32"/>
      <c r="AO55" s="33"/>
      <c r="AP55" s="33"/>
      <c r="AQ55" s="33"/>
      <c r="AS55">
        <v>1777</v>
      </c>
      <c r="AT55" s="65"/>
      <c r="AV55" s="68"/>
      <c r="AX55" s="69"/>
    </row>
    <row r="56" spans="1:50" x14ac:dyDescent="0.25">
      <c r="A56">
        <v>1778</v>
      </c>
      <c r="L56">
        <v>1778</v>
      </c>
      <c r="W56">
        <v>1778</v>
      </c>
      <c r="AI56">
        <v>1778</v>
      </c>
      <c r="AL56" s="32"/>
      <c r="AM56" s="32"/>
      <c r="AN56" s="32"/>
      <c r="AO56" s="33"/>
      <c r="AP56" s="33"/>
      <c r="AQ56" s="33"/>
      <c r="AS56">
        <v>1778</v>
      </c>
      <c r="AT56" s="65"/>
      <c r="AV56" s="68"/>
      <c r="AX56" s="69"/>
    </row>
    <row r="57" spans="1:50" x14ac:dyDescent="0.25">
      <c r="A57">
        <v>1779</v>
      </c>
      <c r="L57">
        <v>1779</v>
      </c>
      <c r="W57">
        <v>1779</v>
      </c>
      <c r="AI57">
        <v>1779</v>
      </c>
      <c r="AL57" s="32"/>
      <c r="AM57" s="32"/>
      <c r="AN57" s="32"/>
      <c r="AO57" s="33"/>
      <c r="AP57" s="33"/>
      <c r="AQ57" s="33"/>
      <c r="AS57">
        <v>1779</v>
      </c>
      <c r="AT57" s="65"/>
      <c r="AV57" s="68"/>
      <c r="AX57" s="69"/>
    </row>
    <row r="58" spans="1:50" x14ac:dyDescent="0.25">
      <c r="A58">
        <v>1780</v>
      </c>
      <c r="L58">
        <v>1780</v>
      </c>
      <c r="W58">
        <v>1780</v>
      </c>
      <c r="AI58">
        <v>1780</v>
      </c>
      <c r="AL58" s="32"/>
      <c r="AM58" s="32"/>
      <c r="AN58" s="32"/>
      <c r="AO58" s="33"/>
      <c r="AP58" s="33"/>
      <c r="AQ58" s="33"/>
      <c r="AS58">
        <v>1780</v>
      </c>
      <c r="AT58" s="65"/>
      <c r="AV58" s="68"/>
      <c r="AX58" s="69"/>
    </row>
    <row r="59" spans="1:50" x14ac:dyDescent="0.25">
      <c r="A59">
        <v>1781</v>
      </c>
      <c r="L59">
        <v>1781</v>
      </c>
      <c r="W59">
        <v>1781</v>
      </c>
      <c r="AI59">
        <v>1781</v>
      </c>
      <c r="AL59" s="32"/>
      <c r="AM59" s="32"/>
      <c r="AN59" s="32"/>
      <c r="AO59" s="33"/>
      <c r="AP59" s="33"/>
      <c r="AQ59" s="33"/>
      <c r="AS59">
        <v>1781</v>
      </c>
      <c r="AT59" s="65"/>
      <c r="AV59" s="68"/>
      <c r="AX59" s="69"/>
    </row>
    <row r="60" spans="1:50" x14ac:dyDescent="0.25">
      <c r="A60">
        <v>1782</v>
      </c>
      <c r="L60">
        <v>1782</v>
      </c>
      <c r="W60">
        <v>1782</v>
      </c>
      <c r="AI60">
        <v>1782</v>
      </c>
      <c r="AL60" s="32"/>
      <c r="AM60" s="32"/>
      <c r="AN60" s="32"/>
      <c r="AO60" s="33"/>
      <c r="AP60" s="33"/>
      <c r="AQ60" s="33"/>
      <c r="AS60">
        <v>1782</v>
      </c>
      <c r="AT60" s="65"/>
      <c r="AV60" s="68"/>
      <c r="AX60" s="69"/>
    </row>
    <row r="61" spans="1:50" x14ac:dyDescent="0.25">
      <c r="A61">
        <v>1783</v>
      </c>
      <c r="L61">
        <v>1783</v>
      </c>
      <c r="W61">
        <v>1783</v>
      </c>
      <c r="AI61">
        <v>1783</v>
      </c>
      <c r="AL61" s="32"/>
      <c r="AM61" s="32"/>
      <c r="AN61" s="32"/>
      <c r="AO61" s="33"/>
      <c r="AP61" s="33"/>
      <c r="AQ61" s="33"/>
      <c r="AS61">
        <v>1783</v>
      </c>
      <c r="AT61" s="65"/>
      <c r="AV61" s="68"/>
      <c r="AX61" s="69"/>
    </row>
    <row r="62" spans="1:50" x14ac:dyDescent="0.25">
      <c r="A62">
        <v>1784</v>
      </c>
      <c r="L62">
        <v>1784</v>
      </c>
      <c r="W62">
        <v>1784</v>
      </c>
      <c r="AI62">
        <v>1784</v>
      </c>
      <c r="AL62" s="32"/>
      <c r="AM62" s="32"/>
      <c r="AN62" s="32"/>
      <c r="AO62" s="33"/>
      <c r="AP62" s="33"/>
      <c r="AQ62" s="33"/>
      <c r="AS62">
        <v>1784</v>
      </c>
      <c r="AT62" s="65"/>
      <c r="AV62" s="68"/>
      <c r="AX62" s="69"/>
    </row>
    <row r="63" spans="1:50" x14ac:dyDescent="0.25">
      <c r="A63">
        <v>1785</v>
      </c>
      <c r="L63">
        <v>1785</v>
      </c>
      <c r="W63">
        <v>1785</v>
      </c>
      <c r="AI63">
        <v>1785</v>
      </c>
      <c r="AL63" s="32"/>
      <c r="AM63" s="32"/>
      <c r="AN63" s="32"/>
      <c r="AO63" s="33"/>
      <c r="AP63" s="33"/>
      <c r="AQ63" s="33"/>
      <c r="AS63">
        <v>1785</v>
      </c>
      <c r="AT63" s="65"/>
      <c r="AV63" s="68"/>
      <c r="AX63" s="69"/>
    </row>
    <row r="64" spans="1:50" x14ac:dyDescent="0.25">
      <c r="A64">
        <v>1786</v>
      </c>
      <c r="L64">
        <v>1786</v>
      </c>
      <c r="W64">
        <v>1786</v>
      </c>
      <c r="AI64">
        <v>1786</v>
      </c>
      <c r="AL64" s="32"/>
      <c r="AM64" s="32"/>
      <c r="AN64" s="32"/>
      <c r="AO64" s="33"/>
      <c r="AP64" s="33"/>
      <c r="AQ64" s="33"/>
      <c r="AS64">
        <v>1786</v>
      </c>
      <c r="AT64" s="65"/>
      <c r="AV64" s="68"/>
      <c r="AX64" s="69"/>
    </row>
    <row r="65" spans="1:50" x14ac:dyDescent="0.25">
      <c r="A65">
        <v>1787</v>
      </c>
      <c r="L65">
        <v>1787</v>
      </c>
      <c r="W65">
        <v>1787</v>
      </c>
      <c r="AI65">
        <v>1787</v>
      </c>
      <c r="AL65" s="32"/>
      <c r="AM65" s="32"/>
      <c r="AN65" s="32"/>
      <c r="AO65" s="33"/>
      <c r="AP65" s="33"/>
      <c r="AQ65" s="33"/>
      <c r="AS65">
        <v>1787</v>
      </c>
      <c r="AT65" s="65"/>
      <c r="AV65" s="68"/>
      <c r="AX65" s="69"/>
    </row>
    <row r="66" spans="1:50" x14ac:dyDescent="0.25">
      <c r="A66">
        <v>1788</v>
      </c>
      <c r="L66">
        <v>1788</v>
      </c>
      <c r="W66">
        <v>1788</v>
      </c>
      <c r="AI66">
        <v>1788</v>
      </c>
      <c r="AL66" s="32"/>
      <c r="AM66" s="32"/>
      <c r="AN66" s="32"/>
      <c r="AO66" s="33"/>
      <c r="AP66" s="33"/>
      <c r="AQ66" s="33"/>
      <c r="AS66">
        <v>1788</v>
      </c>
      <c r="AT66" s="65"/>
      <c r="AV66" s="68"/>
      <c r="AX66" s="69"/>
    </row>
    <row r="67" spans="1:50" x14ac:dyDescent="0.25">
      <c r="A67">
        <v>1789</v>
      </c>
      <c r="L67">
        <v>1789</v>
      </c>
      <c r="W67">
        <v>1789</v>
      </c>
      <c r="AI67">
        <v>1789</v>
      </c>
      <c r="AL67" s="32"/>
      <c r="AM67" s="32"/>
      <c r="AN67" s="32"/>
      <c r="AO67" s="33"/>
      <c r="AP67" s="33"/>
      <c r="AQ67" s="33"/>
      <c r="AS67">
        <v>1789</v>
      </c>
      <c r="AT67" s="65"/>
      <c r="AV67" s="68"/>
      <c r="AX67" s="69"/>
    </row>
    <row r="68" spans="1:50" x14ac:dyDescent="0.25">
      <c r="A68">
        <v>1790</v>
      </c>
      <c r="L68">
        <v>1790</v>
      </c>
      <c r="W68">
        <v>1790</v>
      </c>
      <c r="AI68">
        <v>1790</v>
      </c>
      <c r="AL68" s="32"/>
      <c r="AM68" s="32"/>
      <c r="AN68" s="32"/>
      <c r="AO68" s="33"/>
      <c r="AP68" s="33"/>
      <c r="AQ68" s="33"/>
      <c r="AS68">
        <v>1790</v>
      </c>
      <c r="AT68" s="65"/>
      <c r="AV68" s="68"/>
      <c r="AX68" s="69"/>
    </row>
    <row r="69" spans="1:50" x14ac:dyDescent="0.25">
      <c r="A69">
        <v>1791</v>
      </c>
      <c r="L69">
        <v>1791</v>
      </c>
      <c r="W69">
        <v>1791</v>
      </c>
      <c r="AI69">
        <v>1791</v>
      </c>
      <c r="AL69" s="32"/>
      <c r="AM69" s="32"/>
      <c r="AN69" s="32"/>
      <c r="AO69" s="33"/>
      <c r="AP69" s="33"/>
      <c r="AQ69" s="33"/>
      <c r="AS69">
        <v>1791</v>
      </c>
      <c r="AT69" s="65"/>
      <c r="AV69" s="68"/>
      <c r="AX69" s="69"/>
    </row>
    <row r="70" spans="1:50" x14ac:dyDescent="0.25">
      <c r="A70">
        <v>1792</v>
      </c>
      <c r="L70">
        <v>1792</v>
      </c>
      <c r="W70">
        <v>1792</v>
      </c>
      <c r="AI70">
        <v>1792</v>
      </c>
      <c r="AL70" s="32"/>
      <c r="AM70" s="32"/>
      <c r="AN70" s="32"/>
      <c r="AO70" s="33"/>
      <c r="AP70" s="33"/>
      <c r="AQ70" s="33"/>
      <c r="AS70">
        <v>1792</v>
      </c>
      <c r="AT70" s="65"/>
      <c r="AV70" s="68"/>
      <c r="AX70" s="69"/>
    </row>
    <row r="71" spans="1:50" x14ac:dyDescent="0.25">
      <c r="A71">
        <v>1793</v>
      </c>
      <c r="L71">
        <v>1793</v>
      </c>
      <c r="W71">
        <v>1793</v>
      </c>
      <c r="AI71">
        <v>1793</v>
      </c>
      <c r="AL71" s="32"/>
      <c r="AM71" s="32"/>
      <c r="AN71" s="32"/>
      <c r="AO71" s="33"/>
      <c r="AP71" s="33"/>
      <c r="AQ71" s="33"/>
      <c r="AS71">
        <v>1793</v>
      </c>
      <c r="AT71" s="65"/>
      <c r="AV71" s="68"/>
      <c r="AX71" s="69"/>
    </row>
    <row r="72" spans="1:50" x14ac:dyDescent="0.25">
      <c r="A72">
        <v>1794</v>
      </c>
      <c r="L72">
        <v>1794</v>
      </c>
      <c r="W72">
        <v>1794</v>
      </c>
      <c r="AI72">
        <v>1794</v>
      </c>
      <c r="AL72" s="32"/>
      <c r="AM72" s="32"/>
      <c r="AN72" s="32"/>
      <c r="AO72" s="33"/>
      <c r="AP72" s="33"/>
      <c r="AQ72" s="33"/>
      <c r="AS72">
        <v>1794</v>
      </c>
      <c r="AT72" s="65"/>
      <c r="AV72" s="68"/>
      <c r="AX72" s="69"/>
    </row>
    <row r="73" spans="1:50" x14ac:dyDescent="0.25">
      <c r="A73">
        <v>1795</v>
      </c>
      <c r="L73">
        <v>1795</v>
      </c>
      <c r="W73">
        <v>1795</v>
      </c>
      <c r="AI73">
        <v>1795</v>
      </c>
      <c r="AL73" s="32"/>
      <c r="AM73" s="32"/>
      <c r="AN73" s="32"/>
      <c r="AO73" s="33"/>
      <c r="AP73" s="33"/>
      <c r="AQ73" s="33"/>
      <c r="AS73">
        <v>1795</v>
      </c>
      <c r="AT73" s="65"/>
      <c r="AV73" s="68"/>
      <c r="AX73" s="69"/>
    </row>
    <row r="74" spans="1:50" x14ac:dyDescent="0.25">
      <c r="A74">
        <v>1796</v>
      </c>
      <c r="L74">
        <v>1796</v>
      </c>
      <c r="W74">
        <v>1796</v>
      </c>
      <c r="AI74">
        <v>1796</v>
      </c>
      <c r="AL74" s="32"/>
      <c r="AM74" s="32"/>
      <c r="AN74" s="32"/>
      <c r="AO74" s="33"/>
      <c r="AP74" s="33"/>
      <c r="AQ74" s="33"/>
      <c r="AS74">
        <v>1796</v>
      </c>
      <c r="AT74" s="65"/>
      <c r="AV74" s="68"/>
      <c r="AX74" s="69"/>
    </row>
    <row r="75" spans="1:50" x14ac:dyDescent="0.25">
      <c r="A75">
        <v>1797</v>
      </c>
      <c r="L75">
        <v>1797</v>
      </c>
      <c r="W75">
        <v>1797</v>
      </c>
      <c r="AI75">
        <v>1797</v>
      </c>
      <c r="AL75" s="32"/>
      <c r="AM75" s="32"/>
      <c r="AN75" s="32"/>
      <c r="AO75" s="33"/>
      <c r="AP75" s="33"/>
      <c r="AQ75" s="33"/>
      <c r="AS75">
        <v>1797</v>
      </c>
      <c r="AT75" s="65"/>
      <c r="AV75" s="68"/>
      <c r="AX75" s="69"/>
    </row>
    <row r="76" spans="1:50" x14ac:dyDescent="0.25">
      <c r="A76">
        <v>1798</v>
      </c>
      <c r="L76">
        <v>1798</v>
      </c>
      <c r="W76">
        <v>1798</v>
      </c>
      <c r="AI76">
        <v>1798</v>
      </c>
      <c r="AL76" s="32"/>
      <c r="AM76" s="32"/>
      <c r="AN76" s="32"/>
      <c r="AO76" s="33"/>
      <c r="AP76" s="33"/>
      <c r="AQ76" s="33"/>
      <c r="AS76">
        <v>1798</v>
      </c>
      <c r="AT76" s="65"/>
      <c r="AV76" s="68"/>
      <c r="AX76" s="69"/>
    </row>
    <row r="77" spans="1:50" x14ac:dyDescent="0.25">
      <c r="A77">
        <v>1799</v>
      </c>
      <c r="L77">
        <v>1799</v>
      </c>
      <c r="W77">
        <v>1799</v>
      </c>
      <c r="AI77">
        <v>1799</v>
      </c>
      <c r="AL77" s="32"/>
      <c r="AM77" s="32"/>
      <c r="AN77" s="32"/>
      <c r="AO77" s="33"/>
      <c r="AP77" s="33"/>
      <c r="AQ77" s="33"/>
      <c r="AS77">
        <v>1799</v>
      </c>
      <c r="AT77" s="65"/>
      <c r="AV77" s="68"/>
      <c r="AX77" s="69"/>
    </row>
    <row r="78" spans="1:50" x14ac:dyDescent="0.25">
      <c r="A78">
        <v>1800</v>
      </c>
      <c r="L78">
        <v>1800</v>
      </c>
      <c r="W78">
        <v>1800</v>
      </c>
      <c r="AI78">
        <v>1800</v>
      </c>
      <c r="AL78" s="32"/>
      <c r="AM78" s="32"/>
      <c r="AN78" s="32"/>
      <c r="AO78" s="33"/>
      <c r="AP78" s="33"/>
      <c r="AQ78" s="33"/>
      <c r="AS78">
        <v>1800</v>
      </c>
      <c r="AT78" s="65"/>
      <c r="AV78" s="68"/>
      <c r="AX78" s="69"/>
    </row>
    <row r="79" spans="1:50" x14ac:dyDescent="0.25">
      <c r="A79">
        <v>1801</v>
      </c>
      <c r="L79">
        <v>1801</v>
      </c>
      <c r="W79">
        <v>1801</v>
      </c>
      <c r="AI79">
        <v>1801</v>
      </c>
      <c r="AL79" s="32"/>
      <c r="AM79" s="32"/>
      <c r="AN79" s="32"/>
      <c r="AO79" s="33"/>
      <c r="AP79" s="33"/>
      <c r="AQ79" s="33"/>
      <c r="AS79">
        <v>1801</v>
      </c>
      <c r="AT79" s="65"/>
      <c r="AV79" s="68"/>
      <c r="AX79" s="69"/>
    </row>
    <row r="80" spans="1:50" x14ac:dyDescent="0.25">
      <c r="A80">
        <v>1802</v>
      </c>
      <c r="L80">
        <v>1802</v>
      </c>
      <c r="W80">
        <v>1802</v>
      </c>
      <c r="AI80">
        <v>1802</v>
      </c>
      <c r="AL80" s="32"/>
      <c r="AM80" s="32"/>
      <c r="AN80" s="32"/>
      <c r="AO80" s="33"/>
      <c r="AP80" s="33"/>
      <c r="AQ80" s="33"/>
      <c r="AS80">
        <v>1802</v>
      </c>
      <c r="AT80" s="65"/>
      <c r="AV80" s="68"/>
      <c r="AX80" s="69"/>
    </row>
    <row r="81" spans="1:50" x14ac:dyDescent="0.25">
      <c r="A81">
        <v>1803</v>
      </c>
      <c r="L81">
        <v>1803</v>
      </c>
      <c r="W81">
        <v>1803</v>
      </c>
      <c r="AI81">
        <v>1803</v>
      </c>
      <c r="AL81" s="32"/>
      <c r="AM81" s="32"/>
      <c r="AN81" s="32"/>
      <c r="AO81" s="33"/>
      <c r="AP81" s="33"/>
      <c r="AQ81" s="33"/>
      <c r="AS81">
        <v>1803</v>
      </c>
      <c r="AT81" s="65"/>
      <c r="AV81" s="68"/>
      <c r="AX81" s="69"/>
    </row>
    <row r="82" spans="1:50" x14ac:dyDescent="0.25">
      <c r="A82">
        <v>1804</v>
      </c>
      <c r="L82">
        <v>1804</v>
      </c>
      <c r="W82">
        <v>1804</v>
      </c>
      <c r="AI82">
        <v>1804</v>
      </c>
      <c r="AL82" s="32"/>
      <c r="AM82" s="32"/>
      <c r="AN82" s="32"/>
      <c r="AO82" s="33"/>
      <c r="AP82" s="33"/>
      <c r="AQ82" s="33"/>
      <c r="AS82">
        <v>1804</v>
      </c>
      <c r="AT82" s="65"/>
      <c r="AV82" s="68"/>
      <c r="AX82" s="69"/>
    </row>
    <row r="83" spans="1:50" x14ac:dyDescent="0.25">
      <c r="A83">
        <v>1805</v>
      </c>
      <c r="L83">
        <v>1805</v>
      </c>
      <c r="W83">
        <v>1805</v>
      </c>
      <c r="AI83">
        <v>1805</v>
      </c>
      <c r="AL83" s="32"/>
      <c r="AM83" s="32"/>
      <c r="AN83" s="32"/>
      <c r="AO83" s="33"/>
      <c r="AP83" s="33"/>
      <c r="AQ83" s="33"/>
      <c r="AS83">
        <v>1805</v>
      </c>
      <c r="AT83" s="65"/>
      <c r="AV83" s="68"/>
      <c r="AX83" s="69"/>
    </row>
    <row r="84" spans="1:50" x14ac:dyDescent="0.25">
      <c r="A84">
        <v>1806</v>
      </c>
      <c r="L84">
        <v>1806</v>
      </c>
      <c r="W84">
        <v>1806</v>
      </c>
      <c r="AI84">
        <v>1806</v>
      </c>
      <c r="AL84" s="32"/>
      <c r="AM84" s="32"/>
      <c r="AN84" s="32"/>
      <c r="AO84" s="33"/>
      <c r="AP84" s="33"/>
      <c r="AQ84" s="33"/>
      <c r="AS84">
        <v>1806</v>
      </c>
      <c r="AT84" s="65"/>
      <c r="AV84" s="68"/>
      <c r="AX84" s="69"/>
    </row>
    <row r="85" spans="1:50" x14ac:dyDescent="0.25">
      <c r="A85">
        <v>1807</v>
      </c>
      <c r="L85">
        <v>1807</v>
      </c>
      <c r="W85">
        <v>1807</v>
      </c>
      <c r="AI85">
        <v>1807</v>
      </c>
      <c r="AL85" s="32"/>
      <c r="AM85" s="32"/>
      <c r="AN85" s="32"/>
      <c r="AO85" s="33"/>
      <c r="AP85" s="33"/>
      <c r="AQ85" s="33"/>
      <c r="AS85">
        <v>1807</v>
      </c>
      <c r="AT85" s="65"/>
      <c r="AV85" s="68"/>
      <c r="AX85" s="69"/>
    </row>
    <row r="86" spans="1:50" x14ac:dyDescent="0.25">
      <c r="A86">
        <v>1808</v>
      </c>
      <c r="L86">
        <v>1808</v>
      </c>
      <c r="W86">
        <v>1808</v>
      </c>
      <c r="AI86">
        <v>1808</v>
      </c>
      <c r="AL86" s="32"/>
      <c r="AM86" s="32"/>
      <c r="AN86" s="32"/>
      <c r="AO86" s="33"/>
      <c r="AP86" s="33"/>
      <c r="AQ86" s="33"/>
      <c r="AS86">
        <v>1808</v>
      </c>
      <c r="AT86" s="65"/>
      <c r="AV86" s="68"/>
      <c r="AX86" s="69"/>
    </row>
    <row r="87" spans="1:50" x14ac:dyDescent="0.25">
      <c r="A87">
        <v>1809</v>
      </c>
      <c r="L87">
        <v>1809</v>
      </c>
      <c r="W87">
        <v>1809</v>
      </c>
      <c r="AI87">
        <v>1809</v>
      </c>
      <c r="AL87" s="32"/>
      <c r="AM87" s="32"/>
      <c r="AN87" s="32"/>
      <c r="AO87" s="33"/>
      <c r="AP87" s="33"/>
      <c r="AQ87" s="33"/>
      <c r="AS87">
        <v>1809</v>
      </c>
      <c r="AT87" s="65"/>
      <c r="AV87" s="68"/>
      <c r="AX87" s="69"/>
    </row>
    <row r="88" spans="1:50" x14ac:dyDescent="0.25">
      <c r="A88">
        <v>1810</v>
      </c>
      <c r="L88">
        <v>1810</v>
      </c>
      <c r="W88">
        <v>1810</v>
      </c>
      <c r="AI88">
        <v>1810</v>
      </c>
      <c r="AL88" s="32"/>
      <c r="AM88" s="32"/>
      <c r="AN88" s="32"/>
      <c r="AO88" s="33"/>
      <c r="AP88" s="33"/>
      <c r="AQ88" s="33"/>
      <c r="AS88">
        <v>1810</v>
      </c>
      <c r="AT88" s="65"/>
      <c r="AV88" s="68"/>
      <c r="AX88" s="69"/>
    </row>
    <row r="89" spans="1:50" x14ac:dyDescent="0.25">
      <c r="A89">
        <v>1811</v>
      </c>
      <c r="L89">
        <v>1811</v>
      </c>
      <c r="W89">
        <v>1811</v>
      </c>
      <c r="AI89">
        <v>1811</v>
      </c>
      <c r="AL89" s="32"/>
      <c r="AM89" s="32"/>
      <c r="AN89" s="32"/>
      <c r="AO89" s="33"/>
      <c r="AP89" s="33"/>
      <c r="AQ89" s="33"/>
      <c r="AS89">
        <v>1811</v>
      </c>
      <c r="AT89" s="65"/>
      <c r="AV89" s="68"/>
      <c r="AX89" s="69"/>
    </row>
    <row r="90" spans="1:50" x14ac:dyDescent="0.25">
      <c r="A90">
        <v>1812</v>
      </c>
      <c r="L90">
        <v>1812</v>
      </c>
      <c r="W90">
        <v>1812</v>
      </c>
      <c r="AI90">
        <v>1812</v>
      </c>
      <c r="AL90" s="32"/>
      <c r="AM90" s="32"/>
      <c r="AN90" s="32"/>
      <c r="AO90" s="33"/>
      <c r="AP90" s="33"/>
      <c r="AQ90" s="33"/>
      <c r="AS90">
        <v>1812</v>
      </c>
      <c r="AT90" s="65"/>
      <c r="AV90" s="68"/>
      <c r="AX90" s="69"/>
    </row>
    <row r="91" spans="1:50" x14ac:dyDescent="0.25">
      <c r="A91">
        <v>1813</v>
      </c>
      <c r="L91">
        <v>1813</v>
      </c>
      <c r="W91">
        <v>1813</v>
      </c>
      <c r="AI91">
        <v>1813</v>
      </c>
      <c r="AL91" s="32"/>
      <c r="AM91" s="32"/>
      <c r="AN91" s="32"/>
      <c r="AO91" s="33"/>
      <c r="AP91" s="33"/>
      <c r="AQ91" s="33"/>
      <c r="AS91">
        <v>1813</v>
      </c>
      <c r="AT91" s="65"/>
      <c r="AV91" s="68"/>
      <c r="AX91" s="69"/>
    </row>
    <row r="92" spans="1:50" x14ac:dyDescent="0.25">
      <c r="A92">
        <v>1814</v>
      </c>
      <c r="L92">
        <v>1814</v>
      </c>
      <c r="W92">
        <v>1814</v>
      </c>
      <c r="AI92">
        <v>1814</v>
      </c>
      <c r="AL92" s="32"/>
      <c r="AM92" s="32"/>
      <c r="AN92" s="32"/>
      <c r="AO92" s="33"/>
      <c r="AP92" s="33"/>
      <c r="AQ92" s="33"/>
      <c r="AS92">
        <v>1814</v>
      </c>
      <c r="AT92" s="65"/>
      <c r="AV92" s="68"/>
      <c r="AX92" s="69"/>
    </row>
    <row r="93" spans="1:50" x14ac:dyDescent="0.25">
      <c r="A93">
        <v>1815</v>
      </c>
      <c r="L93">
        <v>1815</v>
      </c>
      <c r="W93">
        <v>1815</v>
      </c>
      <c r="AI93">
        <v>1815</v>
      </c>
      <c r="AL93" s="32"/>
      <c r="AM93" s="32"/>
      <c r="AN93" s="32"/>
      <c r="AO93" s="33"/>
      <c r="AP93" s="33"/>
      <c r="AQ93" s="33"/>
      <c r="AS93">
        <v>1815</v>
      </c>
      <c r="AT93" s="65"/>
      <c r="AV93" s="68"/>
      <c r="AX93" s="69"/>
    </row>
    <row r="94" spans="1:50" x14ac:dyDescent="0.25">
      <c r="A94">
        <v>1816</v>
      </c>
      <c r="L94">
        <v>1816</v>
      </c>
      <c r="W94">
        <v>1816</v>
      </c>
      <c r="AI94">
        <v>1816</v>
      </c>
      <c r="AL94" s="32"/>
      <c r="AM94" s="32"/>
      <c r="AN94" s="32"/>
      <c r="AO94" s="33"/>
      <c r="AP94" s="33"/>
      <c r="AQ94" s="33"/>
      <c r="AS94">
        <v>1816</v>
      </c>
      <c r="AT94" s="65"/>
      <c r="AV94" s="68"/>
      <c r="AX94" s="69"/>
    </row>
    <row r="95" spans="1:50" x14ac:dyDescent="0.25">
      <c r="A95">
        <v>1817</v>
      </c>
      <c r="L95">
        <v>1817</v>
      </c>
      <c r="W95">
        <v>1817</v>
      </c>
      <c r="AI95">
        <v>1817</v>
      </c>
      <c r="AL95" s="32"/>
      <c r="AM95" s="32"/>
      <c r="AN95" s="32"/>
      <c r="AO95" s="33"/>
      <c r="AP95" s="33"/>
      <c r="AQ95" s="33"/>
      <c r="AS95">
        <v>1817</v>
      </c>
      <c r="AT95" s="65"/>
      <c r="AV95" s="68"/>
      <c r="AX95" s="69"/>
    </row>
    <row r="96" spans="1:50" x14ac:dyDescent="0.25">
      <c r="A96">
        <v>1818</v>
      </c>
      <c r="L96">
        <v>1818</v>
      </c>
      <c r="W96">
        <v>1818</v>
      </c>
      <c r="AI96">
        <v>1818</v>
      </c>
      <c r="AL96" s="32"/>
      <c r="AM96" s="32"/>
      <c r="AN96" s="32"/>
      <c r="AO96" s="33"/>
      <c r="AP96" s="33"/>
      <c r="AQ96" s="33"/>
      <c r="AS96">
        <v>1818</v>
      </c>
      <c r="AT96" s="65"/>
      <c r="AV96" s="68"/>
      <c r="AX96" s="69"/>
    </row>
    <row r="97" spans="1:51" x14ac:dyDescent="0.25">
      <c r="A97">
        <v>1819</v>
      </c>
      <c r="K97" s="30">
        <v>0.1082784164054464</v>
      </c>
      <c r="L97">
        <v>1819</v>
      </c>
      <c r="V97" s="32"/>
      <c r="W97">
        <v>1819</v>
      </c>
      <c r="AG97" s="33">
        <v>-14.2934994156586</v>
      </c>
      <c r="AI97">
        <v>1819</v>
      </c>
      <c r="AL97" s="32"/>
      <c r="AM97" s="32"/>
      <c r="AN97" s="32"/>
      <c r="AO97" s="33"/>
      <c r="AP97" s="33"/>
      <c r="AQ97" s="33">
        <f t="shared" ref="AQ97:AQ130" si="0">AVERAGE(AD97:AG97)</f>
        <v>-14.2934994156586</v>
      </c>
      <c r="AS97">
        <v>1819</v>
      </c>
      <c r="AT97" s="65"/>
      <c r="AV97" s="68"/>
      <c r="AX97" s="69">
        <v>1.5008123313532464</v>
      </c>
      <c r="AY97">
        <f t="shared" ref="AY97:AY131" si="1">AVERAGE(H97:K97)</f>
        <v>0.1082784164054464</v>
      </c>
    </row>
    <row r="98" spans="1:51" x14ac:dyDescent="0.25">
      <c r="A98">
        <v>1820</v>
      </c>
      <c r="K98" s="30">
        <v>0.80516956599120049</v>
      </c>
      <c r="L98">
        <v>1820</v>
      </c>
      <c r="V98" s="32"/>
      <c r="W98">
        <v>1820</v>
      </c>
      <c r="AG98" s="33">
        <v>-14.616079142825214</v>
      </c>
      <c r="AI98">
        <v>1820</v>
      </c>
      <c r="AL98" s="32"/>
      <c r="AM98" s="32"/>
      <c r="AN98" s="32"/>
      <c r="AO98" s="33"/>
      <c r="AP98" s="33"/>
      <c r="AQ98" s="33">
        <f t="shared" si="0"/>
        <v>-14.616079142825214</v>
      </c>
      <c r="AS98">
        <v>1820</v>
      </c>
      <c r="AT98" s="65"/>
      <c r="AV98" s="68"/>
      <c r="AX98" s="69">
        <v>0.38553240466935573</v>
      </c>
      <c r="AY98">
        <f t="shared" si="1"/>
        <v>0.80516956599120049</v>
      </c>
    </row>
    <row r="99" spans="1:51" x14ac:dyDescent="0.25">
      <c r="A99">
        <v>1821</v>
      </c>
      <c r="K99" s="30">
        <v>-9.4337908306482351E-2</v>
      </c>
      <c r="L99">
        <v>1821</v>
      </c>
      <c r="V99" s="32"/>
      <c r="W99">
        <v>1821</v>
      </c>
      <c r="AG99" s="33">
        <v>-14.927092047390024</v>
      </c>
      <c r="AI99">
        <v>1821</v>
      </c>
      <c r="AL99" s="32"/>
      <c r="AM99" s="32"/>
      <c r="AN99" s="32"/>
      <c r="AO99" s="33"/>
      <c r="AP99" s="33"/>
      <c r="AQ99" s="33">
        <f t="shared" si="0"/>
        <v>-14.927092047390024</v>
      </c>
      <c r="AS99">
        <v>1821</v>
      </c>
      <c r="AT99" s="65"/>
      <c r="AV99" s="68"/>
      <c r="AX99" s="69">
        <v>-0.38107498266610806</v>
      </c>
      <c r="AY99">
        <f t="shared" si="1"/>
        <v>-9.4337908306482351E-2</v>
      </c>
    </row>
    <row r="100" spans="1:51" x14ac:dyDescent="0.25">
      <c r="A100">
        <v>1822</v>
      </c>
      <c r="K100" s="30">
        <v>0.30112302021919662</v>
      </c>
      <c r="L100">
        <v>1822</v>
      </c>
      <c r="V100" s="32"/>
      <c r="W100">
        <v>1822</v>
      </c>
      <c r="AG100" s="33">
        <v>-14.315457345004036</v>
      </c>
      <c r="AI100">
        <v>1822</v>
      </c>
      <c r="AL100" s="32"/>
      <c r="AM100" s="32"/>
      <c r="AN100" s="32"/>
      <c r="AO100" s="33"/>
      <c r="AP100" s="33"/>
      <c r="AQ100" s="33">
        <f t="shared" si="0"/>
        <v>-14.315457345004036</v>
      </c>
      <c r="AS100">
        <v>1822</v>
      </c>
      <c r="AT100" s="65"/>
      <c r="AV100" s="68"/>
      <c r="AX100" s="69">
        <v>1.4382045288184375</v>
      </c>
      <c r="AY100">
        <f t="shared" si="1"/>
        <v>0.30112302021919662</v>
      </c>
    </row>
    <row r="101" spans="1:51" x14ac:dyDescent="0.25">
      <c r="A101">
        <v>1823</v>
      </c>
      <c r="K101" s="30">
        <v>-0.76909505541991185</v>
      </c>
      <c r="L101">
        <v>1823</v>
      </c>
      <c r="V101" s="32"/>
      <c r="W101">
        <v>1823</v>
      </c>
      <c r="AG101" s="33">
        <v>-14.879862970561138</v>
      </c>
      <c r="AI101">
        <v>1823</v>
      </c>
      <c r="AL101" s="32"/>
      <c r="AM101" s="32"/>
      <c r="AN101" s="32"/>
      <c r="AO101" s="33"/>
      <c r="AP101" s="33"/>
      <c r="AQ101" s="33">
        <f t="shared" si="0"/>
        <v>-14.879862970561138</v>
      </c>
      <c r="AS101">
        <v>1823</v>
      </c>
      <c r="AT101" s="65"/>
      <c r="AV101" s="68"/>
      <c r="AX101" s="69">
        <v>-0.1795242663130521</v>
      </c>
      <c r="AY101">
        <f t="shared" si="1"/>
        <v>-0.76909505541991185</v>
      </c>
    </row>
    <row r="102" spans="1:51" x14ac:dyDescent="0.25">
      <c r="A102">
        <v>1824</v>
      </c>
      <c r="K102" s="30">
        <v>-7.2931603621964478E-2</v>
      </c>
      <c r="L102">
        <v>1824</v>
      </c>
      <c r="V102" s="32"/>
      <c r="W102">
        <v>1824</v>
      </c>
      <c r="AG102" s="33">
        <v>-15.340526095529793</v>
      </c>
      <c r="AI102">
        <v>1824</v>
      </c>
      <c r="AL102" s="32"/>
      <c r="AM102" s="32"/>
      <c r="AN102" s="32"/>
      <c r="AO102" s="33"/>
      <c r="AP102" s="33"/>
      <c r="AQ102" s="33">
        <f t="shared" si="0"/>
        <v>-15.340526095529793</v>
      </c>
      <c r="AS102">
        <v>1824</v>
      </c>
      <c r="AT102" s="65"/>
      <c r="AV102" s="68"/>
      <c r="AX102" s="69">
        <v>-1.5083540544296226</v>
      </c>
      <c r="AY102">
        <f t="shared" si="1"/>
        <v>-7.2931603621964478E-2</v>
      </c>
    </row>
    <row r="103" spans="1:51" x14ac:dyDescent="0.25">
      <c r="A103">
        <v>1825</v>
      </c>
      <c r="K103" s="30">
        <v>-4.8757910694059346E-2</v>
      </c>
      <c r="L103">
        <v>1825</v>
      </c>
      <c r="V103" s="32"/>
      <c r="W103">
        <v>1825</v>
      </c>
      <c r="AG103" s="33">
        <v>-14.624672551087956</v>
      </c>
      <c r="AI103">
        <v>1825</v>
      </c>
      <c r="AL103" s="32"/>
      <c r="AM103" s="32"/>
      <c r="AN103" s="32"/>
      <c r="AO103" s="33"/>
      <c r="AP103" s="33"/>
      <c r="AQ103" s="33">
        <f t="shared" si="0"/>
        <v>-14.624672551087956</v>
      </c>
      <c r="AS103">
        <v>1825</v>
      </c>
      <c r="AT103" s="65"/>
      <c r="AV103" s="68"/>
      <c r="AX103" s="69">
        <v>0.50137889247229583</v>
      </c>
      <c r="AY103">
        <f t="shared" si="1"/>
        <v>-4.8757910694059346E-2</v>
      </c>
    </row>
    <row r="104" spans="1:51" x14ac:dyDescent="0.25">
      <c r="A104">
        <v>1826</v>
      </c>
      <c r="K104" s="30">
        <v>-0.45191392370455802</v>
      </c>
      <c r="L104">
        <v>1826</v>
      </c>
      <c r="V104" s="32"/>
      <c r="W104">
        <v>1826</v>
      </c>
      <c r="AG104" s="33">
        <v>-14.721377199600258</v>
      </c>
      <c r="AI104">
        <v>1826</v>
      </c>
      <c r="AK104" s="113"/>
      <c r="AL104" s="32"/>
      <c r="AM104" s="32"/>
      <c r="AN104" s="32"/>
      <c r="AO104" s="33"/>
      <c r="AP104" s="33"/>
      <c r="AQ104" s="33">
        <f t="shared" si="0"/>
        <v>-14.721377199600258</v>
      </c>
      <c r="AS104">
        <v>1826</v>
      </c>
      <c r="AT104" s="65"/>
      <c r="AV104" s="68"/>
      <c r="AX104" s="69">
        <v>-0.13637326619321311</v>
      </c>
      <c r="AY104">
        <f t="shared" si="1"/>
        <v>-0.45191392370455802</v>
      </c>
    </row>
    <row r="105" spans="1:51" x14ac:dyDescent="0.25">
      <c r="A105">
        <v>1827</v>
      </c>
      <c r="K105" s="30">
        <v>0.69317134447218998</v>
      </c>
      <c r="L105">
        <v>1827</v>
      </c>
      <c r="V105" s="32"/>
      <c r="W105">
        <v>1827</v>
      </c>
      <c r="AG105" s="33">
        <v>-14.501445277259489</v>
      </c>
      <c r="AI105">
        <v>1827</v>
      </c>
      <c r="AK105" s="113"/>
      <c r="AL105" s="32"/>
      <c r="AM105" s="32"/>
      <c r="AN105" s="32"/>
      <c r="AO105" s="33"/>
      <c r="AP105" s="33"/>
      <c r="AQ105" s="33">
        <f t="shared" si="0"/>
        <v>-14.501445277259489</v>
      </c>
      <c r="AS105">
        <v>1827</v>
      </c>
      <c r="AT105" s="65"/>
      <c r="AV105" s="68"/>
      <c r="AX105" s="69">
        <v>-6.9993761775571206E-2</v>
      </c>
      <c r="AY105">
        <f t="shared" si="1"/>
        <v>0.69317134447218998</v>
      </c>
    </row>
    <row r="106" spans="1:51" x14ac:dyDescent="0.25">
      <c r="A106">
        <v>1828</v>
      </c>
      <c r="K106" s="30">
        <v>0.75022213189198961</v>
      </c>
      <c r="L106">
        <v>1828</v>
      </c>
      <c r="V106" s="32"/>
      <c r="W106">
        <v>1828</v>
      </c>
      <c r="AG106" s="33">
        <v>-14.763910203676572</v>
      </c>
      <c r="AI106">
        <v>1828</v>
      </c>
      <c r="AK106" s="113"/>
      <c r="AL106" s="32"/>
      <c r="AM106" s="32"/>
      <c r="AN106" s="32"/>
      <c r="AO106" s="33"/>
      <c r="AP106" s="33"/>
      <c r="AQ106" s="33">
        <f t="shared" si="0"/>
        <v>-14.763910203676572</v>
      </c>
      <c r="AS106">
        <v>1828</v>
      </c>
      <c r="AT106" s="65"/>
      <c r="AV106" s="68"/>
      <c r="AX106" s="69">
        <v>-0.15236953241864712</v>
      </c>
      <c r="AY106">
        <f t="shared" si="1"/>
        <v>0.75022213189198961</v>
      </c>
    </row>
    <row r="107" spans="1:51" x14ac:dyDescent="0.25">
      <c r="A107">
        <v>1829</v>
      </c>
      <c r="K107" s="30">
        <v>-5.0064587973137127E-2</v>
      </c>
      <c r="L107">
        <v>1829</v>
      </c>
      <c r="V107" s="32"/>
      <c r="W107">
        <v>1829</v>
      </c>
      <c r="AG107" s="33">
        <v>-14.86649477652062</v>
      </c>
      <c r="AI107">
        <v>1829</v>
      </c>
      <c r="AK107" s="113"/>
      <c r="AL107" s="32"/>
      <c r="AM107" s="32"/>
      <c r="AN107" s="32"/>
      <c r="AO107" s="33"/>
      <c r="AP107" s="33"/>
      <c r="AQ107" s="33">
        <f t="shared" si="0"/>
        <v>-14.86649477652062</v>
      </c>
      <c r="AS107">
        <v>1829</v>
      </c>
      <c r="AT107" s="65"/>
      <c r="AV107" s="68"/>
      <c r="AX107" s="69">
        <v>-1.1804222270033504</v>
      </c>
      <c r="AY107">
        <f t="shared" si="1"/>
        <v>-5.0064587973137127E-2</v>
      </c>
    </row>
    <row r="108" spans="1:51" x14ac:dyDescent="0.25">
      <c r="A108">
        <v>1830</v>
      </c>
      <c r="K108" s="30">
        <v>-5.3531837623678184E-2</v>
      </c>
      <c r="L108">
        <v>1830</v>
      </c>
      <c r="V108" s="32"/>
      <c r="W108">
        <v>1830</v>
      </c>
      <c r="AG108" s="33">
        <v>-14.929557337283651</v>
      </c>
      <c r="AI108">
        <v>1830</v>
      </c>
      <c r="AK108" s="113"/>
      <c r="AL108" s="32"/>
      <c r="AM108" s="32"/>
      <c r="AN108" s="32"/>
      <c r="AO108" s="33"/>
      <c r="AP108" s="33"/>
      <c r="AQ108" s="33">
        <f t="shared" si="0"/>
        <v>-14.929557337283651</v>
      </c>
      <c r="AS108">
        <v>1830</v>
      </c>
      <c r="AT108" s="65"/>
      <c r="AV108" s="68"/>
      <c r="AX108" s="69">
        <v>-1.0231078888155247</v>
      </c>
      <c r="AY108">
        <f t="shared" si="1"/>
        <v>-5.3531837623678184E-2</v>
      </c>
    </row>
    <row r="109" spans="1:51" x14ac:dyDescent="0.25">
      <c r="A109">
        <v>1831</v>
      </c>
      <c r="K109" s="30">
        <v>-1.2327798640659398</v>
      </c>
      <c r="L109">
        <v>1831</v>
      </c>
      <c r="V109" s="32"/>
      <c r="W109">
        <v>1831</v>
      </c>
      <c r="AG109" s="33">
        <v>-14.855654505800612</v>
      </c>
      <c r="AI109">
        <v>1831</v>
      </c>
      <c r="AK109" s="113"/>
      <c r="AL109" s="32"/>
      <c r="AM109" s="32"/>
      <c r="AN109" s="32"/>
      <c r="AO109" s="33"/>
      <c r="AP109" s="33"/>
      <c r="AQ109" s="33">
        <f t="shared" si="0"/>
        <v>-14.855654505800612</v>
      </c>
      <c r="AS109">
        <v>1831</v>
      </c>
      <c r="AT109" s="65"/>
      <c r="AV109" s="68"/>
      <c r="AX109" s="69">
        <v>-1.2877522715277174</v>
      </c>
      <c r="AY109">
        <f t="shared" si="1"/>
        <v>-1.2327798640659398</v>
      </c>
    </row>
    <row r="110" spans="1:51" x14ac:dyDescent="0.25">
      <c r="A110">
        <v>1832</v>
      </c>
      <c r="K110" s="30">
        <v>-0.80182372019226389</v>
      </c>
      <c r="L110">
        <v>1832</v>
      </c>
      <c r="V110" s="32"/>
      <c r="W110">
        <v>1832</v>
      </c>
      <c r="AG110" s="33">
        <v>-15.094451949486604</v>
      </c>
      <c r="AI110">
        <v>1832</v>
      </c>
      <c r="AK110" s="113"/>
      <c r="AL110" s="32"/>
      <c r="AM110" s="32"/>
      <c r="AN110" s="32"/>
      <c r="AO110" s="33"/>
      <c r="AP110" s="33"/>
      <c r="AQ110" s="33">
        <f t="shared" si="0"/>
        <v>-15.094451949486604</v>
      </c>
      <c r="AS110">
        <v>1832</v>
      </c>
      <c r="AT110" s="65"/>
      <c r="AV110" s="68"/>
      <c r="AX110" s="69">
        <v>-1.9188647063106041</v>
      </c>
      <c r="AY110">
        <f t="shared" si="1"/>
        <v>-0.80182372019226389</v>
      </c>
    </row>
    <row r="111" spans="1:51" x14ac:dyDescent="0.25">
      <c r="A111">
        <v>1833</v>
      </c>
      <c r="K111" s="30">
        <v>-0.17326488161780462</v>
      </c>
      <c r="L111">
        <v>1833</v>
      </c>
      <c r="V111" s="32"/>
      <c r="W111">
        <v>1833</v>
      </c>
      <c r="AG111" s="33">
        <v>-14.851955288320372</v>
      </c>
      <c r="AI111">
        <v>1833</v>
      </c>
      <c r="AK111" s="113"/>
      <c r="AL111" s="32"/>
      <c r="AM111" s="32"/>
      <c r="AN111" s="32"/>
      <c r="AO111" s="33"/>
      <c r="AP111" s="33"/>
      <c r="AQ111" s="33">
        <f t="shared" si="0"/>
        <v>-14.851955288320372</v>
      </c>
      <c r="AS111">
        <v>1833</v>
      </c>
      <c r="AT111" s="65"/>
      <c r="AV111" s="68"/>
      <c r="AX111" s="69">
        <v>-1.3628886810748591</v>
      </c>
      <c r="AY111">
        <f t="shared" si="1"/>
        <v>-0.17326488161780462</v>
      </c>
    </row>
    <row r="112" spans="1:51" x14ac:dyDescent="0.25">
      <c r="A112">
        <v>1834</v>
      </c>
      <c r="K112" s="30">
        <v>-1.1999449608566719</v>
      </c>
      <c r="L112">
        <v>1834</v>
      </c>
      <c r="V112" s="32"/>
      <c r="W112">
        <v>1834</v>
      </c>
      <c r="AG112" s="33">
        <v>-13.668902072840879</v>
      </c>
      <c r="AI112">
        <v>1834</v>
      </c>
      <c r="AK112" s="113"/>
      <c r="AL112" s="32"/>
      <c r="AM112" s="32"/>
      <c r="AN112" s="32"/>
      <c r="AO112" s="33"/>
      <c r="AP112" s="33"/>
      <c r="AQ112" s="33">
        <f t="shared" si="0"/>
        <v>-13.668902072840879</v>
      </c>
      <c r="AS112">
        <v>1834</v>
      </c>
      <c r="AT112" s="65"/>
      <c r="AV112" s="68"/>
      <c r="AX112" s="69">
        <v>1.635959732773302</v>
      </c>
      <c r="AY112">
        <f t="shared" si="1"/>
        <v>-1.1999449608566719</v>
      </c>
    </row>
    <row r="113" spans="1:51" x14ac:dyDescent="0.25">
      <c r="A113">
        <v>1835</v>
      </c>
      <c r="K113" s="30">
        <v>-0.31452332862664373</v>
      </c>
      <c r="L113">
        <v>1835</v>
      </c>
      <c r="V113" s="32"/>
      <c r="W113">
        <v>1835</v>
      </c>
      <c r="AG113" s="33">
        <v>-14.219567950241226</v>
      </c>
      <c r="AI113">
        <v>1835</v>
      </c>
      <c r="AK113" s="113"/>
      <c r="AL113" s="32"/>
      <c r="AM113" s="32"/>
      <c r="AN113" s="32"/>
      <c r="AO113" s="33"/>
      <c r="AP113" s="33"/>
      <c r="AQ113" s="33">
        <f t="shared" si="0"/>
        <v>-14.219567950241226</v>
      </c>
      <c r="AS113">
        <v>1835</v>
      </c>
      <c r="AT113" s="65"/>
      <c r="AV113" s="68"/>
      <c r="AX113" s="69">
        <v>0.17614882542203175</v>
      </c>
      <c r="AY113">
        <f t="shared" si="1"/>
        <v>-0.31452332862664373</v>
      </c>
    </row>
    <row r="114" spans="1:51" x14ac:dyDescent="0.25">
      <c r="A114">
        <v>1836</v>
      </c>
      <c r="K114" s="30">
        <v>-1.6705270411946225</v>
      </c>
      <c r="L114">
        <v>1836</v>
      </c>
      <c r="V114" s="32"/>
      <c r="W114">
        <v>1836</v>
      </c>
      <c r="AG114" s="33">
        <v>-13.426178452417002</v>
      </c>
      <c r="AI114">
        <v>1836</v>
      </c>
      <c r="AK114" s="113"/>
      <c r="AL114" s="32"/>
      <c r="AM114" s="32"/>
      <c r="AN114" s="32"/>
      <c r="AO114" s="33"/>
      <c r="AP114" s="33"/>
      <c r="AQ114" s="33">
        <f t="shared" si="0"/>
        <v>-13.426178452417002</v>
      </c>
      <c r="AS114">
        <v>1836</v>
      </c>
      <c r="AT114" s="65"/>
      <c r="AV114" s="68"/>
      <c r="AX114" s="69">
        <v>1.9937339946755128</v>
      </c>
      <c r="AY114">
        <f t="shared" si="1"/>
        <v>-1.6705270411946225</v>
      </c>
    </row>
    <row r="115" spans="1:51" x14ac:dyDescent="0.25">
      <c r="A115">
        <v>1837</v>
      </c>
      <c r="K115" s="30">
        <v>-1.5663504382756157</v>
      </c>
      <c r="L115">
        <v>1837</v>
      </c>
      <c r="V115" s="32"/>
      <c r="W115">
        <v>1837</v>
      </c>
      <c r="AG115" s="33">
        <v>-13.432421577118062</v>
      </c>
      <c r="AI115">
        <v>1837</v>
      </c>
      <c r="AK115" s="113"/>
      <c r="AL115" s="32"/>
      <c r="AM115" s="32"/>
      <c r="AN115" s="32"/>
      <c r="AO115" s="33"/>
      <c r="AP115" s="33"/>
      <c r="AQ115" s="33">
        <f t="shared" si="0"/>
        <v>-13.432421577118062</v>
      </c>
      <c r="AS115">
        <v>1837</v>
      </c>
      <c r="AT115" s="65"/>
      <c r="AV115" s="68"/>
      <c r="AX115" s="69">
        <v>1.3544235821319757</v>
      </c>
      <c r="AY115">
        <f t="shared" si="1"/>
        <v>-1.5663504382756157</v>
      </c>
    </row>
    <row r="116" spans="1:51" x14ac:dyDescent="0.25">
      <c r="A116">
        <v>1838</v>
      </c>
      <c r="K116" s="30">
        <v>-1.837758908823206</v>
      </c>
      <c r="L116">
        <v>1838</v>
      </c>
      <c r="V116" s="32"/>
      <c r="W116">
        <v>1838</v>
      </c>
      <c r="AG116" s="33">
        <v>-13.594465009461938</v>
      </c>
      <c r="AI116">
        <v>1838</v>
      </c>
      <c r="AK116" s="113"/>
      <c r="AL116" s="32"/>
      <c r="AM116" s="32"/>
      <c r="AN116" s="32"/>
      <c r="AO116" s="33"/>
      <c r="AP116" s="33"/>
      <c r="AQ116" s="33">
        <f t="shared" si="0"/>
        <v>-13.594465009461938</v>
      </c>
      <c r="AS116">
        <v>1838</v>
      </c>
      <c r="AT116" s="65"/>
      <c r="AV116" s="68"/>
      <c r="AX116" s="69">
        <v>0.39453568665532313</v>
      </c>
      <c r="AY116">
        <f t="shared" si="1"/>
        <v>-1.837758908823206</v>
      </c>
    </row>
    <row r="117" spans="1:51" x14ac:dyDescent="0.25">
      <c r="A117">
        <v>1839</v>
      </c>
      <c r="K117" s="30">
        <v>-0.81120664546795296</v>
      </c>
      <c r="L117">
        <v>1839</v>
      </c>
      <c r="V117" s="32"/>
      <c r="W117">
        <v>1839</v>
      </c>
      <c r="AG117" s="33">
        <v>-14.263887007078498</v>
      </c>
      <c r="AI117">
        <v>1839</v>
      </c>
      <c r="AK117" s="113"/>
      <c r="AL117" s="32"/>
      <c r="AM117" s="32"/>
      <c r="AN117" s="32"/>
      <c r="AO117" s="33"/>
      <c r="AP117" s="33"/>
      <c r="AQ117" s="33">
        <f t="shared" si="0"/>
        <v>-14.263887007078498</v>
      </c>
      <c r="AS117">
        <v>1839</v>
      </c>
      <c r="AT117" s="65"/>
      <c r="AV117" s="68"/>
      <c r="AX117" s="69">
        <v>0.22636743980011872</v>
      </c>
      <c r="AY117">
        <f t="shared" si="1"/>
        <v>-0.81120664546795296</v>
      </c>
    </row>
    <row r="118" spans="1:51" x14ac:dyDescent="0.25">
      <c r="A118">
        <v>1840</v>
      </c>
      <c r="K118" s="30">
        <v>-0.87402025608590383</v>
      </c>
      <c r="L118">
        <v>1840</v>
      </c>
      <c r="V118" s="32"/>
      <c r="W118">
        <v>1840</v>
      </c>
      <c r="AG118" s="33">
        <v>-13.986722187144045</v>
      </c>
      <c r="AI118">
        <v>1840</v>
      </c>
      <c r="AK118" s="113"/>
      <c r="AL118" s="32"/>
      <c r="AM118" s="32"/>
      <c r="AN118" s="32"/>
      <c r="AO118" s="33"/>
      <c r="AP118" s="33"/>
      <c r="AQ118" s="33">
        <f t="shared" si="0"/>
        <v>-13.986722187144045</v>
      </c>
      <c r="AS118">
        <v>1840</v>
      </c>
      <c r="AT118" s="65"/>
      <c r="AV118" s="68"/>
      <c r="AX118" s="69">
        <v>0.24458128179277222</v>
      </c>
      <c r="AY118">
        <f t="shared" si="1"/>
        <v>-0.87402025608590383</v>
      </c>
    </row>
    <row r="119" spans="1:51" x14ac:dyDescent="0.25">
      <c r="A119">
        <v>1841</v>
      </c>
      <c r="K119" s="30">
        <v>-0.68224987125487535</v>
      </c>
      <c r="L119">
        <v>1841</v>
      </c>
      <c r="V119" s="32"/>
      <c r="W119">
        <v>1841</v>
      </c>
      <c r="AG119" s="33">
        <v>-14.187650111848944</v>
      </c>
      <c r="AI119">
        <v>1841</v>
      </c>
      <c r="AK119" s="113"/>
      <c r="AL119" s="32"/>
      <c r="AM119" s="32"/>
      <c r="AN119" s="32"/>
      <c r="AO119" s="33"/>
      <c r="AP119" s="33"/>
      <c r="AQ119" s="33">
        <f t="shared" si="0"/>
        <v>-14.187650111848944</v>
      </c>
      <c r="AS119">
        <v>1841</v>
      </c>
      <c r="AT119" s="65"/>
      <c r="AV119" s="68"/>
      <c r="AX119" s="69">
        <v>0.61380924098972056</v>
      </c>
      <c r="AY119">
        <f t="shared" si="1"/>
        <v>-0.68224987125487535</v>
      </c>
    </row>
    <row r="120" spans="1:51" x14ac:dyDescent="0.25">
      <c r="A120">
        <v>1842</v>
      </c>
      <c r="K120" s="30">
        <v>-0.92198555718339592</v>
      </c>
      <c r="L120">
        <v>1842</v>
      </c>
      <c r="V120" s="32"/>
      <c r="W120">
        <v>1842</v>
      </c>
      <c r="AG120" s="33">
        <v>-13.867644336967354</v>
      </c>
      <c r="AI120">
        <v>1842</v>
      </c>
      <c r="AK120" s="113"/>
      <c r="AL120" s="32"/>
      <c r="AM120" s="32"/>
      <c r="AN120" s="32"/>
      <c r="AO120" s="33"/>
      <c r="AP120" s="33"/>
      <c r="AQ120" s="33">
        <f t="shared" si="0"/>
        <v>-13.867644336967354</v>
      </c>
      <c r="AS120">
        <v>1842</v>
      </c>
      <c r="AT120" s="65"/>
      <c r="AV120" s="68"/>
      <c r="AX120" s="69">
        <v>1.0865458714018383</v>
      </c>
      <c r="AY120">
        <f t="shared" si="1"/>
        <v>-0.92198555718339592</v>
      </c>
    </row>
    <row r="121" spans="1:51" x14ac:dyDescent="0.25">
      <c r="A121">
        <v>1843</v>
      </c>
      <c r="K121" s="30">
        <v>2.0327387804034354</v>
      </c>
      <c r="L121">
        <v>1843</v>
      </c>
      <c r="V121" s="32"/>
      <c r="W121">
        <v>1843</v>
      </c>
      <c r="AG121" s="33">
        <v>-13.479901717795661</v>
      </c>
      <c r="AI121">
        <v>1843</v>
      </c>
      <c r="AK121" s="113"/>
      <c r="AL121" s="32"/>
      <c r="AM121" s="32"/>
      <c r="AN121" s="32"/>
      <c r="AO121" s="33"/>
      <c r="AP121" s="33"/>
      <c r="AQ121" s="33">
        <f t="shared" si="0"/>
        <v>-13.479901717795661</v>
      </c>
      <c r="AS121">
        <v>1843</v>
      </c>
      <c r="AT121" s="65"/>
      <c r="AV121" s="68"/>
      <c r="AX121" s="69">
        <v>1.7329595141894749</v>
      </c>
      <c r="AY121">
        <f t="shared" si="1"/>
        <v>2.0327387804034354</v>
      </c>
    </row>
    <row r="122" spans="1:51" x14ac:dyDescent="0.25">
      <c r="A122">
        <v>1844</v>
      </c>
      <c r="K122" s="30">
        <v>2.5572725643304239</v>
      </c>
      <c r="L122">
        <v>1844</v>
      </c>
      <c r="V122" s="32"/>
      <c r="W122">
        <v>1844</v>
      </c>
      <c r="AG122" s="33">
        <v>-14.107563738393418</v>
      </c>
      <c r="AI122">
        <v>1844</v>
      </c>
      <c r="AK122" s="113"/>
      <c r="AL122" s="32"/>
      <c r="AM122" s="32"/>
      <c r="AN122" s="32"/>
      <c r="AO122" s="33"/>
      <c r="AP122" s="33"/>
      <c r="AQ122" s="33">
        <f t="shared" si="0"/>
        <v>-14.107563738393418</v>
      </c>
      <c r="AS122">
        <v>1844</v>
      </c>
      <c r="AT122" s="65"/>
      <c r="AV122" s="68"/>
      <c r="AX122" s="69">
        <v>-0.42448585124826177</v>
      </c>
      <c r="AY122">
        <f t="shared" si="1"/>
        <v>2.5572725643304239</v>
      </c>
    </row>
    <row r="123" spans="1:51" x14ac:dyDescent="0.25">
      <c r="A123">
        <v>1845</v>
      </c>
      <c r="K123" s="30">
        <v>1.7691327995381996</v>
      </c>
      <c r="L123">
        <v>1845</v>
      </c>
      <c r="V123" s="32"/>
      <c r="W123">
        <v>1845</v>
      </c>
      <c r="AG123" s="33">
        <v>-14.104476729376922</v>
      </c>
      <c r="AI123">
        <v>1845</v>
      </c>
      <c r="AK123" s="113"/>
      <c r="AL123" s="32"/>
      <c r="AM123" s="32"/>
      <c r="AN123" s="32"/>
      <c r="AO123" s="33"/>
      <c r="AP123" s="33"/>
      <c r="AQ123" s="33">
        <f t="shared" si="0"/>
        <v>-14.104476729376922</v>
      </c>
      <c r="AS123">
        <v>1845</v>
      </c>
      <c r="AT123" s="65"/>
      <c r="AV123" s="68"/>
      <c r="AX123" s="69">
        <v>-0.9360779067409627</v>
      </c>
      <c r="AY123">
        <f t="shared" si="1"/>
        <v>1.7691327995381996</v>
      </c>
    </row>
    <row r="124" spans="1:51" x14ac:dyDescent="0.25">
      <c r="A124">
        <v>1846</v>
      </c>
      <c r="K124" s="30">
        <v>1.1115045741515892</v>
      </c>
      <c r="L124">
        <v>1846</v>
      </c>
      <c r="V124" s="32"/>
      <c r="W124">
        <v>1846</v>
      </c>
      <c r="AG124" s="33">
        <v>-13.873956615457359</v>
      </c>
      <c r="AI124">
        <v>1846</v>
      </c>
      <c r="AK124" s="113"/>
      <c r="AL124" s="32"/>
      <c r="AM124" s="32"/>
      <c r="AN124" s="32"/>
      <c r="AO124" s="33"/>
      <c r="AP124" s="33"/>
      <c r="AQ124" s="33">
        <f t="shared" si="0"/>
        <v>-13.873956615457359</v>
      </c>
      <c r="AS124">
        <v>1846</v>
      </c>
      <c r="AT124" s="65"/>
      <c r="AV124" s="68"/>
      <c r="AX124" s="69">
        <v>-0.33137435196766346</v>
      </c>
      <c r="AY124">
        <f t="shared" si="1"/>
        <v>1.1115045741515892</v>
      </c>
    </row>
    <row r="125" spans="1:51" x14ac:dyDescent="0.25">
      <c r="A125">
        <v>1847</v>
      </c>
      <c r="K125" s="30">
        <v>0.30974934184304748</v>
      </c>
      <c r="L125">
        <v>1847</v>
      </c>
      <c r="V125" s="32"/>
      <c r="W125">
        <v>1847</v>
      </c>
      <c r="AG125" s="33">
        <v>-13.865738964917071</v>
      </c>
      <c r="AI125">
        <v>1847</v>
      </c>
      <c r="AK125" s="113"/>
      <c r="AL125" s="32"/>
      <c r="AM125" s="32"/>
      <c r="AN125" s="32"/>
      <c r="AO125" s="33"/>
      <c r="AP125" s="33"/>
      <c r="AQ125" s="33">
        <f t="shared" si="0"/>
        <v>-13.865738964917071</v>
      </c>
      <c r="AS125">
        <v>1847</v>
      </c>
      <c r="AT125" s="65"/>
      <c r="AV125" s="68"/>
      <c r="AX125" s="69">
        <v>-2.7543540343659287E-2</v>
      </c>
      <c r="AY125">
        <f t="shared" si="1"/>
        <v>0.30974934184304748</v>
      </c>
    </row>
    <row r="126" spans="1:51" x14ac:dyDescent="0.25">
      <c r="A126">
        <v>1848</v>
      </c>
      <c r="K126" s="30">
        <v>1.5376947104658114</v>
      </c>
      <c r="L126">
        <v>1848</v>
      </c>
      <c r="V126" s="32"/>
      <c r="W126">
        <v>1848</v>
      </c>
      <c r="AG126" s="33">
        <v>-14.315512250887249</v>
      </c>
      <c r="AI126">
        <v>1848</v>
      </c>
      <c r="AK126" s="113"/>
      <c r="AL126" s="32"/>
      <c r="AM126" s="32"/>
      <c r="AN126" s="32"/>
      <c r="AO126" s="33"/>
      <c r="AP126" s="33"/>
      <c r="AQ126" s="33">
        <f t="shared" si="0"/>
        <v>-14.315512250887249</v>
      </c>
      <c r="AS126">
        <v>1848</v>
      </c>
      <c r="AT126" s="65"/>
      <c r="AV126" s="68"/>
      <c r="AX126" s="69">
        <v>-1.652210435636799</v>
      </c>
      <c r="AY126">
        <f t="shared" si="1"/>
        <v>1.5376947104658114</v>
      </c>
    </row>
    <row r="127" spans="1:51" x14ac:dyDescent="0.25">
      <c r="A127">
        <v>1849</v>
      </c>
      <c r="K127" s="30">
        <v>0.30942466162660925</v>
      </c>
      <c r="L127">
        <v>1849</v>
      </c>
      <c r="V127" s="32"/>
      <c r="W127">
        <v>1849</v>
      </c>
      <c r="AG127" s="33">
        <v>-13.944429531294874</v>
      </c>
      <c r="AI127">
        <v>1849</v>
      </c>
      <c r="AK127" s="113"/>
      <c r="AL127" s="32"/>
      <c r="AM127" s="32"/>
      <c r="AN127" s="32"/>
      <c r="AO127" s="33"/>
      <c r="AP127" s="33"/>
      <c r="AQ127" s="33">
        <f t="shared" si="0"/>
        <v>-13.944429531294874</v>
      </c>
      <c r="AS127">
        <v>1849</v>
      </c>
      <c r="AT127" s="65"/>
      <c r="AV127" s="68"/>
      <c r="AX127" s="69">
        <v>-0.74371385208207219</v>
      </c>
      <c r="AY127">
        <f t="shared" si="1"/>
        <v>0.30942466162660925</v>
      </c>
    </row>
    <row r="128" spans="1:51" x14ac:dyDescent="0.25">
      <c r="A128">
        <v>1850</v>
      </c>
      <c r="K128" s="30">
        <v>1.9171474644552218</v>
      </c>
      <c r="L128">
        <v>1850</v>
      </c>
      <c r="V128" s="32"/>
      <c r="W128">
        <v>1850</v>
      </c>
      <c r="AG128" s="33">
        <v>-13.844527837999998</v>
      </c>
      <c r="AI128">
        <v>1850</v>
      </c>
      <c r="AK128" s="113"/>
      <c r="AL128" s="32"/>
      <c r="AM128" s="32"/>
      <c r="AN128" s="32"/>
      <c r="AO128" s="33"/>
      <c r="AP128" s="33"/>
      <c r="AQ128" s="33">
        <f t="shared" si="0"/>
        <v>-13.844527837999998</v>
      </c>
      <c r="AS128">
        <v>1850</v>
      </c>
      <c r="AT128" s="65"/>
      <c r="AV128" s="68"/>
      <c r="AX128" s="69">
        <v>0.19943500367376674</v>
      </c>
      <c r="AY128">
        <f t="shared" si="1"/>
        <v>1.9171474644552218</v>
      </c>
    </row>
    <row r="129" spans="1:51" x14ac:dyDescent="0.25">
      <c r="A129">
        <v>1851</v>
      </c>
      <c r="K129" s="30">
        <v>1.9729194287433021</v>
      </c>
      <c r="L129">
        <v>1851</v>
      </c>
      <c r="V129" s="32"/>
      <c r="W129">
        <v>1851</v>
      </c>
      <c r="AG129" s="33">
        <v>-13.450210805692349</v>
      </c>
      <c r="AI129">
        <v>1851</v>
      </c>
      <c r="AK129" s="113"/>
      <c r="AL129" s="32"/>
      <c r="AM129" s="32"/>
      <c r="AN129" s="32"/>
      <c r="AO129" s="33"/>
      <c r="AP129" s="33"/>
      <c r="AQ129" s="33">
        <f t="shared" si="0"/>
        <v>-13.450210805692349</v>
      </c>
      <c r="AS129">
        <v>1851</v>
      </c>
      <c r="AT129" s="65"/>
      <c r="AV129" s="68"/>
      <c r="AX129" s="69">
        <v>0.84276021103558252</v>
      </c>
      <c r="AY129">
        <f t="shared" si="1"/>
        <v>1.9729194287433021</v>
      </c>
    </row>
    <row r="130" spans="1:51" x14ac:dyDescent="0.25">
      <c r="A130">
        <v>1852</v>
      </c>
      <c r="K130" s="30">
        <v>1.6733647600340553</v>
      </c>
      <c r="L130">
        <v>1852</v>
      </c>
      <c r="V130" s="32"/>
      <c r="W130">
        <v>1852</v>
      </c>
      <c r="AG130" s="33">
        <v>-13.649954620652423</v>
      </c>
      <c r="AI130">
        <v>1852</v>
      </c>
      <c r="AK130" s="113"/>
      <c r="AL130" s="32"/>
      <c r="AM130" s="32"/>
      <c r="AN130" s="32"/>
      <c r="AO130" s="33"/>
      <c r="AP130" s="33"/>
      <c r="AQ130" s="33">
        <f t="shared" si="0"/>
        <v>-13.649954620652423</v>
      </c>
      <c r="AS130">
        <v>1852</v>
      </c>
      <c r="AT130" s="65"/>
      <c r="AV130" s="68"/>
      <c r="AX130" s="69">
        <v>1.3199169193149038</v>
      </c>
      <c r="AY130">
        <f t="shared" si="1"/>
        <v>1.6733647600340553</v>
      </c>
    </row>
    <row r="131" spans="1:51" x14ac:dyDescent="0.25">
      <c r="A131">
        <v>1853</v>
      </c>
      <c r="K131" s="30">
        <v>1.4651550368888382</v>
      </c>
      <c r="L131">
        <v>1853</v>
      </c>
      <c r="V131" s="32"/>
      <c r="W131">
        <v>1853</v>
      </c>
      <c r="AG131" s="33">
        <v>-13.567287344009536</v>
      </c>
      <c r="AI131">
        <v>1853</v>
      </c>
      <c r="AK131" s="113"/>
      <c r="AL131" s="32"/>
      <c r="AM131" s="32"/>
      <c r="AN131" s="32"/>
      <c r="AO131" s="33"/>
      <c r="AP131" s="33"/>
      <c r="AQ131" s="33">
        <f t="shared" ref="AQ131:AQ194" si="2">AVERAGE(AD131:AG131)</f>
        <v>-13.567287344009536</v>
      </c>
      <c r="AS131">
        <v>1853</v>
      </c>
      <c r="AT131" s="65"/>
      <c r="AV131" s="68"/>
      <c r="AX131" s="69">
        <v>1.2064934723363785</v>
      </c>
      <c r="AY131">
        <f t="shared" si="1"/>
        <v>1.4651550368888382</v>
      </c>
    </row>
    <row r="132" spans="1:51" x14ac:dyDescent="0.25">
      <c r="A132">
        <v>1854</v>
      </c>
      <c r="K132" s="30">
        <v>0.966320975715113</v>
      </c>
      <c r="L132">
        <v>1854</v>
      </c>
      <c r="V132" s="32"/>
      <c r="W132">
        <v>1854</v>
      </c>
      <c r="AG132" s="33">
        <v>-13.341315855259541</v>
      </c>
      <c r="AI132">
        <v>1854</v>
      </c>
      <c r="AK132" s="113"/>
      <c r="AL132" s="32"/>
      <c r="AM132" s="32"/>
      <c r="AN132" s="32"/>
      <c r="AO132" s="33"/>
      <c r="AP132" s="33"/>
      <c r="AQ132" s="33">
        <f t="shared" si="2"/>
        <v>-13.341315855259541</v>
      </c>
      <c r="AS132">
        <v>1854</v>
      </c>
      <c r="AT132" s="65"/>
      <c r="AV132" s="68"/>
      <c r="AX132" s="69">
        <v>1.7675733211696278</v>
      </c>
      <c r="AY132">
        <f t="shared" ref="AY132:AY195" si="3">AVERAGE(H132:K132)</f>
        <v>0.966320975715113</v>
      </c>
    </row>
    <row r="133" spans="1:51" x14ac:dyDescent="0.25">
      <c r="A133">
        <v>1855</v>
      </c>
      <c r="K133" s="30">
        <v>1.366810617447169</v>
      </c>
      <c r="L133">
        <v>1855</v>
      </c>
      <c r="V133" s="32"/>
      <c r="W133">
        <v>1855</v>
      </c>
      <c r="AG133" s="33">
        <v>-13.552232252800167</v>
      </c>
      <c r="AI133">
        <v>1855</v>
      </c>
      <c r="AK133" s="113"/>
      <c r="AL133" s="32"/>
      <c r="AM133" s="32"/>
      <c r="AN133" s="32"/>
      <c r="AO133" s="33"/>
      <c r="AP133" s="33"/>
      <c r="AQ133" s="33">
        <f t="shared" si="2"/>
        <v>-13.552232252800167</v>
      </c>
      <c r="AS133">
        <v>1855</v>
      </c>
      <c r="AT133" s="65"/>
      <c r="AV133" s="68"/>
      <c r="AX133" s="69">
        <v>-0.23771766020803853</v>
      </c>
      <c r="AY133">
        <f t="shared" si="3"/>
        <v>1.366810617447169</v>
      </c>
    </row>
    <row r="134" spans="1:51" x14ac:dyDescent="0.25">
      <c r="A134">
        <v>1856</v>
      </c>
      <c r="K134" s="30">
        <v>-1.0756344641883306</v>
      </c>
      <c r="L134">
        <v>1856</v>
      </c>
      <c r="V134" s="32"/>
      <c r="W134">
        <v>1856</v>
      </c>
      <c r="AG134" s="33">
        <v>-13.883343553877019</v>
      </c>
      <c r="AI134">
        <v>1856</v>
      </c>
      <c r="AK134" s="113"/>
      <c r="AL134" s="32"/>
      <c r="AM134" s="32"/>
      <c r="AN134" s="32"/>
      <c r="AO134" s="33"/>
      <c r="AP134" s="33"/>
      <c r="AQ134" s="33">
        <f t="shared" si="2"/>
        <v>-13.883343553877019</v>
      </c>
      <c r="AS134">
        <v>1856</v>
      </c>
      <c r="AT134" s="65"/>
      <c r="AV134" s="68"/>
      <c r="AX134" s="69">
        <v>-0.54556997997827483</v>
      </c>
      <c r="AY134">
        <f t="shared" si="3"/>
        <v>-1.0756344641883306</v>
      </c>
    </row>
    <row r="135" spans="1:51" x14ac:dyDescent="0.25">
      <c r="A135">
        <v>1857</v>
      </c>
      <c r="K135" s="30">
        <v>0.27287171942773714</v>
      </c>
      <c r="L135">
        <v>1857</v>
      </c>
      <c r="V135" s="32"/>
      <c r="W135">
        <v>1857</v>
      </c>
      <c r="AG135" s="33">
        <v>-14.709539313408033</v>
      </c>
      <c r="AI135">
        <v>1857</v>
      </c>
      <c r="AK135" s="113"/>
      <c r="AL135" s="32"/>
      <c r="AM135" s="32"/>
      <c r="AN135" s="32"/>
      <c r="AO135" s="33"/>
      <c r="AP135" s="33"/>
      <c r="AQ135" s="33">
        <f t="shared" si="2"/>
        <v>-14.709539313408033</v>
      </c>
      <c r="AS135">
        <v>1857</v>
      </c>
      <c r="AT135" s="65"/>
      <c r="AV135" s="68"/>
      <c r="AX135" s="69">
        <v>-1.3034904876670343</v>
      </c>
      <c r="AY135">
        <f t="shared" si="3"/>
        <v>0.27287171942773714</v>
      </c>
    </row>
    <row r="136" spans="1:51" x14ac:dyDescent="0.25">
      <c r="A136">
        <v>1858</v>
      </c>
      <c r="K136" s="30">
        <v>1.329210780348647</v>
      </c>
      <c r="L136">
        <v>1858</v>
      </c>
      <c r="V136" s="32"/>
      <c r="W136">
        <v>1858</v>
      </c>
      <c r="AG136" s="33">
        <v>-14.406556079910789</v>
      </c>
      <c r="AI136">
        <v>1858</v>
      </c>
      <c r="AK136" s="113"/>
      <c r="AL136" s="32"/>
      <c r="AM136" s="32"/>
      <c r="AN136" s="32"/>
      <c r="AO136" s="33"/>
      <c r="AP136" s="33"/>
      <c r="AQ136" s="33">
        <f t="shared" si="2"/>
        <v>-14.406556079910789</v>
      </c>
      <c r="AS136">
        <v>1858</v>
      </c>
      <c r="AT136" s="65"/>
      <c r="AV136" s="68"/>
      <c r="AX136" s="69">
        <v>-1.6172200897582008</v>
      </c>
      <c r="AY136">
        <f t="shared" si="3"/>
        <v>1.329210780348647</v>
      </c>
    </row>
    <row r="137" spans="1:51" x14ac:dyDescent="0.25">
      <c r="A137">
        <v>1859</v>
      </c>
      <c r="K137" s="30">
        <v>1.3345759273974938</v>
      </c>
      <c r="L137">
        <v>1859</v>
      </c>
      <c r="V137" s="32"/>
      <c r="W137">
        <v>1859</v>
      </c>
      <c r="AG137" s="33">
        <v>-13.806943703123352</v>
      </c>
      <c r="AI137">
        <v>1859</v>
      </c>
      <c r="AK137" s="113"/>
      <c r="AL137" s="32"/>
      <c r="AM137" s="32"/>
      <c r="AN137" s="32"/>
      <c r="AO137" s="33"/>
      <c r="AP137" s="33"/>
      <c r="AQ137" s="33">
        <f t="shared" si="2"/>
        <v>-13.806943703123352</v>
      </c>
      <c r="AS137">
        <v>1859</v>
      </c>
      <c r="AT137" s="65"/>
      <c r="AV137" s="68"/>
      <c r="AX137" s="69">
        <v>-0.25718782200807799</v>
      </c>
      <c r="AY137">
        <f t="shared" si="3"/>
        <v>1.3345759273974938</v>
      </c>
    </row>
    <row r="138" spans="1:51" x14ac:dyDescent="0.25">
      <c r="A138">
        <v>1860</v>
      </c>
      <c r="K138" s="30">
        <v>0.96443624088789215</v>
      </c>
      <c r="L138">
        <v>1860</v>
      </c>
      <c r="V138" s="32">
        <v>-13.608244485931271</v>
      </c>
      <c r="W138">
        <v>1860</v>
      </c>
      <c r="AG138" s="33">
        <v>-13.386352467570315</v>
      </c>
      <c r="AI138">
        <v>1860</v>
      </c>
      <c r="AK138" s="113"/>
      <c r="AL138" s="32"/>
      <c r="AM138" s="32"/>
      <c r="AN138" s="32">
        <f t="shared" ref="AN138:AN194" si="4">AVERAGE(S138:V138)</f>
        <v>-13.608244485931271</v>
      </c>
      <c r="AO138" s="33"/>
      <c r="AP138" s="33"/>
      <c r="AQ138" s="33">
        <f t="shared" si="2"/>
        <v>-13.386352467570315</v>
      </c>
      <c r="AS138">
        <v>1860</v>
      </c>
      <c r="AT138" s="65"/>
      <c r="AV138" s="68"/>
      <c r="AX138" s="69">
        <v>0.81229898328290373</v>
      </c>
      <c r="AY138">
        <f t="shared" si="3"/>
        <v>0.96443624088789215</v>
      </c>
    </row>
    <row r="139" spans="1:51" x14ac:dyDescent="0.25">
      <c r="A139">
        <v>1861</v>
      </c>
      <c r="K139" s="30">
        <v>1.4589759193114897</v>
      </c>
      <c r="L139">
        <v>1861</v>
      </c>
      <c r="V139" s="32">
        <v>-13.657171871746469</v>
      </c>
      <c r="W139">
        <v>1861</v>
      </c>
      <c r="AG139" s="33">
        <v>-13.56701144048958</v>
      </c>
      <c r="AI139">
        <v>1861</v>
      </c>
      <c r="AK139" s="113"/>
      <c r="AL139" s="32"/>
      <c r="AM139" s="32"/>
      <c r="AN139" s="32">
        <f t="shared" si="4"/>
        <v>-13.657171871746469</v>
      </c>
      <c r="AO139" s="33"/>
      <c r="AP139" s="33"/>
      <c r="AQ139" s="33">
        <f t="shared" si="2"/>
        <v>-13.56701144048958</v>
      </c>
      <c r="AS139">
        <v>1861</v>
      </c>
      <c r="AT139" s="65"/>
      <c r="AV139" s="68"/>
      <c r="AX139" s="69">
        <v>0.47535518578622044</v>
      </c>
      <c r="AY139">
        <f t="shared" si="3"/>
        <v>1.4589759193114897</v>
      </c>
    </row>
    <row r="140" spans="1:51" x14ac:dyDescent="0.25">
      <c r="A140">
        <v>1862</v>
      </c>
      <c r="K140" s="30">
        <v>1.5211264273038072</v>
      </c>
      <c r="L140">
        <v>1862</v>
      </c>
      <c r="V140" s="32">
        <v>-14.019556132646859</v>
      </c>
      <c r="W140">
        <v>1862</v>
      </c>
      <c r="AG140" s="33">
        <v>-13.600398921389926</v>
      </c>
      <c r="AI140">
        <v>1862</v>
      </c>
      <c r="AK140" s="113"/>
      <c r="AL140" s="32"/>
      <c r="AM140" s="32"/>
      <c r="AN140" s="32">
        <f t="shared" si="4"/>
        <v>-14.019556132646859</v>
      </c>
      <c r="AO140" s="33"/>
      <c r="AP140" s="33"/>
      <c r="AQ140" s="33">
        <f t="shared" si="2"/>
        <v>-13.600398921389926</v>
      </c>
      <c r="AS140">
        <v>1862</v>
      </c>
      <c r="AT140" s="65"/>
      <c r="AV140" s="68"/>
      <c r="AX140" s="69">
        <v>0.10800179041723432</v>
      </c>
      <c r="AY140">
        <f t="shared" si="3"/>
        <v>1.5211264273038072</v>
      </c>
    </row>
    <row r="141" spans="1:51" x14ac:dyDescent="0.25">
      <c r="A141">
        <v>1863</v>
      </c>
      <c r="K141" s="30">
        <v>0.23068847738771966</v>
      </c>
      <c r="L141">
        <v>1863</v>
      </c>
      <c r="V141" s="32">
        <v>-14.240861918552444</v>
      </c>
      <c r="W141">
        <v>1863</v>
      </c>
      <c r="AG141" s="33">
        <v>-14.124637283212635</v>
      </c>
      <c r="AI141">
        <v>1863</v>
      </c>
      <c r="AK141" s="113"/>
      <c r="AL141" s="32"/>
      <c r="AM141" s="32"/>
      <c r="AN141" s="32">
        <f t="shared" si="4"/>
        <v>-14.240861918552444</v>
      </c>
      <c r="AO141" s="33"/>
      <c r="AP141" s="33"/>
      <c r="AQ141" s="33">
        <f t="shared" si="2"/>
        <v>-14.124637283212635</v>
      </c>
      <c r="AS141">
        <v>1863</v>
      </c>
      <c r="AT141" s="65"/>
      <c r="AV141" s="68"/>
      <c r="AX141" s="69">
        <v>-9.0739824786858186E-2</v>
      </c>
      <c r="AY141">
        <f t="shared" si="3"/>
        <v>0.23068847738771966</v>
      </c>
    </row>
    <row r="142" spans="1:51" x14ac:dyDescent="0.25">
      <c r="A142">
        <v>1864</v>
      </c>
      <c r="K142" s="30">
        <v>4.676220608648219E-2</v>
      </c>
      <c r="L142">
        <v>1864</v>
      </c>
      <c r="V142" s="32">
        <v>-14.263407848027178</v>
      </c>
      <c r="W142">
        <v>1864</v>
      </c>
      <c r="AG142" s="33">
        <v>-13.89039821138724</v>
      </c>
      <c r="AI142">
        <v>1864</v>
      </c>
      <c r="AJ142" s="8">
        <v>-1.02</v>
      </c>
      <c r="AK142" s="113"/>
      <c r="AL142" s="32"/>
      <c r="AM142" s="32"/>
      <c r="AN142" s="32">
        <f t="shared" si="4"/>
        <v>-14.263407848027178</v>
      </c>
      <c r="AO142" s="33"/>
      <c r="AP142" s="33"/>
      <c r="AQ142" s="33">
        <f t="shared" si="2"/>
        <v>-13.89039821138724</v>
      </c>
      <c r="AS142">
        <v>1864</v>
      </c>
      <c r="AT142" s="65"/>
      <c r="AV142" s="68"/>
      <c r="AX142" s="69">
        <v>-1.5827299451550663</v>
      </c>
      <c r="AY142">
        <f t="shared" si="3"/>
        <v>4.676220608648219E-2</v>
      </c>
    </row>
    <row r="143" spans="1:51" x14ac:dyDescent="0.25">
      <c r="A143">
        <v>1865</v>
      </c>
      <c r="K143" s="30">
        <v>0.10656223208314132</v>
      </c>
      <c r="L143">
        <v>1865</v>
      </c>
      <c r="V143" s="32">
        <v>-14.237757369473472</v>
      </c>
      <c r="W143">
        <v>1865</v>
      </c>
      <c r="AG143" s="33">
        <v>-13.789470665942904</v>
      </c>
      <c r="AI143">
        <v>1865</v>
      </c>
      <c r="AJ143" s="8">
        <v>-1.24</v>
      </c>
      <c r="AK143" s="113">
        <v>0.9</v>
      </c>
      <c r="AL143" s="32"/>
      <c r="AM143" s="32"/>
      <c r="AN143" s="32">
        <f t="shared" si="4"/>
        <v>-14.237757369473472</v>
      </c>
      <c r="AO143" s="33"/>
      <c r="AP143" s="33"/>
      <c r="AQ143" s="33">
        <f t="shared" si="2"/>
        <v>-13.789470665942904</v>
      </c>
      <c r="AS143">
        <v>1865</v>
      </c>
      <c r="AT143" s="65"/>
      <c r="AV143" s="68"/>
      <c r="AX143" s="69">
        <v>-0.59093221846213817</v>
      </c>
      <c r="AY143">
        <f t="shared" si="3"/>
        <v>0.10656223208314132</v>
      </c>
    </row>
    <row r="144" spans="1:51" x14ac:dyDescent="0.25">
      <c r="A144">
        <v>1866</v>
      </c>
      <c r="K144" s="30">
        <v>0.19587653829854801</v>
      </c>
      <c r="L144">
        <v>1866</v>
      </c>
      <c r="V144" s="32">
        <v>-14.130607929332232</v>
      </c>
      <c r="W144">
        <v>1866</v>
      </c>
      <c r="AG144" s="33">
        <v>-14.123732358681091</v>
      </c>
      <c r="AI144">
        <v>1866</v>
      </c>
      <c r="AJ144" s="8">
        <v>0.54</v>
      </c>
      <c r="AK144" s="113">
        <v>0.2</v>
      </c>
      <c r="AL144" s="32"/>
      <c r="AM144" s="32"/>
      <c r="AN144" s="32">
        <f t="shared" si="4"/>
        <v>-14.130607929332232</v>
      </c>
      <c r="AO144" s="33"/>
      <c r="AP144" s="33"/>
      <c r="AQ144" s="33">
        <f t="shared" si="2"/>
        <v>-14.123732358681091</v>
      </c>
      <c r="AS144">
        <v>1866</v>
      </c>
      <c r="AT144" s="65"/>
      <c r="AV144" s="68"/>
      <c r="AX144" s="69">
        <v>-0.71206929709409228</v>
      </c>
      <c r="AY144">
        <f t="shared" si="3"/>
        <v>0.19587653829854801</v>
      </c>
    </row>
    <row r="145" spans="1:51" x14ac:dyDescent="0.25">
      <c r="A145">
        <v>1867</v>
      </c>
      <c r="K145" s="30">
        <v>-0.84622275146264681</v>
      </c>
      <c r="L145">
        <v>1867</v>
      </c>
      <c r="V145" s="32">
        <v>-14.442921129815767</v>
      </c>
      <c r="W145">
        <v>1867</v>
      </c>
      <c r="AG145" s="33">
        <v>-14.190329623792426</v>
      </c>
      <c r="AI145">
        <v>1867</v>
      </c>
      <c r="AJ145" s="8">
        <v>-1.38</v>
      </c>
      <c r="AK145" s="113">
        <v>0</v>
      </c>
      <c r="AL145" s="32"/>
      <c r="AM145" s="32"/>
      <c r="AN145" s="32">
        <f t="shared" si="4"/>
        <v>-14.442921129815767</v>
      </c>
      <c r="AO145" s="33"/>
      <c r="AP145" s="33"/>
      <c r="AQ145" s="33">
        <f t="shared" si="2"/>
        <v>-14.190329623792426</v>
      </c>
      <c r="AS145">
        <v>1867</v>
      </c>
      <c r="AT145" s="65"/>
      <c r="AV145" s="68"/>
      <c r="AX145" s="69">
        <v>0.28104220204618574</v>
      </c>
      <c r="AY145">
        <f t="shared" si="3"/>
        <v>-0.84622275146264681</v>
      </c>
    </row>
    <row r="146" spans="1:51" x14ac:dyDescent="0.25">
      <c r="A146">
        <v>1868</v>
      </c>
      <c r="K146" s="30">
        <v>-1.1629413896414618</v>
      </c>
      <c r="L146">
        <v>1868</v>
      </c>
      <c r="V146" s="32">
        <v>-13.853153960934971</v>
      </c>
      <c r="W146">
        <v>1868</v>
      </c>
      <c r="AG146" s="33">
        <v>-13.516434587298482</v>
      </c>
      <c r="AI146">
        <v>1868</v>
      </c>
      <c r="AJ146" s="8">
        <v>2.81</v>
      </c>
      <c r="AK146" s="113">
        <v>2.8</v>
      </c>
      <c r="AL146" s="32"/>
      <c r="AM146" s="32"/>
      <c r="AN146" s="32">
        <f t="shared" si="4"/>
        <v>-13.853153960934971</v>
      </c>
      <c r="AO146" s="33"/>
      <c r="AP146" s="33"/>
      <c r="AQ146" s="33">
        <f t="shared" si="2"/>
        <v>-13.516434587298482</v>
      </c>
      <c r="AS146">
        <v>1868</v>
      </c>
      <c r="AT146" s="65"/>
      <c r="AV146" s="68"/>
      <c r="AX146" s="69">
        <v>0.39883173043040593</v>
      </c>
      <c r="AY146">
        <f t="shared" si="3"/>
        <v>-1.1629413896414618</v>
      </c>
    </row>
    <row r="147" spans="1:51" x14ac:dyDescent="0.25">
      <c r="A147">
        <v>1869</v>
      </c>
      <c r="K147" s="30">
        <v>-0.56981159155163208</v>
      </c>
      <c r="L147">
        <v>1869</v>
      </c>
      <c r="V147" s="32">
        <v>-14.4536493155146</v>
      </c>
      <c r="W147">
        <v>1869</v>
      </c>
      <c r="AG147" s="33">
        <v>-14.178350672994464</v>
      </c>
      <c r="AI147">
        <v>1869</v>
      </c>
      <c r="AJ147" s="8">
        <v>1.7</v>
      </c>
      <c r="AK147" s="113">
        <v>-1.7</v>
      </c>
      <c r="AL147" s="32"/>
      <c r="AM147" s="32"/>
      <c r="AN147" s="32">
        <f t="shared" si="4"/>
        <v>-14.4536493155146</v>
      </c>
      <c r="AO147" s="33"/>
      <c r="AP147" s="33"/>
      <c r="AQ147" s="33">
        <f t="shared" si="2"/>
        <v>-14.178350672994464</v>
      </c>
      <c r="AS147">
        <v>1869</v>
      </c>
      <c r="AT147" s="65"/>
      <c r="AV147" s="68"/>
      <c r="AX147" s="69">
        <v>-1.8531441308597785</v>
      </c>
      <c r="AY147">
        <f t="shared" si="3"/>
        <v>-0.56981159155163208</v>
      </c>
    </row>
    <row r="148" spans="1:51" x14ac:dyDescent="0.25">
      <c r="A148">
        <v>1870</v>
      </c>
      <c r="K148" s="30">
        <v>-0.40992742484943767</v>
      </c>
      <c r="L148">
        <v>1870</v>
      </c>
      <c r="V148" s="32">
        <v>-14.384154844885028</v>
      </c>
      <c r="W148">
        <v>1870</v>
      </c>
      <c r="AG148" s="33">
        <v>-14.303452516728854</v>
      </c>
      <c r="AI148">
        <v>1870</v>
      </c>
      <c r="AJ148" s="8">
        <v>-3.01</v>
      </c>
      <c r="AK148" s="113">
        <v>-1.3</v>
      </c>
      <c r="AL148" s="32"/>
      <c r="AM148" s="32"/>
      <c r="AN148" s="32">
        <f t="shared" si="4"/>
        <v>-14.384154844885028</v>
      </c>
      <c r="AO148" s="33"/>
      <c r="AP148" s="33"/>
      <c r="AQ148" s="33">
        <f t="shared" si="2"/>
        <v>-14.303452516728854</v>
      </c>
      <c r="AS148">
        <v>1870</v>
      </c>
      <c r="AT148" s="65"/>
      <c r="AV148" s="68"/>
      <c r="AX148" s="69">
        <v>-0.6937185947771014</v>
      </c>
      <c r="AY148">
        <f t="shared" si="3"/>
        <v>-0.40992742484943767</v>
      </c>
    </row>
    <row r="149" spans="1:51" x14ac:dyDescent="0.25">
      <c r="A149">
        <v>1871</v>
      </c>
      <c r="K149" s="30">
        <v>-0.64129392504069049</v>
      </c>
      <c r="L149">
        <v>1871</v>
      </c>
      <c r="V149" s="32">
        <v>-14.377887202765303</v>
      </c>
      <c r="W149">
        <v>1871</v>
      </c>
      <c r="AG149" s="33">
        <v>-14.063886199442852</v>
      </c>
      <c r="AI149">
        <v>1871</v>
      </c>
      <c r="AJ149" s="8">
        <v>-1.01</v>
      </c>
      <c r="AK149" s="113">
        <v>-0.1</v>
      </c>
      <c r="AL149" s="32"/>
      <c r="AM149" s="32"/>
      <c r="AN149" s="32">
        <f t="shared" si="4"/>
        <v>-14.377887202765303</v>
      </c>
      <c r="AO149" s="33"/>
      <c r="AP149" s="33"/>
      <c r="AQ149" s="33">
        <f t="shared" si="2"/>
        <v>-14.063886199442852</v>
      </c>
      <c r="AS149">
        <v>1871</v>
      </c>
      <c r="AT149" s="65"/>
      <c r="AV149" s="68"/>
      <c r="AX149" s="69">
        <v>-0.50759009009909639</v>
      </c>
      <c r="AY149">
        <f t="shared" si="3"/>
        <v>-0.64129392504069049</v>
      </c>
    </row>
    <row r="150" spans="1:51" x14ac:dyDescent="0.25">
      <c r="A150">
        <v>1872</v>
      </c>
      <c r="K150" s="30">
        <v>-0.67528885443152964</v>
      </c>
      <c r="L150">
        <v>1872</v>
      </c>
      <c r="V150" s="32">
        <v>-13.894385441861854</v>
      </c>
      <c r="W150">
        <v>1872</v>
      </c>
      <c r="AG150" s="33">
        <v>-13.812808616193189</v>
      </c>
      <c r="AI150">
        <v>1872</v>
      </c>
      <c r="AJ150" s="8">
        <v>-0.76</v>
      </c>
      <c r="AK150" s="113">
        <v>-2.1</v>
      </c>
      <c r="AL150" s="32"/>
      <c r="AM150" s="32"/>
      <c r="AN150" s="32">
        <f t="shared" si="4"/>
        <v>-13.894385441861854</v>
      </c>
      <c r="AO150" s="33"/>
      <c r="AP150" s="33"/>
      <c r="AQ150" s="33">
        <f t="shared" si="2"/>
        <v>-13.812808616193189</v>
      </c>
      <c r="AS150">
        <v>1872</v>
      </c>
      <c r="AT150" s="65"/>
      <c r="AV150" s="68"/>
      <c r="AX150" s="69">
        <v>6.372763027141623E-2</v>
      </c>
      <c r="AY150">
        <f t="shared" si="3"/>
        <v>-0.67528885443152964</v>
      </c>
    </row>
    <row r="151" spans="1:51" x14ac:dyDescent="0.25">
      <c r="A151">
        <v>1873</v>
      </c>
      <c r="K151" s="30">
        <v>-0.79421813238155414</v>
      </c>
      <c r="L151">
        <v>1873</v>
      </c>
      <c r="V151" s="32">
        <v>-13.814037853069204</v>
      </c>
      <c r="W151">
        <v>1873</v>
      </c>
      <c r="AG151" s="33">
        <v>-14.12881137216397</v>
      </c>
      <c r="AI151">
        <v>1873</v>
      </c>
      <c r="AJ151" s="8">
        <v>-0.5</v>
      </c>
      <c r="AK151" s="113">
        <v>2.6</v>
      </c>
      <c r="AL151" s="32"/>
      <c r="AM151" s="32"/>
      <c r="AN151" s="32">
        <f t="shared" si="4"/>
        <v>-13.814037853069204</v>
      </c>
      <c r="AO151" s="33"/>
      <c r="AP151" s="33"/>
      <c r="AQ151" s="33">
        <f t="shared" si="2"/>
        <v>-14.12881137216397</v>
      </c>
      <c r="AS151">
        <v>1873</v>
      </c>
      <c r="AT151" s="65"/>
      <c r="AV151" s="66"/>
      <c r="AX151" s="69">
        <v>-0.98867591239185559</v>
      </c>
      <c r="AY151">
        <f t="shared" si="3"/>
        <v>-0.79421813238155414</v>
      </c>
    </row>
    <row r="152" spans="1:51" x14ac:dyDescent="0.25">
      <c r="A152">
        <v>1874</v>
      </c>
      <c r="K152" s="30">
        <v>-1.3042901521570194</v>
      </c>
      <c r="L152">
        <v>1874</v>
      </c>
      <c r="V152" s="32">
        <v>-13.995349239271706</v>
      </c>
      <c r="W152">
        <v>1874</v>
      </c>
      <c r="AG152" s="33">
        <v>-13.741889784218349</v>
      </c>
      <c r="AI152">
        <v>1874</v>
      </c>
      <c r="AJ152" s="8">
        <v>2.3199999999999998</v>
      </c>
      <c r="AK152" s="113">
        <v>0.9</v>
      </c>
      <c r="AL152" s="32"/>
      <c r="AM152" s="32"/>
      <c r="AN152" s="32">
        <f t="shared" si="4"/>
        <v>-13.995349239271706</v>
      </c>
      <c r="AO152" s="33"/>
      <c r="AP152" s="33"/>
      <c r="AQ152" s="33">
        <f t="shared" si="2"/>
        <v>-13.741889784218349</v>
      </c>
      <c r="AS152">
        <v>1874</v>
      </c>
      <c r="AT152" s="65"/>
      <c r="AV152" s="66"/>
      <c r="AX152" s="69">
        <v>-8.6423415811767657E-2</v>
      </c>
      <c r="AY152">
        <f t="shared" si="3"/>
        <v>-1.3042901521570194</v>
      </c>
    </row>
    <row r="153" spans="1:51" x14ac:dyDescent="0.25">
      <c r="A153">
        <v>1875</v>
      </c>
      <c r="J153" s="30"/>
      <c r="K153" s="30">
        <v>-1.8172675085049697</v>
      </c>
      <c r="L153">
        <v>1875</v>
      </c>
      <c r="U153" s="32"/>
      <c r="V153" s="32">
        <v>-13.755992777193457</v>
      </c>
      <c r="W153">
        <v>1875</v>
      </c>
      <c r="AF153" s="33"/>
      <c r="AG153" s="33">
        <v>-13.41809761900689</v>
      </c>
      <c r="AI153">
        <v>1875</v>
      </c>
      <c r="AJ153" s="8">
        <v>-1.35</v>
      </c>
      <c r="AK153" s="113">
        <v>0.5</v>
      </c>
      <c r="AL153" s="32"/>
      <c r="AM153" s="32"/>
      <c r="AN153" s="32">
        <f t="shared" si="4"/>
        <v>-13.755992777193457</v>
      </c>
      <c r="AO153" s="33"/>
      <c r="AP153" s="33"/>
      <c r="AQ153" s="33">
        <f t="shared" si="2"/>
        <v>-13.41809761900689</v>
      </c>
      <c r="AS153">
        <v>1875</v>
      </c>
      <c r="AT153" s="65"/>
      <c r="AV153" s="66"/>
      <c r="AX153" s="69">
        <v>0.3914071285174055</v>
      </c>
      <c r="AY153">
        <f t="shared" si="3"/>
        <v>-1.8172675085049697</v>
      </c>
    </row>
    <row r="154" spans="1:51" x14ac:dyDescent="0.25">
      <c r="A154">
        <v>1876</v>
      </c>
      <c r="J154" s="30"/>
      <c r="K154" s="30">
        <v>-1.280966920353418</v>
      </c>
      <c r="L154">
        <v>1876</v>
      </c>
      <c r="U154" s="32"/>
      <c r="V154" s="32">
        <v>-13.857721436181128</v>
      </c>
      <c r="W154">
        <v>1876</v>
      </c>
      <c r="AF154" s="33"/>
      <c r="AG154" s="33">
        <v>-14.126790507457667</v>
      </c>
      <c r="AI154">
        <v>1876</v>
      </c>
      <c r="AJ154" s="8">
        <v>0.21</v>
      </c>
      <c r="AK154" s="113">
        <v>3</v>
      </c>
      <c r="AL154" s="32"/>
      <c r="AM154" s="32"/>
      <c r="AN154" s="32">
        <f t="shared" si="4"/>
        <v>-13.857721436181128</v>
      </c>
      <c r="AO154" s="33"/>
      <c r="AP154" s="33"/>
      <c r="AQ154" s="33">
        <f t="shared" si="2"/>
        <v>-14.126790507457667</v>
      </c>
      <c r="AS154">
        <v>1876</v>
      </c>
      <c r="AT154" s="65"/>
      <c r="AV154" s="66"/>
      <c r="AX154" s="69">
        <v>-0.93915029279513207</v>
      </c>
      <c r="AY154">
        <f t="shared" si="3"/>
        <v>-1.280966920353418</v>
      </c>
    </row>
    <row r="155" spans="1:51" x14ac:dyDescent="0.25">
      <c r="A155">
        <v>1877</v>
      </c>
      <c r="J155" s="30"/>
      <c r="K155" s="30">
        <v>-0.82619522249909394</v>
      </c>
      <c r="L155">
        <v>1877</v>
      </c>
      <c r="U155" s="32"/>
      <c r="V155" s="32">
        <v>-14.293617498455744</v>
      </c>
      <c r="W155">
        <v>1877</v>
      </c>
      <c r="AF155" s="33"/>
      <c r="AG155" s="33">
        <v>-13.890209276079803</v>
      </c>
      <c r="AI155">
        <v>1877</v>
      </c>
      <c r="AJ155" s="8">
        <v>0.05</v>
      </c>
      <c r="AK155" s="113">
        <v>-2.2000000000000002</v>
      </c>
      <c r="AL155" s="32"/>
      <c r="AM155" s="32"/>
      <c r="AN155" s="32">
        <f t="shared" si="4"/>
        <v>-14.293617498455744</v>
      </c>
      <c r="AO155" s="33"/>
      <c r="AP155" s="33"/>
      <c r="AQ155" s="33">
        <f t="shared" si="2"/>
        <v>-13.890209276079803</v>
      </c>
      <c r="AS155">
        <v>1877</v>
      </c>
      <c r="AT155" s="65"/>
      <c r="AV155" s="66"/>
      <c r="AX155" s="69">
        <v>-0.41989637300245108</v>
      </c>
      <c r="AY155">
        <f t="shared" si="3"/>
        <v>-0.82619522249909394</v>
      </c>
    </row>
    <row r="156" spans="1:51" x14ac:dyDescent="0.25">
      <c r="A156">
        <v>1878</v>
      </c>
      <c r="J156" s="30"/>
      <c r="K156" s="30">
        <v>0.47344141475634971</v>
      </c>
      <c r="L156">
        <v>1878</v>
      </c>
      <c r="U156" s="32"/>
      <c r="V156" s="32">
        <v>-13.707817442775474</v>
      </c>
      <c r="W156">
        <v>1878</v>
      </c>
      <c r="AF156" s="33"/>
      <c r="AG156" s="33">
        <v>-13.481408861004212</v>
      </c>
      <c r="AI156">
        <v>1878</v>
      </c>
      <c r="AJ156" s="8">
        <v>1.46</v>
      </c>
      <c r="AK156" s="113">
        <v>-2.2000000000000002</v>
      </c>
      <c r="AL156" s="32"/>
      <c r="AM156" s="32"/>
      <c r="AN156" s="32">
        <f t="shared" si="4"/>
        <v>-13.707817442775474</v>
      </c>
      <c r="AO156" s="33"/>
      <c r="AP156" s="33"/>
      <c r="AQ156" s="33">
        <f t="shared" si="2"/>
        <v>-13.481408861004212</v>
      </c>
      <c r="AS156">
        <v>1878</v>
      </c>
      <c r="AT156" s="65"/>
      <c r="AV156" s="66"/>
      <c r="AX156" s="69">
        <v>0.58444933092864881</v>
      </c>
      <c r="AY156">
        <f t="shared" si="3"/>
        <v>0.47344141475634971</v>
      </c>
    </row>
    <row r="157" spans="1:51" x14ac:dyDescent="0.25">
      <c r="A157">
        <v>1879</v>
      </c>
      <c r="J157" s="30"/>
      <c r="K157" s="30">
        <v>-0.36090810961404729</v>
      </c>
      <c r="L157">
        <v>1879</v>
      </c>
      <c r="U157" s="32"/>
      <c r="V157" s="32">
        <v>-13.668561076314722</v>
      </c>
      <c r="W157">
        <v>1879</v>
      </c>
      <c r="AF157" s="33"/>
      <c r="AG157" s="33">
        <v>-13.505851115558636</v>
      </c>
      <c r="AI157">
        <v>1879</v>
      </c>
      <c r="AJ157" s="8">
        <v>-2.2200000000000002</v>
      </c>
      <c r="AK157" s="113">
        <v>-1.3</v>
      </c>
      <c r="AL157" s="32"/>
      <c r="AM157" s="32"/>
      <c r="AN157" s="32">
        <f t="shared" si="4"/>
        <v>-13.668561076314722</v>
      </c>
      <c r="AO157" s="33"/>
      <c r="AP157" s="33"/>
      <c r="AQ157" s="33">
        <f t="shared" si="2"/>
        <v>-13.505851115558636</v>
      </c>
      <c r="AS157">
        <v>1879</v>
      </c>
      <c r="AT157" s="65"/>
      <c r="AV157" s="66"/>
      <c r="AX157" s="69">
        <v>0.33982487366220698</v>
      </c>
      <c r="AY157">
        <f t="shared" si="3"/>
        <v>-0.36090810961404729</v>
      </c>
    </row>
    <row r="158" spans="1:51" x14ac:dyDescent="0.25">
      <c r="A158">
        <v>1880</v>
      </c>
      <c r="J158" s="30"/>
      <c r="K158" s="30">
        <v>-0.36203479730347171</v>
      </c>
      <c r="L158">
        <v>1880</v>
      </c>
      <c r="U158" s="32"/>
      <c r="V158" s="32">
        <v>-13.875273088165292</v>
      </c>
      <c r="W158">
        <v>1880</v>
      </c>
      <c r="AF158" s="33"/>
      <c r="AG158" s="33">
        <v>-13.683621603854119</v>
      </c>
      <c r="AI158">
        <v>1880</v>
      </c>
      <c r="AJ158" s="8">
        <v>0.89</v>
      </c>
      <c r="AK158" s="113">
        <v>-1.9</v>
      </c>
      <c r="AL158" s="32"/>
      <c r="AM158" s="32"/>
      <c r="AN158" s="32">
        <f t="shared" si="4"/>
        <v>-13.875273088165292</v>
      </c>
      <c r="AO158" s="33"/>
      <c r="AP158" s="33"/>
      <c r="AQ158" s="33">
        <f t="shared" si="2"/>
        <v>-13.683621603854119</v>
      </c>
      <c r="AS158">
        <v>1880</v>
      </c>
      <c r="AT158" s="65"/>
      <c r="AV158" s="66"/>
      <c r="AX158" s="69">
        <v>0.12515533396981868</v>
      </c>
      <c r="AY158">
        <f t="shared" si="3"/>
        <v>-0.36203479730347171</v>
      </c>
    </row>
    <row r="159" spans="1:51" x14ac:dyDescent="0.25">
      <c r="A159">
        <v>1881</v>
      </c>
      <c r="J159" s="30"/>
      <c r="K159" s="30">
        <v>-7.6116336083056624E-2</v>
      </c>
      <c r="L159">
        <v>1881</v>
      </c>
      <c r="U159" s="32"/>
      <c r="V159" s="32">
        <v>-13.844006277457353</v>
      </c>
      <c r="W159">
        <v>1881</v>
      </c>
      <c r="AF159" s="33"/>
      <c r="AG159" s="33">
        <v>-13.614689638691065</v>
      </c>
      <c r="AI159">
        <v>1881</v>
      </c>
      <c r="AJ159" s="8">
        <v>-3.8</v>
      </c>
      <c r="AK159" s="113">
        <v>1</v>
      </c>
      <c r="AL159" s="32"/>
      <c r="AM159" s="32"/>
      <c r="AN159" s="32">
        <f t="shared" si="4"/>
        <v>-13.844006277457353</v>
      </c>
      <c r="AO159" s="33"/>
      <c r="AP159" s="33"/>
      <c r="AQ159" s="33">
        <f t="shared" si="2"/>
        <v>-13.614689638691065</v>
      </c>
      <c r="AS159">
        <v>1881</v>
      </c>
      <c r="AT159" s="65"/>
      <c r="AV159" s="66"/>
      <c r="AX159" s="69">
        <v>-0.37919534831497287</v>
      </c>
      <c r="AY159">
        <f t="shared" si="3"/>
        <v>-7.6116336083056624E-2</v>
      </c>
    </row>
    <row r="160" spans="1:51" x14ac:dyDescent="0.25">
      <c r="A160">
        <v>1882</v>
      </c>
      <c r="J160" s="30"/>
      <c r="K160" s="30">
        <v>-0.87401033782772741</v>
      </c>
      <c r="L160">
        <v>1882</v>
      </c>
      <c r="U160" s="32"/>
      <c r="V160" s="32">
        <v>-13.190282663150313</v>
      </c>
      <c r="W160">
        <v>1882</v>
      </c>
      <c r="AF160" s="33"/>
      <c r="AG160" s="33">
        <v>-13.103121846518567</v>
      </c>
      <c r="AI160">
        <v>1882</v>
      </c>
      <c r="AJ160" s="8">
        <v>3.87</v>
      </c>
      <c r="AK160" s="113">
        <v>1.2</v>
      </c>
      <c r="AL160" s="32"/>
      <c r="AM160" s="32"/>
      <c r="AN160" s="32">
        <f t="shared" si="4"/>
        <v>-13.190282663150313</v>
      </c>
      <c r="AO160" s="33"/>
      <c r="AP160" s="33"/>
      <c r="AQ160" s="33">
        <f t="shared" si="2"/>
        <v>-13.103121846518567</v>
      </c>
      <c r="AS160">
        <v>1882</v>
      </c>
      <c r="AT160" s="65"/>
      <c r="AV160" s="66"/>
      <c r="AX160" s="69">
        <v>-0.22680857048283529</v>
      </c>
      <c r="AY160">
        <f t="shared" si="3"/>
        <v>-0.87401033782772741</v>
      </c>
    </row>
    <row r="161" spans="1:51" x14ac:dyDescent="0.25">
      <c r="A161">
        <v>1883</v>
      </c>
      <c r="J161" s="30"/>
      <c r="K161" s="30">
        <v>-0.48251491511399464</v>
      </c>
      <c r="L161">
        <v>1883</v>
      </c>
      <c r="U161" s="32"/>
      <c r="V161" s="32">
        <v>-13.420273705818046</v>
      </c>
      <c r="W161">
        <v>1883</v>
      </c>
      <c r="AF161" s="33"/>
      <c r="AG161" s="33">
        <v>-13.293975804137705</v>
      </c>
      <c r="AI161">
        <v>1883</v>
      </c>
      <c r="AJ161" s="8">
        <v>-0.23</v>
      </c>
      <c r="AK161" s="113">
        <v>-1.8</v>
      </c>
      <c r="AL161" s="32"/>
      <c r="AM161" s="32"/>
      <c r="AN161" s="32">
        <f t="shared" si="4"/>
        <v>-13.420273705818046</v>
      </c>
      <c r="AO161" s="33"/>
      <c r="AP161" s="33"/>
      <c r="AQ161" s="33">
        <f t="shared" si="2"/>
        <v>-13.293975804137705</v>
      </c>
      <c r="AS161">
        <v>1883</v>
      </c>
      <c r="AT161" s="65"/>
      <c r="AV161" s="66"/>
      <c r="AX161" s="69">
        <v>-0.5499059062373981</v>
      </c>
      <c r="AY161">
        <f t="shared" si="3"/>
        <v>-0.48251491511399464</v>
      </c>
    </row>
    <row r="162" spans="1:51" x14ac:dyDescent="0.25">
      <c r="A162">
        <v>1884</v>
      </c>
      <c r="J162" s="30"/>
      <c r="K162" s="30">
        <v>-0.54698702189239401</v>
      </c>
      <c r="L162">
        <v>1884</v>
      </c>
      <c r="U162" s="32"/>
      <c r="V162" s="32">
        <v>-13.395021325103018</v>
      </c>
      <c r="W162">
        <v>1884</v>
      </c>
      <c r="AF162" s="33"/>
      <c r="AG162" s="33">
        <v>-13.276883884603368</v>
      </c>
      <c r="AI162">
        <v>1884</v>
      </c>
      <c r="AJ162" s="8">
        <v>1.44</v>
      </c>
      <c r="AK162" s="113">
        <v>-0.3</v>
      </c>
      <c r="AL162" s="32"/>
      <c r="AM162" s="32"/>
      <c r="AN162" s="32">
        <f t="shared" si="4"/>
        <v>-13.395021325103018</v>
      </c>
      <c r="AO162" s="33"/>
      <c r="AP162" s="33"/>
      <c r="AQ162" s="33">
        <f t="shared" si="2"/>
        <v>-13.276883884603368</v>
      </c>
      <c r="AS162">
        <v>1884</v>
      </c>
      <c r="AT162" s="65"/>
      <c r="AV162" s="66"/>
      <c r="AX162" s="69">
        <v>5.7535883318212522E-2</v>
      </c>
      <c r="AY162">
        <f t="shared" si="3"/>
        <v>-0.54698702189239401</v>
      </c>
    </row>
    <row r="163" spans="1:51" x14ac:dyDescent="0.25">
      <c r="A163">
        <v>1885</v>
      </c>
      <c r="J163" s="30"/>
      <c r="K163" s="30">
        <v>-0.51202594679520663</v>
      </c>
      <c r="L163">
        <v>1885</v>
      </c>
      <c r="U163" s="32"/>
      <c r="V163" s="32">
        <v>-13.835212037616312</v>
      </c>
      <c r="W163">
        <v>1885</v>
      </c>
      <c r="AF163" s="33"/>
      <c r="AG163" s="33">
        <v>-13.416609930994888</v>
      </c>
      <c r="AI163">
        <v>1885</v>
      </c>
      <c r="AJ163" s="8">
        <v>0.89</v>
      </c>
      <c r="AK163" s="113">
        <v>-1.3</v>
      </c>
      <c r="AL163" s="32"/>
      <c r="AM163" s="32"/>
      <c r="AN163" s="32">
        <f t="shared" si="4"/>
        <v>-13.835212037616312</v>
      </c>
      <c r="AO163" s="33"/>
      <c r="AP163" s="33"/>
      <c r="AQ163" s="33">
        <f t="shared" si="2"/>
        <v>-13.416609930994888</v>
      </c>
      <c r="AS163">
        <v>1885</v>
      </c>
      <c r="AT163" s="65"/>
      <c r="AV163" s="66"/>
      <c r="AX163" s="69">
        <v>-0.27133899011099688</v>
      </c>
      <c r="AY163">
        <f t="shared" si="3"/>
        <v>-0.51202594679520663</v>
      </c>
    </row>
    <row r="164" spans="1:51" x14ac:dyDescent="0.25">
      <c r="A164">
        <v>1886</v>
      </c>
      <c r="J164" s="30"/>
      <c r="K164" s="30">
        <v>-0.69700918761663211</v>
      </c>
      <c r="L164">
        <v>1886</v>
      </c>
      <c r="U164" s="32"/>
      <c r="V164" s="32">
        <v>-13.497075408671863</v>
      </c>
      <c r="W164">
        <v>1886</v>
      </c>
      <c r="AF164" s="33"/>
      <c r="AG164" s="33">
        <v>-13.483097377233493</v>
      </c>
      <c r="AI164">
        <v>1886</v>
      </c>
      <c r="AJ164" s="8">
        <v>-1.1200000000000001</v>
      </c>
      <c r="AK164" s="113">
        <v>2.2999999999999998</v>
      </c>
      <c r="AL164" s="32"/>
      <c r="AM164" s="32"/>
      <c r="AN164" s="32">
        <f t="shared" si="4"/>
        <v>-13.497075408671863</v>
      </c>
      <c r="AO164" s="33"/>
      <c r="AP164" s="33"/>
      <c r="AQ164" s="33">
        <f t="shared" si="2"/>
        <v>-13.483097377233493</v>
      </c>
      <c r="AS164">
        <v>1886</v>
      </c>
      <c r="AT164" s="65"/>
      <c r="AV164" s="66"/>
      <c r="AX164" s="69">
        <v>-0.48700980643332714</v>
      </c>
      <c r="AY164">
        <f t="shared" si="3"/>
        <v>-0.69700918761663211</v>
      </c>
    </row>
    <row r="165" spans="1:51" x14ac:dyDescent="0.25">
      <c r="A165">
        <v>1887</v>
      </c>
      <c r="J165" s="30"/>
      <c r="K165" s="30">
        <v>-0.43842464368793072</v>
      </c>
      <c r="L165">
        <v>1887</v>
      </c>
      <c r="U165" s="32"/>
      <c r="V165" s="32">
        <v>-13.658734892483483</v>
      </c>
      <c r="W165">
        <v>1887</v>
      </c>
      <c r="AF165" s="33"/>
      <c r="AG165" s="33">
        <v>-13.453477819113168</v>
      </c>
      <c r="AI165">
        <v>1887</v>
      </c>
      <c r="AJ165" s="8">
        <v>0.45</v>
      </c>
      <c r="AK165" s="113">
        <v>-2.4</v>
      </c>
      <c r="AL165" s="32"/>
      <c r="AM165" s="32"/>
      <c r="AN165" s="32">
        <f t="shared" si="4"/>
        <v>-13.658734892483483</v>
      </c>
      <c r="AO165" s="33"/>
      <c r="AP165" s="33"/>
      <c r="AQ165" s="33">
        <f t="shared" si="2"/>
        <v>-13.453477819113168</v>
      </c>
      <c r="AS165">
        <v>1887</v>
      </c>
      <c r="AT165" s="65"/>
      <c r="AV165" s="66"/>
      <c r="AX165" s="69">
        <v>-0.39080260381863247</v>
      </c>
      <c r="AY165">
        <f t="shared" si="3"/>
        <v>-0.43842464368793072</v>
      </c>
    </row>
    <row r="166" spans="1:51" x14ac:dyDescent="0.25">
      <c r="A166">
        <v>1888</v>
      </c>
      <c r="J166" s="30"/>
      <c r="K166" s="30">
        <v>-0.38813909170037908</v>
      </c>
      <c r="L166">
        <v>1888</v>
      </c>
      <c r="U166" s="32"/>
      <c r="V166" s="32">
        <v>-13.803372853157107</v>
      </c>
      <c r="W166">
        <v>1888</v>
      </c>
      <c r="AF166" s="33"/>
      <c r="AG166" s="33">
        <v>-13.399880449037202</v>
      </c>
      <c r="AI166">
        <v>1888</v>
      </c>
      <c r="AJ166" s="8">
        <v>-2.75</v>
      </c>
      <c r="AK166" s="113">
        <v>-2</v>
      </c>
      <c r="AL166" s="32"/>
      <c r="AM166" s="32"/>
      <c r="AN166" s="32">
        <f t="shared" si="4"/>
        <v>-13.803372853157107</v>
      </c>
      <c r="AO166" s="33"/>
      <c r="AP166" s="33"/>
      <c r="AQ166" s="33">
        <f t="shared" si="2"/>
        <v>-13.399880449037202</v>
      </c>
      <c r="AS166">
        <v>1888</v>
      </c>
      <c r="AT166" s="65"/>
      <c r="AV166" s="66"/>
      <c r="AX166" s="69">
        <v>-0.40449600061166091</v>
      </c>
      <c r="AY166">
        <f t="shared" si="3"/>
        <v>-0.38813909170037908</v>
      </c>
    </row>
    <row r="167" spans="1:51" x14ac:dyDescent="0.25">
      <c r="A167">
        <v>1889</v>
      </c>
      <c r="J167" s="30"/>
      <c r="K167" s="30">
        <v>-0.34524249752251962</v>
      </c>
      <c r="L167">
        <v>1889</v>
      </c>
      <c r="U167" s="32"/>
      <c r="V167" s="32">
        <v>-13.430155831339334</v>
      </c>
      <c r="W167">
        <v>1889</v>
      </c>
      <c r="AF167" s="33"/>
      <c r="AG167" s="33">
        <v>-13.256819137766255</v>
      </c>
      <c r="AI167">
        <v>1889</v>
      </c>
      <c r="AJ167" s="8">
        <v>-0.1</v>
      </c>
      <c r="AK167" s="113">
        <v>0.3</v>
      </c>
      <c r="AL167" s="32"/>
      <c r="AM167" s="32"/>
      <c r="AN167" s="32">
        <f t="shared" si="4"/>
        <v>-13.430155831339334</v>
      </c>
      <c r="AO167" s="33"/>
      <c r="AP167" s="33"/>
      <c r="AQ167" s="33">
        <f t="shared" si="2"/>
        <v>-13.256819137766255</v>
      </c>
      <c r="AS167">
        <v>1889</v>
      </c>
      <c r="AT167" s="65"/>
      <c r="AV167" s="66"/>
      <c r="AX167" s="69">
        <v>-0.37497258919179494</v>
      </c>
      <c r="AY167">
        <f t="shared" si="3"/>
        <v>-0.34524249752251962</v>
      </c>
    </row>
    <row r="168" spans="1:51" x14ac:dyDescent="0.25">
      <c r="A168">
        <v>1890</v>
      </c>
      <c r="J168" s="30"/>
      <c r="K168" s="30">
        <v>-1.0370461734861374</v>
      </c>
      <c r="L168">
        <v>1890</v>
      </c>
      <c r="U168" s="32"/>
      <c r="V168" s="32">
        <v>-13.550990484823149</v>
      </c>
      <c r="W168">
        <v>1890</v>
      </c>
      <c r="AF168" s="33"/>
      <c r="AG168" s="33">
        <v>-13.368123333325782</v>
      </c>
      <c r="AI168">
        <v>1890</v>
      </c>
      <c r="AJ168" s="8">
        <v>1.78</v>
      </c>
      <c r="AK168" s="113">
        <v>2</v>
      </c>
      <c r="AL168" s="32"/>
      <c r="AM168" s="32"/>
      <c r="AN168" s="32">
        <f t="shared" si="4"/>
        <v>-13.550990484823149</v>
      </c>
      <c r="AO168" s="33"/>
      <c r="AP168" s="33"/>
      <c r="AQ168" s="33">
        <f t="shared" si="2"/>
        <v>-13.368123333325782</v>
      </c>
      <c r="AS168">
        <v>1890</v>
      </c>
      <c r="AT168" s="65"/>
      <c r="AV168" s="66"/>
      <c r="AX168" s="69">
        <v>0.3220540475993322</v>
      </c>
      <c r="AY168">
        <f t="shared" si="3"/>
        <v>-1.0370461734861374</v>
      </c>
    </row>
    <row r="169" spans="1:51" x14ac:dyDescent="0.25">
      <c r="A169">
        <v>1891</v>
      </c>
      <c r="J169" s="30"/>
      <c r="K169" s="30">
        <v>-0.78219621074650914</v>
      </c>
      <c r="L169">
        <v>1891</v>
      </c>
      <c r="U169" s="32"/>
      <c r="V169" s="32">
        <v>-13.70972244403433</v>
      </c>
      <c r="W169">
        <v>1891</v>
      </c>
      <c r="AF169" s="33"/>
      <c r="AG169" s="33">
        <v>-13.572262814654533</v>
      </c>
      <c r="AI169">
        <v>1891</v>
      </c>
      <c r="AJ169" s="8">
        <v>-0.82</v>
      </c>
      <c r="AK169" s="113">
        <v>-3.3</v>
      </c>
      <c r="AL169" s="32"/>
      <c r="AM169" s="32"/>
      <c r="AN169" s="32">
        <f t="shared" si="4"/>
        <v>-13.70972244403433</v>
      </c>
      <c r="AO169" s="33"/>
      <c r="AP169" s="33"/>
      <c r="AQ169" s="33">
        <f t="shared" si="2"/>
        <v>-13.572262814654533</v>
      </c>
      <c r="AS169">
        <v>1891</v>
      </c>
      <c r="AT169" s="65"/>
      <c r="AV169" s="66"/>
      <c r="AX169" s="69">
        <v>1.3587612018088029</v>
      </c>
      <c r="AY169">
        <f t="shared" si="3"/>
        <v>-0.78219621074650914</v>
      </c>
    </row>
    <row r="170" spans="1:51" x14ac:dyDescent="0.25">
      <c r="A170">
        <v>1892</v>
      </c>
      <c r="J170" s="30"/>
      <c r="K170" s="30">
        <v>9.5893955644945059E-2</v>
      </c>
      <c r="L170">
        <v>1892</v>
      </c>
      <c r="U170" s="32"/>
      <c r="V170" s="32">
        <v>-13.990886692636861</v>
      </c>
      <c r="W170">
        <v>1892</v>
      </c>
      <c r="AF170" s="33"/>
      <c r="AG170" s="33">
        <v>-13.486910294512036</v>
      </c>
      <c r="AI170">
        <v>1892</v>
      </c>
      <c r="AJ170" s="8">
        <v>-2.02</v>
      </c>
      <c r="AK170" s="113">
        <v>-1.1000000000000001</v>
      </c>
      <c r="AL170" s="32"/>
      <c r="AM170" s="32"/>
      <c r="AN170" s="32">
        <f t="shared" si="4"/>
        <v>-13.990886692636861</v>
      </c>
      <c r="AO170" s="33"/>
      <c r="AP170" s="33"/>
      <c r="AQ170" s="33">
        <f t="shared" si="2"/>
        <v>-13.486910294512036</v>
      </c>
      <c r="AS170">
        <v>1892</v>
      </c>
      <c r="AT170" s="65"/>
      <c r="AV170" s="66"/>
      <c r="AX170" s="69">
        <v>1.4845913127304164</v>
      </c>
      <c r="AY170">
        <f t="shared" si="3"/>
        <v>9.5893955644945059E-2</v>
      </c>
    </row>
    <row r="171" spans="1:51" x14ac:dyDescent="0.25">
      <c r="A171">
        <v>1893</v>
      </c>
      <c r="J171" s="30"/>
      <c r="K171" s="30">
        <v>-0.74307836457647858</v>
      </c>
      <c r="L171">
        <v>1893</v>
      </c>
      <c r="U171" s="32"/>
      <c r="V171" s="32">
        <v>-14.001863572049658</v>
      </c>
      <c r="W171">
        <v>1893</v>
      </c>
      <c r="AF171" s="33"/>
      <c r="AG171" s="33">
        <v>-13.535569078580261</v>
      </c>
      <c r="AI171">
        <v>1893</v>
      </c>
      <c r="AJ171" s="8">
        <v>-1.07</v>
      </c>
      <c r="AK171" s="113">
        <v>-2.8</v>
      </c>
      <c r="AL171" s="32"/>
      <c r="AM171" s="32"/>
      <c r="AN171" s="32">
        <f t="shared" si="4"/>
        <v>-14.001863572049658</v>
      </c>
      <c r="AO171" s="33"/>
      <c r="AP171" s="33"/>
      <c r="AQ171" s="33">
        <f t="shared" si="2"/>
        <v>-13.535569078580261</v>
      </c>
      <c r="AS171">
        <v>1893</v>
      </c>
      <c r="AT171" s="65"/>
      <c r="AV171" s="66"/>
      <c r="AX171" s="69">
        <v>-0.2961349006623844</v>
      </c>
      <c r="AY171">
        <f t="shared" si="3"/>
        <v>-0.74307836457647858</v>
      </c>
    </row>
    <row r="172" spans="1:51" x14ac:dyDescent="0.25">
      <c r="A172">
        <v>1894</v>
      </c>
      <c r="J172" s="30"/>
      <c r="K172" s="30">
        <v>0.3276409812453645</v>
      </c>
      <c r="L172">
        <v>1894</v>
      </c>
      <c r="U172" s="32"/>
      <c r="V172" s="32">
        <v>-13.716201880559565</v>
      </c>
      <c r="W172">
        <v>1894</v>
      </c>
      <c r="AF172" s="33"/>
      <c r="AG172" s="33">
        <v>-13.491380487454098</v>
      </c>
      <c r="AI172">
        <v>1894</v>
      </c>
      <c r="AJ172" s="8">
        <v>2.68</v>
      </c>
      <c r="AK172" s="113">
        <v>2.2000000000000002</v>
      </c>
      <c r="AL172" s="32"/>
      <c r="AM172" s="32"/>
      <c r="AN172" s="32">
        <f t="shared" si="4"/>
        <v>-13.716201880559565</v>
      </c>
      <c r="AO172" s="33"/>
      <c r="AP172" s="33"/>
      <c r="AQ172" s="33">
        <f t="shared" si="2"/>
        <v>-13.491380487454098</v>
      </c>
      <c r="AS172">
        <v>1894</v>
      </c>
      <c r="AT172" s="65"/>
      <c r="AV172" s="66"/>
      <c r="AX172" s="69">
        <v>0.4235083897765346</v>
      </c>
      <c r="AY172">
        <f t="shared" si="3"/>
        <v>0.3276409812453645</v>
      </c>
    </row>
    <row r="173" spans="1:51" x14ac:dyDescent="0.25">
      <c r="A173">
        <v>1895</v>
      </c>
      <c r="J173" s="30"/>
      <c r="K173" s="30">
        <v>0.89562651218707823</v>
      </c>
      <c r="L173">
        <v>1895</v>
      </c>
      <c r="U173" s="32"/>
      <c r="V173" s="32">
        <v>-13.939713820609379</v>
      </c>
      <c r="W173">
        <v>1895</v>
      </c>
      <c r="AF173" s="33"/>
      <c r="AG173" s="33">
        <v>-13.320087564522833</v>
      </c>
      <c r="AI173">
        <v>1895</v>
      </c>
      <c r="AJ173" s="8">
        <v>-3.97</v>
      </c>
      <c r="AK173" s="113">
        <v>-0.4</v>
      </c>
      <c r="AL173" s="32"/>
      <c r="AM173" s="32"/>
      <c r="AN173" s="32">
        <f t="shared" si="4"/>
        <v>-13.939713820609379</v>
      </c>
      <c r="AO173" s="33"/>
      <c r="AP173" s="33"/>
      <c r="AQ173" s="33">
        <f t="shared" si="2"/>
        <v>-13.320087564522833</v>
      </c>
      <c r="AS173">
        <v>1895</v>
      </c>
      <c r="AT173" s="65"/>
      <c r="AV173" s="66"/>
      <c r="AX173" s="69">
        <v>1.0717019781151969</v>
      </c>
      <c r="AY173">
        <f t="shared" si="3"/>
        <v>0.89562651218707823</v>
      </c>
    </row>
    <row r="174" spans="1:51" x14ac:dyDescent="0.25">
      <c r="A174">
        <v>1896</v>
      </c>
      <c r="J174" s="30"/>
      <c r="K174" s="30">
        <v>0.29495421702206021</v>
      </c>
      <c r="L174">
        <v>1896</v>
      </c>
      <c r="U174" s="32"/>
      <c r="V174" s="32">
        <v>-13.933857782875755</v>
      </c>
      <c r="W174">
        <v>1896</v>
      </c>
      <c r="AF174" s="33"/>
      <c r="AG174" s="33">
        <v>-13.647637873551151</v>
      </c>
      <c r="AI174">
        <v>1896</v>
      </c>
      <c r="AJ174" s="8">
        <v>1.1200000000000001</v>
      </c>
      <c r="AK174" s="113">
        <v>0.7</v>
      </c>
      <c r="AL174" s="32"/>
      <c r="AM174" s="32"/>
      <c r="AN174" s="32">
        <f t="shared" si="4"/>
        <v>-13.933857782875755</v>
      </c>
      <c r="AO174" s="33"/>
      <c r="AP174" s="33"/>
      <c r="AQ174" s="33">
        <f t="shared" si="2"/>
        <v>-13.647637873551151</v>
      </c>
      <c r="AS174">
        <v>1896</v>
      </c>
      <c r="AT174" s="65"/>
      <c r="AV174" s="66"/>
      <c r="AX174" s="69">
        <v>0.53134333229863173</v>
      </c>
      <c r="AY174">
        <f t="shared" si="3"/>
        <v>0.29495421702206021</v>
      </c>
    </row>
    <row r="175" spans="1:51" x14ac:dyDescent="0.25">
      <c r="A175">
        <v>1897</v>
      </c>
      <c r="J175" s="30"/>
      <c r="K175" s="30">
        <v>-0.24530429037142837</v>
      </c>
      <c r="L175">
        <v>1897</v>
      </c>
      <c r="U175" s="32"/>
      <c r="V175" s="32">
        <v>-13.915445323942462</v>
      </c>
      <c r="W175">
        <v>1897</v>
      </c>
      <c r="AF175" s="33"/>
      <c r="AG175" s="33">
        <v>-13.6891102747331</v>
      </c>
      <c r="AI175">
        <v>1897</v>
      </c>
      <c r="AJ175" s="8">
        <v>1.0900000000000001</v>
      </c>
      <c r="AK175" s="113">
        <v>-1.2</v>
      </c>
      <c r="AL175" s="32"/>
      <c r="AM175" s="32"/>
      <c r="AN175" s="32">
        <f t="shared" si="4"/>
        <v>-13.915445323942462</v>
      </c>
      <c r="AO175" s="33"/>
      <c r="AP175" s="33"/>
      <c r="AQ175" s="33">
        <f t="shared" si="2"/>
        <v>-13.6891102747331</v>
      </c>
      <c r="AS175">
        <v>1897</v>
      </c>
      <c r="AT175" s="65"/>
      <c r="AV175" s="66"/>
      <c r="AX175" s="69">
        <v>0.87554415184710399</v>
      </c>
      <c r="AY175">
        <f t="shared" si="3"/>
        <v>-0.24530429037142837</v>
      </c>
    </row>
    <row r="176" spans="1:51" x14ac:dyDescent="0.25">
      <c r="A176">
        <v>1898</v>
      </c>
      <c r="J176" s="30"/>
      <c r="K176" s="30">
        <v>0.25598552035557698</v>
      </c>
      <c r="L176">
        <v>1898</v>
      </c>
      <c r="U176" s="32"/>
      <c r="V176" s="32">
        <v>-14.041125790675423</v>
      </c>
      <c r="W176">
        <v>1898</v>
      </c>
      <c r="AF176" s="33"/>
      <c r="AG176" s="33">
        <v>-13.761173522912552</v>
      </c>
      <c r="AI176">
        <v>1898</v>
      </c>
      <c r="AJ176" s="8">
        <v>1.02</v>
      </c>
      <c r="AK176" s="113">
        <v>-0.9</v>
      </c>
      <c r="AL176" s="32"/>
      <c r="AM176" s="32"/>
      <c r="AN176" s="32">
        <f t="shared" si="4"/>
        <v>-14.041125790675423</v>
      </c>
      <c r="AO176" s="33"/>
      <c r="AP176" s="33"/>
      <c r="AQ176" s="33">
        <f t="shared" si="2"/>
        <v>-13.761173522912552</v>
      </c>
      <c r="AS176">
        <v>1898</v>
      </c>
      <c r="AT176" s="65"/>
      <c r="AV176" s="66"/>
      <c r="AX176" s="69">
        <v>-0.33290987792742194</v>
      </c>
      <c r="AY176">
        <f t="shared" si="3"/>
        <v>0.25598552035557698</v>
      </c>
    </row>
    <row r="177" spans="1:51" x14ac:dyDescent="0.25">
      <c r="A177">
        <v>1899</v>
      </c>
      <c r="J177" s="30"/>
      <c r="K177" s="30">
        <v>-0.79381701436437524</v>
      </c>
      <c r="L177">
        <v>1899</v>
      </c>
      <c r="U177" s="32"/>
      <c r="V177" s="32">
        <v>-14.237854279739864</v>
      </c>
      <c r="W177">
        <v>1899</v>
      </c>
      <c r="AF177" s="33"/>
      <c r="AG177" s="33">
        <v>-13.84224645003671</v>
      </c>
      <c r="AI177">
        <v>1899</v>
      </c>
      <c r="AJ177" s="8">
        <v>0.03</v>
      </c>
      <c r="AK177" s="113">
        <v>0.5</v>
      </c>
      <c r="AL177" s="32"/>
      <c r="AM177" s="32"/>
      <c r="AN177" s="32">
        <f t="shared" si="4"/>
        <v>-14.237854279739864</v>
      </c>
      <c r="AO177" s="33"/>
      <c r="AP177" s="33"/>
      <c r="AQ177" s="33">
        <f t="shared" si="2"/>
        <v>-13.84224645003671</v>
      </c>
      <c r="AS177">
        <v>1899</v>
      </c>
      <c r="AT177" s="65"/>
      <c r="AV177" s="66"/>
      <c r="AX177" s="69">
        <v>-0.48979393631893398</v>
      </c>
      <c r="AY177">
        <f t="shared" si="3"/>
        <v>-0.79381701436437524</v>
      </c>
    </row>
    <row r="178" spans="1:51" x14ac:dyDescent="0.25">
      <c r="A178">
        <v>1900</v>
      </c>
      <c r="J178" s="30"/>
      <c r="K178" s="30">
        <v>-0.30062587138950625</v>
      </c>
      <c r="L178">
        <v>1900</v>
      </c>
      <c r="U178" s="32"/>
      <c r="V178" s="32">
        <v>-14.311637783462604</v>
      </c>
      <c r="W178">
        <v>1900</v>
      </c>
      <c r="AF178" s="33"/>
      <c r="AG178" s="33">
        <v>-14.052878076094229</v>
      </c>
      <c r="AI178">
        <v>1900</v>
      </c>
      <c r="AJ178" s="8">
        <v>-2.13</v>
      </c>
      <c r="AK178" s="113">
        <v>-0.6</v>
      </c>
      <c r="AL178" s="32"/>
      <c r="AM178" s="32"/>
      <c r="AN178" s="32">
        <f t="shared" si="4"/>
        <v>-14.311637783462604</v>
      </c>
      <c r="AO178" s="33"/>
      <c r="AP178" s="33"/>
      <c r="AQ178" s="33">
        <f t="shared" si="2"/>
        <v>-14.052878076094229</v>
      </c>
      <c r="AS178">
        <v>1900</v>
      </c>
      <c r="AT178" s="65"/>
      <c r="AV178" s="66"/>
      <c r="AX178" s="69">
        <v>-0.44751060787074887</v>
      </c>
      <c r="AY178">
        <f t="shared" si="3"/>
        <v>-0.30062587138950625</v>
      </c>
    </row>
    <row r="179" spans="1:51" x14ac:dyDescent="0.25">
      <c r="A179">
        <v>1901</v>
      </c>
      <c r="J179" s="30"/>
      <c r="K179" s="30">
        <v>1.0539234958268228E-2</v>
      </c>
      <c r="L179">
        <v>1901</v>
      </c>
      <c r="U179" s="32"/>
      <c r="V179" s="32">
        <v>-13.688243850983115</v>
      </c>
      <c r="W179">
        <v>1901</v>
      </c>
      <c r="AF179" s="33"/>
      <c r="AG179" s="33">
        <v>-13.876166451230405</v>
      </c>
      <c r="AI179">
        <v>1901</v>
      </c>
      <c r="AJ179" s="8">
        <v>-0.33</v>
      </c>
      <c r="AK179" s="113">
        <v>2</v>
      </c>
      <c r="AL179" s="32"/>
      <c r="AM179" s="32"/>
      <c r="AN179" s="32">
        <f t="shared" si="4"/>
        <v>-13.688243850983115</v>
      </c>
      <c r="AO179" s="33"/>
      <c r="AP179" s="33"/>
      <c r="AQ179" s="33">
        <f t="shared" si="2"/>
        <v>-13.876166451230405</v>
      </c>
      <c r="AS179">
        <v>1901</v>
      </c>
      <c r="AT179" s="65"/>
      <c r="AV179" s="66"/>
      <c r="AX179" s="69">
        <v>-0.19936807138953089</v>
      </c>
      <c r="AY179">
        <f t="shared" si="3"/>
        <v>1.0539234958268228E-2</v>
      </c>
    </row>
    <row r="180" spans="1:51" x14ac:dyDescent="0.25">
      <c r="A180">
        <v>1902</v>
      </c>
      <c r="J180" s="30"/>
      <c r="K180" s="30">
        <v>-0.57179550645987143</v>
      </c>
      <c r="L180">
        <v>1902</v>
      </c>
      <c r="U180" s="32"/>
      <c r="V180" s="32">
        <v>-14.569170398781118</v>
      </c>
      <c r="W180">
        <v>1902</v>
      </c>
      <c r="AF180" s="33"/>
      <c r="AG180" s="33">
        <v>-14.137053630905571</v>
      </c>
      <c r="AI180">
        <v>1902</v>
      </c>
      <c r="AJ180" s="8">
        <v>-1.41</v>
      </c>
      <c r="AK180" s="113">
        <v>-4.2</v>
      </c>
      <c r="AL180" s="32"/>
      <c r="AM180" s="32"/>
      <c r="AN180" s="32">
        <f t="shared" si="4"/>
        <v>-14.569170398781118</v>
      </c>
      <c r="AO180" s="33"/>
      <c r="AP180" s="33"/>
      <c r="AQ180" s="33">
        <f t="shared" si="2"/>
        <v>-14.137053630905571</v>
      </c>
      <c r="AS180">
        <v>1902</v>
      </c>
      <c r="AT180" s="65"/>
      <c r="AV180" s="66"/>
      <c r="AX180" s="69">
        <v>-0.10911203946641121</v>
      </c>
      <c r="AY180">
        <f t="shared" si="3"/>
        <v>-0.57179550645987143</v>
      </c>
    </row>
    <row r="181" spans="1:51" x14ac:dyDescent="0.25">
      <c r="A181">
        <v>1903</v>
      </c>
      <c r="J181" s="30">
        <v>0.38471957437738308</v>
      </c>
      <c r="K181" s="30">
        <v>-0.5498980087304145</v>
      </c>
      <c r="L181">
        <v>1903</v>
      </c>
      <c r="U181" s="32">
        <v>-13.458222089462501</v>
      </c>
      <c r="V181" s="32">
        <v>-14.413501516916789</v>
      </c>
      <c r="W181">
        <v>1903</v>
      </c>
      <c r="AF181" s="33">
        <v>-12.985600586772266</v>
      </c>
      <c r="AG181" s="33">
        <v>-13.940880014226556</v>
      </c>
      <c r="AI181">
        <v>1903</v>
      </c>
      <c r="AJ181" s="8">
        <v>3.89</v>
      </c>
      <c r="AK181" s="113">
        <v>-1.9</v>
      </c>
      <c r="AL181" s="32"/>
      <c r="AM181" s="32"/>
      <c r="AN181" s="32">
        <f t="shared" si="4"/>
        <v>-13.935861803189646</v>
      </c>
      <c r="AO181" s="33"/>
      <c r="AP181" s="33"/>
      <c r="AQ181" s="33">
        <f t="shared" si="2"/>
        <v>-13.463240300499411</v>
      </c>
      <c r="AS181">
        <v>1903</v>
      </c>
      <c r="AT181" s="65"/>
      <c r="AV181" s="66"/>
      <c r="AX181" s="69">
        <v>0.14334584290527624</v>
      </c>
      <c r="AY181">
        <f t="shared" si="3"/>
        <v>-8.2589217176515711E-2</v>
      </c>
    </row>
    <row r="182" spans="1:51" x14ac:dyDescent="0.25">
      <c r="A182">
        <v>1904</v>
      </c>
      <c r="J182" s="30">
        <v>0.71971816006426237</v>
      </c>
      <c r="K182" s="30">
        <v>-0.52962186799793021</v>
      </c>
      <c r="L182">
        <v>1904</v>
      </c>
      <c r="U182" s="32">
        <v>-13.849963704417631</v>
      </c>
      <c r="V182" s="32">
        <v>-14.334641568054947</v>
      </c>
      <c r="W182">
        <v>1904</v>
      </c>
      <c r="AF182" s="33">
        <v>-13.591023264223288</v>
      </c>
      <c r="AG182" s="33">
        <v>-14.075701127860603</v>
      </c>
      <c r="AI182">
        <v>1904</v>
      </c>
      <c r="AJ182" s="8">
        <v>0.23</v>
      </c>
      <c r="AK182" s="113">
        <v>-2</v>
      </c>
      <c r="AL182" s="32"/>
      <c r="AM182" s="32"/>
      <c r="AN182" s="32">
        <f t="shared" si="4"/>
        <v>-14.092302636236289</v>
      </c>
      <c r="AO182" s="33"/>
      <c r="AP182" s="33"/>
      <c r="AQ182" s="33">
        <f t="shared" si="2"/>
        <v>-13.833362196041946</v>
      </c>
      <c r="AS182">
        <v>1904</v>
      </c>
      <c r="AT182" s="65"/>
      <c r="AV182" s="66"/>
      <c r="AX182" s="69">
        <v>-0.96869064140651429</v>
      </c>
      <c r="AY182">
        <f t="shared" si="3"/>
        <v>9.5048146033166081E-2</v>
      </c>
    </row>
    <row r="183" spans="1:51" x14ac:dyDescent="0.25">
      <c r="A183">
        <v>1905</v>
      </c>
      <c r="J183" s="30">
        <v>-0.65167171000684709</v>
      </c>
      <c r="K183" s="30">
        <v>-0.3907663847078911</v>
      </c>
      <c r="L183">
        <v>1905</v>
      </c>
      <c r="U183" s="32">
        <v>-13.777805819765518</v>
      </c>
      <c r="V183" s="32">
        <v>-14.172638859376885</v>
      </c>
      <c r="W183">
        <v>1905</v>
      </c>
      <c r="AF183" s="33">
        <v>-13.556708127064866</v>
      </c>
      <c r="AG183" s="33">
        <v>-13.951541166676234</v>
      </c>
      <c r="AI183">
        <v>1905</v>
      </c>
      <c r="AJ183" s="8">
        <v>1.98</v>
      </c>
      <c r="AK183" s="113">
        <v>0.2</v>
      </c>
      <c r="AL183" s="32"/>
      <c r="AM183" s="32"/>
      <c r="AN183" s="32">
        <f t="shared" si="4"/>
        <v>-13.975222339571202</v>
      </c>
      <c r="AO183" s="33"/>
      <c r="AP183" s="33"/>
      <c r="AQ183" s="33">
        <f t="shared" si="2"/>
        <v>-13.754124646870551</v>
      </c>
      <c r="AS183">
        <v>1905</v>
      </c>
      <c r="AT183" s="65"/>
      <c r="AV183" s="66"/>
      <c r="AX183" s="69">
        <v>-0.17336542789921094</v>
      </c>
      <c r="AY183">
        <f t="shared" si="3"/>
        <v>-0.52121904735736913</v>
      </c>
    </row>
    <row r="184" spans="1:51" x14ac:dyDescent="0.25">
      <c r="A184">
        <v>1906</v>
      </c>
      <c r="J184" s="30">
        <v>-1.3951854987272179</v>
      </c>
      <c r="K184" s="30">
        <v>-0.39256824855556183</v>
      </c>
      <c r="L184">
        <v>1906</v>
      </c>
      <c r="U184" s="32">
        <v>-13.598826402056359</v>
      </c>
      <c r="V184" s="32">
        <v>-14.068754421234384</v>
      </c>
      <c r="W184">
        <v>1906</v>
      </c>
      <c r="AF184" s="33">
        <v>-13.345477588494981</v>
      </c>
      <c r="AG184" s="33">
        <v>-13.815405607673007</v>
      </c>
      <c r="AI184">
        <v>1906</v>
      </c>
      <c r="AJ184" s="8">
        <v>2.06</v>
      </c>
      <c r="AK184" s="113">
        <v>-0.5</v>
      </c>
      <c r="AL184" s="32"/>
      <c r="AM184" s="32"/>
      <c r="AN184" s="32">
        <f t="shared" si="4"/>
        <v>-13.833790411645371</v>
      </c>
      <c r="AO184" s="33"/>
      <c r="AP184" s="33"/>
      <c r="AQ184" s="33">
        <f t="shared" si="2"/>
        <v>-13.580441598083993</v>
      </c>
      <c r="AS184">
        <v>1906</v>
      </c>
      <c r="AT184" s="65"/>
      <c r="AV184" s="66"/>
      <c r="AX184" s="69">
        <v>-4.1455296913421744E-2</v>
      </c>
      <c r="AY184">
        <f t="shared" si="3"/>
        <v>-0.89387687364138979</v>
      </c>
    </row>
    <row r="185" spans="1:51" x14ac:dyDescent="0.25">
      <c r="A185">
        <v>1907</v>
      </c>
      <c r="J185" s="30">
        <v>-0.77996995492776022</v>
      </c>
      <c r="K185" s="30">
        <v>-0.2970770284895935</v>
      </c>
      <c r="L185">
        <v>1907</v>
      </c>
      <c r="U185" s="32">
        <v>-14.013565997740155</v>
      </c>
      <c r="V185" s="32">
        <v>-14.24941565928901</v>
      </c>
      <c r="W185">
        <v>1907</v>
      </c>
      <c r="AF185" s="33">
        <v>-13.649562838815648</v>
      </c>
      <c r="AG185" s="33">
        <v>-13.885412500364504</v>
      </c>
      <c r="AI185">
        <v>1907</v>
      </c>
      <c r="AJ185" s="8">
        <v>2.06</v>
      </c>
      <c r="AK185" s="113">
        <v>-1</v>
      </c>
      <c r="AL185" s="32"/>
      <c r="AM185" s="32"/>
      <c r="AN185" s="32">
        <f t="shared" si="4"/>
        <v>-14.131490828514583</v>
      </c>
      <c r="AO185" s="33"/>
      <c r="AP185" s="33"/>
      <c r="AQ185" s="33">
        <f t="shared" si="2"/>
        <v>-13.767487669590075</v>
      </c>
      <c r="AS185">
        <v>1907</v>
      </c>
      <c r="AT185" s="65"/>
      <c r="AV185" s="66"/>
      <c r="AX185" s="69">
        <v>0.23760561147207904</v>
      </c>
      <c r="AY185">
        <f t="shared" si="3"/>
        <v>-0.53852349170867686</v>
      </c>
    </row>
    <row r="186" spans="1:51" x14ac:dyDescent="0.25">
      <c r="A186">
        <v>1908</v>
      </c>
      <c r="J186" s="30">
        <v>0.14675328777523211</v>
      </c>
      <c r="K186" s="30">
        <v>-0.30187729196534785</v>
      </c>
      <c r="L186">
        <v>1908</v>
      </c>
      <c r="U186" s="32">
        <v>-14.003143917414889</v>
      </c>
      <c r="V186" s="32">
        <v>-14.091522713525098</v>
      </c>
      <c r="W186">
        <v>1908</v>
      </c>
      <c r="AF186" s="33">
        <v>-13.880191869385564</v>
      </c>
      <c r="AG186" s="33">
        <v>-13.968570665495772</v>
      </c>
      <c r="AI186">
        <v>1908</v>
      </c>
      <c r="AJ186" s="8">
        <v>1.44</v>
      </c>
      <c r="AK186" s="113">
        <v>0.2</v>
      </c>
      <c r="AL186" s="32"/>
      <c r="AM186" s="32"/>
      <c r="AN186" s="32">
        <f t="shared" si="4"/>
        <v>-14.047333315469993</v>
      </c>
      <c r="AO186" s="33"/>
      <c r="AP186" s="33"/>
      <c r="AQ186" s="33">
        <f t="shared" si="2"/>
        <v>-13.924381267440669</v>
      </c>
      <c r="AS186">
        <v>1908</v>
      </c>
      <c r="AT186" s="65"/>
      <c r="AV186" s="66"/>
      <c r="AX186" s="69">
        <v>-0.15708994294345358</v>
      </c>
      <c r="AY186">
        <f t="shared" si="3"/>
        <v>-7.7562002095057869E-2</v>
      </c>
    </row>
    <row r="187" spans="1:51" x14ac:dyDescent="0.25">
      <c r="A187">
        <v>1909</v>
      </c>
      <c r="J187" s="30">
        <v>-0.36018815774898383</v>
      </c>
      <c r="K187" s="30">
        <v>-0.28380597727398932</v>
      </c>
      <c r="L187">
        <v>1909</v>
      </c>
      <c r="U187" s="32">
        <v>-13.928036919356293</v>
      </c>
      <c r="V187" s="32">
        <v>-14.246770871607648</v>
      </c>
      <c r="W187">
        <v>1909</v>
      </c>
      <c r="AF187" s="33">
        <v>-13.844597199617116</v>
      </c>
      <c r="AG187" s="33">
        <v>-14.163331151868471</v>
      </c>
      <c r="AI187">
        <v>1909</v>
      </c>
      <c r="AJ187" s="8">
        <v>0</v>
      </c>
      <c r="AK187" s="113">
        <v>2.1</v>
      </c>
      <c r="AL187" s="32"/>
      <c r="AM187" s="32"/>
      <c r="AN187" s="32">
        <f t="shared" si="4"/>
        <v>-14.08740389548197</v>
      </c>
      <c r="AO187" s="33"/>
      <c r="AP187" s="33"/>
      <c r="AQ187" s="33">
        <f t="shared" si="2"/>
        <v>-14.003964175742794</v>
      </c>
      <c r="AS187">
        <v>1909</v>
      </c>
      <c r="AT187" s="65"/>
      <c r="AV187" s="66"/>
      <c r="AX187" s="69">
        <v>-0.55338609424312779</v>
      </c>
      <c r="AY187">
        <f t="shared" si="3"/>
        <v>-0.3219970675114866</v>
      </c>
    </row>
    <row r="188" spans="1:51" x14ac:dyDescent="0.25">
      <c r="A188">
        <v>1910</v>
      </c>
      <c r="J188" s="30">
        <v>0.13326787558100575</v>
      </c>
      <c r="K188" s="30">
        <v>-0.3336023646723974</v>
      </c>
      <c r="L188">
        <v>1910</v>
      </c>
      <c r="U188" s="32">
        <v>-13.843375390252048</v>
      </c>
      <c r="V188" s="32">
        <v>-14.097386461757834</v>
      </c>
      <c r="W188">
        <v>1910</v>
      </c>
      <c r="AF188" s="33">
        <v>-13.750430658577974</v>
      </c>
      <c r="AG188" s="33">
        <v>-14.00444173008376</v>
      </c>
      <c r="AI188">
        <v>1910</v>
      </c>
      <c r="AJ188" s="8">
        <v>2.1</v>
      </c>
      <c r="AK188" s="113">
        <v>-0.8</v>
      </c>
      <c r="AL188" s="32"/>
      <c r="AM188" s="32"/>
      <c r="AN188" s="32">
        <f t="shared" si="4"/>
        <v>-13.970380926004941</v>
      </c>
      <c r="AO188" s="33"/>
      <c r="AP188" s="33"/>
      <c r="AQ188" s="33">
        <f t="shared" si="2"/>
        <v>-13.877436194330867</v>
      </c>
      <c r="AS188">
        <v>1910</v>
      </c>
      <c r="AT188" s="65"/>
      <c r="AV188" s="66"/>
      <c r="AX188" s="69">
        <v>0.12178877135407827</v>
      </c>
      <c r="AY188">
        <f t="shared" si="3"/>
        <v>-0.10016724454569582</v>
      </c>
    </row>
    <row r="189" spans="1:51" x14ac:dyDescent="0.25">
      <c r="A189">
        <v>1911</v>
      </c>
      <c r="J189" s="30">
        <v>1.3970662223076502</v>
      </c>
      <c r="K189" s="30">
        <v>-0.34250529970449534</v>
      </c>
      <c r="L189">
        <v>1911</v>
      </c>
      <c r="U189" s="32">
        <v>-14.073599022217097</v>
      </c>
      <c r="V189" s="32">
        <v>-14.065750871541599</v>
      </c>
      <c r="W189">
        <v>1911</v>
      </c>
      <c r="AF189" s="33">
        <v>-14.030502700209224</v>
      </c>
      <c r="AG189" s="33">
        <v>-14.022654549533728</v>
      </c>
      <c r="AI189">
        <v>1911</v>
      </c>
      <c r="AJ189" s="8">
        <v>0.28999999999999998</v>
      </c>
      <c r="AK189" s="113">
        <v>-1.3</v>
      </c>
      <c r="AL189" s="32"/>
      <c r="AM189" s="32"/>
      <c r="AN189" s="32">
        <f t="shared" si="4"/>
        <v>-14.069674946879349</v>
      </c>
      <c r="AO189" s="33"/>
      <c r="AP189" s="33"/>
      <c r="AQ189" s="33">
        <f t="shared" si="2"/>
        <v>-14.026578624871476</v>
      </c>
      <c r="AS189">
        <v>1911</v>
      </c>
      <c r="AT189" s="65"/>
      <c r="AV189" s="66"/>
      <c r="AX189" s="69">
        <v>-0.41575561307559544</v>
      </c>
      <c r="AY189">
        <f t="shared" si="3"/>
        <v>0.52728046130157746</v>
      </c>
    </row>
    <row r="190" spans="1:51" x14ac:dyDescent="0.25">
      <c r="A190">
        <v>1912</v>
      </c>
      <c r="J190" s="30">
        <v>0.96027251454352103</v>
      </c>
      <c r="K190" s="30">
        <v>-0.35265939954985115</v>
      </c>
      <c r="L190">
        <v>1912</v>
      </c>
      <c r="U190" s="32">
        <v>-13.908607591944435</v>
      </c>
      <c r="V190" s="32">
        <v>-13.981246794973005</v>
      </c>
      <c r="W190">
        <v>1912</v>
      </c>
      <c r="AF190" s="33">
        <v>-13.742099084411846</v>
      </c>
      <c r="AG190" s="33">
        <v>-13.814738287440415</v>
      </c>
      <c r="AI190">
        <v>1912</v>
      </c>
      <c r="AJ190" s="8">
        <v>0.24</v>
      </c>
      <c r="AK190" s="113">
        <v>-1.1000000000000001</v>
      </c>
      <c r="AL190" s="32"/>
      <c r="AM190" s="32"/>
      <c r="AN190" s="32">
        <f t="shared" si="4"/>
        <v>-13.944927193458721</v>
      </c>
      <c r="AO190" s="33"/>
      <c r="AP190" s="33"/>
      <c r="AQ190" s="33">
        <f t="shared" si="2"/>
        <v>-13.77841868592613</v>
      </c>
      <c r="AS190">
        <v>1912</v>
      </c>
      <c r="AT190" s="65"/>
      <c r="AV190" s="66"/>
      <c r="AX190" s="69">
        <v>-0.13872730284536861</v>
      </c>
      <c r="AY190">
        <f t="shared" si="3"/>
        <v>0.30380655749683494</v>
      </c>
    </row>
    <row r="191" spans="1:51" x14ac:dyDescent="0.25">
      <c r="A191">
        <v>1913</v>
      </c>
      <c r="J191" s="30">
        <v>0.63711284568212823</v>
      </c>
      <c r="K191" s="30">
        <v>-0.22850173734196966</v>
      </c>
      <c r="L191">
        <v>1913</v>
      </c>
      <c r="U191" s="32">
        <v>-13.911285015466454</v>
      </c>
      <c r="V191" s="32">
        <v>-14.154207225193762</v>
      </c>
      <c r="W191">
        <v>1913</v>
      </c>
      <c r="AF191" s="33">
        <v>-13.836853113759041</v>
      </c>
      <c r="AG191" s="33">
        <v>-14.079775323486349</v>
      </c>
      <c r="AI191">
        <v>1913</v>
      </c>
      <c r="AJ191" s="8">
        <v>2.69</v>
      </c>
      <c r="AK191" s="113">
        <v>0.9</v>
      </c>
      <c r="AL191" s="32"/>
      <c r="AM191" s="32"/>
      <c r="AN191" s="32">
        <f t="shared" si="4"/>
        <v>-14.032746120330108</v>
      </c>
      <c r="AO191" s="33"/>
      <c r="AP191" s="33"/>
      <c r="AQ191" s="33">
        <f t="shared" si="2"/>
        <v>-13.958314218622695</v>
      </c>
      <c r="AS191">
        <v>1913</v>
      </c>
      <c r="AT191" s="65"/>
      <c r="AV191" s="66"/>
      <c r="AX191" s="69">
        <v>-6.4158358464266152E-2</v>
      </c>
      <c r="AY191">
        <f t="shared" si="3"/>
        <v>0.20430555417007928</v>
      </c>
    </row>
    <row r="192" spans="1:51" x14ac:dyDescent="0.25">
      <c r="A192">
        <v>1914</v>
      </c>
      <c r="J192" s="30">
        <v>0.64383642282590525</v>
      </c>
      <c r="K192" s="30">
        <v>-0.24101968312423266</v>
      </c>
      <c r="L192">
        <v>1914</v>
      </c>
      <c r="U192" s="32">
        <v>-13.921567836105426</v>
      </c>
      <c r="V192" s="32">
        <v>-14.064573052914429</v>
      </c>
      <c r="W192">
        <v>1914</v>
      </c>
      <c r="AF192" s="33">
        <v>-13.699601199022675</v>
      </c>
      <c r="AG192" s="33">
        <v>-13.842606415831678</v>
      </c>
      <c r="AI192">
        <v>1914</v>
      </c>
      <c r="AJ192" s="8">
        <v>1.48</v>
      </c>
      <c r="AK192" s="113">
        <v>1.4</v>
      </c>
      <c r="AL192" s="32"/>
      <c r="AM192" s="32"/>
      <c r="AN192" s="32">
        <f t="shared" si="4"/>
        <v>-13.993070444509929</v>
      </c>
      <c r="AO192" s="33"/>
      <c r="AP192" s="33"/>
      <c r="AQ192" s="33">
        <f t="shared" si="2"/>
        <v>-13.771103807427178</v>
      </c>
      <c r="AS192">
        <v>1914</v>
      </c>
      <c r="AT192" s="65"/>
      <c r="AV192" s="66"/>
      <c r="AX192" s="69">
        <v>0.17402035206832528</v>
      </c>
      <c r="AY192">
        <f t="shared" si="3"/>
        <v>0.20140836985083629</v>
      </c>
    </row>
    <row r="193" spans="1:51" x14ac:dyDescent="0.25">
      <c r="A193">
        <v>1915</v>
      </c>
      <c r="J193" s="30">
        <v>-0.84301090240365062</v>
      </c>
      <c r="K193" s="30">
        <v>3.1324921137836775E-2</v>
      </c>
      <c r="L193">
        <v>1915</v>
      </c>
      <c r="U193" s="32">
        <v>-14.366737595460968</v>
      </c>
      <c r="V193" s="32">
        <v>-14.336969620521554</v>
      </c>
      <c r="W193">
        <v>1915</v>
      </c>
      <c r="AF193" s="33">
        <v>-13.95591223139054</v>
      </c>
      <c r="AG193" s="33">
        <v>-13.926144256451126</v>
      </c>
      <c r="AI193">
        <v>1915</v>
      </c>
      <c r="AJ193" s="8">
        <v>-0.2</v>
      </c>
      <c r="AK193" s="113">
        <v>-2.7</v>
      </c>
      <c r="AL193" s="32"/>
      <c r="AM193" s="32"/>
      <c r="AN193" s="32">
        <f t="shared" si="4"/>
        <v>-14.351853607991261</v>
      </c>
      <c r="AO193" s="33"/>
      <c r="AP193" s="33"/>
      <c r="AQ193" s="33">
        <f t="shared" si="2"/>
        <v>-13.941028243920833</v>
      </c>
      <c r="AS193">
        <v>1915</v>
      </c>
      <c r="AT193" s="65"/>
      <c r="AV193" s="66"/>
      <c r="AX193" s="69">
        <v>-4.914409860828417E-2</v>
      </c>
      <c r="AY193">
        <f t="shared" si="3"/>
        <v>-0.40584299063290691</v>
      </c>
    </row>
    <row r="194" spans="1:51" x14ac:dyDescent="0.25">
      <c r="A194">
        <v>1916</v>
      </c>
      <c r="I194" s="30">
        <v>-0.47980188737226942</v>
      </c>
      <c r="J194" s="30">
        <v>1.6686786522994017</v>
      </c>
      <c r="K194" s="30">
        <v>0.21866483861556968</v>
      </c>
      <c r="L194">
        <v>1916</v>
      </c>
      <c r="T194" s="32">
        <v>-14.73241888593425</v>
      </c>
      <c r="U194" s="32">
        <v>-14.440656072147251</v>
      </c>
      <c r="V194" s="32">
        <v>-14.391997174057307</v>
      </c>
      <c r="W194">
        <v>1916</v>
      </c>
      <c r="AE194" s="33">
        <v>-14.327510629017988</v>
      </c>
      <c r="AF194" s="33">
        <v>-14.035747815230989</v>
      </c>
      <c r="AG194" s="33">
        <v>-13.987088917141046</v>
      </c>
      <c r="AI194">
        <v>1916</v>
      </c>
      <c r="AJ194" s="8">
        <v>-0.69</v>
      </c>
      <c r="AK194" s="113">
        <v>-1.7</v>
      </c>
      <c r="AL194" s="32"/>
      <c r="AM194" s="32"/>
      <c r="AN194" s="32">
        <f t="shared" si="4"/>
        <v>-14.521690710712937</v>
      </c>
      <c r="AO194" s="33"/>
      <c r="AP194" s="33"/>
      <c r="AQ194" s="33">
        <f t="shared" si="2"/>
        <v>-14.116782453796674</v>
      </c>
      <c r="AS194">
        <v>1916</v>
      </c>
      <c r="AT194" s="65"/>
      <c r="AV194" s="66"/>
      <c r="AX194" s="69">
        <v>0.59307771233139539</v>
      </c>
      <c r="AY194">
        <f t="shared" si="3"/>
        <v>0.46918053451423397</v>
      </c>
    </row>
    <row r="195" spans="1:51" x14ac:dyDescent="0.25">
      <c r="A195">
        <v>1917</v>
      </c>
      <c r="I195" s="30">
        <v>1.3268492350860954</v>
      </c>
      <c r="J195" s="30">
        <v>2.3222617446865343</v>
      </c>
      <c r="K195" s="30">
        <v>0.42047297517337678</v>
      </c>
      <c r="L195">
        <v>1917</v>
      </c>
      <c r="T195" s="32">
        <v>-14.84199941664566</v>
      </c>
      <c r="U195" s="32">
        <v>-14.25024006232038</v>
      </c>
      <c r="V195" s="32">
        <v>-14.123322831797497</v>
      </c>
      <c r="W195">
        <v>1917</v>
      </c>
      <c r="AE195" s="33">
        <v>-14.663274192742453</v>
      </c>
      <c r="AF195" s="33">
        <v>-14.071514838417171</v>
      </c>
      <c r="AG195" s="33">
        <v>-13.944597607894289</v>
      </c>
      <c r="AI195">
        <v>1917</v>
      </c>
      <c r="AJ195" s="8">
        <v>-3.8</v>
      </c>
      <c r="AK195" s="113">
        <v>-0.8</v>
      </c>
      <c r="AL195" s="32"/>
      <c r="AM195" s="32"/>
      <c r="AN195" s="32">
        <f t="shared" ref="AN195:AN258" si="5">AVERAGE(S195:V195)</f>
        <v>-14.40518743692118</v>
      </c>
      <c r="AO195" s="33"/>
      <c r="AP195" s="33"/>
      <c r="AQ195" s="33">
        <f t="shared" ref="AQ195:AQ258" si="6">AVERAGE(AD195:AG195)</f>
        <v>-14.226462213017969</v>
      </c>
      <c r="AS195">
        <v>1917</v>
      </c>
      <c r="AT195" s="65"/>
      <c r="AV195" s="66"/>
      <c r="AX195" s="69">
        <v>0.37986685412230808</v>
      </c>
      <c r="AY195">
        <f t="shared" si="3"/>
        <v>1.3565279849820022</v>
      </c>
    </row>
    <row r="196" spans="1:51" x14ac:dyDescent="0.25">
      <c r="A196">
        <v>1918</v>
      </c>
      <c r="I196" s="30">
        <v>-0.21519818705122207</v>
      </c>
      <c r="J196" s="30">
        <v>2.1280373060465467</v>
      </c>
      <c r="K196" s="30">
        <v>0.76111938226072151</v>
      </c>
      <c r="L196">
        <v>1918</v>
      </c>
      <c r="T196" s="32">
        <v>-14.35714206301391</v>
      </c>
      <c r="U196" s="32">
        <v>-14.46330598033097</v>
      </c>
      <c r="V196" s="32">
        <v>-14.369306147446981</v>
      </c>
      <c r="W196">
        <v>1918</v>
      </c>
      <c r="AE196" s="33">
        <v>-13.872876403353704</v>
      </c>
      <c r="AF196" s="33">
        <v>-13.979040320670764</v>
      </c>
      <c r="AG196" s="33">
        <v>-13.885040487786775</v>
      </c>
      <c r="AI196">
        <v>1918</v>
      </c>
      <c r="AJ196" s="8">
        <v>-0.8</v>
      </c>
      <c r="AK196" s="113">
        <v>0.1</v>
      </c>
      <c r="AL196" s="32"/>
      <c r="AM196" s="32"/>
      <c r="AN196" s="32">
        <f t="shared" si="5"/>
        <v>-14.396584730263953</v>
      </c>
      <c r="AO196" s="33"/>
      <c r="AP196" s="33"/>
      <c r="AQ196" s="33">
        <f t="shared" si="6"/>
        <v>-13.912319070603749</v>
      </c>
      <c r="AS196">
        <v>1918</v>
      </c>
      <c r="AT196" s="65"/>
      <c r="AV196" s="66"/>
      <c r="AX196" s="69">
        <v>0.7148881668508007</v>
      </c>
      <c r="AY196">
        <f t="shared" ref="AY196:AY259" si="7">AVERAGE(H196:K196)</f>
        <v>0.89131950041868213</v>
      </c>
    </row>
    <row r="197" spans="1:51" x14ac:dyDescent="0.25">
      <c r="A197">
        <v>1919</v>
      </c>
      <c r="I197" s="30">
        <v>-1.341846531136238</v>
      </c>
      <c r="J197" s="30">
        <v>1.985436824993746</v>
      </c>
      <c r="K197" s="30">
        <v>-0.46692519257421528</v>
      </c>
      <c r="L197">
        <v>1919</v>
      </c>
      <c r="T197" s="32">
        <v>-13.716004279895257</v>
      </c>
      <c r="U197" s="32">
        <v>-14.341411426515815</v>
      </c>
      <c r="V197" s="32">
        <v>-13.892268437014712</v>
      </c>
      <c r="W197">
        <v>1919</v>
      </c>
      <c r="AE197" s="33">
        <v>-13.401875240695651</v>
      </c>
      <c r="AF197" s="33">
        <v>-14.027282387316209</v>
      </c>
      <c r="AG197" s="33">
        <v>-13.578139397815104</v>
      </c>
      <c r="AI197">
        <v>1919</v>
      </c>
      <c r="AJ197" s="8">
        <v>-0.8</v>
      </c>
      <c r="AK197" s="113">
        <v>1.6</v>
      </c>
      <c r="AL197" s="32"/>
      <c r="AM197" s="32"/>
      <c r="AN197" s="32">
        <f t="shared" si="5"/>
        <v>-13.983228047808595</v>
      </c>
      <c r="AO197" s="33"/>
      <c r="AP197" s="33"/>
      <c r="AQ197" s="33">
        <f t="shared" si="6"/>
        <v>-13.669099008608987</v>
      </c>
      <c r="AS197">
        <v>1919</v>
      </c>
      <c r="AT197" s="65"/>
      <c r="AV197" s="66"/>
      <c r="AX197" s="69">
        <v>7.1736792539999206E-3</v>
      </c>
      <c r="AY197">
        <f t="shared" si="7"/>
        <v>5.8888367094430905E-2</v>
      </c>
    </row>
    <row r="198" spans="1:51" x14ac:dyDescent="0.25">
      <c r="A198">
        <v>1920</v>
      </c>
      <c r="I198" s="30">
        <v>-0.88156114494815074</v>
      </c>
      <c r="J198" s="30">
        <v>-0.33833185462903387</v>
      </c>
      <c r="K198" s="30">
        <v>-0.26441514045425851</v>
      </c>
      <c r="L198">
        <v>1920</v>
      </c>
      <c r="T198" s="32">
        <v>-13.354480641758263</v>
      </c>
      <c r="U198" s="32">
        <v>-14.060797308700373</v>
      </c>
      <c r="V198" s="32">
        <v>-13.989780097705424</v>
      </c>
      <c r="W198">
        <v>1920</v>
      </c>
      <c r="AE198" s="33">
        <v>-13.28319814580499</v>
      </c>
      <c r="AF198" s="33">
        <v>-13.9895148127471</v>
      </c>
      <c r="AG198" s="33">
        <v>-13.918497601752151</v>
      </c>
      <c r="AI198">
        <v>1920</v>
      </c>
      <c r="AJ198" s="8">
        <v>3.18</v>
      </c>
      <c r="AK198" s="113">
        <v>0.8</v>
      </c>
      <c r="AL198" s="32"/>
      <c r="AM198" s="32"/>
      <c r="AN198" s="32">
        <f t="shared" si="5"/>
        <v>-13.801686016054688</v>
      </c>
      <c r="AO198" s="33"/>
      <c r="AP198" s="33"/>
      <c r="AQ198" s="33">
        <f t="shared" si="6"/>
        <v>-13.730403520101413</v>
      </c>
      <c r="AS198">
        <v>1920</v>
      </c>
      <c r="AT198" s="65"/>
      <c r="AV198" s="66"/>
      <c r="AX198" s="69">
        <v>-0.37996997496185059</v>
      </c>
      <c r="AY198">
        <f t="shared" si="7"/>
        <v>-0.49476938001048104</v>
      </c>
    </row>
    <row r="199" spans="1:51" x14ac:dyDescent="0.25">
      <c r="A199">
        <v>1921</v>
      </c>
      <c r="I199" s="30">
        <v>-0.92672363270448355</v>
      </c>
      <c r="J199" s="30">
        <v>-1.1961480979069288</v>
      </c>
      <c r="K199" s="30">
        <v>-0.28294818751143402</v>
      </c>
      <c r="L199">
        <v>1921</v>
      </c>
      <c r="T199" s="32">
        <v>-13.229292108279306</v>
      </c>
      <c r="U199" s="32">
        <v>-14.330721787702682</v>
      </c>
      <c r="V199" s="32">
        <v>-14.240014766262671</v>
      </c>
      <c r="W199">
        <v>1921</v>
      </c>
      <c r="AE199" s="33">
        <v>-12.814048876694917</v>
      </c>
      <c r="AF199" s="33">
        <v>-13.915478556118291</v>
      </c>
      <c r="AG199" s="33">
        <v>-13.824771534678282</v>
      </c>
      <c r="AI199">
        <v>1921</v>
      </c>
      <c r="AJ199" s="8">
        <v>1.63</v>
      </c>
      <c r="AK199" s="113">
        <v>-0.7</v>
      </c>
      <c r="AL199" s="32"/>
      <c r="AM199" s="32"/>
      <c r="AN199" s="32">
        <f t="shared" si="5"/>
        <v>-13.933342887414886</v>
      </c>
      <c r="AO199" s="33"/>
      <c r="AP199" s="33"/>
      <c r="AQ199" s="33">
        <f t="shared" si="6"/>
        <v>-13.518099655830497</v>
      </c>
      <c r="AS199">
        <v>1921</v>
      </c>
      <c r="AT199" s="65"/>
      <c r="AV199" s="66"/>
      <c r="AX199" s="69">
        <v>0.50224548647660605</v>
      </c>
      <c r="AY199">
        <f t="shared" si="7"/>
        <v>-0.80193997270761541</v>
      </c>
    </row>
    <row r="200" spans="1:51" x14ac:dyDescent="0.25">
      <c r="A200">
        <v>1922</v>
      </c>
      <c r="I200" s="30">
        <v>-2.47325035888655</v>
      </c>
      <c r="J200" s="30">
        <v>-0.5251667452234221</v>
      </c>
      <c r="K200" s="30">
        <v>0.31639362887301209</v>
      </c>
      <c r="L200">
        <v>1922</v>
      </c>
      <c r="T200" s="32">
        <v>-13.753162497539515</v>
      </c>
      <c r="U200" s="32">
        <v>-14.226699835949972</v>
      </c>
      <c r="V200" s="32">
        <v>-14.318269741147867</v>
      </c>
      <c r="W200">
        <v>1922</v>
      </c>
      <c r="AE200" s="33">
        <v>-13.561927634687825</v>
      </c>
      <c r="AF200" s="33">
        <v>-14.035464973098284</v>
      </c>
      <c r="AG200" s="33">
        <v>-14.127034878296177</v>
      </c>
      <c r="AI200">
        <v>1922</v>
      </c>
      <c r="AJ200" s="8">
        <v>1.85</v>
      </c>
      <c r="AK200" s="113">
        <v>3.3</v>
      </c>
      <c r="AL200" s="32"/>
      <c r="AM200" s="32"/>
      <c r="AN200" s="32">
        <f t="shared" si="5"/>
        <v>-14.09937735821245</v>
      </c>
      <c r="AO200" s="33"/>
      <c r="AP200" s="33"/>
      <c r="AQ200" s="33">
        <f t="shared" si="6"/>
        <v>-13.908142495360762</v>
      </c>
      <c r="AS200">
        <v>1922</v>
      </c>
      <c r="AT200" s="65"/>
      <c r="AV200" s="66"/>
      <c r="AX200" s="69">
        <v>-0.48428444048095692</v>
      </c>
      <c r="AY200">
        <f t="shared" si="7"/>
        <v>-0.89400782507898668</v>
      </c>
    </row>
    <row r="201" spans="1:51" x14ac:dyDescent="0.25">
      <c r="A201">
        <v>1923</v>
      </c>
      <c r="I201" s="30">
        <v>-9.993191369574736E-2</v>
      </c>
      <c r="J201" s="30">
        <v>-0.37078338103016034</v>
      </c>
      <c r="K201" s="30">
        <v>0.26932702468875919</v>
      </c>
      <c r="L201">
        <v>1923</v>
      </c>
      <c r="T201" s="32">
        <v>-14.487501017958474</v>
      </c>
      <c r="U201" s="32">
        <v>-14.747885997209393</v>
      </c>
      <c r="V201" s="32">
        <v>-14.563836316352957</v>
      </c>
      <c r="W201">
        <v>1923</v>
      </c>
      <c r="AE201" s="33">
        <v>-14.131957540475723</v>
      </c>
      <c r="AF201" s="33">
        <v>-14.392342519726641</v>
      </c>
      <c r="AG201" s="33">
        <v>-14.208292838870205</v>
      </c>
      <c r="AI201">
        <v>1923</v>
      </c>
      <c r="AJ201" s="8">
        <v>1.73</v>
      </c>
      <c r="AK201" s="113">
        <v>1.7</v>
      </c>
      <c r="AL201" s="32"/>
      <c r="AM201" s="32"/>
      <c r="AN201" s="32">
        <f t="shared" si="5"/>
        <v>-14.59974111050694</v>
      </c>
      <c r="AO201" s="33"/>
      <c r="AP201" s="33"/>
      <c r="AQ201" s="33">
        <f t="shared" si="6"/>
        <v>-14.244197633024191</v>
      </c>
      <c r="AS201">
        <v>1923</v>
      </c>
      <c r="AT201" s="65"/>
      <c r="AV201" s="66"/>
      <c r="AX201" s="69">
        <v>-1.9618553022104634E-2</v>
      </c>
      <c r="AY201">
        <f t="shared" si="7"/>
        <v>-6.7129423345716158E-2</v>
      </c>
    </row>
    <row r="202" spans="1:51" x14ac:dyDescent="0.25">
      <c r="A202">
        <v>1924</v>
      </c>
      <c r="I202" s="30">
        <v>3.5927579357302952</v>
      </c>
      <c r="J202" s="30">
        <v>0.24304774175938779</v>
      </c>
      <c r="K202" s="30">
        <v>0.4459605613586391</v>
      </c>
      <c r="L202">
        <v>1924</v>
      </c>
      <c r="T202" s="32">
        <v>-14.360726972536916</v>
      </c>
      <c r="U202" s="32">
        <v>-14.572606542754444</v>
      </c>
      <c r="V202" s="32">
        <v>-14.258217537854646</v>
      </c>
      <c r="W202">
        <v>1924</v>
      </c>
      <c r="AE202" s="33">
        <v>-14.124638705488895</v>
      </c>
      <c r="AF202" s="33">
        <v>-14.336518275706423</v>
      </c>
      <c r="AG202" s="33">
        <v>-14.022129270806625</v>
      </c>
      <c r="AI202">
        <v>1924</v>
      </c>
      <c r="AJ202" s="8">
        <v>-1.1299999999999999</v>
      </c>
      <c r="AK202" s="113">
        <v>1.6</v>
      </c>
      <c r="AL202" s="32"/>
      <c r="AM202" s="32"/>
      <c r="AN202" s="32">
        <f t="shared" si="5"/>
        <v>-14.397183684382002</v>
      </c>
      <c r="AO202" s="33"/>
      <c r="AP202" s="33"/>
      <c r="AQ202" s="33">
        <f t="shared" si="6"/>
        <v>-14.16109541733398</v>
      </c>
      <c r="AS202">
        <v>1924</v>
      </c>
      <c r="AT202" s="65"/>
      <c r="AV202" s="66"/>
      <c r="AX202" s="69">
        <v>-5.1505834340267453E-3</v>
      </c>
      <c r="AY202">
        <f t="shared" si="7"/>
        <v>1.4272554129494408</v>
      </c>
    </row>
    <row r="203" spans="1:51" x14ac:dyDescent="0.25">
      <c r="A203">
        <v>1925</v>
      </c>
      <c r="I203" s="30">
        <v>-0.67672217860427919</v>
      </c>
      <c r="J203" s="30">
        <v>-1.1357665052860864</v>
      </c>
      <c r="K203" s="30">
        <v>-0.29123541651608714</v>
      </c>
      <c r="L203">
        <v>1925</v>
      </c>
      <c r="T203" s="32">
        <v>-13.496511292987504</v>
      </c>
      <c r="U203" s="32">
        <v>-14.11436380023903</v>
      </c>
      <c r="V203" s="32">
        <v>-13.877036861470138</v>
      </c>
      <c r="W203">
        <v>1925</v>
      </c>
      <c r="AE203" s="33">
        <v>-13.406444971750618</v>
      </c>
      <c r="AF203" s="33">
        <v>-14.024297479002144</v>
      </c>
      <c r="AG203" s="33">
        <v>-13.78697054023325</v>
      </c>
      <c r="AI203">
        <v>1925</v>
      </c>
      <c r="AJ203" s="8">
        <v>2.39</v>
      </c>
      <c r="AK203" s="113">
        <v>2.4</v>
      </c>
      <c r="AL203" s="32"/>
      <c r="AM203" s="32"/>
      <c r="AN203" s="32">
        <f t="shared" si="5"/>
        <v>-13.829303984898891</v>
      </c>
      <c r="AO203" s="33"/>
      <c r="AP203" s="33"/>
      <c r="AQ203" s="33">
        <f t="shared" si="6"/>
        <v>-13.739237663662003</v>
      </c>
      <c r="AS203">
        <v>1925</v>
      </c>
      <c r="AT203" s="65"/>
      <c r="AV203" s="66"/>
      <c r="AX203" s="69">
        <v>-0.79099946368820939</v>
      </c>
      <c r="AY203">
        <f t="shared" si="7"/>
        <v>-0.70124136680215088</v>
      </c>
    </row>
    <row r="204" spans="1:51" x14ac:dyDescent="0.25">
      <c r="A204" s="7">
        <v>1926</v>
      </c>
      <c r="I204" s="30">
        <v>2.3984987570710166</v>
      </c>
      <c r="J204" s="30">
        <v>-1.5857775542360057</v>
      </c>
      <c r="K204" s="30">
        <v>0.6398904020268209</v>
      </c>
      <c r="L204" s="7">
        <v>1926</v>
      </c>
      <c r="T204" s="32">
        <v>-14.10312635669343</v>
      </c>
      <c r="U204" s="32">
        <v>-14.260671321673684</v>
      </c>
      <c r="V204" s="32">
        <v>-14.347773982211319</v>
      </c>
      <c r="W204" s="7">
        <v>1926</v>
      </c>
      <c r="AE204" s="33">
        <v>-14.067226161506479</v>
      </c>
      <c r="AF204" s="33">
        <v>-14.224771126486731</v>
      </c>
      <c r="AG204" s="33">
        <v>-14.311873787024368</v>
      </c>
      <c r="AI204" s="7">
        <v>1926</v>
      </c>
      <c r="AJ204" s="8">
        <v>0.11</v>
      </c>
      <c r="AK204" s="113">
        <v>-0.2</v>
      </c>
      <c r="AL204" s="32"/>
      <c r="AM204" s="32"/>
      <c r="AN204" s="32">
        <f t="shared" si="5"/>
        <v>-14.237190553526142</v>
      </c>
      <c r="AO204" s="33"/>
      <c r="AP204" s="33"/>
      <c r="AQ204" s="33">
        <f t="shared" si="6"/>
        <v>-14.201290358339193</v>
      </c>
      <c r="AS204" s="7">
        <v>1926</v>
      </c>
      <c r="AT204" s="65"/>
      <c r="AV204" s="66"/>
      <c r="AX204" s="69">
        <v>-0.59113795774620503</v>
      </c>
      <c r="AY204">
        <f t="shared" si="7"/>
        <v>0.48420386828727729</v>
      </c>
    </row>
    <row r="205" spans="1:51" x14ac:dyDescent="0.25">
      <c r="A205" s="7">
        <v>1927</v>
      </c>
      <c r="I205" s="30">
        <v>2.0203010151551375</v>
      </c>
      <c r="J205" s="30">
        <v>-1.6347823189055606</v>
      </c>
      <c r="K205" s="30">
        <v>0.61500842264781141</v>
      </c>
      <c r="L205" s="7">
        <v>1927</v>
      </c>
      <c r="T205" s="32">
        <v>-14.084782620746957</v>
      </c>
      <c r="U205" s="32">
        <v>-14.209301338407313</v>
      </c>
      <c r="V205" s="32">
        <v>-14.433542611774216</v>
      </c>
      <c r="W205" s="7">
        <v>1927</v>
      </c>
      <c r="AE205" s="33">
        <v>-14.007826198273667</v>
      </c>
      <c r="AF205" s="33">
        <v>-14.132344915934024</v>
      </c>
      <c r="AG205" s="33">
        <v>-14.356586189300927</v>
      </c>
      <c r="AI205" s="7">
        <v>1927</v>
      </c>
      <c r="AJ205" s="8">
        <v>1.72</v>
      </c>
      <c r="AK205" s="113">
        <v>-0.1</v>
      </c>
      <c r="AL205" s="32"/>
      <c r="AM205" s="32"/>
      <c r="AN205" s="32">
        <f t="shared" si="5"/>
        <v>-14.242542190309495</v>
      </c>
      <c r="AO205" s="33"/>
      <c r="AP205" s="33"/>
      <c r="AQ205" s="33">
        <f t="shared" si="6"/>
        <v>-14.165585767836205</v>
      </c>
      <c r="AS205" s="7">
        <v>1927</v>
      </c>
      <c r="AT205" s="65"/>
      <c r="AV205" s="66"/>
      <c r="AX205" s="69">
        <v>-0.72167943155212</v>
      </c>
      <c r="AY205">
        <f t="shared" si="7"/>
        <v>0.33350903963246276</v>
      </c>
    </row>
    <row r="206" spans="1:51" x14ac:dyDescent="0.25">
      <c r="A206" s="7">
        <v>1928</v>
      </c>
      <c r="I206" s="30">
        <v>-1.0659693060251052</v>
      </c>
      <c r="J206" s="30">
        <v>-2.2935728678217582</v>
      </c>
      <c r="K206" s="30">
        <v>0.17269025407619829</v>
      </c>
      <c r="L206" s="7">
        <v>1928</v>
      </c>
      <c r="T206" s="32">
        <v>-14.720348639152869</v>
      </c>
      <c r="U206" s="32">
        <v>-14.583156886095912</v>
      </c>
      <c r="V206" s="32">
        <v>-14.446357990694292</v>
      </c>
      <c r="W206" s="7">
        <v>1928</v>
      </c>
      <c r="AE206" s="33">
        <v>-14.437901640161746</v>
      </c>
      <c r="AF206" s="33">
        <v>-14.300709887104789</v>
      </c>
      <c r="AG206" s="33">
        <v>-14.163910991703167</v>
      </c>
      <c r="AI206" s="7">
        <v>1928</v>
      </c>
      <c r="AJ206" s="8">
        <v>0.63</v>
      </c>
      <c r="AK206" s="113">
        <v>-1.9</v>
      </c>
      <c r="AL206" s="32"/>
      <c r="AM206" s="32"/>
      <c r="AN206" s="32">
        <f t="shared" si="5"/>
        <v>-14.583287838647692</v>
      </c>
      <c r="AO206" s="33"/>
      <c r="AP206" s="33"/>
      <c r="AQ206" s="33">
        <f t="shared" si="6"/>
        <v>-14.300840839656567</v>
      </c>
      <c r="AS206" s="7">
        <v>1928</v>
      </c>
      <c r="AT206" s="65"/>
      <c r="AV206" s="66"/>
      <c r="AX206" s="69">
        <v>-0.13804908845633762</v>
      </c>
      <c r="AY206">
        <f t="shared" si="7"/>
        <v>-1.0622839732568885</v>
      </c>
    </row>
    <row r="207" spans="1:51" x14ac:dyDescent="0.25">
      <c r="A207" s="7">
        <v>1929</v>
      </c>
      <c r="I207" s="30">
        <v>1.1816510082599714</v>
      </c>
      <c r="J207" s="30">
        <v>-1.6038222587542885</v>
      </c>
      <c r="K207" s="30">
        <v>0.26854263059181727</v>
      </c>
      <c r="L207" s="7">
        <v>1929</v>
      </c>
      <c r="T207" s="32">
        <v>-14.951466844767081</v>
      </c>
      <c r="U207" s="32">
        <v>-14.514064559010299</v>
      </c>
      <c r="V207" s="32">
        <v>-14.373469016668484</v>
      </c>
      <c r="W207" s="7">
        <v>1929</v>
      </c>
      <c r="AE207" s="33">
        <v>-14.752932799749217</v>
      </c>
      <c r="AF207" s="33">
        <v>-14.315530513992435</v>
      </c>
      <c r="AG207" s="33">
        <v>-14.17493497165062</v>
      </c>
      <c r="AI207" s="7">
        <v>1929</v>
      </c>
      <c r="AJ207" s="8">
        <v>-1.03</v>
      </c>
      <c r="AK207" s="113">
        <v>-0.4</v>
      </c>
      <c r="AL207" s="32"/>
      <c r="AM207" s="32"/>
      <c r="AN207" s="32">
        <f t="shared" si="5"/>
        <v>-14.613000140148621</v>
      </c>
      <c r="AO207" s="33"/>
      <c r="AP207" s="33"/>
      <c r="AQ207" s="33">
        <f t="shared" si="6"/>
        <v>-14.414466095130757</v>
      </c>
      <c r="AS207" s="7">
        <v>1929</v>
      </c>
      <c r="AT207" s="65"/>
      <c r="AV207" s="66"/>
      <c r="AX207" s="69">
        <v>0.38789245907388148</v>
      </c>
      <c r="AY207">
        <f t="shared" si="7"/>
        <v>-5.120953996749996E-2</v>
      </c>
    </row>
    <row r="208" spans="1:51" x14ac:dyDescent="0.25">
      <c r="A208" s="7">
        <v>1930</v>
      </c>
      <c r="I208" s="30">
        <v>-0.25259060352580592</v>
      </c>
      <c r="J208" s="30">
        <v>-0.99756449795498414</v>
      </c>
      <c r="K208" s="30">
        <v>0.68027235893605498</v>
      </c>
      <c r="L208" s="7">
        <v>1930</v>
      </c>
      <c r="T208" s="32">
        <v>-13.863889604753911</v>
      </c>
      <c r="U208" s="32">
        <v>-13.95188517911668</v>
      </c>
      <c r="V208" s="32">
        <v>-13.859386196876487</v>
      </c>
      <c r="W208" s="7">
        <v>1930</v>
      </c>
      <c r="AE208" s="33">
        <v>-13.95108634980207</v>
      </c>
      <c r="AF208" s="33">
        <v>-14.039081924164838</v>
      </c>
      <c r="AG208" s="33">
        <v>-13.946582941924646</v>
      </c>
      <c r="AI208" s="7">
        <v>1930</v>
      </c>
      <c r="AJ208" s="8">
        <v>0.91</v>
      </c>
      <c r="AK208" s="113">
        <v>1.4</v>
      </c>
      <c r="AL208" s="32"/>
      <c r="AM208" s="32"/>
      <c r="AN208" s="32">
        <f t="shared" si="5"/>
        <v>-13.891720326915694</v>
      </c>
      <c r="AO208" s="33"/>
      <c r="AP208" s="33"/>
      <c r="AQ208" s="33">
        <f t="shared" si="6"/>
        <v>-13.978917071963851</v>
      </c>
      <c r="AS208" s="7">
        <v>1930</v>
      </c>
      <c r="AT208" s="65"/>
      <c r="AV208" s="66"/>
      <c r="AX208" s="69">
        <v>0.11500988645206806</v>
      </c>
      <c r="AY208">
        <f t="shared" si="7"/>
        <v>-0.18996091418157837</v>
      </c>
    </row>
    <row r="209" spans="1:51" x14ac:dyDescent="0.25">
      <c r="A209" s="7">
        <v>1931</v>
      </c>
      <c r="I209" s="30">
        <v>0.51245879348149859</v>
      </c>
      <c r="J209" s="30">
        <v>-0.46105970091553411</v>
      </c>
      <c r="K209" s="30">
        <v>0.56763266757915987</v>
      </c>
      <c r="L209" s="7">
        <v>1931</v>
      </c>
      <c r="T209" s="32">
        <v>-14.688568131710978</v>
      </c>
      <c r="U209" s="32">
        <v>-14.409103704421659</v>
      </c>
      <c r="V209" s="32">
        <v>-14.413623292717318</v>
      </c>
      <c r="W209" s="7">
        <v>1931</v>
      </c>
      <c r="AE209" s="33">
        <v>-14.408626596828023</v>
      </c>
      <c r="AF209" s="33">
        <v>-14.129162169538704</v>
      </c>
      <c r="AG209" s="33">
        <v>-14.133681757834365</v>
      </c>
      <c r="AI209" s="7">
        <v>1931</v>
      </c>
      <c r="AJ209" s="8">
        <v>-0.16</v>
      </c>
      <c r="AK209" s="113">
        <v>-1.1000000000000001</v>
      </c>
      <c r="AL209" s="32"/>
      <c r="AM209" s="32"/>
      <c r="AN209" s="32">
        <f t="shared" si="5"/>
        <v>-14.503765042949984</v>
      </c>
      <c r="AO209" s="33"/>
      <c r="AP209" s="33"/>
      <c r="AQ209" s="33">
        <f t="shared" si="6"/>
        <v>-14.22382350806703</v>
      </c>
      <c r="AS209" s="7">
        <v>1931</v>
      </c>
      <c r="AT209" s="65"/>
      <c r="AV209" s="66"/>
      <c r="AX209" s="69">
        <v>8.2311258051770864E-2</v>
      </c>
      <c r="AY209">
        <f t="shared" si="7"/>
        <v>0.20634392004837476</v>
      </c>
    </row>
    <row r="210" spans="1:51" x14ac:dyDescent="0.25">
      <c r="A210" s="7">
        <v>1932</v>
      </c>
      <c r="I210" s="30">
        <v>1.2699815089579889</v>
      </c>
      <c r="J210" s="30">
        <v>-0.34941460506552546</v>
      </c>
      <c r="K210" s="30">
        <v>0.43347592608150537</v>
      </c>
      <c r="L210" s="7">
        <v>1932</v>
      </c>
      <c r="T210" s="32">
        <v>-14.901543315632445</v>
      </c>
      <c r="U210" s="32">
        <v>-14.368695349419353</v>
      </c>
      <c r="V210" s="32">
        <v>-13.922019064581606</v>
      </c>
      <c r="W210" s="7">
        <v>1932</v>
      </c>
      <c r="AE210" s="33">
        <v>-14.687416037391438</v>
      </c>
      <c r="AF210" s="33">
        <v>-14.154568071178348</v>
      </c>
      <c r="AG210" s="33">
        <v>-13.707891786340602</v>
      </c>
      <c r="AI210" s="7">
        <v>1932</v>
      </c>
      <c r="AJ210" s="8">
        <v>-0.5</v>
      </c>
      <c r="AK210" s="113">
        <v>0.8</v>
      </c>
      <c r="AL210" s="32"/>
      <c r="AM210" s="32"/>
      <c r="AN210" s="32">
        <f t="shared" si="5"/>
        <v>-14.397419243211134</v>
      </c>
      <c r="AO210" s="33"/>
      <c r="AP210" s="33"/>
      <c r="AQ210" s="33">
        <f t="shared" si="6"/>
        <v>-14.183291964970129</v>
      </c>
      <c r="AS210" s="7">
        <v>1932</v>
      </c>
      <c r="AT210" s="65"/>
      <c r="AV210" s="66"/>
      <c r="AX210" s="69">
        <v>-0.90865957478954962</v>
      </c>
      <c r="AY210">
        <f t="shared" si="7"/>
        <v>0.45134760999132295</v>
      </c>
    </row>
    <row r="211" spans="1:51" x14ac:dyDescent="0.25">
      <c r="A211" s="7">
        <v>1933</v>
      </c>
      <c r="I211" s="30">
        <v>-1.305820490231828</v>
      </c>
      <c r="J211" s="30">
        <v>-1.5052018645597804</v>
      </c>
      <c r="K211" s="30">
        <v>0.43852263316922585</v>
      </c>
      <c r="L211" s="7">
        <v>1933</v>
      </c>
      <c r="T211" s="32">
        <v>-13.936878074787652</v>
      </c>
      <c r="U211" s="32">
        <v>-13.804751165108652</v>
      </c>
      <c r="V211" s="32">
        <v>-13.423570059149014</v>
      </c>
      <c r="W211" s="7">
        <v>1933</v>
      </c>
      <c r="AE211" s="33">
        <v>-13.879530390974942</v>
      </c>
      <c r="AF211" s="33">
        <v>-13.747403481295942</v>
      </c>
      <c r="AG211" s="33">
        <v>-13.366222375336305</v>
      </c>
      <c r="AI211" s="7">
        <v>1933</v>
      </c>
      <c r="AJ211" s="8">
        <v>0.25</v>
      </c>
      <c r="AK211" s="113">
        <v>3.1</v>
      </c>
      <c r="AL211" s="32"/>
      <c r="AM211" s="32"/>
      <c r="AN211" s="32">
        <f t="shared" si="5"/>
        <v>-13.721733099681773</v>
      </c>
      <c r="AO211" s="33"/>
      <c r="AP211" s="33"/>
      <c r="AQ211" s="33">
        <f t="shared" si="6"/>
        <v>-13.664385415869063</v>
      </c>
      <c r="AS211" s="7">
        <v>1933</v>
      </c>
      <c r="AT211" s="65"/>
      <c r="AV211" s="66"/>
      <c r="AX211" s="69">
        <v>-0.30224316600643175</v>
      </c>
      <c r="AY211">
        <f t="shared" si="7"/>
        <v>-0.79083324054079418</v>
      </c>
    </row>
    <row r="212" spans="1:51" x14ac:dyDescent="0.25">
      <c r="A212" s="7">
        <v>1934</v>
      </c>
      <c r="I212" s="30">
        <v>-1.1513429892990314</v>
      </c>
      <c r="J212" s="30">
        <v>-1.5569513329376239</v>
      </c>
      <c r="K212" s="30">
        <v>0.26111310752546252</v>
      </c>
      <c r="L212" s="7">
        <v>1934</v>
      </c>
      <c r="T212" s="32">
        <v>-13.858074104564327</v>
      </c>
      <c r="U212" s="32">
        <v>-13.863492354371841</v>
      </c>
      <c r="V212" s="32">
        <v>-13.495631983755564</v>
      </c>
      <c r="W212" s="7">
        <v>1934</v>
      </c>
      <c r="AE212" s="33">
        <v>-13.813791175370106</v>
      </c>
      <c r="AF212" s="33">
        <v>-13.81920942517762</v>
      </c>
      <c r="AG212" s="33">
        <v>-13.451349054561343</v>
      </c>
      <c r="AI212" s="7">
        <v>1934</v>
      </c>
      <c r="AJ212" s="8">
        <v>0.86</v>
      </c>
      <c r="AK212" s="113">
        <v>0.2</v>
      </c>
      <c r="AL212" s="32"/>
      <c r="AM212" s="32"/>
      <c r="AN212" s="32">
        <f t="shared" si="5"/>
        <v>-13.739066147563911</v>
      </c>
      <c r="AO212" s="33"/>
      <c r="AP212" s="33"/>
      <c r="AQ212" s="33">
        <f t="shared" si="6"/>
        <v>-13.694783218369688</v>
      </c>
      <c r="AS212" s="7">
        <v>1934</v>
      </c>
      <c r="AT212" s="65"/>
      <c r="AV212" s="66"/>
      <c r="AX212" s="69">
        <v>0.23138388802426529</v>
      </c>
      <c r="AY212">
        <f t="shared" si="7"/>
        <v>-0.81572707157039759</v>
      </c>
    </row>
    <row r="213" spans="1:51" x14ac:dyDescent="0.25">
      <c r="A213" s="7">
        <v>1935</v>
      </c>
      <c r="I213" s="30">
        <v>0.7374514753319501</v>
      </c>
      <c r="J213" s="30">
        <v>8.0577111377416522E-2</v>
      </c>
      <c r="K213" s="30">
        <v>-1.6163211631227185E-2</v>
      </c>
      <c r="L213" s="7">
        <v>1935</v>
      </c>
      <c r="T213" s="32">
        <v>-14.92641327304738</v>
      </c>
      <c r="U213" s="32">
        <v>-14.611540208151627</v>
      </c>
      <c r="V213" s="32">
        <v>-13.849339498271657</v>
      </c>
      <c r="W213" s="7">
        <v>1935</v>
      </c>
      <c r="AE213" s="33">
        <v>-14.53962855349989</v>
      </c>
      <c r="AF213" s="33">
        <v>-14.224755488604139</v>
      </c>
      <c r="AG213" s="33">
        <v>-13.46255477872417</v>
      </c>
      <c r="AI213" s="7">
        <v>1935</v>
      </c>
      <c r="AJ213" s="8">
        <v>0.97</v>
      </c>
      <c r="AK213" s="113">
        <v>3.2</v>
      </c>
      <c r="AL213" s="32"/>
      <c r="AM213" s="32"/>
      <c r="AN213" s="32">
        <f t="shared" si="5"/>
        <v>-14.462430993156888</v>
      </c>
      <c r="AO213" s="33"/>
      <c r="AP213" s="33"/>
      <c r="AQ213" s="33">
        <f t="shared" si="6"/>
        <v>-14.075646273609399</v>
      </c>
      <c r="AS213" s="7">
        <v>1935</v>
      </c>
      <c r="AT213" s="65"/>
      <c r="AV213" s="66"/>
      <c r="AX213" s="69">
        <v>0.75441746303787238</v>
      </c>
      <c r="AY213">
        <f t="shared" si="7"/>
        <v>0.26728845835937981</v>
      </c>
    </row>
    <row r="214" spans="1:51" x14ac:dyDescent="0.25">
      <c r="A214" s="7">
        <v>1936</v>
      </c>
      <c r="I214" s="30">
        <v>0.36044596550886099</v>
      </c>
      <c r="J214" s="30">
        <v>-0.10714981710142793</v>
      </c>
      <c r="K214" s="30">
        <v>0.50530395915392623</v>
      </c>
      <c r="L214" s="7">
        <v>1936</v>
      </c>
      <c r="T214" s="32">
        <v>-14.722888954402453</v>
      </c>
      <c r="U214" s="32">
        <v>-14.638742364805598</v>
      </c>
      <c r="V214" s="32">
        <v>-13.593555112371398</v>
      </c>
      <c r="W214" s="7">
        <v>1936</v>
      </c>
      <c r="AE214" s="33">
        <v>-14.515617260515798</v>
      </c>
      <c r="AF214" s="33">
        <v>-14.431470670918941</v>
      </c>
      <c r="AG214" s="33">
        <v>-13.386283418484743</v>
      </c>
      <c r="AI214" s="7">
        <v>1936</v>
      </c>
      <c r="AJ214" s="8">
        <v>-3.89</v>
      </c>
      <c r="AK214" s="113">
        <v>1.8</v>
      </c>
      <c r="AL214" s="32"/>
      <c r="AM214" s="32"/>
      <c r="AN214" s="32">
        <f t="shared" si="5"/>
        <v>-14.31839547719315</v>
      </c>
      <c r="AO214" s="33"/>
      <c r="AP214" s="33"/>
      <c r="AQ214" s="33">
        <f t="shared" si="6"/>
        <v>-14.111123783306494</v>
      </c>
      <c r="AS214" s="7">
        <v>1936</v>
      </c>
      <c r="AT214" s="65"/>
      <c r="AV214" s="66"/>
      <c r="AX214" s="69">
        <v>0.59920808254507052</v>
      </c>
      <c r="AY214">
        <f t="shared" si="7"/>
        <v>0.25286670252045312</v>
      </c>
    </row>
    <row r="215" spans="1:51" x14ac:dyDescent="0.25">
      <c r="A215" s="7">
        <v>1937</v>
      </c>
      <c r="I215" s="30">
        <v>-5.3518976604895387E-2</v>
      </c>
      <c r="J215" s="30">
        <v>2.4910208609936246</v>
      </c>
      <c r="K215" s="30">
        <v>0.5492286742009449</v>
      </c>
      <c r="L215" s="7">
        <v>1937</v>
      </c>
      <c r="T215" s="32">
        <v>-13.626563410915004</v>
      </c>
      <c r="U215" s="32">
        <v>-14.16893271387943</v>
      </c>
      <c r="V215" s="32">
        <v>-13.296671275511716</v>
      </c>
      <c r="W215" s="7">
        <v>1937</v>
      </c>
      <c r="AE215" s="33">
        <v>-13.448754285248299</v>
      </c>
      <c r="AF215" s="33">
        <v>-13.991123588212727</v>
      </c>
      <c r="AG215" s="33">
        <v>-13.118862149845011</v>
      </c>
      <c r="AI215" s="7">
        <v>1937</v>
      </c>
      <c r="AJ215" s="8">
        <v>0.72</v>
      </c>
      <c r="AK215" s="113">
        <v>0.4</v>
      </c>
      <c r="AL215" s="32"/>
      <c r="AM215" s="32"/>
      <c r="AN215" s="32">
        <f t="shared" si="5"/>
        <v>-13.697389133435385</v>
      </c>
      <c r="AO215" s="33"/>
      <c r="AP215" s="33"/>
      <c r="AQ215" s="33">
        <f t="shared" si="6"/>
        <v>-13.519580007768679</v>
      </c>
      <c r="AS215" s="7">
        <v>1937</v>
      </c>
      <c r="AT215" s="65"/>
      <c r="AV215" s="66"/>
      <c r="AX215" s="69">
        <v>1.1683482240824334</v>
      </c>
      <c r="AY215">
        <f t="shared" si="7"/>
        <v>0.99557685286322462</v>
      </c>
    </row>
    <row r="216" spans="1:51" x14ac:dyDescent="0.25">
      <c r="A216" s="7">
        <v>1938</v>
      </c>
      <c r="I216" s="30">
        <v>-1.4262641098938089</v>
      </c>
      <c r="J216" s="30">
        <v>0.9262437297799061</v>
      </c>
      <c r="K216" s="30">
        <v>-0.16081415377054009</v>
      </c>
      <c r="L216" s="7">
        <v>1938</v>
      </c>
      <c r="T216" s="32">
        <v>-13.487111929625659</v>
      </c>
      <c r="U216" s="32">
        <v>-14.143726026314043</v>
      </c>
      <c r="V216" s="32">
        <v>-13.356333398827218</v>
      </c>
      <c r="W216" s="7">
        <v>1938</v>
      </c>
      <c r="AE216" s="33">
        <v>-13.441772022165363</v>
      </c>
      <c r="AF216" s="33">
        <v>-14.098386118853748</v>
      </c>
      <c r="AG216" s="33">
        <v>-13.310993491366924</v>
      </c>
      <c r="AI216" s="7">
        <v>1938</v>
      </c>
      <c r="AJ216" s="8">
        <v>1.79</v>
      </c>
      <c r="AK216" s="113">
        <v>2.2999999999999998</v>
      </c>
      <c r="AL216" s="32"/>
      <c r="AM216" s="32"/>
      <c r="AN216" s="32">
        <f t="shared" si="5"/>
        <v>-13.662390451588974</v>
      </c>
      <c r="AO216" s="33"/>
      <c r="AP216" s="33"/>
      <c r="AQ216" s="33">
        <f t="shared" si="6"/>
        <v>-13.617050544128679</v>
      </c>
      <c r="AS216" s="7">
        <v>1938</v>
      </c>
      <c r="AT216" s="65"/>
      <c r="AV216" s="66"/>
      <c r="AX216" s="69">
        <v>0.24592320297913023</v>
      </c>
      <c r="AY216">
        <f t="shared" si="7"/>
        <v>-0.22027817796148097</v>
      </c>
    </row>
    <row r="217" spans="1:51" x14ac:dyDescent="0.25">
      <c r="A217" s="7">
        <v>1939</v>
      </c>
      <c r="I217" s="30">
        <v>-0.78719636927491254</v>
      </c>
      <c r="J217" s="30">
        <v>1.2207986107931184</v>
      </c>
      <c r="K217" s="30">
        <v>0.47487521910929092</v>
      </c>
      <c r="L217" s="7">
        <v>1939</v>
      </c>
      <c r="T217" s="32">
        <v>-14.004932867551384</v>
      </c>
      <c r="U217" s="32">
        <v>-14.509657393397037</v>
      </c>
      <c r="V217" s="32">
        <v>-13.901866754458149</v>
      </c>
      <c r="W217" s="7">
        <v>1939</v>
      </c>
      <c r="AE217" s="33">
        <v>-13.854106060158911</v>
      </c>
      <c r="AF217" s="33">
        <v>-14.358830586004565</v>
      </c>
      <c r="AG217" s="33">
        <v>-13.751039947065676</v>
      </c>
      <c r="AI217" s="7">
        <v>1939</v>
      </c>
      <c r="AJ217" s="8">
        <v>0.37</v>
      </c>
      <c r="AK217" s="113">
        <v>0.1</v>
      </c>
      <c r="AL217" s="32"/>
      <c r="AM217" s="32"/>
      <c r="AN217" s="32">
        <f t="shared" si="5"/>
        <v>-14.138819005135524</v>
      </c>
      <c r="AO217" s="33"/>
      <c r="AP217" s="33"/>
      <c r="AQ217" s="33">
        <f t="shared" si="6"/>
        <v>-13.987992197743052</v>
      </c>
      <c r="AS217" s="7">
        <v>1939</v>
      </c>
      <c r="AT217" s="65"/>
      <c r="AV217" s="66"/>
      <c r="AX217" s="69">
        <v>-0.69888810270454504</v>
      </c>
      <c r="AY217">
        <f t="shared" si="7"/>
        <v>0.3028258202091656</v>
      </c>
    </row>
    <row r="218" spans="1:51" x14ac:dyDescent="0.25">
      <c r="A218" s="7">
        <v>1940</v>
      </c>
      <c r="I218" s="30">
        <v>0.84832344968647411</v>
      </c>
      <c r="J218" s="30">
        <v>1.4401788942638534</v>
      </c>
      <c r="K218" s="30">
        <v>0.70175110837622823</v>
      </c>
      <c r="L218" s="7">
        <v>1940</v>
      </c>
      <c r="T218" s="32">
        <v>-14.698467921998548</v>
      </c>
      <c r="U218" s="32">
        <v>-14.691907586866325</v>
      </c>
      <c r="V218" s="32">
        <v>-14.139076236909949</v>
      </c>
      <c r="W218" s="7">
        <v>1940</v>
      </c>
      <c r="AE218" s="33">
        <v>-14.643462566962684</v>
      </c>
      <c r="AF218" s="33">
        <v>-14.636902231830462</v>
      </c>
      <c r="AG218" s="33">
        <v>-14.084070881874085</v>
      </c>
      <c r="AI218" s="7">
        <v>1940</v>
      </c>
      <c r="AJ218" s="8">
        <v>-2.86</v>
      </c>
      <c r="AK218" s="113">
        <v>1.5</v>
      </c>
      <c r="AL218" s="32"/>
      <c r="AM218" s="32"/>
      <c r="AN218" s="32">
        <f t="shared" si="5"/>
        <v>-14.509817248591608</v>
      </c>
      <c r="AO218" s="33"/>
      <c r="AP218" s="33"/>
      <c r="AQ218" s="33">
        <f t="shared" si="6"/>
        <v>-14.454811893555743</v>
      </c>
      <c r="AS218" s="7">
        <v>1940</v>
      </c>
      <c r="AT218" s="65"/>
      <c r="AV218" s="66"/>
      <c r="AX218" s="69">
        <v>-3.8263990589445934E-2</v>
      </c>
      <c r="AY218">
        <f t="shared" si="7"/>
        <v>0.99675115077551857</v>
      </c>
    </row>
    <row r="219" spans="1:51" x14ac:dyDescent="0.25">
      <c r="A219" s="7">
        <v>1941</v>
      </c>
      <c r="I219" s="30">
        <v>1.3005099637992639</v>
      </c>
      <c r="J219" s="30">
        <v>1.5530283304863628</v>
      </c>
      <c r="K219" s="30">
        <v>0.72447312649630169</v>
      </c>
      <c r="L219" s="7">
        <v>1941</v>
      </c>
      <c r="T219" s="32">
        <v>-14.477364953011342</v>
      </c>
      <c r="U219" s="32">
        <v>-14.486679012563012</v>
      </c>
      <c r="V219" s="32">
        <v>-14.355510068220218</v>
      </c>
      <c r="W219" s="7">
        <v>1941</v>
      </c>
      <c r="AE219" s="33">
        <v>-14.23076180886939</v>
      </c>
      <c r="AF219" s="33">
        <v>-14.24007586842106</v>
      </c>
      <c r="AG219" s="33">
        <v>-14.108906924078264</v>
      </c>
      <c r="AI219" s="7">
        <v>1941</v>
      </c>
      <c r="AJ219" s="8">
        <v>-2.31</v>
      </c>
      <c r="AK219" s="113">
        <v>1</v>
      </c>
      <c r="AL219" s="32"/>
      <c r="AM219" s="32"/>
      <c r="AN219" s="32">
        <f t="shared" si="5"/>
        <v>-14.439851344598191</v>
      </c>
      <c r="AO219" s="33"/>
      <c r="AP219" s="33"/>
      <c r="AQ219" s="33">
        <f t="shared" si="6"/>
        <v>-14.193248200456239</v>
      </c>
      <c r="AS219" s="7">
        <v>1941</v>
      </c>
      <c r="AT219" s="65"/>
      <c r="AV219" s="66"/>
      <c r="AX219" s="69">
        <v>-0.36575259731423393</v>
      </c>
      <c r="AY219">
        <f t="shared" si="7"/>
        <v>1.1926704735939759</v>
      </c>
    </row>
    <row r="220" spans="1:51" x14ac:dyDescent="0.25">
      <c r="A220" s="7">
        <v>1942</v>
      </c>
      <c r="H220" s="30">
        <v>0.38238452637963055</v>
      </c>
      <c r="I220" s="30">
        <v>1.7557683512521096</v>
      </c>
      <c r="J220" s="30">
        <v>0.74423604695645451</v>
      </c>
      <c r="K220" s="30">
        <v>0.6319912454342832</v>
      </c>
      <c r="L220" s="7">
        <v>1942</v>
      </c>
      <c r="S220" s="32">
        <v>-14.556954952348223</v>
      </c>
      <c r="T220" s="32">
        <v>-14.256404486682769</v>
      </c>
      <c r="U220" s="32">
        <v>-14.415579677229539</v>
      </c>
      <c r="V220" s="32">
        <v>-14.295445582258893</v>
      </c>
      <c r="W220" s="7">
        <v>1942</v>
      </c>
      <c r="AD220" s="33">
        <v>-14.196806411459169</v>
      </c>
      <c r="AE220" s="33">
        <v>-13.896255945793715</v>
      </c>
      <c r="AF220" s="33">
        <v>-14.055431136340486</v>
      </c>
      <c r="AG220" s="33">
        <v>-13.935297041369839</v>
      </c>
      <c r="AI220" s="7">
        <v>1942</v>
      </c>
      <c r="AJ220" s="8">
        <v>-0.55000000000000004</v>
      </c>
      <c r="AK220" s="113">
        <v>0.5</v>
      </c>
      <c r="AL220" s="32"/>
      <c r="AM220" s="32"/>
      <c r="AN220" s="32">
        <f t="shared" si="5"/>
        <v>-14.381096174629855</v>
      </c>
      <c r="AO220" s="33"/>
      <c r="AP220" s="33"/>
      <c r="AQ220" s="33">
        <f t="shared" si="6"/>
        <v>-14.020947633740803</v>
      </c>
      <c r="AS220" s="7">
        <v>1942</v>
      </c>
      <c r="AT220" s="65"/>
      <c r="AV220" s="66"/>
      <c r="AX220" s="69">
        <v>0.43581777423560353</v>
      </c>
      <c r="AY220">
        <f t="shared" si="7"/>
        <v>0.87859504250561948</v>
      </c>
    </row>
    <row r="221" spans="1:51" x14ac:dyDescent="0.25">
      <c r="A221" s="7">
        <v>1943</v>
      </c>
      <c r="F221" s="30"/>
      <c r="G221" s="30"/>
      <c r="H221" s="30">
        <v>0.42098332993550458</v>
      </c>
      <c r="I221" s="30">
        <v>-0.67559054774229432</v>
      </c>
      <c r="J221" s="30">
        <v>-0.7034626015093226</v>
      </c>
      <c r="K221" s="30">
        <v>0.55762649767528694</v>
      </c>
      <c r="L221" s="7">
        <v>1943</v>
      </c>
      <c r="Q221" s="32"/>
      <c r="R221" s="32"/>
      <c r="S221" s="32">
        <v>-13.90261197365836</v>
      </c>
      <c r="T221" s="32">
        <v>-14.228422927293991</v>
      </c>
      <c r="U221" s="32">
        <v>-13.742762596021311</v>
      </c>
      <c r="V221" s="32">
        <v>-13.986039120596892</v>
      </c>
      <c r="W221" s="7">
        <v>1943</v>
      </c>
      <c r="AB221" s="33"/>
      <c r="AC221" s="33"/>
      <c r="AD221" s="33">
        <v>-13.780154036842978</v>
      </c>
      <c r="AE221" s="33">
        <v>-14.105964990478611</v>
      </c>
      <c r="AF221" s="33">
        <v>-13.62030465920593</v>
      </c>
      <c r="AG221" s="33">
        <v>-13.863581183781513</v>
      </c>
      <c r="AI221" s="7">
        <v>1943</v>
      </c>
      <c r="AJ221" s="8">
        <v>1.48</v>
      </c>
      <c r="AK221" s="113">
        <v>-0.2</v>
      </c>
      <c r="AL221" s="32"/>
      <c r="AM221" s="32"/>
      <c r="AN221" s="32">
        <f t="shared" si="5"/>
        <v>-13.964959154392639</v>
      </c>
      <c r="AO221" s="33"/>
      <c r="AP221" s="33"/>
      <c r="AQ221" s="33">
        <f t="shared" si="6"/>
        <v>-13.842501217577258</v>
      </c>
      <c r="AS221" s="7">
        <v>1943</v>
      </c>
      <c r="AT221" s="63"/>
      <c r="AV221" s="66">
        <v>0.25322291427006072</v>
      </c>
      <c r="AX221" s="69">
        <v>0.54605694154039297</v>
      </c>
      <c r="AY221">
        <f t="shared" si="7"/>
        <v>-0.10011083041020635</v>
      </c>
    </row>
    <row r="222" spans="1:51" x14ac:dyDescent="0.25">
      <c r="A222" s="7">
        <v>1944</v>
      </c>
      <c r="F222" s="30">
        <v>-1.6451611643069906</v>
      </c>
      <c r="G222" s="30"/>
      <c r="H222" s="30">
        <v>0.45979754587564647</v>
      </c>
      <c r="I222" s="30">
        <v>-0.89320669986482371</v>
      </c>
      <c r="J222" s="30">
        <v>0.10974282614965727</v>
      </c>
      <c r="K222" s="30">
        <v>-0.33908407611886388</v>
      </c>
      <c r="L222" s="7">
        <v>1944</v>
      </c>
      <c r="Q222" s="32">
        <v>-11.164348323663834</v>
      </c>
      <c r="R222" s="32"/>
      <c r="S222" s="32">
        <v>-13.564197389154952</v>
      </c>
      <c r="T222" s="32">
        <v>-14.135208412594855</v>
      </c>
      <c r="U222" s="32">
        <v>-14.208061516412828</v>
      </c>
      <c r="V222" s="32">
        <v>-14.026031392963798</v>
      </c>
      <c r="W222" s="7">
        <v>1944</v>
      </c>
      <c r="AB222" s="33">
        <v>-10.893519296515782</v>
      </c>
      <c r="AC222" s="33"/>
      <c r="AD222" s="33">
        <v>-13.293368362006898</v>
      </c>
      <c r="AE222" s="33">
        <v>-13.864379385446801</v>
      </c>
      <c r="AF222" s="33">
        <v>-13.937232489264773</v>
      </c>
      <c r="AG222" s="33">
        <v>-13.755202365815743</v>
      </c>
      <c r="AI222" s="7">
        <v>1944</v>
      </c>
      <c r="AJ222" s="8">
        <v>0.61</v>
      </c>
      <c r="AK222" s="113">
        <v>-0.7</v>
      </c>
      <c r="AL222" s="32"/>
      <c r="AM222" s="32">
        <f t="shared" ref="AM222:AM258" si="8">AVERAGE(Q222:R222)</f>
        <v>-11.164348323663834</v>
      </c>
      <c r="AN222" s="32">
        <f t="shared" si="5"/>
        <v>-13.983374677781608</v>
      </c>
      <c r="AO222" s="33"/>
      <c r="AP222" s="33">
        <f t="shared" ref="AP222:AP258" si="9">AVERAGE(AB222:AC222)</f>
        <v>-10.893519296515782</v>
      </c>
      <c r="AQ222" s="33">
        <f t="shared" si="6"/>
        <v>-13.712545650633553</v>
      </c>
      <c r="AS222" s="7">
        <v>1944</v>
      </c>
      <c r="AT222" s="63"/>
      <c r="AV222" s="66">
        <v>0.14349107731573965</v>
      </c>
      <c r="AW222">
        <f t="shared" ref="AW222:AW259" si="10">AVERAGE(F222:G222)</f>
        <v>-1.6451611643069906</v>
      </c>
      <c r="AX222" s="69">
        <v>1.2788345264438188</v>
      </c>
      <c r="AY222">
        <f t="shared" si="7"/>
        <v>-0.16568760098959595</v>
      </c>
    </row>
    <row r="223" spans="1:51" x14ac:dyDescent="0.25">
      <c r="A223" s="7">
        <v>1945</v>
      </c>
      <c r="F223" s="30">
        <v>-1.2446447781303174</v>
      </c>
      <c r="G223" s="30">
        <v>-0.45037752711240342</v>
      </c>
      <c r="H223" s="30">
        <v>0.85851473035449621</v>
      </c>
      <c r="I223" s="30">
        <v>-0.68034688327525072</v>
      </c>
      <c r="J223" s="30">
        <v>7.1826668247582562E-2</v>
      </c>
      <c r="K223" s="30">
        <v>-9.3011387360865436E-2</v>
      </c>
      <c r="L223" s="7">
        <v>1945</v>
      </c>
      <c r="Q223" s="32">
        <v>-11.501294778725548</v>
      </c>
      <c r="R223" s="32">
        <v>-11.082277966365186</v>
      </c>
      <c r="S223" s="32">
        <v>-13.894438198716575</v>
      </c>
      <c r="T223" s="32">
        <v>-14.234923323601368</v>
      </c>
      <c r="U223" s="32">
        <v>-14.198928438482341</v>
      </c>
      <c r="V223" s="32">
        <v>-13.826520770606574</v>
      </c>
      <c r="W223" s="7">
        <v>1945</v>
      </c>
      <c r="AB223" s="33">
        <v>-11.335946224861194</v>
      </c>
      <c r="AC223" s="33">
        <v>-10.916929412500833</v>
      </c>
      <c r="AD223" s="33">
        <v>-13.729089644852221</v>
      </c>
      <c r="AE223" s="33">
        <v>-14.069574769737015</v>
      </c>
      <c r="AF223" s="33">
        <v>-14.033579884617989</v>
      </c>
      <c r="AG223" s="33">
        <v>-13.661172216742223</v>
      </c>
      <c r="AI223" s="7">
        <v>1945</v>
      </c>
      <c r="AJ223" s="8">
        <v>1.64</v>
      </c>
      <c r="AK223" s="113">
        <v>1</v>
      </c>
      <c r="AL223" s="32"/>
      <c r="AM223" s="32">
        <f t="shared" si="8"/>
        <v>-11.291786372545367</v>
      </c>
      <c r="AN223" s="32">
        <f t="shared" si="5"/>
        <v>-14.038702682851714</v>
      </c>
      <c r="AO223" s="33"/>
      <c r="AP223" s="33">
        <f t="shared" si="9"/>
        <v>-11.126437818681014</v>
      </c>
      <c r="AQ223" s="33">
        <f t="shared" si="6"/>
        <v>-13.873354128987362</v>
      </c>
      <c r="AS223" s="7">
        <v>1945</v>
      </c>
      <c r="AT223" s="63"/>
      <c r="AV223" s="66">
        <v>0.32405791219613406</v>
      </c>
      <c r="AW223">
        <f t="shared" si="10"/>
        <v>-0.84751115262136034</v>
      </c>
      <c r="AX223" s="69">
        <v>0.20470076558018097</v>
      </c>
      <c r="AY223">
        <f t="shared" si="7"/>
        <v>3.9245781991490647E-2</v>
      </c>
    </row>
    <row r="224" spans="1:51" x14ac:dyDescent="0.25">
      <c r="A224" s="7">
        <v>1946</v>
      </c>
      <c r="F224" s="30">
        <v>0.15320491972651695</v>
      </c>
      <c r="G224" s="30">
        <v>-2.7098608044097285</v>
      </c>
      <c r="H224" s="30">
        <v>-0.24892185029197492</v>
      </c>
      <c r="I224" s="30">
        <v>0.57246511132665145</v>
      </c>
      <c r="J224" s="30">
        <v>7.2083161217269431E-2</v>
      </c>
      <c r="K224" s="30">
        <v>-0.54346183649725488</v>
      </c>
      <c r="L224" s="7">
        <v>1946</v>
      </c>
      <c r="Q224" s="32">
        <v>-11.857839315525926</v>
      </c>
      <c r="R224" s="32">
        <v>-11.352456255760835</v>
      </c>
      <c r="S224" s="32">
        <v>-14.142461932098016</v>
      </c>
      <c r="T224" s="32">
        <v>-13.819588999906054</v>
      </c>
      <c r="U224" s="32">
        <v>-14.150335031888932</v>
      </c>
      <c r="V224" s="32">
        <v>-13.818007942510047</v>
      </c>
      <c r="W224" s="7">
        <v>1946</v>
      </c>
      <c r="AB224" s="33">
        <v>-11.696136011622189</v>
      </c>
      <c r="AC224" s="33">
        <v>-11.190752951857096</v>
      </c>
      <c r="AD224" s="33">
        <v>-13.980758628194277</v>
      </c>
      <c r="AE224" s="33">
        <v>-13.657885696002317</v>
      </c>
      <c r="AF224" s="33">
        <v>-13.988631727985195</v>
      </c>
      <c r="AG224" s="33">
        <v>-13.656304638606308</v>
      </c>
      <c r="AI224" s="7">
        <v>1946</v>
      </c>
      <c r="AJ224" s="8">
        <v>0.27</v>
      </c>
      <c r="AK224" s="113">
        <v>3.5</v>
      </c>
      <c r="AL224" s="32"/>
      <c r="AM224" s="32">
        <f t="shared" si="8"/>
        <v>-11.60514778564338</v>
      </c>
      <c r="AN224" s="32">
        <f t="shared" si="5"/>
        <v>-13.982598476600764</v>
      </c>
      <c r="AO224" s="33"/>
      <c r="AP224" s="33">
        <f t="shared" si="9"/>
        <v>-11.443444481739643</v>
      </c>
      <c r="AQ224" s="33">
        <f t="shared" si="6"/>
        <v>-13.820895172697025</v>
      </c>
      <c r="AS224" s="7">
        <v>1946</v>
      </c>
      <c r="AT224" s="63">
        <v>0.51307481552604828</v>
      </c>
      <c r="AV224" s="66">
        <v>0.39241719880181974</v>
      </c>
      <c r="AW224">
        <f t="shared" si="10"/>
        <v>-1.2783279423416058</v>
      </c>
      <c r="AX224" s="69">
        <v>0.22282087845532494</v>
      </c>
      <c r="AY224">
        <f t="shared" si="7"/>
        <v>-3.6958853561327221E-2</v>
      </c>
    </row>
    <row r="225" spans="1:51" x14ac:dyDescent="0.25">
      <c r="A225" s="7">
        <v>1947</v>
      </c>
      <c r="D225" s="30">
        <v>-0.18944776546225961</v>
      </c>
      <c r="F225" s="30">
        <v>0.68189116688900941</v>
      </c>
      <c r="G225" s="30">
        <v>0.7186455107031916</v>
      </c>
      <c r="H225" s="30">
        <v>0.15289425293787751</v>
      </c>
      <c r="I225" s="30">
        <v>0.54228330363064359</v>
      </c>
      <c r="J225" s="30">
        <v>0.64644430226842953</v>
      </c>
      <c r="K225" s="30">
        <v>-0.126011544095952</v>
      </c>
      <c r="L225" s="7">
        <v>1947</v>
      </c>
      <c r="O225" s="32">
        <v>-12.48858012364558</v>
      </c>
      <c r="Q225" s="32">
        <v>-12.226460743957695</v>
      </c>
      <c r="R225" s="32">
        <v>-11.544867411442409</v>
      </c>
      <c r="S225" s="32">
        <v>-14.357875349022526</v>
      </c>
      <c r="T225" s="32">
        <v>-13.753823733789968</v>
      </c>
      <c r="U225" s="32">
        <v>-14.233913530295078</v>
      </c>
      <c r="V225" s="32">
        <v>-13.623583042668322</v>
      </c>
      <c r="W225" s="7">
        <v>1947</v>
      </c>
      <c r="Z225" s="33">
        <v>-12.38520948277764</v>
      </c>
      <c r="AB225" s="33">
        <v>-12.123090103089755</v>
      </c>
      <c r="AC225" s="33">
        <v>-11.441496770574469</v>
      </c>
      <c r="AD225" s="33">
        <v>-14.254504708154586</v>
      </c>
      <c r="AE225" s="33">
        <v>-13.650453092922028</v>
      </c>
      <c r="AF225" s="33">
        <v>-14.130542889427138</v>
      </c>
      <c r="AG225" s="33">
        <v>-13.520212401800382</v>
      </c>
      <c r="AI225" s="7">
        <v>1947</v>
      </c>
      <c r="AJ225" s="164">
        <v>-2.71</v>
      </c>
      <c r="AK225" s="165">
        <v>0.2</v>
      </c>
      <c r="AL225" s="166">
        <f t="shared" ref="AL225:AL258" si="11">AVERAGE(M225:P225)</f>
        <v>-12.48858012364558</v>
      </c>
      <c r="AM225" s="166">
        <f t="shared" si="8"/>
        <v>-11.885664077700053</v>
      </c>
      <c r="AN225" s="166">
        <f t="shared" si="5"/>
        <v>-13.992298913943973</v>
      </c>
      <c r="AO225" s="167">
        <f t="shared" ref="AO225:AO258" si="12">AVERAGE(X225:AA225)</f>
        <v>-12.38520948277764</v>
      </c>
      <c r="AP225" s="167">
        <f t="shared" si="9"/>
        <v>-11.782293436832113</v>
      </c>
      <c r="AQ225" s="167">
        <f t="shared" si="6"/>
        <v>-13.888928273076033</v>
      </c>
      <c r="AS225" s="164">
        <v>1947</v>
      </c>
      <c r="AT225" s="169">
        <v>0.52464102506453425</v>
      </c>
      <c r="AU225" s="164">
        <f t="shared" ref="AU225:AU259" si="13">AVERAGE(B225:E225)</f>
        <v>-0.18944776546225961</v>
      </c>
      <c r="AV225" s="170">
        <v>0.71318397747376161</v>
      </c>
      <c r="AW225" s="164">
        <f t="shared" si="10"/>
        <v>0.70026833879610051</v>
      </c>
      <c r="AX225" s="171">
        <v>0.41800169613973226</v>
      </c>
      <c r="AY225" s="164">
        <f t="shared" si="7"/>
        <v>0.30390257868524967</v>
      </c>
    </row>
    <row r="226" spans="1:51" x14ac:dyDescent="0.25">
      <c r="A226" s="7">
        <v>1948</v>
      </c>
      <c r="D226" s="30">
        <v>2.4169736064589253</v>
      </c>
      <c r="F226" s="30">
        <v>1.2532132987780922</v>
      </c>
      <c r="G226" s="30">
        <v>-0.90444476697386522</v>
      </c>
      <c r="H226" s="30">
        <v>-0.4247740958084571</v>
      </c>
      <c r="I226" s="30">
        <v>0.2349393634844939</v>
      </c>
      <c r="J226" s="30">
        <v>-0.53633615924604461</v>
      </c>
      <c r="K226" s="30">
        <v>-0.15902387001934673</v>
      </c>
      <c r="L226" s="7">
        <v>1948</v>
      </c>
      <c r="O226" s="32">
        <v>-12.34711610352651</v>
      </c>
      <c r="Q226" s="32">
        <v>-12.246861012091552</v>
      </c>
      <c r="R226" s="32">
        <v>-11.450045869803148</v>
      </c>
      <c r="S226" s="32">
        <v>-14.467803631500001</v>
      </c>
      <c r="T226" s="32">
        <v>-13.763296869338534</v>
      </c>
      <c r="U226" s="32">
        <v>-14.45674643419601</v>
      </c>
      <c r="V226" s="32">
        <v>-13.975194609202392</v>
      </c>
      <c r="W226" s="7">
        <v>1948</v>
      </c>
      <c r="Z226" s="33">
        <v>-12.114449464960371</v>
      </c>
      <c r="AB226" s="33">
        <v>-12.014194373525415</v>
      </c>
      <c r="AC226" s="33">
        <v>-11.217379231237009</v>
      </c>
      <c r="AD226" s="33">
        <v>-14.235136992933864</v>
      </c>
      <c r="AE226" s="33">
        <v>-13.530630230772395</v>
      </c>
      <c r="AF226" s="33">
        <v>-14.224079795629873</v>
      </c>
      <c r="AG226" s="33">
        <v>-13.742527970636255</v>
      </c>
      <c r="AI226" s="7">
        <v>1948</v>
      </c>
      <c r="AJ226" s="164">
        <v>1.34</v>
      </c>
      <c r="AK226" s="165">
        <v>-0.6</v>
      </c>
      <c r="AL226" s="166">
        <f t="shared" si="11"/>
        <v>-12.34711610352651</v>
      </c>
      <c r="AM226" s="166">
        <f t="shared" si="8"/>
        <v>-11.848453440947349</v>
      </c>
      <c r="AN226" s="166">
        <f t="shared" si="5"/>
        <v>-14.165760386059233</v>
      </c>
      <c r="AO226" s="167">
        <f t="shared" si="12"/>
        <v>-12.114449464960371</v>
      </c>
      <c r="AP226" s="167">
        <f t="shared" si="9"/>
        <v>-11.615786802381212</v>
      </c>
      <c r="AQ226" s="167">
        <f t="shared" si="6"/>
        <v>-13.933093747493096</v>
      </c>
      <c r="AS226" s="164">
        <v>1948</v>
      </c>
      <c r="AT226" s="169">
        <v>-2.1639921811228624</v>
      </c>
      <c r="AU226" s="164">
        <f t="shared" si="13"/>
        <v>2.4169736064589253</v>
      </c>
      <c r="AV226" s="170">
        <v>-0.96395820983298663</v>
      </c>
      <c r="AW226" s="164">
        <f t="shared" si="10"/>
        <v>0.17438426590211348</v>
      </c>
      <c r="AX226" s="171">
        <v>0.89470703507020588</v>
      </c>
      <c r="AY226" s="164">
        <f t="shared" si="7"/>
        <v>-0.22129869039733863</v>
      </c>
    </row>
    <row r="227" spans="1:51" x14ac:dyDescent="0.25">
      <c r="A227" s="7">
        <v>1949</v>
      </c>
      <c r="D227" s="30">
        <v>-0.2423556973701782</v>
      </c>
      <c r="F227" s="30">
        <v>0.90502673903549891</v>
      </c>
      <c r="G227" s="30">
        <v>0.25618909126076678</v>
      </c>
      <c r="H227" s="30">
        <v>-0.86400939941619981</v>
      </c>
      <c r="I227" s="30">
        <v>-1.3685674922759874</v>
      </c>
      <c r="J227" s="30">
        <v>-2.0442966181222402</v>
      </c>
      <c r="K227" s="30">
        <v>-0.40079688630726407</v>
      </c>
      <c r="L227" s="7">
        <v>1949</v>
      </c>
      <c r="O227" s="32">
        <v>-11.800690449587327</v>
      </c>
      <c r="Q227" s="32">
        <v>-12.20367052842585</v>
      </c>
      <c r="R227" s="32">
        <v>-11.043409359222705</v>
      </c>
      <c r="S227" s="32">
        <v>-14.054572645413137</v>
      </c>
      <c r="T227" s="32">
        <v>-13.767301018112109</v>
      </c>
      <c r="U227" s="32">
        <v>-14.433549600893107</v>
      </c>
      <c r="V227" s="32">
        <v>-13.762464285675025</v>
      </c>
      <c r="W227" s="7">
        <v>1949</v>
      </c>
      <c r="Z227" s="33">
        <v>-11.838005070079554</v>
      </c>
      <c r="AB227" s="33">
        <v>-12.240985148918075</v>
      </c>
      <c r="AC227" s="33">
        <v>-11.08072397971493</v>
      </c>
      <c r="AD227" s="33">
        <v>-14.091887265905362</v>
      </c>
      <c r="AE227" s="33">
        <v>-13.804615638604334</v>
      </c>
      <c r="AF227" s="33">
        <v>-14.470864221385332</v>
      </c>
      <c r="AG227" s="33">
        <v>-13.79977890616725</v>
      </c>
      <c r="AI227" s="7">
        <v>1949</v>
      </c>
      <c r="AJ227" s="164">
        <v>1.87</v>
      </c>
      <c r="AK227" s="165">
        <v>-1.9</v>
      </c>
      <c r="AL227" s="166">
        <f t="shared" si="11"/>
        <v>-11.800690449587327</v>
      </c>
      <c r="AM227" s="166">
        <f t="shared" si="8"/>
        <v>-11.623539943824277</v>
      </c>
      <c r="AN227" s="166">
        <f t="shared" si="5"/>
        <v>-14.004471887523344</v>
      </c>
      <c r="AO227" s="167">
        <f t="shared" si="12"/>
        <v>-11.838005070079554</v>
      </c>
      <c r="AP227" s="167">
        <f t="shared" si="9"/>
        <v>-11.660854564316502</v>
      </c>
      <c r="AQ227" s="167">
        <f t="shared" si="6"/>
        <v>-14.041786508015569</v>
      </c>
      <c r="AS227" s="164">
        <v>1949</v>
      </c>
      <c r="AT227" s="169">
        <v>-5.0193802081999313E-2</v>
      </c>
      <c r="AU227" s="164">
        <f t="shared" si="13"/>
        <v>-0.2423556973701782</v>
      </c>
      <c r="AV227" s="170">
        <v>-1.6320345836088634</v>
      </c>
      <c r="AW227" s="164">
        <f t="shared" si="10"/>
        <v>0.58060791514813281</v>
      </c>
      <c r="AX227" s="171">
        <v>-0.1528859353060032</v>
      </c>
      <c r="AY227" s="164">
        <f t="shared" si="7"/>
        <v>-1.1694175990304227</v>
      </c>
    </row>
    <row r="228" spans="1:51" x14ac:dyDescent="0.25">
      <c r="A228" s="7">
        <v>1950</v>
      </c>
      <c r="D228" s="30">
        <v>0.61642255745744889</v>
      </c>
      <c r="F228" s="30">
        <v>-0.96223361511596517</v>
      </c>
      <c r="G228" s="30">
        <v>-0.45223469090478102</v>
      </c>
      <c r="H228" s="30">
        <v>-0.94313618963773727</v>
      </c>
      <c r="I228" s="30">
        <v>-1.9341023045688579</v>
      </c>
      <c r="J228" s="30">
        <v>-1.2701450944091608</v>
      </c>
      <c r="K228" s="30">
        <v>-0.83913704325584149</v>
      </c>
      <c r="L228" s="7">
        <v>1950</v>
      </c>
      <c r="O228" s="32">
        <v>-11.722415152805558</v>
      </c>
      <c r="Q228" s="32">
        <v>-12.324904567001346</v>
      </c>
      <c r="R228" s="32">
        <v>-11.02652377762095</v>
      </c>
      <c r="S228" s="32">
        <v>-13.847407299036201</v>
      </c>
      <c r="T228" s="32">
        <v>-13.634584307550536</v>
      </c>
      <c r="U228" s="32">
        <v>-14.217390365264158</v>
      </c>
      <c r="V228" s="32">
        <v>-13.701309234467551</v>
      </c>
      <c r="W228" s="7">
        <v>1950</v>
      </c>
      <c r="Z228" s="33">
        <v>-11.734890939002518</v>
      </c>
      <c r="AB228" s="33">
        <v>-12.337380353198308</v>
      </c>
      <c r="AC228" s="33">
        <v>-11.03899956381791</v>
      </c>
      <c r="AD228" s="33">
        <v>-13.859883085233163</v>
      </c>
      <c r="AE228" s="33">
        <v>-13.647060093747497</v>
      </c>
      <c r="AF228" s="33">
        <v>-14.22986615146112</v>
      </c>
      <c r="AG228" s="33">
        <v>-13.713785020664513</v>
      </c>
      <c r="AI228" s="7">
        <v>1950</v>
      </c>
      <c r="AJ228" s="164">
        <v>1.4</v>
      </c>
      <c r="AK228" s="165">
        <v>0.7</v>
      </c>
      <c r="AL228" s="166">
        <f t="shared" si="11"/>
        <v>-11.722415152805558</v>
      </c>
      <c r="AM228" s="166">
        <f t="shared" si="8"/>
        <v>-11.675714172311148</v>
      </c>
      <c r="AN228" s="166">
        <f t="shared" si="5"/>
        <v>-13.850172801579612</v>
      </c>
      <c r="AO228" s="167">
        <f t="shared" si="12"/>
        <v>-11.734890939002518</v>
      </c>
      <c r="AP228" s="167">
        <f t="shared" si="9"/>
        <v>-11.688189958508108</v>
      </c>
      <c r="AQ228" s="167">
        <f t="shared" si="6"/>
        <v>-13.862648587776572</v>
      </c>
      <c r="AS228" s="164">
        <v>1950</v>
      </c>
      <c r="AT228" s="169">
        <v>0.1202648815450785</v>
      </c>
      <c r="AU228" s="164">
        <f t="shared" si="13"/>
        <v>0.61642255745744889</v>
      </c>
      <c r="AV228" s="170">
        <v>0.36383690177681238</v>
      </c>
      <c r="AW228" s="164">
        <f t="shared" si="10"/>
        <v>-0.70723415301037307</v>
      </c>
      <c r="AX228" s="171">
        <v>-0.84784231583516756</v>
      </c>
      <c r="AY228" s="164">
        <f t="shared" si="7"/>
        <v>-1.2466301579678993</v>
      </c>
    </row>
    <row r="229" spans="1:51" x14ac:dyDescent="0.25">
      <c r="A229" s="7">
        <v>1951</v>
      </c>
      <c r="D229" s="30">
        <v>-0.86651433844893477</v>
      </c>
      <c r="F229" s="30">
        <v>0.56044307035847185</v>
      </c>
      <c r="G229" s="30">
        <v>4.6400870786417005E-2</v>
      </c>
      <c r="H229" s="30">
        <v>0.25394562420027217</v>
      </c>
      <c r="I229" s="30">
        <v>-0.42090738909852105</v>
      </c>
      <c r="J229" s="30">
        <v>-0.41098179197682166</v>
      </c>
      <c r="K229" s="30">
        <v>-0.87706398030161747</v>
      </c>
      <c r="L229" s="7">
        <v>1951</v>
      </c>
      <c r="O229" s="32">
        <v>-12.51580042004824</v>
      </c>
      <c r="Q229" s="32">
        <v>-12.54454535842039</v>
      </c>
      <c r="R229" s="32">
        <v>-11.77182677649167</v>
      </c>
      <c r="S229" s="32">
        <v>-14.994294522887103</v>
      </c>
      <c r="T229" s="32">
        <v>-14.260535423739833</v>
      </c>
      <c r="U229" s="32">
        <v>-14.424026512152709</v>
      </c>
      <c r="V229" s="32">
        <v>-14.100348595574301</v>
      </c>
      <c r="W229" s="7">
        <v>1951</v>
      </c>
      <c r="Z229" s="33">
        <v>-12.445388042492656</v>
      </c>
      <c r="AB229" s="33">
        <v>-12.474132980864805</v>
      </c>
      <c r="AC229" s="33">
        <v>-11.701414398936086</v>
      </c>
      <c r="AD229" s="33">
        <v>-14.923882145331518</v>
      </c>
      <c r="AE229" s="33">
        <v>-14.190123046184249</v>
      </c>
      <c r="AF229" s="33">
        <v>-14.353614134597125</v>
      </c>
      <c r="AG229" s="33">
        <v>-14.029936218018717</v>
      </c>
      <c r="AI229" s="7">
        <v>1951</v>
      </c>
      <c r="AJ229" s="164">
        <v>-1.26</v>
      </c>
      <c r="AK229" s="165">
        <v>-0.5</v>
      </c>
      <c r="AL229" s="166">
        <f t="shared" si="11"/>
        <v>-12.51580042004824</v>
      </c>
      <c r="AM229" s="166">
        <f t="shared" si="8"/>
        <v>-12.158186067456029</v>
      </c>
      <c r="AN229" s="166">
        <f t="shared" si="5"/>
        <v>-14.444801263588486</v>
      </c>
      <c r="AO229" s="167">
        <f t="shared" si="12"/>
        <v>-12.445388042492656</v>
      </c>
      <c r="AP229" s="167">
        <f t="shared" si="9"/>
        <v>-12.087773689900445</v>
      </c>
      <c r="AQ229" s="167">
        <f t="shared" si="6"/>
        <v>-14.374388886032902</v>
      </c>
      <c r="AS229" s="164">
        <v>1951</v>
      </c>
      <c r="AT229" s="169">
        <v>-0.16815411599942068</v>
      </c>
      <c r="AU229" s="164">
        <f t="shared" si="13"/>
        <v>-0.86651433844893477</v>
      </c>
      <c r="AV229" s="170">
        <v>0.68727724262184864</v>
      </c>
      <c r="AW229" s="164">
        <f t="shared" si="10"/>
        <v>0.30342197057244441</v>
      </c>
      <c r="AX229" s="171">
        <v>-0.76003658421673959</v>
      </c>
      <c r="AY229" s="164">
        <f t="shared" si="7"/>
        <v>-0.36375188429417205</v>
      </c>
    </row>
    <row r="230" spans="1:51" x14ac:dyDescent="0.25">
      <c r="A230" s="7">
        <v>1952</v>
      </c>
      <c r="D230" s="30">
        <v>-1.9283520114954738</v>
      </c>
      <c r="F230" s="30">
        <v>-0.26025778108733105</v>
      </c>
      <c r="G230" s="30">
        <v>-0.23700848258003077</v>
      </c>
      <c r="H230" s="30">
        <v>0.26557368822857519</v>
      </c>
      <c r="I230" s="30">
        <v>-5.2908123393224225E-2</v>
      </c>
      <c r="J230" s="30">
        <v>0.14646685636614265</v>
      </c>
      <c r="K230" s="30">
        <v>-1.4706372165044919</v>
      </c>
      <c r="L230" s="7">
        <v>1952</v>
      </c>
      <c r="O230" s="32">
        <v>-12.228380048374927</v>
      </c>
      <c r="Q230" s="32">
        <v>-12.554167305672895</v>
      </c>
      <c r="R230" s="32">
        <v>-11.918029201453303</v>
      </c>
      <c r="S230" s="32">
        <v>-14.98611949699869</v>
      </c>
      <c r="T230" s="32">
        <v>-14.599813282781447</v>
      </c>
      <c r="U230" s="32">
        <v>-14.278006348654095</v>
      </c>
      <c r="V230" s="32">
        <v>-14.264586718358402</v>
      </c>
      <c r="W230" s="7">
        <v>1952</v>
      </c>
      <c r="Z230" s="33">
        <v>-11.885123107858258</v>
      </c>
      <c r="AB230" s="33">
        <v>-12.210910365156225</v>
      </c>
      <c r="AC230" s="33">
        <v>-11.574772260936635</v>
      </c>
      <c r="AD230" s="33">
        <v>-14.642862556482022</v>
      </c>
      <c r="AE230" s="33">
        <v>-14.256556342264778</v>
      </c>
      <c r="AF230" s="33">
        <v>-13.934749408137426</v>
      </c>
      <c r="AG230" s="33">
        <v>-13.921329777841732</v>
      </c>
      <c r="AI230" s="7">
        <v>1952</v>
      </c>
      <c r="AJ230" s="164">
        <v>0.83</v>
      </c>
      <c r="AK230" s="165">
        <v>0</v>
      </c>
      <c r="AL230" s="166">
        <f t="shared" si="11"/>
        <v>-12.228380048374927</v>
      </c>
      <c r="AM230" s="166">
        <f t="shared" si="8"/>
        <v>-12.2360982535631</v>
      </c>
      <c r="AN230" s="166">
        <f t="shared" si="5"/>
        <v>-14.532131461698159</v>
      </c>
      <c r="AO230" s="167">
        <f t="shared" si="12"/>
        <v>-11.885123107858258</v>
      </c>
      <c r="AP230" s="167">
        <f t="shared" si="9"/>
        <v>-11.89284131304643</v>
      </c>
      <c r="AQ230" s="167">
        <f t="shared" si="6"/>
        <v>-14.188874521181491</v>
      </c>
      <c r="AS230" s="164">
        <v>1952</v>
      </c>
      <c r="AT230" s="169">
        <v>0.82996714413484995</v>
      </c>
      <c r="AU230" s="164">
        <f t="shared" si="13"/>
        <v>-1.9283520114954738</v>
      </c>
      <c r="AV230" s="170">
        <v>4.1728248095228127E-2</v>
      </c>
      <c r="AW230" s="164">
        <f t="shared" si="10"/>
        <v>-0.24863313183368091</v>
      </c>
      <c r="AX230" s="171">
        <v>-0.63004890719643902</v>
      </c>
      <c r="AY230" s="164">
        <f t="shared" si="7"/>
        <v>-0.27787619882574954</v>
      </c>
    </row>
    <row r="231" spans="1:51" x14ac:dyDescent="0.25">
      <c r="A231" s="7">
        <v>1953</v>
      </c>
      <c r="D231" s="30">
        <v>-0.20026932947418008</v>
      </c>
      <c r="F231" s="30">
        <v>-0.16601621277676648</v>
      </c>
      <c r="G231" s="30">
        <v>1.3443359240744697</v>
      </c>
      <c r="H231" s="30">
        <v>0.90406960487293953</v>
      </c>
      <c r="I231" s="30">
        <v>-0.43667292114906181</v>
      </c>
      <c r="J231" s="30">
        <v>0.98026230070395193</v>
      </c>
      <c r="K231" s="30">
        <v>-0.42760896742487947</v>
      </c>
      <c r="L231" s="7">
        <v>1953</v>
      </c>
      <c r="O231" s="32">
        <v>-11.869704673618925</v>
      </c>
      <c r="Q231" s="32">
        <v>-12.124579088467467</v>
      </c>
      <c r="R231" s="32">
        <v>-11.859001404886557</v>
      </c>
      <c r="S231" s="32">
        <v>-14.009983295926359</v>
      </c>
      <c r="T231" s="32">
        <v>-13.928504478792552</v>
      </c>
      <c r="U231" s="32">
        <v>-13.87126281081513</v>
      </c>
      <c r="V231" s="32">
        <v>-13.830760570466936</v>
      </c>
      <c r="W231" s="7">
        <v>1953</v>
      </c>
      <c r="Z231" s="33">
        <v>-11.991052508757056</v>
      </c>
      <c r="AB231" s="33">
        <v>-12.245926923605598</v>
      </c>
      <c r="AC231" s="33">
        <v>-11.980349240024687</v>
      </c>
      <c r="AD231" s="33">
        <v>-14.131331131064492</v>
      </c>
      <c r="AE231" s="33">
        <v>-14.049852313930684</v>
      </c>
      <c r="AF231" s="33">
        <v>-13.992610645953262</v>
      </c>
      <c r="AG231" s="33">
        <v>-13.952108405605067</v>
      </c>
      <c r="AI231" s="7">
        <v>1953</v>
      </c>
      <c r="AJ231" s="164">
        <v>0.18</v>
      </c>
      <c r="AK231" s="165">
        <v>2.8</v>
      </c>
      <c r="AL231" s="166">
        <f t="shared" si="11"/>
        <v>-11.869704673618925</v>
      </c>
      <c r="AM231" s="166">
        <f t="shared" si="8"/>
        <v>-11.991790246677013</v>
      </c>
      <c r="AN231" s="166">
        <f t="shared" si="5"/>
        <v>-13.910127789000244</v>
      </c>
      <c r="AO231" s="167">
        <f t="shared" si="12"/>
        <v>-11.991052508757056</v>
      </c>
      <c r="AP231" s="167">
        <f t="shared" si="9"/>
        <v>-12.113138081815142</v>
      </c>
      <c r="AQ231" s="167">
        <f t="shared" si="6"/>
        <v>-14.031475624138377</v>
      </c>
      <c r="AS231" s="164">
        <v>1953</v>
      </c>
      <c r="AT231" s="169">
        <v>0.24503104224841268</v>
      </c>
      <c r="AU231" s="164">
        <f t="shared" si="13"/>
        <v>-0.20026932947418008</v>
      </c>
      <c r="AV231" s="170">
        <v>0.30005411131361975</v>
      </c>
      <c r="AW231" s="164">
        <f t="shared" si="10"/>
        <v>0.58915985564885154</v>
      </c>
      <c r="AX231" s="171">
        <v>-0.78121703928680886</v>
      </c>
      <c r="AY231" s="164">
        <f t="shared" si="7"/>
        <v>0.25501250425073752</v>
      </c>
    </row>
    <row r="232" spans="1:51" x14ac:dyDescent="0.25">
      <c r="A232" s="7">
        <v>1954</v>
      </c>
      <c r="D232" s="30">
        <v>-0.33092341723733004</v>
      </c>
      <c r="F232" s="30">
        <v>0.39676839455579072</v>
      </c>
      <c r="G232" s="30">
        <v>1.1560376196177333</v>
      </c>
      <c r="H232" s="30">
        <v>1.2938978180621086</v>
      </c>
      <c r="I232" s="30">
        <v>-0.69479164962303808</v>
      </c>
      <c r="J232" s="30">
        <v>1.5999574425882366</v>
      </c>
      <c r="K232" s="30">
        <v>-0.12804247075245984</v>
      </c>
      <c r="L232" s="7">
        <v>1954</v>
      </c>
      <c r="O232" s="32">
        <v>-12.434657089765819</v>
      </c>
      <c r="Q232" s="32">
        <v>-12.458436434597706</v>
      </c>
      <c r="R232" s="32">
        <v>-12.222861382323494</v>
      </c>
      <c r="S232" s="32">
        <v>-14.64156114814614</v>
      </c>
      <c r="T232" s="32">
        <v>-14.179650184820828</v>
      </c>
      <c r="U232" s="32">
        <v>-14.217897771975817</v>
      </c>
      <c r="V232" s="32">
        <v>-14.067665763825625</v>
      </c>
      <c r="W232" s="7">
        <v>1954</v>
      </c>
      <c r="Z232" s="33">
        <v>-12.419094981881052</v>
      </c>
      <c r="AB232" s="33">
        <v>-12.442874326712941</v>
      </c>
      <c r="AC232" s="33">
        <v>-12.207299274438729</v>
      </c>
      <c r="AD232" s="33">
        <v>-14.625999040261373</v>
      </c>
      <c r="AE232" s="33">
        <v>-14.164088076936061</v>
      </c>
      <c r="AF232" s="33">
        <v>-14.20233566409105</v>
      </c>
      <c r="AG232" s="33">
        <v>-14.05210365594086</v>
      </c>
      <c r="AI232" s="7">
        <v>1954</v>
      </c>
      <c r="AJ232" s="164">
        <v>0.13</v>
      </c>
      <c r="AK232" s="165">
        <v>2</v>
      </c>
      <c r="AL232" s="166">
        <f t="shared" si="11"/>
        <v>-12.434657089765819</v>
      </c>
      <c r="AM232" s="166">
        <f t="shared" si="8"/>
        <v>-12.340648908460601</v>
      </c>
      <c r="AN232" s="166">
        <f t="shared" si="5"/>
        <v>-14.276693717192101</v>
      </c>
      <c r="AO232" s="167">
        <f t="shared" si="12"/>
        <v>-12.419094981881052</v>
      </c>
      <c r="AP232" s="167">
        <f t="shared" si="9"/>
        <v>-12.325086800575836</v>
      </c>
      <c r="AQ232" s="167">
        <f t="shared" si="6"/>
        <v>-14.261131609307336</v>
      </c>
      <c r="AS232" s="164">
        <v>1954</v>
      </c>
      <c r="AT232" s="169">
        <v>-1.6249959693036508E-2</v>
      </c>
      <c r="AU232" s="164">
        <f t="shared" si="13"/>
        <v>-0.33092341723733004</v>
      </c>
      <c r="AV232" s="170">
        <v>-0.18003572379838378</v>
      </c>
      <c r="AW232" s="164">
        <f t="shared" si="10"/>
        <v>0.77640300708676202</v>
      </c>
      <c r="AX232" s="171">
        <v>-0.54282237704752767</v>
      </c>
      <c r="AY232" s="164">
        <f t="shared" si="7"/>
        <v>0.51775528506871182</v>
      </c>
    </row>
    <row r="233" spans="1:51" x14ac:dyDescent="0.25">
      <c r="A233" s="7">
        <v>1955</v>
      </c>
      <c r="D233" s="30">
        <v>-0.64845586777683029</v>
      </c>
      <c r="F233" s="30">
        <v>1.82743823186636</v>
      </c>
      <c r="G233" s="30">
        <v>1.7656416335564566</v>
      </c>
      <c r="H233" s="30">
        <v>-0.40308905461348515</v>
      </c>
      <c r="I233" s="30">
        <v>-0.54424166066483326</v>
      </c>
      <c r="J233" s="30">
        <v>0.48166413924662771</v>
      </c>
      <c r="K233" s="30">
        <v>-0.33539672911919133</v>
      </c>
      <c r="L233" s="7">
        <v>1955</v>
      </c>
      <c r="O233" s="32">
        <v>-13.058397751652601</v>
      </c>
      <c r="Q233" s="32">
        <v>-12.687400317520272</v>
      </c>
      <c r="R233" s="32">
        <v>-12.299021242565722</v>
      </c>
      <c r="S233" s="32">
        <v>-14.466091576088113</v>
      </c>
      <c r="T233" s="32">
        <v>-14.309955445257991</v>
      </c>
      <c r="U233" s="32">
        <v>-14.703723623905004</v>
      </c>
      <c r="V233" s="32">
        <v>-14.098984118928557</v>
      </c>
      <c r="W233" s="7">
        <v>1955</v>
      </c>
      <c r="Z233" s="33">
        <v>-13.027023267748525</v>
      </c>
      <c r="AB233" s="33">
        <v>-12.656025833616194</v>
      </c>
      <c r="AC233" s="33">
        <v>-12.267646758661645</v>
      </c>
      <c r="AD233" s="33">
        <v>-14.434717092184037</v>
      </c>
      <c r="AE233" s="33">
        <v>-14.278580961353915</v>
      </c>
      <c r="AF233" s="33">
        <v>-14.672349140000929</v>
      </c>
      <c r="AG233" s="33">
        <v>-14.067609635024482</v>
      </c>
      <c r="AI233" s="7">
        <v>1955</v>
      </c>
      <c r="AJ233" s="164">
        <v>-2.54</v>
      </c>
      <c r="AK233" s="165">
        <v>1.2</v>
      </c>
      <c r="AL233" s="166">
        <f t="shared" si="11"/>
        <v>-13.058397751652601</v>
      </c>
      <c r="AM233" s="166">
        <f t="shared" si="8"/>
        <v>-12.493210780042997</v>
      </c>
      <c r="AN233" s="166">
        <f t="shared" si="5"/>
        <v>-14.394688691044916</v>
      </c>
      <c r="AO233" s="167">
        <f t="shared" si="12"/>
        <v>-13.027023267748525</v>
      </c>
      <c r="AP233" s="167">
        <f t="shared" si="9"/>
        <v>-12.46183629613892</v>
      </c>
      <c r="AQ233" s="167">
        <f t="shared" si="6"/>
        <v>-14.363314207140842</v>
      </c>
      <c r="AS233" s="164">
        <v>1955</v>
      </c>
      <c r="AT233" s="169">
        <v>1.2809795282792296</v>
      </c>
      <c r="AU233" s="164">
        <f t="shared" si="13"/>
        <v>-0.64845586777683029</v>
      </c>
      <c r="AV233" s="170">
        <v>-0.72933663136049787</v>
      </c>
      <c r="AW233" s="164">
        <f t="shared" si="10"/>
        <v>1.7965399327114082</v>
      </c>
      <c r="AX233" s="171">
        <v>-0.49077115302029162</v>
      </c>
      <c r="AY233" s="164">
        <f t="shared" si="7"/>
        <v>-0.20026582628772049</v>
      </c>
    </row>
    <row r="234" spans="1:51" x14ac:dyDescent="0.25">
      <c r="A234" s="7">
        <v>1956</v>
      </c>
      <c r="D234" s="30">
        <v>-0.71735984196218594</v>
      </c>
      <c r="F234" s="30">
        <v>0.9552360725039587</v>
      </c>
      <c r="G234" s="30">
        <v>1.1205759378554487</v>
      </c>
      <c r="H234" s="30">
        <v>-9.921001773278984E-2</v>
      </c>
      <c r="I234" s="30">
        <v>0.31285455727570982</v>
      </c>
      <c r="J234" s="30">
        <v>0.68616073143756651</v>
      </c>
      <c r="K234" s="30">
        <v>-8.7069419829808939E-2</v>
      </c>
      <c r="L234" s="7">
        <v>1956</v>
      </c>
      <c r="O234" s="32">
        <v>-12.5516381509729</v>
      </c>
      <c r="Q234" s="32">
        <v>-12.409595212472702</v>
      </c>
      <c r="R234" s="32">
        <v>-12.644509739013545</v>
      </c>
      <c r="S234" s="32">
        <v>-14.614584659384892</v>
      </c>
      <c r="T234" s="32">
        <v>-14.563391841589343</v>
      </c>
      <c r="U234" s="32">
        <v>-14.751668410993474</v>
      </c>
      <c r="V234" s="32">
        <v>-14.097595751297959</v>
      </c>
      <c r="W234" s="7">
        <v>1956</v>
      </c>
      <c r="Z234" s="33">
        <v>-12.433936956300823</v>
      </c>
      <c r="AB234" s="33">
        <v>-12.291894017800624</v>
      </c>
      <c r="AC234" s="33">
        <v>-12.526808544341469</v>
      </c>
      <c r="AD234" s="33">
        <v>-14.496883464712816</v>
      </c>
      <c r="AE234" s="33">
        <v>-14.445690646917267</v>
      </c>
      <c r="AF234" s="33">
        <v>-14.633967216321398</v>
      </c>
      <c r="AG234" s="33">
        <v>-13.979894556625883</v>
      </c>
      <c r="AI234" s="7">
        <v>1956</v>
      </c>
      <c r="AJ234" s="164">
        <v>-1.73</v>
      </c>
      <c r="AK234" s="165">
        <v>-0.5</v>
      </c>
      <c r="AL234" s="166">
        <f t="shared" si="11"/>
        <v>-12.5516381509729</v>
      </c>
      <c r="AM234" s="166">
        <f t="shared" si="8"/>
        <v>-12.527052475743123</v>
      </c>
      <c r="AN234" s="166">
        <f t="shared" si="5"/>
        <v>-14.506810165816418</v>
      </c>
      <c r="AO234" s="167">
        <f t="shared" si="12"/>
        <v>-12.433936956300823</v>
      </c>
      <c r="AP234" s="167">
        <f t="shared" si="9"/>
        <v>-12.409351281071046</v>
      </c>
      <c r="AQ234" s="167">
        <f t="shared" si="6"/>
        <v>-14.389108971144342</v>
      </c>
      <c r="AS234" s="164">
        <v>1956</v>
      </c>
      <c r="AT234" s="169">
        <v>1.0384497123508298</v>
      </c>
      <c r="AU234" s="164">
        <f t="shared" si="13"/>
        <v>-0.71735984196218594</v>
      </c>
      <c r="AV234" s="170">
        <v>-0.85091848209206278</v>
      </c>
      <c r="AW234" s="164">
        <f t="shared" si="10"/>
        <v>1.0379060051797038</v>
      </c>
      <c r="AX234" s="171">
        <v>0.21232699917858802</v>
      </c>
      <c r="AY234" s="164">
        <f t="shared" si="7"/>
        <v>0.20318396278766937</v>
      </c>
    </row>
    <row r="235" spans="1:51" x14ac:dyDescent="0.25">
      <c r="A235" s="7">
        <v>1957</v>
      </c>
      <c r="D235" s="30">
        <v>-2.4914189194430048</v>
      </c>
      <c r="F235" s="30">
        <v>1.1899324515579086</v>
      </c>
      <c r="G235" s="30">
        <v>-0.38636414701210059</v>
      </c>
      <c r="H235" s="30">
        <v>1.1821756398641903</v>
      </c>
      <c r="I235" s="30">
        <v>0.40741329235438584</v>
      </c>
      <c r="J235" s="30">
        <v>0.40221231235324906</v>
      </c>
      <c r="K235" s="30">
        <v>-0.34759082538439845</v>
      </c>
      <c r="L235" s="7">
        <v>1957</v>
      </c>
      <c r="O235" s="32">
        <v>-12.622732380808753</v>
      </c>
      <c r="Q235" s="32">
        <v>-12.410493644645021</v>
      </c>
      <c r="R235" s="32">
        <v>-12.794923805281021</v>
      </c>
      <c r="S235" s="32">
        <v>-14.220066825513094</v>
      </c>
      <c r="T235" s="32">
        <v>-14.482691684096</v>
      </c>
      <c r="U235" s="32">
        <v>-14.447041779805227</v>
      </c>
      <c r="V235" s="32">
        <v>-14.233208005748887</v>
      </c>
      <c r="W235" s="7">
        <v>1957</v>
      </c>
      <c r="Z235" s="33">
        <v>-12.501654120653939</v>
      </c>
      <c r="AB235" s="33">
        <v>-12.289415384490205</v>
      </c>
      <c r="AC235" s="33">
        <v>-12.673845545126207</v>
      </c>
      <c r="AD235" s="33">
        <v>-14.09898856535828</v>
      </c>
      <c r="AE235" s="33">
        <v>-14.361613423941185</v>
      </c>
      <c r="AF235" s="33">
        <v>-14.325963519650411</v>
      </c>
      <c r="AG235" s="33">
        <v>-14.112129745594071</v>
      </c>
      <c r="AI235" s="7">
        <v>1957</v>
      </c>
      <c r="AJ235" s="164">
        <v>1.52</v>
      </c>
      <c r="AK235" s="165">
        <v>-2.2000000000000002</v>
      </c>
      <c r="AL235" s="166">
        <f t="shared" si="11"/>
        <v>-12.622732380808753</v>
      </c>
      <c r="AM235" s="166">
        <f t="shared" si="8"/>
        <v>-12.602708724963021</v>
      </c>
      <c r="AN235" s="166">
        <f t="shared" si="5"/>
        <v>-14.345752073790802</v>
      </c>
      <c r="AO235" s="167">
        <f t="shared" si="12"/>
        <v>-12.501654120653939</v>
      </c>
      <c r="AP235" s="167">
        <f t="shared" si="9"/>
        <v>-12.481630464808205</v>
      </c>
      <c r="AQ235" s="167">
        <f t="shared" si="6"/>
        <v>-14.224673813635988</v>
      </c>
      <c r="AS235" s="164">
        <v>1957</v>
      </c>
      <c r="AT235" s="169">
        <v>-0.18093516649663163</v>
      </c>
      <c r="AU235" s="164">
        <f t="shared" si="13"/>
        <v>-2.4914189194430048</v>
      </c>
      <c r="AV235" s="170">
        <v>-0.56024052729420304</v>
      </c>
      <c r="AW235" s="164">
        <f t="shared" si="10"/>
        <v>0.40178415227290398</v>
      </c>
      <c r="AX235" s="171">
        <v>-9.996347358950057E-2</v>
      </c>
      <c r="AY235" s="164">
        <f t="shared" si="7"/>
        <v>0.41105260479685668</v>
      </c>
    </row>
    <row r="236" spans="1:51" x14ac:dyDescent="0.25">
      <c r="A236" s="7">
        <v>1958</v>
      </c>
      <c r="D236" s="30">
        <v>-0.65372392652468692</v>
      </c>
      <c r="F236" s="30">
        <v>-0.49765758472346761</v>
      </c>
      <c r="G236" s="30">
        <v>-9.3275369315575327E-2</v>
      </c>
      <c r="H236" s="30">
        <v>-0.15191986388090709</v>
      </c>
      <c r="I236" s="30">
        <v>-0.23665742216054633</v>
      </c>
      <c r="J236" s="30">
        <v>0.11671193568087664</v>
      </c>
      <c r="K236" s="30">
        <v>-0.56021595444630501</v>
      </c>
      <c r="L236" s="7">
        <v>1958</v>
      </c>
      <c r="O236" s="32">
        <v>-12.898918637037459</v>
      </c>
      <c r="Q236" s="32">
        <v>-11.981187558631905</v>
      </c>
      <c r="R236" s="32">
        <v>-12.55113412794279</v>
      </c>
      <c r="S236" s="32">
        <v>-14.401185112153609</v>
      </c>
      <c r="T236" s="32">
        <v>-14.236738365569501</v>
      </c>
      <c r="U236" s="32">
        <v>-14.388022167463861</v>
      </c>
      <c r="V236" s="32">
        <v>-14.061104392424484</v>
      </c>
      <c r="W236" s="7">
        <v>1958</v>
      </c>
      <c r="Z236" s="33">
        <v>-12.908668724716119</v>
      </c>
      <c r="AB236" s="33">
        <v>-11.990937646310565</v>
      </c>
      <c r="AC236" s="33">
        <v>-12.560884215621449</v>
      </c>
      <c r="AD236" s="33">
        <v>-14.410935199832268</v>
      </c>
      <c r="AE236" s="33">
        <v>-14.24648845324816</v>
      </c>
      <c r="AF236" s="33">
        <v>-14.397772255142518</v>
      </c>
      <c r="AG236" s="33">
        <v>-14.070854480103144</v>
      </c>
      <c r="AI236" s="7">
        <v>1958</v>
      </c>
      <c r="AJ236" s="164">
        <v>-1.02</v>
      </c>
      <c r="AK236" s="165">
        <v>-2.4</v>
      </c>
      <c r="AL236" s="166">
        <f t="shared" si="11"/>
        <v>-12.898918637037459</v>
      </c>
      <c r="AM236" s="166">
        <f t="shared" si="8"/>
        <v>-12.266160843287349</v>
      </c>
      <c r="AN236" s="166">
        <f t="shared" si="5"/>
        <v>-14.271762509402864</v>
      </c>
      <c r="AO236" s="167">
        <f t="shared" si="12"/>
        <v>-12.908668724716119</v>
      </c>
      <c r="AP236" s="167">
        <f t="shared" si="9"/>
        <v>-12.275910930966006</v>
      </c>
      <c r="AQ236" s="167">
        <f t="shared" si="6"/>
        <v>-14.281512597081523</v>
      </c>
      <c r="AS236" s="164">
        <v>1958</v>
      </c>
      <c r="AT236" s="169">
        <v>-0.56206129956305151</v>
      </c>
      <c r="AU236" s="164">
        <f t="shared" si="13"/>
        <v>-0.65372392652468692</v>
      </c>
      <c r="AV236" s="170">
        <v>-1.1664102142977191</v>
      </c>
      <c r="AW236" s="164">
        <f t="shared" si="10"/>
        <v>-0.29546647701952145</v>
      </c>
      <c r="AX236" s="171">
        <v>-0.25099150578393697</v>
      </c>
      <c r="AY236" s="164">
        <f t="shared" si="7"/>
        <v>-0.20802032620172045</v>
      </c>
    </row>
    <row r="237" spans="1:51" x14ac:dyDescent="0.25">
      <c r="A237" s="7">
        <v>1959</v>
      </c>
      <c r="D237" s="30">
        <v>0.27698737610739732</v>
      </c>
      <c r="F237" s="30">
        <v>-0.84385961061980097</v>
      </c>
      <c r="G237" s="30">
        <v>-0.38136233635607608</v>
      </c>
      <c r="H237" s="30">
        <v>-1.1155723883535875</v>
      </c>
      <c r="I237" s="30">
        <v>-0.15095109355272476</v>
      </c>
      <c r="J237" s="30">
        <v>-0.36267861635122961</v>
      </c>
      <c r="K237" s="30">
        <v>-0.57185811379346541</v>
      </c>
      <c r="L237" s="7">
        <v>1959</v>
      </c>
      <c r="O237" s="32">
        <v>-12.7900368710165</v>
      </c>
      <c r="Q237" s="32">
        <v>-11.822214872951562</v>
      </c>
      <c r="R237" s="32">
        <v>-12.220881115946449</v>
      </c>
      <c r="S237" s="32">
        <v>-14.227864744888784</v>
      </c>
      <c r="T237" s="32">
        <v>-14.173233297765629</v>
      </c>
      <c r="U237" s="32">
        <v>-14.219526086225608</v>
      </c>
      <c r="V237" s="32">
        <v>-13.987543605533642</v>
      </c>
      <c r="W237" s="7">
        <v>1959</v>
      </c>
      <c r="Z237" s="33">
        <v>-12.717301918253018</v>
      </c>
      <c r="AB237" s="33">
        <v>-11.74947992018808</v>
      </c>
      <c r="AC237" s="33">
        <v>-12.148146163182966</v>
      </c>
      <c r="AD237" s="33">
        <v>-14.155129792125301</v>
      </c>
      <c r="AE237" s="33">
        <v>-14.100498345002144</v>
      </c>
      <c r="AF237" s="33">
        <v>-14.146791133462125</v>
      </c>
      <c r="AG237" s="33">
        <v>-13.914808652770159</v>
      </c>
      <c r="AI237" s="7">
        <v>1959</v>
      </c>
      <c r="AJ237" s="164">
        <v>-0.37</v>
      </c>
      <c r="AK237" s="165">
        <v>1.5</v>
      </c>
      <c r="AL237" s="166">
        <f t="shared" si="11"/>
        <v>-12.7900368710165</v>
      </c>
      <c r="AM237" s="166">
        <f t="shared" si="8"/>
        <v>-12.021547994449005</v>
      </c>
      <c r="AN237" s="166">
        <f t="shared" si="5"/>
        <v>-14.152041933603414</v>
      </c>
      <c r="AO237" s="167">
        <f t="shared" si="12"/>
        <v>-12.717301918253018</v>
      </c>
      <c r="AP237" s="167">
        <f t="shared" si="9"/>
        <v>-11.948813041685522</v>
      </c>
      <c r="AQ237" s="167">
        <f t="shared" si="6"/>
        <v>-14.079306980839931</v>
      </c>
      <c r="AS237" s="164">
        <v>1959</v>
      </c>
      <c r="AT237" s="169">
        <v>-0.14097305153358883</v>
      </c>
      <c r="AU237" s="164">
        <f t="shared" si="13"/>
        <v>0.27698737610739732</v>
      </c>
      <c r="AV237" s="170">
        <v>0.61717259178538697</v>
      </c>
      <c r="AW237" s="164">
        <f t="shared" si="10"/>
        <v>-0.61261097348793858</v>
      </c>
      <c r="AX237" s="171">
        <v>0.12529807870771126</v>
      </c>
      <c r="AY237" s="164">
        <f t="shared" si="7"/>
        <v>-0.55026505301275186</v>
      </c>
    </row>
    <row r="238" spans="1:51" x14ac:dyDescent="0.25">
      <c r="A238" s="7">
        <v>1960</v>
      </c>
      <c r="D238" s="30">
        <v>0.63542448430622112</v>
      </c>
      <c r="F238" s="30">
        <v>-0.90477510415908724</v>
      </c>
      <c r="G238" s="30">
        <v>6.4744158936755974E-2</v>
      </c>
      <c r="H238" s="30">
        <v>-0.31452110665210853</v>
      </c>
      <c r="I238" s="30">
        <v>0.67809485988948059</v>
      </c>
      <c r="J238" s="30">
        <v>0.76835037861183297</v>
      </c>
      <c r="K238" s="30">
        <v>-0.57233878767826507</v>
      </c>
      <c r="L238" s="7">
        <v>1960</v>
      </c>
      <c r="O238" s="32">
        <v>-12.615024867947312</v>
      </c>
      <c r="Q238" s="32">
        <v>-11.642232765183804</v>
      </c>
      <c r="R238" s="32">
        <v>-11.909615066256174</v>
      </c>
      <c r="S238" s="32">
        <v>-14.356260082157819</v>
      </c>
      <c r="T238" s="32">
        <v>-14.13938173712266</v>
      </c>
      <c r="U238" s="32">
        <v>-14.26914732668113</v>
      </c>
      <c r="V238" s="32">
        <v>-13.853144246878527</v>
      </c>
      <c r="W238" s="7">
        <v>1960</v>
      </c>
      <c r="Z238" s="33">
        <v>-12.386062636526415</v>
      </c>
      <c r="AB238" s="33">
        <v>-11.413270533762908</v>
      </c>
      <c r="AC238" s="33">
        <v>-11.680652834835278</v>
      </c>
      <c r="AD238" s="33">
        <v>-14.127297850736921</v>
      </c>
      <c r="AE238" s="33">
        <v>-13.910419505701764</v>
      </c>
      <c r="AF238" s="33">
        <v>-14.040185095260235</v>
      </c>
      <c r="AG238" s="33">
        <v>-13.624182015457631</v>
      </c>
      <c r="AI238" s="7">
        <v>1960</v>
      </c>
      <c r="AJ238" s="164">
        <v>-1.54</v>
      </c>
      <c r="AK238" s="165">
        <v>-0.6</v>
      </c>
      <c r="AL238" s="166">
        <f t="shared" si="11"/>
        <v>-12.615024867947312</v>
      </c>
      <c r="AM238" s="166">
        <f t="shared" si="8"/>
        <v>-11.775923915719989</v>
      </c>
      <c r="AN238" s="166">
        <f t="shared" si="5"/>
        <v>-14.154483348210034</v>
      </c>
      <c r="AO238" s="167">
        <f t="shared" si="12"/>
        <v>-12.386062636526415</v>
      </c>
      <c r="AP238" s="167">
        <f t="shared" si="9"/>
        <v>-11.546961684299093</v>
      </c>
      <c r="AQ238" s="167">
        <f t="shared" si="6"/>
        <v>-13.925521116789138</v>
      </c>
      <c r="AS238" s="164">
        <v>1960</v>
      </c>
      <c r="AT238" s="169">
        <v>-0.39968329533188907</v>
      </c>
      <c r="AU238" s="164">
        <f t="shared" si="13"/>
        <v>0.63542448430622112</v>
      </c>
      <c r="AV238" s="170">
        <v>1.4737423062405524</v>
      </c>
      <c r="AW238" s="164">
        <f t="shared" si="10"/>
        <v>-0.42001547261116562</v>
      </c>
      <c r="AX238" s="171">
        <v>0.69710803743272109</v>
      </c>
      <c r="AY238" s="164">
        <f t="shared" si="7"/>
        <v>0.13989633604273499</v>
      </c>
    </row>
    <row r="239" spans="1:51" x14ac:dyDescent="0.25">
      <c r="A239" s="7">
        <v>1961</v>
      </c>
      <c r="D239" s="30">
        <v>1.2532339319981076</v>
      </c>
      <c r="F239" s="30">
        <v>-0.6048161634286161</v>
      </c>
      <c r="G239" s="30">
        <v>0.51653238675186486</v>
      </c>
      <c r="H239" s="30">
        <v>-0.6778378892597503</v>
      </c>
      <c r="I239" s="30">
        <v>-1.0735572527198791</v>
      </c>
      <c r="J239" s="30">
        <v>0.85584515590059007</v>
      </c>
      <c r="K239" s="30">
        <v>-1.2902187001743648</v>
      </c>
      <c r="L239" s="7">
        <v>1961</v>
      </c>
      <c r="O239" s="32">
        <v>-12.23942870646359</v>
      </c>
      <c r="Q239" s="32">
        <v>-11.661910329675102</v>
      </c>
      <c r="R239" s="32">
        <v>-11.530516049546531</v>
      </c>
      <c r="S239" s="32">
        <v>-14.328506613814557</v>
      </c>
      <c r="T239" s="32">
        <v>-13.636851993257581</v>
      </c>
      <c r="U239" s="32">
        <v>-13.738037091968359</v>
      </c>
      <c r="V239" s="32">
        <v>-13.819882667267514</v>
      </c>
      <c r="W239" s="7">
        <v>1961</v>
      </c>
      <c r="Z239" s="33">
        <v>-12.264879536438043</v>
      </c>
      <c r="AB239" s="33">
        <v>-11.687361159649557</v>
      </c>
      <c r="AC239" s="33">
        <v>-11.555966879520984</v>
      </c>
      <c r="AD239" s="33">
        <v>-14.35395744378901</v>
      </c>
      <c r="AE239" s="33">
        <v>-13.662302823232036</v>
      </c>
      <c r="AF239" s="33">
        <v>-13.763487921942811</v>
      </c>
      <c r="AG239" s="33">
        <v>-13.845333497241967</v>
      </c>
      <c r="AI239" s="7">
        <v>1961</v>
      </c>
      <c r="AJ239" s="164">
        <v>1.8</v>
      </c>
      <c r="AK239" s="165">
        <v>2.7</v>
      </c>
      <c r="AL239" s="166">
        <f t="shared" si="11"/>
        <v>-12.23942870646359</v>
      </c>
      <c r="AM239" s="166">
        <f t="shared" si="8"/>
        <v>-11.596213189610816</v>
      </c>
      <c r="AN239" s="166">
        <f t="shared" si="5"/>
        <v>-13.880819591577003</v>
      </c>
      <c r="AO239" s="167">
        <f t="shared" si="12"/>
        <v>-12.264879536438043</v>
      </c>
      <c r="AP239" s="167">
        <f t="shared" si="9"/>
        <v>-11.621664019585271</v>
      </c>
      <c r="AQ239" s="167">
        <f t="shared" si="6"/>
        <v>-13.906270421551456</v>
      </c>
      <c r="AS239" s="164">
        <v>1961</v>
      </c>
      <c r="AT239" s="169">
        <v>-0.45693624950362255</v>
      </c>
      <c r="AU239" s="164">
        <f t="shared" si="13"/>
        <v>1.2532339319981076</v>
      </c>
      <c r="AV239" s="170">
        <v>-0.17870932858623795</v>
      </c>
      <c r="AW239" s="164">
        <f t="shared" si="10"/>
        <v>-4.4141888338375623E-2</v>
      </c>
      <c r="AX239" s="171">
        <v>0.30559502460640409</v>
      </c>
      <c r="AY239" s="164">
        <f t="shared" si="7"/>
        <v>-0.54644217156335106</v>
      </c>
    </row>
    <row r="240" spans="1:51" x14ac:dyDescent="0.25">
      <c r="A240" s="7">
        <v>1962</v>
      </c>
      <c r="D240" s="30">
        <v>0.21121843884220504</v>
      </c>
      <c r="F240" s="30">
        <v>-0.97480770686592211</v>
      </c>
      <c r="G240" s="30">
        <v>-0.39515282913553967</v>
      </c>
      <c r="H240" s="30">
        <v>-0.91978231874848881</v>
      </c>
      <c r="I240" s="30">
        <v>-0.48312139315943653</v>
      </c>
      <c r="J240" s="30">
        <v>-0.4408039746425535</v>
      </c>
      <c r="K240" s="30">
        <v>-1.7160315178689027</v>
      </c>
      <c r="L240" s="7">
        <v>1962</v>
      </c>
      <c r="O240" s="32">
        <v>-12.788696332789797</v>
      </c>
      <c r="Q240" s="32">
        <v>-12.639961201550156</v>
      </c>
      <c r="R240" s="32">
        <v>-12.643257200219297</v>
      </c>
      <c r="S240" s="32">
        <v>-14.771235093927794</v>
      </c>
      <c r="T240" s="32">
        <v>-14.669070942515186</v>
      </c>
      <c r="U240" s="32">
        <v>-14.20312119041464</v>
      </c>
      <c r="V240" s="32">
        <v>-14.485418409267124</v>
      </c>
      <c r="W240" s="7">
        <v>1962</v>
      </c>
      <c r="Z240" s="33">
        <v>-12.564254154918716</v>
      </c>
      <c r="AB240" s="33">
        <v>-12.415519023679074</v>
      </c>
      <c r="AC240" s="33">
        <v>-12.418815022348216</v>
      </c>
      <c r="AD240" s="33">
        <v>-14.546792916056713</v>
      </c>
      <c r="AE240" s="33">
        <v>-14.444628764644103</v>
      </c>
      <c r="AF240" s="33">
        <v>-13.978679012543559</v>
      </c>
      <c r="AG240" s="33">
        <v>-14.260976231396043</v>
      </c>
      <c r="AI240" s="7">
        <v>1962</v>
      </c>
      <c r="AJ240" s="164">
        <v>-2.38</v>
      </c>
      <c r="AK240" s="165">
        <v>-0.9</v>
      </c>
      <c r="AL240" s="166">
        <f t="shared" si="11"/>
        <v>-12.788696332789797</v>
      </c>
      <c r="AM240" s="166">
        <f t="shared" si="8"/>
        <v>-12.641609200884727</v>
      </c>
      <c r="AN240" s="166">
        <f t="shared" si="5"/>
        <v>-14.532211409031186</v>
      </c>
      <c r="AO240" s="167">
        <f t="shared" si="12"/>
        <v>-12.564254154918716</v>
      </c>
      <c r="AP240" s="167">
        <f t="shared" si="9"/>
        <v>-12.417167023013645</v>
      </c>
      <c r="AQ240" s="167">
        <f t="shared" si="6"/>
        <v>-14.307769231160105</v>
      </c>
      <c r="AS240" s="164">
        <v>1962</v>
      </c>
      <c r="AT240" s="169">
        <v>-0.71152064115804681</v>
      </c>
      <c r="AU240" s="164">
        <f t="shared" si="13"/>
        <v>0.21121843884220504</v>
      </c>
      <c r="AV240" s="170">
        <v>1.0557375993339391E-2</v>
      </c>
      <c r="AW240" s="164">
        <f t="shared" si="10"/>
        <v>-0.68498026800073086</v>
      </c>
      <c r="AX240" s="171">
        <v>-5.6408972809034286E-2</v>
      </c>
      <c r="AY240" s="164">
        <f t="shared" si="7"/>
        <v>-0.88993480110484535</v>
      </c>
    </row>
    <row r="241" spans="1:51" x14ac:dyDescent="0.25">
      <c r="A241" s="7">
        <v>1963</v>
      </c>
      <c r="D241" s="30">
        <v>0.88095588263057223</v>
      </c>
      <c r="F241" s="30">
        <v>-6.5852821489629593E-2</v>
      </c>
      <c r="G241" s="30">
        <v>-1.0685565462815707</v>
      </c>
      <c r="H241" s="30">
        <v>-0.74025469934622401</v>
      </c>
      <c r="I241" s="30">
        <v>-0.55382628807742917</v>
      </c>
      <c r="J241" s="30">
        <v>-0.47048449784417296</v>
      </c>
      <c r="K241" s="30">
        <v>-1.2356648538987864</v>
      </c>
      <c r="L241" s="7">
        <v>1963</v>
      </c>
      <c r="O241" s="32">
        <v>-12.594576874824639</v>
      </c>
      <c r="Q241" s="32">
        <v>-12.695320318132579</v>
      </c>
      <c r="R241" s="32">
        <v>-12.810441340359633</v>
      </c>
      <c r="S241" s="32">
        <v>-14.37308266571085</v>
      </c>
      <c r="T241" s="32">
        <v>-14.740801568947326</v>
      </c>
      <c r="U241" s="32">
        <v>-13.899512746443852</v>
      </c>
      <c r="V241" s="32">
        <v>-14.122439439523685</v>
      </c>
      <c r="W241" s="7">
        <v>1963</v>
      </c>
      <c r="Z241" s="33">
        <v>-12.523127987413631</v>
      </c>
      <c r="AB241" s="33">
        <v>-12.623871430721568</v>
      </c>
      <c r="AC241" s="33">
        <v>-12.738992452948624</v>
      </c>
      <c r="AD241" s="33">
        <v>-14.30163377829984</v>
      </c>
      <c r="AE241" s="33">
        <v>-14.669352681536315</v>
      </c>
      <c r="AF241" s="33">
        <v>-13.828063859032842</v>
      </c>
      <c r="AG241" s="33">
        <v>-14.050990552112674</v>
      </c>
      <c r="AI241" s="7">
        <v>1963</v>
      </c>
      <c r="AJ241" s="164">
        <v>-3.6</v>
      </c>
      <c r="AK241" s="165">
        <v>-1.9</v>
      </c>
      <c r="AL241" s="166">
        <f t="shared" si="11"/>
        <v>-12.594576874824639</v>
      </c>
      <c r="AM241" s="166">
        <f t="shared" si="8"/>
        <v>-12.752880829246106</v>
      </c>
      <c r="AN241" s="166">
        <f t="shared" si="5"/>
        <v>-14.283959105156427</v>
      </c>
      <c r="AO241" s="167">
        <f t="shared" si="12"/>
        <v>-12.523127987413631</v>
      </c>
      <c r="AP241" s="167">
        <f t="shared" si="9"/>
        <v>-12.681431941835097</v>
      </c>
      <c r="AQ241" s="167">
        <f t="shared" si="6"/>
        <v>-14.212510217745416</v>
      </c>
      <c r="AS241" s="164">
        <v>1963</v>
      </c>
      <c r="AT241" s="169">
        <v>0.26454825576307328</v>
      </c>
      <c r="AU241" s="164">
        <f t="shared" si="13"/>
        <v>0.88095588263057223</v>
      </c>
      <c r="AV241" s="170">
        <v>0.72487773219248341</v>
      </c>
      <c r="AW241" s="164">
        <f t="shared" si="10"/>
        <v>-0.56720468388560019</v>
      </c>
      <c r="AX241" s="171">
        <v>0.47683711144296986</v>
      </c>
      <c r="AY241" s="164">
        <f t="shared" si="7"/>
        <v>-0.75005758479165308</v>
      </c>
    </row>
    <row r="242" spans="1:51" x14ac:dyDescent="0.25">
      <c r="A242" s="7">
        <v>1964</v>
      </c>
      <c r="D242" s="30">
        <v>1.702715728277965</v>
      </c>
      <c r="F242" s="30">
        <v>-1.5053562797223856</v>
      </c>
      <c r="G242" s="30">
        <v>-1.0068659342354513</v>
      </c>
      <c r="H242" s="30">
        <v>-0.5920492481283709</v>
      </c>
      <c r="I242" s="30">
        <v>-1.4462083623396526E-2</v>
      </c>
      <c r="J242" s="30">
        <v>-1.2845750552586417</v>
      </c>
      <c r="K242" s="30">
        <v>-1.1710879874181319</v>
      </c>
      <c r="L242" s="7">
        <v>1964</v>
      </c>
      <c r="O242" s="32">
        <v>-13.001814950797058</v>
      </c>
      <c r="Q242" s="32">
        <v>-13.03475301880775</v>
      </c>
      <c r="R242" s="32">
        <v>-13.090613880231531</v>
      </c>
      <c r="S242" s="32">
        <v>-14.739457001052926</v>
      </c>
      <c r="T242" s="32">
        <v>-14.799427270519747</v>
      </c>
      <c r="U242" s="32">
        <v>-14.394756841941314</v>
      </c>
      <c r="V242" s="32">
        <v>-14.494062472805458</v>
      </c>
      <c r="W242" s="7">
        <v>1964</v>
      </c>
      <c r="Z242" s="33">
        <v>-12.812372935178219</v>
      </c>
      <c r="AB242" s="33">
        <v>-12.845311003188913</v>
      </c>
      <c r="AC242" s="33">
        <v>-12.901171864612692</v>
      </c>
      <c r="AD242" s="33">
        <v>-14.550014985434089</v>
      </c>
      <c r="AE242" s="33">
        <v>-14.609985254900906</v>
      </c>
      <c r="AF242" s="33">
        <v>-14.205314826322477</v>
      </c>
      <c r="AG242" s="33">
        <v>-14.304620457186619</v>
      </c>
      <c r="AI242" s="7">
        <v>1964</v>
      </c>
      <c r="AJ242" s="164">
        <v>-2.86</v>
      </c>
      <c r="AK242" s="165">
        <v>-0.8</v>
      </c>
      <c r="AL242" s="166">
        <f t="shared" si="11"/>
        <v>-13.001814950797058</v>
      </c>
      <c r="AM242" s="166">
        <f t="shared" si="8"/>
        <v>-13.062683449519641</v>
      </c>
      <c r="AN242" s="166">
        <f t="shared" si="5"/>
        <v>-14.606925896579861</v>
      </c>
      <c r="AO242" s="167">
        <f t="shared" si="12"/>
        <v>-12.812372935178219</v>
      </c>
      <c r="AP242" s="167">
        <f t="shared" si="9"/>
        <v>-12.873241433900802</v>
      </c>
      <c r="AQ242" s="167">
        <f t="shared" si="6"/>
        <v>-14.417483880961022</v>
      </c>
      <c r="AS242" s="164">
        <v>1964</v>
      </c>
      <c r="AT242" s="169">
        <v>-0.44962377662246805</v>
      </c>
      <c r="AU242" s="164">
        <f t="shared" si="13"/>
        <v>1.702715728277965</v>
      </c>
      <c r="AV242" s="170">
        <v>-0.10497390010372898</v>
      </c>
      <c r="AW242" s="164">
        <f t="shared" si="10"/>
        <v>-1.2561111069789184</v>
      </c>
      <c r="AX242" s="171">
        <v>0.16452456297804136</v>
      </c>
      <c r="AY242" s="164">
        <f t="shared" si="7"/>
        <v>-0.76554359360713531</v>
      </c>
    </row>
    <row r="243" spans="1:51" x14ac:dyDescent="0.25">
      <c r="A243" s="7">
        <v>1965</v>
      </c>
      <c r="D243" s="30">
        <v>1.6369388706901067</v>
      </c>
      <c r="F243" s="30">
        <v>-0.29768381701117058</v>
      </c>
      <c r="G243" s="30">
        <v>9.0226350211483258E-2</v>
      </c>
      <c r="H243" s="30">
        <v>0.70113122104543102</v>
      </c>
      <c r="I243" s="30">
        <v>0.27875576501608962</v>
      </c>
      <c r="J243" s="30">
        <v>-0.91412042794476789</v>
      </c>
      <c r="K243" s="30">
        <v>-0.7328145264885455</v>
      </c>
      <c r="L243" s="7">
        <v>1965</v>
      </c>
      <c r="O243" s="32">
        <v>-12.77770630525416</v>
      </c>
      <c r="Q243" s="32">
        <v>-12.776003018832816</v>
      </c>
      <c r="R243" s="32">
        <v>-12.712800364926956</v>
      </c>
      <c r="S243" s="32">
        <v>-14.273809678367376</v>
      </c>
      <c r="T243" s="32">
        <v>-14.669216850672553</v>
      </c>
      <c r="U243" s="32">
        <v>-14.271352906500917</v>
      </c>
      <c r="V243" s="32">
        <v>-14.426341041396341</v>
      </c>
      <c r="W243" s="7">
        <v>1965</v>
      </c>
      <c r="Z243" s="33">
        <v>-12.620851805625419</v>
      </c>
      <c r="AB243" s="33">
        <v>-12.619148519204073</v>
      </c>
      <c r="AC243" s="33">
        <v>-12.555945865298213</v>
      </c>
      <c r="AD243" s="33">
        <v>-14.116955178738637</v>
      </c>
      <c r="AE243" s="33">
        <v>-14.512362351043812</v>
      </c>
      <c r="AF243" s="33">
        <v>-14.114498406872178</v>
      </c>
      <c r="AG243" s="33">
        <v>-14.2694865417676</v>
      </c>
      <c r="AI243" s="7">
        <v>1965</v>
      </c>
      <c r="AJ243" s="164">
        <v>-2.88</v>
      </c>
      <c r="AK243" s="165">
        <v>0.5</v>
      </c>
      <c r="AL243" s="166">
        <f t="shared" si="11"/>
        <v>-12.77770630525416</v>
      </c>
      <c r="AM243" s="166">
        <f t="shared" si="8"/>
        <v>-12.744401691879887</v>
      </c>
      <c r="AN243" s="166">
        <f t="shared" si="5"/>
        <v>-14.410180119234298</v>
      </c>
      <c r="AO243" s="167">
        <f t="shared" si="12"/>
        <v>-12.620851805625419</v>
      </c>
      <c r="AP243" s="167">
        <f t="shared" si="9"/>
        <v>-12.587547192251144</v>
      </c>
      <c r="AQ243" s="167">
        <f t="shared" si="6"/>
        <v>-14.253325619605556</v>
      </c>
      <c r="AS243" s="164">
        <v>1965</v>
      </c>
      <c r="AT243" s="169">
        <v>-0.23420553001821545</v>
      </c>
      <c r="AU243" s="164">
        <f t="shared" si="13"/>
        <v>1.6369388706901067</v>
      </c>
      <c r="AV243" s="170">
        <v>0.52784953021373093</v>
      </c>
      <c r="AW243" s="164">
        <f t="shared" si="10"/>
        <v>-0.10372873339984366</v>
      </c>
      <c r="AX243" s="171">
        <v>9.2123631770444386E-2</v>
      </c>
      <c r="AY243" s="164">
        <f t="shared" si="7"/>
        <v>-0.16676199209294817</v>
      </c>
    </row>
    <row r="244" spans="1:51" x14ac:dyDescent="0.25">
      <c r="A244" s="7">
        <v>1966</v>
      </c>
      <c r="D244" s="30">
        <v>0.31764106275865389</v>
      </c>
      <c r="F244" s="30">
        <v>-0.30152916170624228</v>
      </c>
      <c r="G244" s="30">
        <v>0.20282928969969768</v>
      </c>
      <c r="H244" s="30">
        <v>-3.1741152456809481E-2</v>
      </c>
      <c r="I244" s="30">
        <v>0.27129577132199223</v>
      </c>
      <c r="J244" s="30">
        <v>-9.3997842154931066E-2</v>
      </c>
      <c r="K244" s="30">
        <v>-0.61219774873445887</v>
      </c>
      <c r="L244" s="7">
        <v>1966</v>
      </c>
      <c r="O244" s="32">
        <v>-12.59593810871379</v>
      </c>
      <c r="Q244" s="32">
        <v>-12.679342623502412</v>
      </c>
      <c r="R244" s="32">
        <v>-12.4075533626404</v>
      </c>
      <c r="S244" s="32">
        <v>-14.213964188379908</v>
      </c>
      <c r="T244" s="32">
        <v>-14.171983545341041</v>
      </c>
      <c r="U244" s="32">
        <v>-14.43337433134527</v>
      </c>
      <c r="V244" s="32">
        <v>-14.545465530516815</v>
      </c>
      <c r="W244" s="7">
        <v>1966</v>
      </c>
      <c r="Z244" s="33">
        <v>-12.427230108635902</v>
      </c>
      <c r="AB244" s="33">
        <v>-12.510634623424526</v>
      </c>
      <c r="AC244" s="33">
        <v>-12.238845362562513</v>
      </c>
      <c r="AD244" s="33">
        <v>-14.045256188302019</v>
      </c>
      <c r="AE244" s="33">
        <v>-14.003275545263152</v>
      </c>
      <c r="AF244" s="33">
        <v>-14.264666331267382</v>
      </c>
      <c r="AG244" s="33">
        <v>-14.376757530438928</v>
      </c>
      <c r="AI244" s="7">
        <v>1966</v>
      </c>
      <c r="AJ244" s="164">
        <v>-1.69</v>
      </c>
      <c r="AK244" s="165">
        <v>-0.6</v>
      </c>
      <c r="AL244" s="166">
        <f t="shared" si="11"/>
        <v>-12.59593810871379</v>
      </c>
      <c r="AM244" s="166">
        <f t="shared" si="8"/>
        <v>-12.543447993071407</v>
      </c>
      <c r="AN244" s="166">
        <f t="shared" si="5"/>
        <v>-14.341196898895758</v>
      </c>
      <c r="AO244" s="167">
        <f t="shared" si="12"/>
        <v>-12.427230108635902</v>
      </c>
      <c r="AP244" s="167">
        <f t="shared" si="9"/>
        <v>-12.374739992993518</v>
      </c>
      <c r="AQ244" s="167">
        <f t="shared" si="6"/>
        <v>-14.172488898817869</v>
      </c>
      <c r="AS244" s="164">
        <v>1966</v>
      </c>
      <c r="AT244" s="169">
        <v>-1.1930301205128828</v>
      </c>
      <c r="AU244" s="164">
        <f t="shared" si="13"/>
        <v>0.31764106275865389</v>
      </c>
      <c r="AV244" s="170">
        <v>2.7069418353712793E-2</v>
      </c>
      <c r="AW244" s="164">
        <f t="shared" si="10"/>
        <v>-4.9349936003272296E-2</v>
      </c>
      <c r="AX244" s="171">
        <v>0.34650486411250314</v>
      </c>
      <c r="AY244" s="164">
        <f t="shared" si="7"/>
        <v>-0.11666024300605179</v>
      </c>
    </row>
    <row r="245" spans="1:51" x14ac:dyDescent="0.25">
      <c r="A245" s="7">
        <v>1967</v>
      </c>
      <c r="C245" s="30"/>
      <c r="D245" s="30">
        <v>-1.4082321993779288</v>
      </c>
      <c r="F245" s="30">
        <v>-0.94811995315789199</v>
      </c>
      <c r="G245" s="30">
        <v>0.77191420307338854</v>
      </c>
      <c r="H245" s="30">
        <v>-1.3340543601240411</v>
      </c>
      <c r="I245" s="30">
        <v>-0.87236878072005608</v>
      </c>
      <c r="J245" s="30">
        <v>0.25172268700932016</v>
      </c>
      <c r="K245" s="30">
        <v>1.9394062296912329</v>
      </c>
      <c r="L245" s="7">
        <v>1967</v>
      </c>
      <c r="N245" s="32"/>
      <c r="O245" s="32">
        <v>-11.994641285622478</v>
      </c>
      <c r="Q245" s="32">
        <v>-12.280474713655778</v>
      </c>
      <c r="R245" s="32">
        <v>-12.074549621174667</v>
      </c>
      <c r="S245" s="32">
        <v>-14.07127746652778</v>
      </c>
      <c r="T245" s="32">
        <v>-13.874075488941399</v>
      </c>
      <c r="U245" s="32">
        <v>-14.375048471548848</v>
      </c>
      <c r="V245" s="32">
        <v>-14.380172290000512</v>
      </c>
      <c r="W245" s="7">
        <v>1967</v>
      </c>
      <c r="Y245" s="33"/>
      <c r="Z245" s="33">
        <v>-11.901165931947373</v>
      </c>
      <c r="AB245" s="33">
        <v>-12.186999359980673</v>
      </c>
      <c r="AC245" s="33">
        <v>-11.981074267499562</v>
      </c>
      <c r="AD245" s="33">
        <v>-13.977802112852673</v>
      </c>
      <c r="AE245" s="33">
        <v>-13.780600135266292</v>
      </c>
      <c r="AF245" s="33">
        <v>-14.281573117873741</v>
      </c>
      <c r="AG245" s="33">
        <v>-14.286696936325406</v>
      </c>
      <c r="AI245" s="7">
        <v>1967</v>
      </c>
      <c r="AJ245" s="164">
        <v>1.28</v>
      </c>
      <c r="AK245" s="165">
        <v>1.1000000000000001</v>
      </c>
      <c r="AL245" s="166">
        <f t="shared" si="11"/>
        <v>-11.994641285622478</v>
      </c>
      <c r="AM245" s="166">
        <f t="shared" si="8"/>
        <v>-12.177512167415223</v>
      </c>
      <c r="AN245" s="166">
        <f t="shared" si="5"/>
        <v>-14.175143429254636</v>
      </c>
      <c r="AO245" s="167">
        <f t="shared" si="12"/>
        <v>-11.901165931947373</v>
      </c>
      <c r="AP245" s="167">
        <f t="shared" si="9"/>
        <v>-12.084036813740116</v>
      </c>
      <c r="AQ245" s="167">
        <f t="shared" si="6"/>
        <v>-14.081668075579527</v>
      </c>
      <c r="AS245" s="164">
        <v>1967</v>
      </c>
      <c r="AT245" s="169">
        <v>4.4178845539019684E-2</v>
      </c>
      <c r="AU245" s="164">
        <f t="shared" si="13"/>
        <v>-1.4082321993779288</v>
      </c>
      <c r="AV245" s="170">
        <v>-0.13983148401060769</v>
      </c>
      <c r="AW245" s="164">
        <f t="shared" si="10"/>
        <v>-8.8102875042251727E-2</v>
      </c>
      <c r="AX245" s="171">
        <v>-0.10154041363891785</v>
      </c>
      <c r="AY245" s="164">
        <f t="shared" si="7"/>
        <v>-3.8235560358860776E-3</v>
      </c>
    </row>
    <row r="246" spans="1:51" x14ac:dyDescent="0.25">
      <c r="A246" s="7">
        <v>1968</v>
      </c>
      <c r="C246" s="30">
        <v>-1.8883669897696937</v>
      </c>
      <c r="D246" s="30">
        <v>-1.2910004349403295</v>
      </c>
      <c r="F246" s="30">
        <v>0.18301102181030554</v>
      </c>
      <c r="G246" s="30">
        <v>0.30190281192616047</v>
      </c>
      <c r="H246" s="30">
        <v>-1.3783865438032719</v>
      </c>
      <c r="I246" s="30">
        <v>-0.26275371139260945</v>
      </c>
      <c r="J246" s="30">
        <v>-0.49139402269754429</v>
      </c>
      <c r="K246" s="30">
        <v>1.4669371234178734</v>
      </c>
      <c r="L246" s="7">
        <v>1968</v>
      </c>
      <c r="N246" s="32">
        <v>-13.170037080717305</v>
      </c>
      <c r="O246" s="32">
        <v>-12.321552567089544</v>
      </c>
      <c r="Q246" s="32">
        <v>-12.426087723690317</v>
      </c>
      <c r="R246" s="32">
        <v>-12.379861693015881</v>
      </c>
      <c r="S246" s="32">
        <v>-14.653284828920167</v>
      </c>
      <c r="T246" s="32">
        <v>-14.426563843184189</v>
      </c>
      <c r="U246" s="32">
        <v>-14.595774794863964</v>
      </c>
      <c r="V246" s="32">
        <v>-14.418861283849687</v>
      </c>
      <c r="W246" s="7">
        <v>1968</v>
      </c>
      <c r="Y246" s="33">
        <v>-12.845554925044258</v>
      </c>
      <c r="Z246" s="33">
        <v>-11.997070411416496</v>
      </c>
      <c r="AB246" s="33">
        <v>-12.10160556801727</v>
      </c>
      <c r="AC246" s="33">
        <v>-12.055379537342834</v>
      </c>
      <c r="AD246" s="33">
        <v>-14.32880267324712</v>
      </c>
      <c r="AE246" s="33">
        <v>-14.102081687511141</v>
      </c>
      <c r="AF246" s="33">
        <v>-14.271292639190916</v>
      </c>
      <c r="AG246" s="33">
        <v>-14.094379128176639</v>
      </c>
      <c r="AI246" s="7">
        <v>1968</v>
      </c>
      <c r="AJ246" s="164">
        <v>-1.04</v>
      </c>
      <c r="AK246" s="165">
        <v>-2.1</v>
      </c>
      <c r="AL246" s="166">
        <f t="shared" si="11"/>
        <v>-12.745794823903424</v>
      </c>
      <c r="AM246" s="166">
        <f t="shared" si="8"/>
        <v>-12.402974708353099</v>
      </c>
      <c r="AN246" s="166">
        <f t="shared" si="5"/>
        <v>-14.523621187704501</v>
      </c>
      <c r="AO246" s="167">
        <f t="shared" si="12"/>
        <v>-12.421312668230378</v>
      </c>
      <c r="AP246" s="167">
        <f t="shared" si="9"/>
        <v>-12.078492552680052</v>
      </c>
      <c r="AQ246" s="167">
        <f t="shared" si="6"/>
        <v>-14.199139032031455</v>
      </c>
      <c r="AS246" s="164">
        <v>1968</v>
      </c>
      <c r="AT246" s="169">
        <v>0.38394777579848716</v>
      </c>
      <c r="AU246" s="164">
        <f t="shared" si="13"/>
        <v>-1.5896837123550116</v>
      </c>
      <c r="AV246" s="170">
        <v>0.43731218507513187</v>
      </c>
      <c r="AW246" s="164">
        <f t="shared" si="10"/>
        <v>0.24245691686823301</v>
      </c>
      <c r="AX246" s="171">
        <v>-0.50074939545960695</v>
      </c>
      <c r="AY246" s="164">
        <f t="shared" si="7"/>
        <v>-0.16639928861888809</v>
      </c>
    </row>
    <row r="247" spans="1:51" x14ac:dyDescent="0.25">
      <c r="A247" s="7">
        <v>1969</v>
      </c>
      <c r="C247" s="30">
        <v>-1.2867111004058547</v>
      </c>
      <c r="D247" s="30">
        <v>0.67096893051717177</v>
      </c>
      <c r="F247" s="30">
        <v>2.1373750273918253</v>
      </c>
      <c r="G247" s="30">
        <v>2.1235006020965299</v>
      </c>
      <c r="H247" s="30">
        <v>-1.41975598525604</v>
      </c>
      <c r="I247" s="30">
        <v>1.5439520912644724</v>
      </c>
      <c r="J247" s="30">
        <v>-0.11404924039867549</v>
      </c>
      <c r="K247" s="30">
        <v>1.0765884497546665</v>
      </c>
      <c r="L247" s="7">
        <v>1969</v>
      </c>
      <c r="N247" s="32">
        <v>-12.849396330696386</v>
      </c>
      <c r="O247" s="32">
        <v>-12.73593938244589</v>
      </c>
      <c r="Q247" s="32">
        <v>-12.339501490040604</v>
      </c>
      <c r="R247" s="32">
        <v>-12.153985536069039</v>
      </c>
      <c r="S247" s="32">
        <v>-14.452843930771191</v>
      </c>
      <c r="T247" s="32">
        <v>-14.332451255561885</v>
      </c>
      <c r="U247" s="32">
        <v>-14.260301633615972</v>
      </c>
      <c r="V247" s="32">
        <v>-14.191728337534039</v>
      </c>
      <c r="W247" s="7">
        <v>1969</v>
      </c>
      <c r="Y247" s="33">
        <v>-12.901604259147142</v>
      </c>
      <c r="Z247" s="33">
        <v>-12.788147310896644</v>
      </c>
      <c r="AB247" s="33">
        <v>-12.391709418491359</v>
      </c>
      <c r="AC247" s="33">
        <v>-12.206193464519792</v>
      </c>
      <c r="AD247" s="33">
        <v>-14.505051859221947</v>
      </c>
      <c r="AE247" s="33">
        <v>-14.384659184012641</v>
      </c>
      <c r="AF247" s="33">
        <v>-14.312509562066728</v>
      </c>
      <c r="AG247" s="33">
        <v>-14.243936265984795</v>
      </c>
      <c r="AI247" s="7">
        <v>1969</v>
      </c>
      <c r="AJ247" s="164">
        <v>-4.8899999999999997</v>
      </c>
      <c r="AK247" s="165">
        <v>0.3</v>
      </c>
      <c r="AL247" s="166">
        <f t="shared" si="11"/>
        <v>-12.792667856571139</v>
      </c>
      <c r="AM247" s="166">
        <f t="shared" si="8"/>
        <v>-12.24674351305482</v>
      </c>
      <c r="AN247" s="166">
        <f t="shared" si="5"/>
        <v>-14.309331289370771</v>
      </c>
      <c r="AO247" s="167">
        <f t="shared" si="12"/>
        <v>-12.844875785021893</v>
      </c>
      <c r="AP247" s="167">
        <f t="shared" si="9"/>
        <v>-12.298951441505576</v>
      </c>
      <c r="AQ247" s="167">
        <f t="shared" si="6"/>
        <v>-14.361539217821527</v>
      </c>
      <c r="AS247" s="164">
        <v>1969</v>
      </c>
      <c r="AT247" s="169">
        <v>1.1959964232584144</v>
      </c>
      <c r="AU247" s="164">
        <f t="shared" si="13"/>
        <v>-0.30787108494434146</v>
      </c>
      <c r="AV247" s="170">
        <v>-0.15052101812941787</v>
      </c>
      <c r="AW247" s="164">
        <f t="shared" si="10"/>
        <v>2.1304378147441776</v>
      </c>
      <c r="AX247" s="171">
        <v>-0.49370180311646161</v>
      </c>
      <c r="AY247" s="164">
        <f t="shared" si="7"/>
        <v>0.27168382884110587</v>
      </c>
    </row>
    <row r="248" spans="1:51" x14ac:dyDescent="0.25">
      <c r="A248" s="7">
        <v>1970</v>
      </c>
      <c r="C248" s="30">
        <v>-1.5990694514509471</v>
      </c>
      <c r="D248" s="30">
        <v>0.50833241252224992</v>
      </c>
      <c r="E248" s="30">
        <v>2.3502190403666359</v>
      </c>
      <c r="F248" s="30">
        <v>1.3344056370764223</v>
      </c>
      <c r="G248" s="30">
        <v>2.6082036933341564</v>
      </c>
      <c r="H248" s="30">
        <v>-1.2898790913225744</v>
      </c>
      <c r="I248" s="30">
        <v>0.90673966990942467</v>
      </c>
      <c r="J248" s="30">
        <v>1.8542314956004578E-2</v>
      </c>
      <c r="K248" s="30">
        <v>1.5785371355536715</v>
      </c>
      <c r="L248" s="7">
        <v>1970</v>
      </c>
      <c r="N248" s="32">
        <v>-12.540736163211998</v>
      </c>
      <c r="O248" s="32">
        <v>-12.703126802963245</v>
      </c>
      <c r="P248" s="32">
        <v>-13.062190385211961</v>
      </c>
      <c r="Q248" s="32">
        <v>-12.077977938574547</v>
      </c>
      <c r="R248" s="32">
        <v>-12.034360447929336</v>
      </c>
      <c r="S248" s="32">
        <v>-14.607696760413631</v>
      </c>
      <c r="T248" s="32">
        <v>-13.837082731321859</v>
      </c>
      <c r="U248" s="32">
        <v>-14.259711994579302</v>
      </c>
      <c r="V248" s="32">
        <v>-13.969339896670625</v>
      </c>
      <c r="W248" s="7">
        <v>1970</v>
      </c>
      <c r="Y248" s="33">
        <v>-12.635610626047388</v>
      </c>
      <c r="Z248" s="33">
        <v>-12.798001265798636</v>
      </c>
      <c r="AA248" s="33">
        <v>-13.157064848047352</v>
      </c>
      <c r="AB248" s="33">
        <v>-12.172852401409939</v>
      </c>
      <c r="AC248" s="33">
        <v>-12.129234910764726</v>
      </c>
      <c r="AD248" s="33">
        <v>-14.702571223249024</v>
      </c>
      <c r="AE248" s="33">
        <v>-13.931957194157251</v>
      </c>
      <c r="AF248" s="33">
        <v>-14.354586457414692</v>
      </c>
      <c r="AG248" s="33">
        <v>-14.064214359506016</v>
      </c>
      <c r="AI248" s="7">
        <v>1970</v>
      </c>
      <c r="AJ248" s="164">
        <v>-1.89</v>
      </c>
      <c r="AK248" s="165">
        <v>-0.1</v>
      </c>
      <c r="AL248" s="166">
        <f t="shared" si="11"/>
        <v>-12.768684450462402</v>
      </c>
      <c r="AM248" s="166">
        <f t="shared" si="8"/>
        <v>-12.056169193251941</v>
      </c>
      <c r="AN248" s="166">
        <f t="shared" si="5"/>
        <v>-14.168457845746355</v>
      </c>
      <c r="AO248" s="167">
        <f t="shared" si="12"/>
        <v>-12.863558913297792</v>
      </c>
      <c r="AP248" s="167">
        <f t="shared" si="9"/>
        <v>-12.151043656087332</v>
      </c>
      <c r="AQ248" s="167">
        <f t="shared" si="6"/>
        <v>-14.263332308581745</v>
      </c>
      <c r="AS248" s="164">
        <v>1970</v>
      </c>
      <c r="AT248" s="169">
        <v>0.63147450176829034</v>
      </c>
      <c r="AU248" s="164">
        <f t="shared" si="13"/>
        <v>0.4198273338126462</v>
      </c>
      <c r="AV248" s="170">
        <v>-1.1933058633862741</v>
      </c>
      <c r="AW248" s="164">
        <f t="shared" si="10"/>
        <v>1.9713046652052895</v>
      </c>
      <c r="AX248" s="171">
        <v>-0.98960309105415067</v>
      </c>
      <c r="AY248" s="164">
        <f t="shared" si="7"/>
        <v>0.30348500727413158</v>
      </c>
    </row>
    <row r="249" spans="1:51" x14ac:dyDescent="0.25">
      <c r="A249" s="7">
        <v>1971</v>
      </c>
      <c r="C249" s="30">
        <v>1.4203983827489233</v>
      </c>
      <c r="D249" s="30">
        <v>0.36806697874910071</v>
      </c>
      <c r="E249" s="30">
        <v>0.28407426279781589</v>
      </c>
      <c r="F249" s="30">
        <v>2.1674300417496184</v>
      </c>
      <c r="G249" s="30">
        <v>0.66021465113533162</v>
      </c>
      <c r="H249" s="30">
        <v>-0.91263169580735015</v>
      </c>
      <c r="I249" s="30">
        <v>-0.30899916937364613</v>
      </c>
      <c r="J249" s="30">
        <v>0.11514891345435217</v>
      </c>
      <c r="K249" s="30">
        <v>1.2112271546292133</v>
      </c>
      <c r="L249" s="7">
        <v>1971</v>
      </c>
      <c r="N249" s="32">
        <v>-12.578290823370983</v>
      </c>
      <c r="O249" s="32">
        <v>-12.884495719404036</v>
      </c>
      <c r="P249" s="32">
        <v>-12.883273568427157</v>
      </c>
      <c r="Q249" s="32">
        <v>-12.437357493435272</v>
      </c>
      <c r="R249" s="32">
        <v>-12.214462635119478</v>
      </c>
      <c r="S249" s="32">
        <v>-14.630369733418474</v>
      </c>
      <c r="T249" s="32">
        <v>-14.202544110875493</v>
      </c>
      <c r="U249" s="32">
        <v>-14.489361425891897</v>
      </c>
      <c r="V249" s="32">
        <v>-13.954556939465023</v>
      </c>
      <c r="W249" s="7">
        <v>1971</v>
      </c>
      <c r="Y249" s="33">
        <v>-12.441204514128584</v>
      </c>
      <c r="Z249" s="33">
        <v>-12.747409410161636</v>
      </c>
      <c r="AA249" s="33">
        <v>-12.746187259184756</v>
      </c>
      <c r="AB249" s="33">
        <v>-12.300271184192871</v>
      </c>
      <c r="AC249" s="33">
        <v>-12.077376325877077</v>
      </c>
      <c r="AD249" s="33">
        <v>-14.493283424176076</v>
      </c>
      <c r="AE249" s="33">
        <v>-14.065457801633093</v>
      </c>
      <c r="AF249" s="33">
        <v>-14.352275116649498</v>
      </c>
      <c r="AG249" s="33">
        <v>-13.817470630222624</v>
      </c>
      <c r="AI249" s="7">
        <v>1971</v>
      </c>
      <c r="AJ249" s="164">
        <v>-0.96</v>
      </c>
      <c r="AK249" s="165">
        <v>-0.9</v>
      </c>
      <c r="AL249" s="166">
        <f t="shared" si="11"/>
        <v>-12.782020037067392</v>
      </c>
      <c r="AM249" s="166">
        <f t="shared" si="8"/>
        <v>-12.325910064277375</v>
      </c>
      <c r="AN249" s="166">
        <f t="shared" si="5"/>
        <v>-14.319208052412723</v>
      </c>
      <c r="AO249" s="167">
        <f t="shared" si="12"/>
        <v>-12.644933727824991</v>
      </c>
      <c r="AP249" s="167">
        <f t="shared" si="9"/>
        <v>-12.188823755034974</v>
      </c>
      <c r="AQ249" s="167">
        <f t="shared" si="6"/>
        <v>-14.182121743170322</v>
      </c>
      <c r="AS249" s="164">
        <v>1971</v>
      </c>
      <c r="AT249" s="169">
        <v>-0.17882090498903355</v>
      </c>
      <c r="AU249" s="164">
        <f t="shared" si="13"/>
        <v>0.69084654143194657</v>
      </c>
      <c r="AV249" s="170">
        <v>0.94724950659534279</v>
      </c>
      <c r="AW249" s="164">
        <f t="shared" si="10"/>
        <v>1.4138223464424751</v>
      </c>
      <c r="AX249" s="171">
        <v>-0.63379574980695508</v>
      </c>
      <c r="AY249" s="164">
        <f t="shared" si="7"/>
        <v>2.6186300725642264E-2</v>
      </c>
    </row>
    <row r="250" spans="1:51" x14ac:dyDescent="0.25">
      <c r="A250" s="7">
        <v>1972</v>
      </c>
      <c r="B250" s="30">
        <v>0.53587437749947964</v>
      </c>
      <c r="C250" s="30">
        <v>0.69579279323338417</v>
      </c>
      <c r="D250" s="30">
        <v>0.15287869890341618</v>
      </c>
      <c r="E250" s="30">
        <v>-1.1340016553026457</v>
      </c>
      <c r="F250" s="30">
        <v>1.0921365297259844</v>
      </c>
      <c r="G250" s="30">
        <v>-0.28839157974741492</v>
      </c>
      <c r="H250" s="30">
        <v>2.2650228751333485</v>
      </c>
      <c r="I250" s="30">
        <v>-0.26314507410179044</v>
      </c>
      <c r="J250" s="30">
        <v>2.556095313681899E-3</v>
      </c>
      <c r="K250" s="30">
        <v>2.2452294576034126</v>
      </c>
      <c r="L250" s="7">
        <v>1972</v>
      </c>
      <c r="M250" s="32"/>
      <c r="N250" s="32">
        <v>-12.529693458548376</v>
      </c>
      <c r="O250" s="32">
        <v>-12.417440571073277</v>
      </c>
      <c r="P250" s="32">
        <v>-12.331460316505527</v>
      </c>
      <c r="Q250" s="32">
        <v>-11.998111732917637</v>
      </c>
      <c r="R250" s="32">
        <v>-11.729567671712781</v>
      </c>
      <c r="S250" s="32">
        <v>-14.21076525018637</v>
      </c>
      <c r="T250" s="32">
        <v>-13.793429527241017</v>
      </c>
      <c r="U250" s="32">
        <v>-14.062346524166303</v>
      </c>
      <c r="V250" s="32">
        <v>-13.927614498079832</v>
      </c>
      <c r="W250" s="7">
        <v>1972</v>
      </c>
      <c r="X250" s="33"/>
      <c r="Y250" s="33">
        <v>-12.438995015647489</v>
      </c>
      <c r="Z250" s="33">
        <v>-12.326742128172389</v>
      </c>
      <c r="AA250" s="33">
        <v>-12.24076187360464</v>
      </c>
      <c r="AB250" s="33">
        <v>-11.90741329001675</v>
      </c>
      <c r="AC250" s="33">
        <v>-11.638869228811894</v>
      </c>
      <c r="AD250" s="33">
        <v>-14.120066807285482</v>
      </c>
      <c r="AE250" s="33">
        <v>-13.702731084340131</v>
      </c>
      <c r="AF250" s="33">
        <v>-13.971648081265416</v>
      </c>
      <c r="AG250" s="33">
        <v>-13.836916055178945</v>
      </c>
      <c r="AI250" s="7">
        <v>1972</v>
      </c>
      <c r="AJ250" s="164">
        <v>0.34</v>
      </c>
      <c r="AK250" s="165">
        <v>1.6</v>
      </c>
      <c r="AL250" s="166">
        <f t="shared" si="11"/>
        <v>-12.426198115375726</v>
      </c>
      <c r="AM250" s="166">
        <f t="shared" si="8"/>
        <v>-11.863839702315209</v>
      </c>
      <c r="AN250" s="166">
        <f t="shared" si="5"/>
        <v>-13.99853894991838</v>
      </c>
      <c r="AO250" s="167">
        <f t="shared" si="12"/>
        <v>-12.335499672474839</v>
      </c>
      <c r="AP250" s="167">
        <f t="shared" si="9"/>
        <v>-11.773141259414322</v>
      </c>
      <c r="AQ250" s="167">
        <f t="shared" si="6"/>
        <v>-13.907840507017493</v>
      </c>
      <c r="AS250" s="164">
        <v>1972</v>
      </c>
      <c r="AT250" s="169">
        <v>0.11222270734656398</v>
      </c>
      <c r="AU250" s="164">
        <f t="shared" si="13"/>
        <v>6.2636053583408513E-2</v>
      </c>
      <c r="AV250" s="170">
        <v>1.2061976232660712</v>
      </c>
      <c r="AW250" s="164">
        <f t="shared" si="10"/>
        <v>0.40187247498928474</v>
      </c>
      <c r="AX250" s="171">
        <v>-2.7048836592585557E-2</v>
      </c>
      <c r="AY250" s="164">
        <f t="shared" si="7"/>
        <v>1.0624158384871631</v>
      </c>
    </row>
    <row r="251" spans="1:51" x14ac:dyDescent="0.25">
      <c r="A251" s="7">
        <v>1973</v>
      </c>
      <c r="B251" s="30">
        <v>0.30707752601931021</v>
      </c>
      <c r="C251" s="30">
        <v>-5.5100228464408561E-2</v>
      </c>
      <c r="D251" s="30">
        <v>3.2538610790485402E-2</v>
      </c>
      <c r="E251" s="30">
        <v>-0.6752688106090099</v>
      </c>
      <c r="F251" s="30">
        <v>-0.55351324487269249</v>
      </c>
      <c r="G251" s="30">
        <v>-1.4280704982969494</v>
      </c>
      <c r="H251" s="30">
        <v>0.55389105064518973</v>
      </c>
      <c r="I251" s="30">
        <v>0.87369114711882134</v>
      </c>
      <c r="J251" s="30">
        <v>0.55012779019777025</v>
      </c>
      <c r="K251" s="30">
        <v>0.6611059659005164</v>
      </c>
      <c r="L251" s="7">
        <v>1973</v>
      </c>
      <c r="M251" s="32">
        <v>-12.540146448797946</v>
      </c>
      <c r="N251" s="32">
        <v>-12.522273876846986</v>
      </c>
      <c r="O251" s="32">
        <v>-12.66447313507091</v>
      </c>
      <c r="P251" s="32">
        <v>-12.397962869451055</v>
      </c>
      <c r="Q251" s="32">
        <v>-11.811678834488895</v>
      </c>
      <c r="R251" s="32">
        <v>-11.723559122915555</v>
      </c>
      <c r="S251" s="32">
        <v>-14.245515800877415</v>
      </c>
      <c r="T251" s="32">
        <v>-14.046627064032039</v>
      </c>
      <c r="U251" s="32">
        <v>-14.281559128359973</v>
      </c>
      <c r="V251" s="32">
        <v>-13.819828337184248</v>
      </c>
      <c r="W251" s="7">
        <v>1973</v>
      </c>
      <c r="X251" s="33">
        <v>-12.400097351306838</v>
      </c>
      <c r="Y251" s="33">
        <v>-12.38222477935588</v>
      </c>
      <c r="Z251" s="33">
        <v>-12.524424037579802</v>
      </c>
      <c r="AA251" s="33">
        <v>-12.257913771959947</v>
      </c>
      <c r="AB251" s="33">
        <v>-11.671629736997787</v>
      </c>
      <c r="AC251" s="33">
        <v>-11.583510025424449</v>
      </c>
      <c r="AD251" s="33">
        <v>-14.105466703386309</v>
      </c>
      <c r="AE251" s="33">
        <v>-13.906577966540933</v>
      </c>
      <c r="AF251" s="33">
        <v>-14.141510030868867</v>
      </c>
      <c r="AG251" s="33">
        <v>-13.679779239693142</v>
      </c>
      <c r="AI251" s="7">
        <v>1973</v>
      </c>
      <c r="AJ251" s="164">
        <v>2.52</v>
      </c>
      <c r="AK251" s="165">
        <v>1.7</v>
      </c>
      <c r="AL251" s="166">
        <f t="shared" si="11"/>
        <v>-12.531214082541725</v>
      </c>
      <c r="AM251" s="166">
        <f t="shared" si="8"/>
        <v>-11.767618978702224</v>
      </c>
      <c r="AN251" s="166">
        <f t="shared" si="5"/>
        <v>-14.098382582613418</v>
      </c>
      <c r="AO251" s="167">
        <f t="shared" si="12"/>
        <v>-12.391164985050619</v>
      </c>
      <c r="AP251" s="167">
        <f t="shared" si="9"/>
        <v>-11.627569881211118</v>
      </c>
      <c r="AQ251" s="167">
        <f t="shared" si="6"/>
        <v>-13.958333485122312</v>
      </c>
      <c r="AS251" s="164">
        <v>1973</v>
      </c>
      <c r="AT251" s="169">
        <v>-0.63339820289607951</v>
      </c>
      <c r="AU251" s="164">
        <f t="shared" si="13"/>
        <v>-9.7688225565905701E-2</v>
      </c>
      <c r="AV251" s="170">
        <v>0.63973738259185076</v>
      </c>
      <c r="AW251" s="164">
        <f t="shared" si="10"/>
        <v>-0.99079187158482096</v>
      </c>
      <c r="AX251" s="171">
        <v>-0.20210709785742334</v>
      </c>
      <c r="AY251" s="164">
        <f t="shared" si="7"/>
        <v>0.65970398846557443</v>
      </c>
    </row>
    <row r="252" spans="1:51" x14ac:dyDescent="0.25">
      <c r="A252" s="7">
        <v>1974</v>
      </c>
      <c r="B252" s="30">
        <v>0.16436292403354436</v>
      </c>
      <c r="C252" s="30">
        <v>1.3078502807870882</v>
      </c>
      <c r="D252" s="30">
        <v>0.52918083062178345</v>
      </c>
      <c r="E252" s="30">
        <v>1.5086241140346597</v>
      </c>
      <c r="F252" s="30">
        <v>-1.3381300638083087</v>
      </c>
      <c r="G252" s="30">
        <v>-1.3377626248927341</v>
      </c>
      <c r="H252" s="30">
        <v>-0.20717310052672835</v>
      </c>
      <c r="I252" s="30">
        <v>0.68653764338299328</v>
      </c>
      <c r="J252" s="30">
        <v>0.118529073059348</v>
      </c>
      <c r="K252" s="30">
        <v>0.41260024656223371</v>
      </c>
      <c r="L252" s="7">
        <v>1974</v>
      </c>
      <c r="M252" s="32">
        <v>-12.706695210121595</v>
      </c>
      <c r="N252" s="32">
        <v>-12.417717197898218</v>
      </c>
      <c r="O252" s="32">
        <v>-12.838812061069513</v>
      </c>
      <c r="P252" s="32">
        <v>-12.796969253615373</v>
      </c>
      <c r="Q252" s="32">
        <v>-11.459914628076849</v>
      </c>
      <c r="R252" s="32">
        <v>-11.716657626445098</v>
      </c>
      <c r="S252" s="32">
        <v>-14.028115424039326</v>
      </c>
      <c r="T252" s="32">
        <v>-13.933318979539825</v>
      </c>
      <c r="U252" s="32">
        <v>-14.146778750711048</v>
      </c>
      <c r="V252" s="32">
        <v>-13.664104801772011</v>
      </c>
      <c r="W252" s="7">
        <v>1974</v>
      </c>
      <c r="X252" s="33">
        <v>-12.657691876031704</v>
      </c>
      <c r="Y252" s="33">
        <v>-12.368713863808326</v>
      </c>
      <c r="Z252" s="33">
        <v>-12.789808726979622</v>
      </c>
      <c r="AA252" s="33">
        <v>-12.747965919525482</v>
      </c>
      <c r="AB252" s="33">
        <v>-11.410911293986956</v>
      </c>
      <c r="AC252" s="33">
        <v>-11.667654292355209</v>
      </c>
      <c r="AD252" s="33">
        <v>-13.979112089949435</v>
      </c>
      <c r="AE252" s="33">
        <v>-13.884315645449933</v>
      </c>
      <c r="AF252" s="33">
        <v>-14.097775416621156</v>
      </c>
      <c r="AG252" s="33">
        <v>-13.615101467682118</v>
      </c>
      <c r="AI252" s="7">
        <v>1974</v>
      </c>
      <c r="AJ252" s="164">
        <v>1.23</v>
      </c>
      <c r="AK252" s="165">
        <v>-0.1</v>
      </c>
      <c r="AL252" s="166">
        <f t="shared" si="11"/>
        <v>-12.690048430676175</v>
      </c>
      <c r="AM252" s="166">
        <f t="shared" si="8"/>
        <v>-11.588286127260973</v>
      </c>
      <c r="AN252" s="166">
        <f t="shared" si="5"/>
        <v>-13.943079489015552</v>
      </c>
      <c r="AO252" s="167">
        <f t="shared" si="12"/>
        <v>-12.641045096586284</v>
      </c>
      <c r="AP252" s="167">
        <f t="shared" si="9"/>
        <v>-11.539282793171083</v>
      </c>
      <c r="AQ252" s="167">
        <f t="shared" si="6"/>
        <v>-13.89407615492566</v>
      </c>
      <c r="AS252" s="164">
        <v>1974</v>
      </c>
      <c r="AT252" s="169">
        <v>-0.14721135330784024</v>
      </c>
      <c r="AU252" s="164">
        <f t="shared" si="13"/>
        <v>0.87750453736926892</v>
      </c>
      <c r="AV252" s="170">
        <v>-0.22173858509202318</v>
      </c>
      <c r="AW252" s="164">
        <f t="shared" si="10"/>
        <v>-1.3379463443505215</v>
      </c>
      <c r="AX252" s="171">
        <v>7.2976985253264404E-2</v>
      </c>
      <c r="AY252" s="164">
        <f t="shared" si="7"/>
        <v>0.2526234656194617</v>
      </c>
    </row>
    <row r="253" spans="1:51" x14ac:dyDescent="0.25">
      <c r="A253" s="7">
        <v>1975</v>
      </c>
      <c r="B253" s="30">
        <v>-0.99362826068979115</v>
      </c>
      <c r="C253" s="30">
        <v>-0.80314120659830468</v>
      </c>
      <c r="D253" s="30">
        <v>1.2747690487851697</v>
      </c>
      <c r="E253" s="30">
        <v>-1.1379510115322955</v>
      </c>
      <c r="F253" s="30">
        <v>-0.82279804184476513</v>
      </c>
      <c r="G253" s="30">
        <v>-1.4050014504965036</v>
      </c>
      <c r="H253" s="30">
        <v>-0.10209378364722324</v>
      </c>
      <c r="I253" s="30">
        <v>0.52502002275013082</v>
      </c>
      <c r="J253" s="30">
        <v>-0.21703896650717625</v>
      </c>
      <c r="K253" s="30">
        <v>0.44914148002694948</v>
      </c>
      <c r="L253" s="7">
        <v>1975</v>
      </c>
      <c r="M253" s="32">
        <v>-12.338915052910947</v>
      </c>
      <c r="N253" s="32">
        <v>-12.204436785308806</v>
      </c>
      <c r="O253" s="32">
        <v>-13.220298799864295</v>
      </c>
      <c r="P253" s="32">
        <v>-12.790395795553042</v>
      </c>
      <c r="Q253" s="32">
        <v>-11.541964522469412</v>
      </c>
      <c r="R253" s="32">
        <v>-11.983788841243387</v>
      </c>
      <c r="S253" s="32">
        <v>-14.258693982945195</v>
      </c>
      <c r="T253" s="32">
        <v>-13.827274217554146</v>
      </c>
      <c r="U253" s="32">
        <v>-14.380733435914005</v>
      </c>
      <c r="V253" s="32">
        <v>-13.856856785867951</v>
      </c>
      <c r="W253" s="7">
        <v>1975</v>
      </c>
      <c r="X253" s="33">
        <v>-12.177455301626376</v>
      </c>
      <c r="Y253" s="33">
        <v>-12.042977034024235</v>
      </c>
      <c r="Z253" s="33">
        <v>-13.058839048579722</v>
      </c>
      <c r="AA253" s="33">
        <v>-12.628936044268471</v>
      </c>
      <c r="AB253" s="33">
        <v>-11.380504771184841</v>
      </c>
      <c r="AC253" s="33">
        <v>-11.822329089958815</v>
      </c>
      <c r="AD253" s="33">
        <v>-14.097234231660623</v>
      </c>
      <c r="AE253" s="33">
        <v>-13.665814466269575</v>
      </c>
      <c r="AF253" s="33">
        <v>-14.219273684629433</v>
      </c>
      <c r="AG253" s="33">
        <v>-13.69539703458338</v>
      </c>
      <c r="AI253" s="7">
        <v>1975</v>
      </c>
      <c r="AJ253" s="164">
        <v>1.63</v>
      </c>
      <c r="AK253" s="165">
        <v>-0.9</v>
      </c>
      <c r="AL253" s="166">
        <f t="shared" si="11"/>
        <v>-12.638511608409271</v>
      </c>
      <c r="AM253" s="166">
        <f t="shared" si="8"/>
        <v>-11.762876681856399</v>
      </c>
      <c r="AN253" s="166">
        <f t="shared" si="5"/>
        <v>-14.080889605570324</v>
      </c>
      <c r="AO253" s="167">
        <f t="shared" si="12"/>
        <v>-12.477051857124701</v>
      </c>
      <c r="AP253" s="167">
        <f t="shared" si="9"/>
        <v>-11.601416930571828</v>
      </c>
      <c r="AQ253" s="167">
        <f t="shared" si="6"/>
        <v>-13.919429854285752</v>
      </c>
      <c r="AS253" s="164">
        <v>1975</v>
      </c>
      <c r="AT253" s="169">
        <v>-0.36203262511863943</v>
      </c>
      <c r="AU253" s="164">
        <f t="shared" si="13"/>
        <v>-0.4149878575088054</v>
      </c>
      <c r="AV253" s="170">
        <v>9.7779740367488821E-2</v>
      </c>
      <c r="AW253" s="164">
        <f t="shared" si="10"/>
        <v>-1.1138997461706344</v>
      </c>
      <c r="AX253" s="171">
        <v>-0.34716930246812866</v>
      </c>
      <c r="AY253" s="164">
        <f t="shared" si="7"/>
        <v>0.1637571881556702</v>
      </c>
    </row>
    <row r="254" spans="1:51" x14ac:dyDescent="0.25">
      <c r="A254">
        <v>1976</v>
      </c>
      <c r="B254" s="30">
        <v>-3.1821464674930043E-2</v>
      </c>
      <c r="C254" s="30">
        <v>0.81404301291351444</v>
      </c>
      <c r="D254" s="30">
        <v>0.96388688401521228</v>
      </c>
      <c r="E254" s="30">
        <v>-1.2192472567670953</v>
      </c>
      <c r="F254" s="30">
        <v>-0.84979036749931769</v>
      </c>
      <c r="G254" s="30">
        <v>-1.6311801462952189</v>
      </c>
      <c r="H254" s="30">
        <v>0.5161486860627027</v>
      </c>
      <c r="I254" s="30">
        <v>0.36975001321229123</v>
      </c>
      <c r="J254" s="30">
        <v>-1.4763987573110493</v>
      </c>
      <c r="K254" s="30">
        <v>0.70877258585700009</v>
      </c>
      <c r="L254">
        <v>1976</v>
      </c>
      <c r="M254" s="32">
        <v>-12.474757849611757</v>
      </c>
      <c r="N254" s="32">
        <v>-12.079527607507288</v>
      </c>
      <c r="O254" s="32">
        <v>-13.182880001919761</v>
      </c>
      <c r="P254" s="32">
        <v>-12.776671144810432</v>
      </c>
      <c r="Q254" s="32">
        <v>-12.083776623186941</v>
      </c>
      <c r="R254" s="32">
        <v>-12.471056418936687</v>
      </c>
      <c r="S254" s="32">
        <v>-14.443119079430973</v>
      </c>
      <c r="T254" s="32">
        <v>-14.060656761525903</v>
      </c>
      <c r="U254" s="32">
        <v>-14.839537574051024</v>
      </c>
      <c r="V254" s="32">
        <v>-13.948729045630815</v>
      </c>
      <c r="W254">
        <v>1976</v>
      </c>
      <c r="X254" s="33">
        <v>-12.267745214601746</v>
      </c>
      <c r="Y254" s="33">
        <v>-11.872514972497278</v>
      </c>
      <c r="Z254" s="33">
        <v>-12.97586736690975</v>
      </c>
      <c r="AA254" s="33">
        <v>-12.569658509800421</v>
      </c>
      <c r="AB254" s="33">
        <v>-11.876763988176929</v>
      </c>
      <c r="AC254" s="33">
        <v>-12.264043783926676</v>
      </c>
      <c r="AD254" s="33">
        <v>-14.236106444420964</v>
      </c>
      <c r="AE254" s="33">
        <v>-13.853644126515892</v>
      </c>
      <c r="AF254" s="33">
        <v>-14.632524939041012</v>
      </c>
      <c r="AG254" s="33">
        <v>-13.741716410620803</v>
      </c>
      <c r="AI254">
        <v>1976</v>
      </c>
      <c r="AJ254" s="164">
        <v>1.37</v>
      </c>
      <c r="AK254" s="165">
        <v>-2.1</v>
      </c>
      <c r="AL254" s="166">
        <f t="shared" si="11"/>
        <v>-12.628459150962311</v>
      </c>
      <c r="AM254" s="166">
        <f t="shared" si="8"/>
        <v>-12.277416521061813</v>
      </c>
      <c r="AN254" s="166">
        <f t="shared" si="5"/>
        <v>-14.323010615159678</v>
      </c>
      <c r="AO254" s="167">
        <f t="shared" si="12"/>
        <v>-12.421446515952297</v>
      </c>
      <c r="AP254" s="167">
        <f t="shared" si="9"/>
        <v>-12.070403886051803</v>
      </c>
      <c r="AQ254" s="167">
        <f t="shared" si="6"/>
        <v>-14.115997980149668</v>
      </c>
      <c r="AS254" s="164">
        <v>1976</v>
      </c>
      <c r="AT254" s="169">
        <v>-1.3992490695306083</v>
      </c>
      <c r="AU254" s="164">
        <f t="shared" si="13"/>
        <v>0.13171529387167535</v>
      </c>
      <c r="AV254" s="170">
        <v>0.63701674472808345</v>
      </c>
      <c r="AW254" s="164">
        <f t="shared" si="10"/>
        <v>-1.2404852568972684</v>
      </c>
      <c r="AX254" s="171">
        <v>0.31326081358357349</v>
      </c>
      <c r="AY254" s="164">
        <f t="shared" si="7"/>
        <v>2.9568131955236193E-2</v>
      </c>
    </row>
    <row r="255" spans="1:51" x14ac:dyDescent="0.25">
      <c r="A255">
        <v>1977</v>
      </c>
      <c r="B255" s="30">
        <v>-1.5672903576780024</v>
      </c>
      <c r="C255" s="30">
        <v>0.47714631580351252</v>
      </c>
      <c r="D255" s="30">
        <v>-0.58592399323178734</v>
      </c>
      <c r="E255" s="30">
        <v>-0.4139143988416274</v>
      </c>
      <c r="F255" s="30">
        <v>1.0768801589671124</v>
      </c>
      <c r="G255" s="30">
        <v>-0.65081397405927832</v>
      </c>
      <c r="H255" s="30">
        <v>-0.93561580521665433</v>
      </c>
      <c r="I255" s="30">
        <v>0.67212320103058276</v>
      </c>
      <c r="J255" s="30">
        <v>-1.3077821656785762</v>
      </c>
      <c r="K255" s="30">
        <v>1.3698341658353592</v>
      </c>
      <c r="L255">
        <v>1977</v>
      </c>
      <c r="M255" s="32">
        <v>-12.822019634087811</v>
      </c>
      <c r="N255" s="32">
        <v>-12.609578653659081</v>
      </c>
      <c r="O255" s="32">
        <v>-12.891256315118154</v>
      </c>
      <c r="P255" s="32">
        <v>-13.082401102068733</v>
      </c>
      <c r="Q255" s="32">
        <v>-12.351586580093343</v>
      </c>
      <c r="R255" s="32">
        <v>-12.659529945125279</v>
      </c>
      <c r="S255" s="32">
        <v>-14.358158107966984</v>
      </c>
      <c r="T255" s="32">
        <v>-14.547466497099339</v>
      </c>
      <c r="U255" s="32">
        <v>-15.042270041443848</v>
      </c>
      <c r="V255" s="32">
        <v>-14.157435278637552</v>
      </c>
      <c r="W255">
        <v>1977</v>
      </c>
      <c r="X255" s="33">
        <v>-12.585264871498529</v>
      </c>
      <c r="Y255" s="33">
        <v>-12.3728238910698</v>
      </c>
      <c r="Z255" s="33">
        <v>-12.65450155252887</v>
      </c>
      <c r="AA255" s="33">
        <v>-12.845646339479449</v>
      </c>
      <c r="AB255" s="33">
        <v>-12.11483181750406</v>
      </c>
      <c r="AC255" s="33">
        <v>-12.422775182535995</v>
      </c>
      <c r="AD255" s="33">
        <v>-14.121403345377702</v>
      </c>
      <c r="AE255" s="33">
        <v>-14.310711734510056</v>
      </c>
      <c r="AF255" s="33">
        <v>-14.805515278854564</v>
      </c>
      <c r="AG255" s="33">
        <v>-13.92068051604827</v>
      </c>
      <c r="AI255">
        <v>1977</v>
      </c>
      <c r="AJ255" s="164">
        <v>-2.14</v>
      </c>
      <c r="AK255" s="165">
        <v>-1</v>
      </c>
      <c r="AL255" s="166">
        <f t="shared" si="11"/>
        <v>-12.851313926233445</v>
      </c>
      <c r="AM255" s="166">
        <f t="shared" si="8"/>
        <v>-12.505558262609311</v>
      </c>
      <c r="AN255" s="166">
        <f t="shared" si="5"/>
        <v>-14.52633248128693</v>
      </c>
      <c r="AO255" s="167">
        <f t="shared" si="12"/>
        <v>-12.614559163644163</v>
      </c>
      <c r="AP255" s="167">
        <f t="shared" si="9"/>
        <v>-12.268803500020027</v>
      </c>
      <c r="AQ255" s="167">
        <f t="shared" si="6"/>
        <v>-14.289577718697648</v>
      </c>
      <c r="AS255" s="164">
        <v>1977</v>
      </c>
      <c r="AT255" s="169">
        <v>-0.84393701652607644</v>
      </c>
      <c r="AU255" s="164">
        <f t="shared" si="13"/>
        <v>-0.52249560848697618</v>
      </c>
      <c r="AV255" s="170">
        <v>-1.1220124251987202</v>
      </c>
      <c r="AW255" s="164">
        <f t="shared" si="10"/>
        <v>0.21303309245391705</v>
      </c>
      <c r="AX255" s="171">
        <v>0.36692446724688771</v>
      </c>
      <c r="AY255" s="164">
        <f t="shared" si="7"/>
        <v>-5.0360151007322163E-2</v>
      </c>
    </row>
    <row r="256" spans="1:51" x14ac:dyDescent="0.25">
      <c r="A256">
        <v>1978</v>
      </c>
      <c r="B256" s="30">
        <v>-0.80752009768149502</v>
      </c>
      <c r="C256" s="30">
        <v>-0.64045960421901171</v>
      </c>
      <c r="D256" s="30">
        <v>-0.14162164238676611</v>
      </c>
      <c r="E256" s="30">
        <v>-1.050628436162367</v>
      </c>
      <c r="F256" s="30">
        <v>-0.78763216496383459</v>
      </c>
      <c r="G256" s="30">
        <v>-1.4980752102253028</v>
      </c>
      <c r="H256" s="30">
        <v>1.9488615048269231</v>
      </c>
      <c r="I256" s="30">
        <v>0.90838812036794858</v>
      </c>
      <c r="J256" s="30">
        <v>-0.39535531281579361</v>
      </c>
      <c r="K256" s="30">
        <v>1.4593843346338389</v>
      </c>
      <c r="L256">
        <v>1978</v>
      </c>
      <c r="M256" s="32">
        <v>-12.878231063095633</v>
      </c>
      <c r="N256" s="32">
        <v>-12.954343970828724</v>
      </c>
      <c r="O256" s="32">
        <v>-12.765252928791483</v>
      </c>
      <c r="P256" s="32">
        <v>-12.213718018969356</v>
      </c>
      <c r="Q256" s="32">
        <v>-12.118293532346426</v>
      </c>
      <c r="R256" s="32">
        <v>-12.551745877699654</v>
      </c>
      <c r="S256" s="32">
        <v>-14.736800904288925</v>
      </c>
      <c r="T256" s="32">
        <v>-14.828093654896788</v>
      </c>
      <c r="U256" s="32">
        <v>-14.931574490757416</v>
      </c>
      <c r="V256" s="32">
        <v>-14.004767441610014</v>
      </c>
      <c r="W256">
        <v>1978</v>
      </c>
      <c r="X256" s="33">
        <v>-12.498751704544809</v>
      </c>
      <c r="Y256" s="33">
        <v>-12.574864612277899</v>
      </c>
      <c r="Z256" s="33">
        <v>-12.385773570240657</v>
      </c>
      <c r="AA256" s="33">
        <v>-11.834238660418531</v>
      </c>
      <c r="AB256" s="33">
        <v>-11.7388141737956</v>
      </c>
      <c r="AC256" s="33">
        <v>-12.172266519148829</v>
      </c>
      <c r="AD256" s="33">
        <v>-14.357321545738101</v>
      </c>
      <c r="AE256" s="33">
        <v>-14.448614296345964</v>
      </c>
      <c r="AF256" s="33">
        <v>-14.55209513220659</v>
      </c>
      <c r="AG256" s="33">
        <v>-13.625288083059187</v>
      </c>
      <c r="AI256">
        <v>1978</v>
      </c>
      <c r="AJ256" s="164">
        <v>0.17</v>
      </c>
      <c r="AK256" s="165">
        <v>-1.4</v>
      </c>
      <c r="AL256" s="166">
        <f t="shared" si="11"/>
        <v>-12.7028864954213</v>
      </c>
      <c r="AM256" s="166">
        <f t="shared" si="8"/>
        <v>-12.33501970502304</v>
      </c>
      <c r="AN256" s="166">
        <f t="shared" si="5"/>
        <v>-14.625309122888286</v>
      </c>
      <c r="AO256" s="167">
        <f t="shared" si="12"/>
        <v>-12.323407136870475</v>
      </c>
      <c r="AP256" s="167">
        <f t="shared" si="9"/>
        <v>-11.955540346472215</v>
      </c>
      <c r="AQ256" s="167">
        <f t="shared" si="6"/>
        <v>-14.245829764337461</v>
      </c>
      <c r="AS256" s="164">
        <v>1978</v>
      </c>
      <c r="AT256" s="169">
        <v>0.25767520385841569</v>
      </c>
      <c r="AU256" s="164">
        <f t="shared" si="13"/>
        <v>-0.66005744511240994</v>
      </c>
      <c r="AV256" s="170">
        <v>-1.0127122708691567</v>
      </c>
      <c r="AW256" s="164">
        <f t="shared" si="10"/>
        <v>-1.1428536875945687</v>
      </c>
      <c r="AX256" s="171">
        <v>0.98862898920002085</v>
      </c>
      <c r="AY256" s="164">
        <f t="shared" si="7"/>
        <v>0.98031966175322927</v>
      </c>
    </row>
    <row r="257" spans="1:51" x14ac:dyDescent="0.25">
      <c r="A257">
        <v>1979</v>
      </c>
      <c r="B257" s="30">
        <v>1.8063193723740876</v>
      </c>
      <c r="C257" s="30">
        <v>2.2832343652524152</v>
      </c>
      <c r="D257" s="30">
        <v>0.61356025391152325</v>
      </c>
      <c r="E257" s="30">
        <v>-0.30204185585887022</v>
      </c>
      <c r="F257" s="30">
        <v>-1.0374569035665231</v>
      </c>
      <c r="G257" s="30">
        <v>-0.22943274040078732</v>
      </c>
      <c r="H257" s="30">
        <v>1.3348622911676609</v>
      </c>
      <c r="I257" s="30">
        <v>6.9329391860479053E-2</v>
      </c>
      <c r="J257" s="30">
        <v>0.19693002810556995</v>
      </c>
      <c r="K257" s="30">
        <v>0.78543637526011212</v>
      </c>
      <c r="L257">
        <v>1979</v>
      </c>
      <c r="M257" s="32">
        <v>-12.998690957377718</v>
      </c>
      <c r="N257" s="32">
        <v>-13.050111347640676</v>
      </c>
      <c r="O257" s="32">
        <v>-12.949477094625504</v>
      </c>
      <c r="P257" s="32">
        <v>-12.711088524714087</v>
      </c>
      <c r="Q257" s="32">
        <v>-12.527780163069599</v>
      </c>
      <c r="R257" s="32">
        <v>-12.562001461399101</v>
      </c>
      <c r="S257" s="32">
        <v>-14.618700128705843</v>
      </c>
      <c r="T257" s="32">
        <v>-14.3154651250893</v>
      </c>
      <c r="U257" s="32">
        <v>-14.905490036213941</v>
      </c>
      <c r="V257" s="32">
        <v>-13.707326860122492</v>
      </c>
      <c r="W257">
        <v>1979</v>
      </c>
      <c r="X257" s="33">
        <v>-12.64009261484188</v>
      </c>
      <c r="Y257" s="33">
        <v>-12.691513005104838</v>
      </c>
      <c r="Z257" s="33">
        <v>-12.590878752089667</v>
      </c>
      <c r="AA257" s="33">
        <v>-12.352490182178251</v>
      </c>
      <c r="AB257" s="33">
        <v>-12.169181820533762</v>
      </c>
      <c r="AC257" s="33">
        <v>-12.203403118863264</v>
      </c>
      <c r="AD257" s="33">
        <v>-14.260101786170006</v>
      </c>
      <c r="AE257" s="33">
        <v>-13.956866782553462</v>
      </c>
      <c r="AF257" s="33">
        <v>-14.546891693678104</v>
      </c>
      <c r="AG257" s="33">
        <v>-13.348728517586656</v>
      </c>
      <c r="AI257">
        <v>1979</v>
      </c>
      <c r="AJ257" s="164">
        <v>-2.25</v>
      </c>
      <c r="AK257" s="165">
        <v>0.6</v>
      </c>
      <c r="AL257" s="166">
        <f t="shared" si="11"/>
        <v>-12.927341981089496</v>
      </c>
      <c r="AM257" s="166">
        <f t="shared" si="8"/>
        <v>-12.54489081223435</v>
      </c>
      <c r="AN257" s="166">
        <f t="shared" si="5"/>
        <v>-14.386745537532894</v>
      </c>
      <c r="AO257" s="167">
        <f t="shared" si="12"/>
        <v>-12.568743638553659</v>
      </c>
      <c r="AP257" s="167">
        <f t="shared" si="9"/>
        <v>-12.186292469698513</v>
      </c>
      <c r="AQ257" s="167">
        <f t="shared" si="6"/>
        <v>-14.028147194997057</v>
      </c>
      <c r="AS257" s="164">
        <v>1979</v>
      </c>
      <c r="AT257" s="169">
        <v>0.96416238742837446</v>
      </c>
      <c r="AU257" s="164">
        <f t="shared" si="13"/>
        <v>1.100268033919789</v>
      </c>
      <c r="AV257" s="170">
        <v>-0.93293853795613624</v>
      </c>
      <c r="AW257" s="164">
        <f t="shared" si="10"/>
        <v>-0.63344482198365526</v>
      </c>
      <c r="AX257" s="171">
        <v>0.66689261391402543</v>
      </c>
      <c r="AY257" s="164">
        <f t="shared" si="7"/>
        <v>0.59663952159845546</v>
      </c>
    </row>
    <row r="258" spans="1:51" x14ac:dyDescent="0.25">
      <c r="A258">
        <v>1980</v>
      </c>
      <c r="B258" s="30">
        <v>0.72888073568282663</v>
      </c>
      <c r="C258" s="30">
        <v>0.55936460751784955</v>
      </c>
      <c r="D258" s="30">
        <v>-0.7342458031299699</v>
      </c>
      <c r="E258" s="30">
        <v>0.2323852171805636</v>
      </c>
      <c r="F258" s="30">
        <v>-0.69688800884425639</v>
      </c>
      <c r="G258" s="30">
        <v>0.72402678110016505</v>
      </c>
      <c r="H258" s="30">
        <v>1.6662255431756661</v>
      </c>
      <c r="I258" s="30">
        <v>-0.54597973228918018</v>
      </c>
      <c r="J258" s="30">
        <v>-1.3655279552255399</v>
      </c>
      <c r="K258" s="30">
        <v>0.37633733828348587</v>
      </c>
      <c r="L258">
        <v>1980</v>
      </c>
      <c r="M258" s="32">
        <v>-12.278323990539585</v>
      </c>
      <c r="N258" s="32">
        <v>-12.540690605556035</v>
      </c>
      <c r="O258" s="32">
        <v>-12.531672785044984</v>
      </c>
      <c r="P258" s="32">
        <v>-12.104062024548691</v>
      </c>
      <c r="Q258" s="32">
        <v>-12.319748954268105</v>
      </c>
      <c r="R258" s="32">
        <v>-12.107855673528146</v>
      </c>
      <c r="S258" s="32">
        <v>-14.297624134794296</v>
      </c>
      <c r="T258" s="32">
        <v>-13.734974480201519</v>
      </c>
      <c r="U258" s="32">
        <v>-14.346126616060188</v>
      </c>
      <c r="V258" s="32">
        <v>-13.461517928868831</v>
      </c>
      <c r="W258">
        <v>1980</v>
      </c>
      <c r="X258" s="33">
        <v>-12.252681268476376</v>
      </c>
      <c r="Y258" s="33">
        <v>-12.515047883492825</v>
      </c>
      <c r="Z258" s="33">
        <v>-12.506030062981774</v>
      </c>
      <c r="AA258" s="33">
        <v>-12.078419302485482</v>
      </c>
      <c r="AB258" s="33">
        <v>-12.294106232204896</v>
      </c>
      <c r="AC258" s="33">
        <v>-12.082212951464937</v>
      </c>
      <c r="AD258" s="33">
        <v>-14.271981412731087</v>
      </c>
      <c r="AE258" s="33">
        <v>-13.70933175813831</v>
      </c>
      <c r="AF258" s="33">
        <v>-14.320483893996979</v>
      </c>
      <c r="AG258" s="33">
        <v>-13.435875206805623</v>
      </c>
      <c r="AI258">
        <v>1980</v>
      </c>
      <c r="AJ258" s="164">
        <v>0.56000000000000005</v>
      </c>
      <c r="AK258" s="165">
        <v>-1.1000000000000001</v>
      </c>
      <c r="AL258" s="166">
        <f t="shared" si="11"/>
        <v>-12.363687351422323</v>
      </c>
      <c r="AM258" s="166">
        <f t="shared" si="8"/>
        <v>-12.213802313898125</v>
      </c>
      <c r="AN258" s="166">
        <f t="shared" si="5"/>
        <v>-13.960060789981208</v>
      </c>
      <c r="AO258" s="167">
        <f t="shared" si="12"/>
        <v>-12.338044629359114</v>
      </c>
      <c r="AP258" s="167">
        <f t="shared" si="9"/>
        <v>-12.188159591834918</v>
      </c>
      <c r="AQ258" s="167">
        <f t="shared" si="6"/>
        <v>-13.934418067917999</v>
      </c>
      <c r="AS258" s="164">
        <v>1980</v>
      </c>
      <c r="AT258" s="169">
        <v>0.67673216915672296</v>
      </c>
      <c r="AU258" s="164">
        <f t="shared" si="13"/>
        <v>0.19659618931281747</v>
      </c>
      <c r="AV258" s="170">
        <v>-0.1354688294683439</v>
      </c>
      <c r="AW258" s="164">
        <f t="shared" si="10"/>
        <v>1.356938612795433E-2</v>
      </c>
      <c r="AX258" s="171">
        <v>-0.5024609347519301</v>
      </c>
      <c r="AY258" s="164">
        <f t="shared" si="7"/>
        <v>3.2763798486107956E-2</v>
      </c>
    </row>
    <row r="259" spans="1:51" x14ac:dyDescent="0.25">
      <c r="A259">
        <v>1981</v>
      </c>
      <c r="B259" s="30">
        <v>-2.2508779230564731</v>
      </c>
      <c r="C259" s="30">
        <v>-1.4329229162286596</v>
      </c>
      <c r="D259" s="30">
        <v>-2.371573381759104</v>
      </c>
      <c r="E259" s="30">
        <v>-0.86391272758510351</v>
      </c>
      <c r="F259" s="30">
        <v>-0.75778663687034942</v>
      </c>
      <c r="G259" s="30">
        <v>9.0965365632479575E-2</v>
      </c>
      <c r="H259" s="30">
        <v>1.1647173178891803</v>
      </c>
      <c r="I259" s="30">
        <v>-0.50751557462187769</v>
      </c>
      <c r="J259" s="30">
        <v>-0.23968238036074585</v>
      </c>
      <c r="K259" s="30">
        <v>0.37821053603942201</v>
      </c>
      <c r="L259">
        <v>1981</v>
      </c>
      <c r="M259" s="32">
        <v>-12.333128284869339</v>
      </c>
      <c r="N259" s="32">
        <v>-12.361304113051817</v>
      </c>
      <c r="O259" s="32">
        <v>-12.768817446849633</v>
      </c>
      <c r="P259" s="32">
        <v>-12.370166621502522</v>
      </c>
      <c r="Q259" s="32">
        <v>-12.586210250768216</v>
      </c>
      <c r="R259" s="32">
        <v>-12.36363264496511</v>
      </c>
      <c r="S259" s="32">
        <v>-14.354508853466923</v>
      </c>
      <c r="T259" s="32">
        <v>-14.040357677649233</v>
      </c>
      <c r="U259" s="32">
        <v>-14.350273397694966</v>
      </c>
      <c r="V259" s="32">
        <v>-13.766901126316544</v>
      </c>
      <c r="W259">
        <v>1981</v>
      </c>
      <c r="X259" s="33">
        <v>-12.162341692085464</v>
      </c>
      <c r="Y259" s="33">
        <v>-12.190517520267942</v>
      </c>
      <c r="Z259" s="33">
        <v>-12.598030854065758</v>
      </c>
      <c r="AA259" s="33">
        <v>-12.199380028718647</v>
      </c>
      <c r="AB259" s="33">
        <v>-12.415423657984341</v>
      </c>
      <c r="AC259" s="33">
        <v>-12.192846052181237</v>
      </c>
      <c r="AD259" s="33">
        <v>-14.18372226068305</v>
      </c>
      <c r="AE259" s="33">
        <v>-13.869571084865358</v>
      </c>
      <c r="AF259" s="33">
        <v>-14.179486804911093</v>
      </c>
      <c r="AG259" s="33">
        <v>-13.596114533532671</v>
      </c>
      <c r="AI259">
        <v>1981</v>
      </c>
      <c r="AJ259" s="164">
        <v>2.0499999999999998</v>
      </c>
      <c r="AK259" s="165">
        <v>-0.1</v>
      </c>
      <c r="AL259" s="166">
        <f t="shared" ref="AL259:AL270" si="14">AVERAGE(M259:P259)</f>
        <v>-12.458354116568326</v>
      </c>
      <c r="AM259" s="166">
        <f t="shared" ref="AM259:AM269" si="15">AVERAGE(Q259:R259)</f>
        <v>-12.474921447866663</v>
      </c>
      <c r="AN259" s="166">
        <f t="shared" ref="AN259:AN276" si="16">AVERAGE(S259:V259)</f>
        <v>-14.128010263781917</v>
      </c>
      <c r="AO259" s="167">
        <f t="shared" ref="AO259:AO270" si="17">AVERAGE(X259:AA259)</f>
        <v>-12.287567523784453</v>
      </c>
      <c r="AP259" s="167">
        <f t="shared" ref="AP259:AP269" si="18">AVERAGE(AB259:AC259)</f>
        <v>-12.30413485508279</v>
      </c>
      <c r="AQ259" s="167">
        <f t="shared" ref="AQ259:AQ276" si="19">AVERAGE(AD259:AG259)</f>
        <v>-13.957223670998044</v>
      </c>
      <c r="AS259" s="164">
        <v>1981</v>
      </c>
      <c r="AT259" s="169">
        <v>-5.3703486933218053E-2</v>
      </c>
      <c r="AU259" s="164">
        <f t="shared" si="13"/>
        <v>-1.729821737157335</v>
      </c>
      <c r="AV259" s="170">
        <v>-0.70279021981206213</v>
      </c>
      <c r="AW259" s="164">
        <f t="shared" si="10"/>
        <v>-0.33341063561893491</v>
      </c>
      <c r="AX259" s="171">
        <v>-0.31300022781420822</v>
      </c>
      <c r="AY259" s="164">
        <f t="shared" si="7"/>
        <v>0.1989324747364947</v>
      </c>
    </row>
    <row r="260" spans="1:51" x14ac:dyDescent="0.25">
      <c r="A260">
        <v>1982</v>
      </c>
      <c r="B260" s="30">
        <v>-0.75160890407994363</v>
      </c>
      <c r="C260" s="30">
        <v>-0.44804719658643222</v>
      </c>
      <c r="D260" s="30">
        <v>-1.2485355879985571</v>
      </c>
      <c r="E260" s="30">
        <v>-0.33337404300100154</v>
      </c>
      <c r="F260" s="30">
        <v>-0.50237851819410173</v>
      </c>
      <c r="G260" s="30">
        <v>0.43465600606821914</v>
      </c>
      <c r="H260" s="30">
        <v>1.0921932571621025</v>
      </c>
      <c r="I260" s="30">
        <v>-0.8316528157031049</v>
      </c>
      <c r="J260" s="30">
        <v>-1.1082640292848267</v>
      </c>
      <c r="K260" s="30">
        <v>0.57245035856187565</v>
      </c>
      <c r="L260">
        <v>1982</v>
      </c>
      <c r="M260" s="32">
        <v>-12.435809712963053</v>
      </c>
      <c r="N260" s="32">
        <v>-12.290604632788586</v>
      </c>
      <c r="O260" s="32">
        <v>-12.624800217756246</v>
      </c>
      <c r="P260" s="32">
        <v>-12.337879691282435</v>
      </c>
      <c r="Q260" s="32">
        <v>-12.625610422185552</v>
      </c>
      <c r="R260" s="32">
        <v>-12.427348284406053</v>
      </c>
      <c r="S260" s="32">
        <v>-14.36452980926766</v>
      </c>
      <c r="T260" s="32">
        <v>-13.789930271101879</v>
      </c>
      <c r="U260" s="32">
        <v>-14.175120823500389</v>
      </c>
      <c r="V260" s="32">
        <v>-13.671716179076581</v>
      </c>
      <c r="W260">
        <v>1982</v>
      </c>
      <c r="X260" s="33">
        <v>-12.284342051227918</v>
      </c>
      <c r="Y260" s="33">
        <v>-12.139136971053455</v>
      </c>
      <c r="Z260" s="33">
        <v>-12.473332556021113</v>
      </c>
      <c r="AA260" s="33">
        <v>-12.186412029547306</v>
      </c>
      <c r="AB260" s="33">
        <v>-12.474142760450423</v>
      </c>
      <c r="AC260" s="33">
        <v>-12.27588062267092</v>
      </c>
      <c r="AD260" s="33">
        <v>-14.213062147532526</v>
      </c>
      <c r="AE260" s="33">
        <v>-13.638462609366746</v>
      </c>
      <c r="AF260" s="33">
        <v>-14.023653161765257</v>
      </c>
      <c r="AG260" s="33">
        <v>-13.520248517341447</v>
      </c>
      <c r="AI260">
        <v>1982</v>
      </c>
      <c r="AJ260" s="164">
        <v>0.8</v>
      </c>
      <c r="AK260" s="165">
        <v>-0.8</v>
      </c>
      <c r="AL260" s="166">
        <f t="shared" si="14"/>
        <v>-12.42227356369758</v>
      </c>
      <c r="AM260" s="166">
        <f t="shared" si="15"/>
        <v>-12.526479353295802</v>
      </c>
      <c r="AN260" s="166">
        <f t="shared" si="16"/>
        <v>-14.000324270736627</v>
      </c>
      <c r="AO260" s="167">
        <f t="shared" si="17"/>
        <v>-12.270805901962449</v>
      </c>
      <c r="AP260" s="167">
        <f t="shared" si="18"/>
        <v>-12.375011691560672</v>
      </c>
      <c r="AQ260" s="167">
        <f t="shared" si="19"/>
        <v>-13.848856609001494</v>
      </c>
      <c r="AS260" s="164">
        <v>1982</v>
      </c>
      <c r="AT260" s="169">
        <v>-5.0113434465072659E-2</v>
      </c>
      <c r="AU260" s="164">
        <f t="shared" ref="AU260:AU270" si="20">AVERAGE(B260:E260)</f>
        <v>-0.69539143291648353</v>
      </c>
      <c r="AV260" s="170">
        <v>0.13420653384551506</v>
      </c>
      <c r="AW260" s="164">
        <f t="shared" ref="AW260:AW269" si="21">AVERAGE(F260:G260)</f>
        <v>-3.3861256062941297E-2</v>
      </c>
      <c r="AX260" s="171">
        <v>1.0566603510403247</v>
      </c>
      <c r="AY260" s="164">
        <f t="shared" ref="AY260:AY276" si="22">AVERAGE(H260:K260)</f>
        <v>-6.881830731598837E-2</v>
      </c>
    </row>
    <row r="261" spans="1:51" x14ac:dyDescent="0.25">
      <c r="A261">
        <v>1983</v>
      </c>
      <c r="B261" s="30">
        <v>0.36163931778824404</v>
      </c>
      <c r="C261" s="30">
        <v>0.51544796276025606</v>
      </c>
      <c r="D261" s="30">
        <v>-0.50803090672909257</v>
      </c>
      <c r="E261" s="30">
        <v>0.65099653922187894</v>
      </c>
      <c r="F261" s="30">
        <v>0.83384390103284345</v>
      </c>
      <c r="G261" s="30">
        <v>0.65810892229941198</v>
      </c>
      <c r="H261" s="30">
        <v>0.24590818995849267</v>
      </c>
      <c r="I261" s="30">
        <v>-1.0637328953544969</v>
      </c>
      <c r="J261" s="30">
        <v>-0.7764060466163174</v>
      </c>
      <c r="K261" s="30">
        <v>0.57712123898498469</v>
      </c>
      <c r="L261">
        <v>1983</v>
      </c>
      <c r="M261" s="32">
        <v>-12.251465962338337</v>
      </c>
      <c r="N261" s="32">
        <v>-12.283257329261875</v>
      </c>
      <c r="O261" s="32">
        <v>-12.365772677627088</v>
      </c>
      <c r="P261" s="32">
        <v>-12.191284488637931</v>
      </c>
      <c r="Q261" s="32">
        <v>-12.420132125649328</v>
      </c>
      <c r="R261" s="32">
        <v>-12.329832736485017</v>
      </c>
      <c r="S261" s="32">
        <v>-14.102468566449739</v>
      </c>
      <c r="T261" s="32">
        <v>-13.513754952911802</v>
      </c>
      <c r="U261" s="32">
        <v>-14.206412611854923</v>
      </c>
      <c r="V261" s="32">
        <v>-13.611010046499478</v>
      </c>
      <c r="W261">
        <v>1983</v>
      </c>
      <c r="X261" s="33">
        <v>-12.055411943929478</v>
      </c>
      <c r="Y261" s="33">
        <v>-12.087203310853015</v>
      </c>
      <c r="Z261" s="33">
        <v>-12.169718659218228</v>
      </c>
      <c r="AA261" s="33">
        <v>-11.995230470229073</v>
      </c>
      <c r="AB261" s="33">
        <v>-12.224078107240469</v>
      </c>
      <c r="AC261" s="33">
        <v>-12.133778718076156</v>
      </c>
      <c r="AD261" s="33">
        <v>-13.906414548040878</v>
      </c>
      <c r="AE261" s="33">
        <v>-13.317700934502943</v>
      </c>
      <c r="AF261" s="33">
        <v>-14.010358593446064</v>
      </c>
      <c r="AG261" s="33">
        <v>-13.41495602809062</v>
      </c>
      <c r="AI261">
        <v>1983</v>
      </c>
      <c r="AJ261" s="164">
        <v>3.42</v>
      </c>
      <c r="AK261" s="165">
        <v>0.9</v>
      </c>
      <c r="AL261" s="166">
        <f t="shared" si="14"/>
        <v>-12.272945114466308</v>
      </c>
      <c r="AM261" s="166">
        <f t="shared" si="15"/>
        <v>-12.374982431067172</v>
      </c>
      <c r="AN261" s="166">
        <f t="shared" si="16"/>
        <v>-13.858411544428986</v>
      </c>
      <c r="AO261" s="167">
        <f t="shared" si="17"/>
        <v>-12.076891096057448</v>
      </c>
      <c r="AP261" s="167">
        <f t="shared" si="18"/>
        <v>-12.178928412658312</v>
      </c>
      <c r="AQ261" s="167">
        <f t="shared" si="19"/>
        <v>-13.662357526020127</v>
      </c>
      <c r="AS261" s="164">
        <v>1983</v>
      </c>
      <c r="AT261" s="169">
        <v>0.52761577867574427</v>
      </c>
      <c r="AU261" s="164">
        <f t="shared" si="20"/>
        <v>0.25501322826032163</v>
      </c>
      <c r="AV261" s="170">
        <v>-0.90367730472970964</v>
      </c>
      <c r="AW261" s="164">
        <f t="shared" si="21"/>
        <v>0.74597641166612771</v>
      </c>
      <c r="AX261" s="171">
        <v>0.87331193005598473</v>
      </c>
      <c r="AY261" s="164">
        <f t="shared" si="22"/>
        <v>-0.25427737825683422</v>
      </c>
    </row>
    <row r="262" spans="1:51" x14ac:dyDescent="0.25">
      <c r="A262">
        <v>1984</v>
      </c>
      <c r="B262" s="30">
        <v>0.48266959516735164</v>
      </c>
      <c r="C262" s="30">
        <v>0.74889344257316082</v>
      </c>
      <c r="D262" s="30">
        <v>0.24948074042699822</v>
      </c>
      <c r="E262" s="30">
        <v>1.5064822401646438</v>
      </c>
      <c r="F262" s="30">
        <v>1.4612893533407969</v>
      </c>
      <c r="G262" s="30">
        <v>0.60073652332572558</v>
      </c>
      <c r="H262" s="30">
        <v>-1.2144761251562595</v>
      </c>
      <c r="I262" s="30">
        <v>-0.30323983082791961</v>
      </c>
      <c r="J262" s="30">
        <v>0.74149310882315755</v>
      </c>
      <c r="K262" s="30">
        <v>0.8195863729339341</v>
      </c>
      <c r="L262">
        <v>1984</v>
      </c>
      <c r="M262" s="32">
        <v>-12.343195324062533</v>
      </c>
      <c r="N262" s="32">
        <v>-12.403212477512488</v>
      </c>
      <c r="O262" s="32">
        <v>-12.526110538767455</v>
      </c>
      <c r="P262" s="32">
        <v>-12.432426896540871</v>
      </c>
      <c r="Q262" s="32">
        <v>-12.343379639298412</v>
      </c>
      <c r="R262" s="32">
        <v>-12.36312711343119</v>
      </c>
      <c r="S262" s="32">
        <v>-14.01954084365414</v>
      </c>
      <c r="T262" s="32">
        <v>-13.687209314042478</v>
      </c>
      <c r="U262" s="32">
        <v>-14.522634767343005</v>
      </c>
      <c r="V262" s="32">
        <v>-13.591768156573261</v>
      </c>
      <c r="W262">
        <v>1984</v>
      </c>
      <c r="X262" s="33">
        <v>-12.281625130115636</v>
      </c>
      <c r="Y262" s="33">
        <v>-12.341642283565591</v>
      </c>
      <c r="Z262" s="33">
        <v>-12.464540344820557</v>
      </c>
      <c r="AA262" s="33">
        <v>-12.370856702593976</v>
      </c>
      <c r="AB262" s="33">
        <v>-12.281809445351517</v>
      </c>
      <c r="AC262" s="33">
        <v>-12.301556919484295</v>
      </c>
      <c r="AD262" s="33">
        <v>-13.957970649707242</v>
      </c>
      <c r="AE262" s="33">
        <v>-13.625639120095581</v>
      </c>
      <c r="AF262" s="33">
        <v>-14.46106457339611</v>
      </c>
      <c r="AG262" s="33">
        <v>-13.530197962626366</v>
      </c>
      <c r="AI262">
        <v>1984</v>
      </c>
      <c r="AJ262" s="164">
        <v>1.6</v>
      </c>
      <c r="AK262" s="165">
        <v>-0.3</v>
      </c>
      <c r="AL262" s="166">
        <f t="shared" si="14"/>
        <v>-12.426236309220837</v>
      </c>
      <c r="AM262" s="166">
        <f t="shared" si="15"/>
        <v>-12.353253376364801</v>
      </c>
      <c r="AN262" s="166">
        <f t="shared" si="16"/>
        <v>-13.955288270403221</v>
      </c>
      <c r="AO262" s="167">
        <f t="shared" si="17"/>
        <v>-12.364666115273939</v>
      </c>
      <c r="AP262" s="167">
        <f t="shared" si="18"/>
        <v>-12.291683182417906</v>
      </c>
      <c r="AQ262" s="167">
        <f t="shared" si="19"/>
        <v>-13.893718076456326</v>
      </c>
      <c r="AS262" s="164">
        <v>1984</v>
      </c>
      <c r="AT262" s="169">
        <v>0.88554775883094328</v>
      </c>
      <c r="AU262" s="164">
        <f t="shared" si="20"/>
        <v>0.74688150458303859</v>
      </c>
      <c r="AV262" s="170">
        <v>-1.6628585677651047</v>
      </c>
      <c r="AW262" s="164">
        <f t="shared" si="21"/>
        <v>1.0310129383332614</v>
      </c>
      <c r="AX262" s="171">
        <v>0.1956082801765025</v>
      </c>
      <c r="AY262" s="164">
        <f t="shared" si="22"/>
        <v>1.0840881443228145E-2</v>
      </c>
    </row>
    <row r="263" spans="1:51" x14ac:dyDescent="0.25">
      <c r="A263">
        <v>1985</v>
      </c>
      <c r="B263" s="30">
        <v>0.52954799573197009</v>
      </c>
      <c r="C263" s="30">
        <v>0.25120997913637733</v>
      </c>
      <c r="D263" s="30">
        <v>0.40109467573244861</v>
      </c>
      <c r="E263" s="30">
        <v>-0.39878937069808879</v>
      </c>
      <c r="F263" s="30">
        <v>-7.6209982698493578E-2</v>
      </c>
      <c r="G263" s="30">
        <v>0.68553915938322763</v>
      </c>
      <c r="H263" s="30">
        <v>-0.8779495909235201</v>
      </c>
      <c r="I263" s="30">
        <v>0.27416196616161204</v>
      </c>
      <c r="J263" s="30">
        <v>8.5496442752197796E-2</v>
      </c>
      <c r="K263" s="30">
        <v>0.8269480483478544</v>
      </c>
      <c r="L263">
        <v>1985</v>
      </c>
      <c r="M263" s="32">
        <v>-12.720077266347838</v>
      </c>
      <c r="N263" s="32">
        <v>-12.568598495123819</v>
      </c>
      <c r="O263" s="32">
        <v>-12.834399246190525</v>
      </c>
      <c r="P263" s="32">
        <v>-12.650088334441332</v>
      </c>
      <c r="Q263" s="32">
        <v>-12.333977713638671</v>
      </c>
      <c r="R263" s="32">
        <v>-12.373459435854661</v>
      </c>
      <c r="S263" s="32">
        <v>-14.027947266602174</v>
      </c>
      <c r="T263" s="32">
        <v>-13.849421550266092</v>
      </c>
      <c r="U263" s="32">
        <v>-14.32700705788135</v>
      </c>
      <c r="V263" s="32">
        <v>-13.607015941046852</v>
      </c>
      <c r="W263">
        <v>1985</v>
      </c>
      <c r="X263" s="33">
        <v>-12.515889871235878</v>
      </c>
      <c r="Y263" s="33">
        <v>-12.364411100011861</v>
      </c>
      <c r="Z263" s="33">
        <v>-12.630211851078565</v>
      </c>
      <c r="AA263" s="33">
        <v>-12.445900939329372</v>
      </c>
      <c r="AB263" s="33">
        <v>-12.129790318526711</v>
      </c>
      <c r="AC263" s="33">
        <v>-12.169272040742701</v>
      </c>
      <c r="AD263" s="33">
        <v>-13.823759871490216</v>
      </c>
      <c r="AE263" s="33">
        <v>-13.645234155154133</v>
      </c>
      <c r="AF263" s="33">
        <v>-14.122819662769389</v>
      </c>
      <c r="AG263" s="33">
        <v>-13.402828545934893</v>
      </c>
      <c r="AI263">
        <v>1985</v>
      </c>
      <c r="AJ263" s="164">
        <v>-0.63</v>
      </c>
      <c r="AK263" s="165">
        <v>-0.3</v>
      </c>
      <c r="AL263" s="166">
        <f t="shared" si="14"/>
        <v>-12.693290835525879</v>
      </c>
      <c r="AM263" s="166">
        <f t="shared" si="15"/>
        <v>-12.353718574746665</v>
      </c>
      <c r="AN263" s="166">
        <f t="shared" si="16"/>
        <v>-13.952847953949117</v>
      </c>
      <c r="AO263" s="167">
        <f t="shared" si="17"/>
        <v>-12.489103440413919</v>
      </c>
      <c r="AP263" s="167">
        <f t="shared" si="18"/>
        <v>-12.149531179634707</v>
      </c>
      <c r="AQ263" s="167">
        <f t="shared" si="19"/>
        <v>-13.748660558837159</v>
      </c>
      <c r="AS263" s="164">
        <v>1985</v>
      </c>
      <c r="AT263" s="169">
        <v>0.15467436269095119</v>
      </c>
      <c r="AU263" s="164">
        <f t="shared" si="20"/>
        <v>0.19576581997567682</v>
      </c>
      <c r="AV263" s="170">
        <v>2.0166611653086597</v>
      </c>
      <c r="AW263" s="164">
        <f t="shared" si="21"/>
        <v>0.30466458834236704</v>
      </c>
      <c r="AX263" s="171">
        <v>-0.33668245856975487</v>
      </c>
      <c r="AY263" s="164">
        <f t="shared" si="22"/>
        <v>7.7164216584536038E-2</v>
      </c>
    </row>
    <row r="264" spans="1:51" x14ac:dyDescent="0.25">
      <c r="A264">
        <v>1986</v>
      </c>
      <c r="B264" s="30">
        <v>1.1989241777109283</v>
      </c>
      <c r="C264" s="30">
        <v>7.7730326043741527E-2</v>
      </c>
      <c r="D264" s="30">
        <v>0.61286020888762838</v>
      </c>
      <c r="E264" s="30">
        <v>0.19497780683277799</v>
      </c>
      <c r="F264" s="30">
        <v>0.39329742173073051</v>
      </c>
      <c r="G264" s="30">
        <v>0.56819324427159845</v>
      </c>
      <c r="H264" s="30">
        <v>0.14460802651662025</v>
      </c>
      <c r="I264" s="30">
        <v>-0.12547407233421756</v>
      </c>
      <c r="J264" s="30">
        <v>-0.75542785532033152</v>
      </c>
      <c r="K264" s="30">
        <v>1.2311365868828619</v>
      </c>
      <c r="L264">
        <v>1986</v>
      </c>
      <c r="M264" s="32">
        <v>-12.483667300719851</v>
      </c>
      <c r="N264" s="32">
        <v>-12.593632652767736</v>
      </c>
      <c r="O264" s="32">
        <v>-12.954221605671838</v>
      </c>
      <c r="P264" s="32">
        <v>-12.660583756588865</v>
      </c>
      <c r="Q264" s="32">
        <v>-12.555105307615207</v>
      </c>
      <c r="R264" s="32">
        <v>-12.367621554201296</v>
      </c>
      <c r="S264" s="32">
        <v>-14.027064619907907</v>
      </c>
      <c r="T264" s="32">
        <v>-13.786275900601016</v>
      </c>
      <c r="U264" s="32">
        <v>-14.14121862291875</v>
      </c>
      <c r="V264" s="32">
        <v>-13.601715207734788</v>
      </c>
      <c r="W264">
        <v>1986</v>
      </c>
      <c r="X264" s="33">
        <v>-12.332110530564854</v>
      </c>
      <c r="Y264" s="33">
        <v>-12.442075882612739</v>
      </c>
      <c r="Z264" s="33">
        <v>-12.802664835516843</v>
      </c>
      <c r="AA264" s="33">
        <v>-12.509026986433868</v>
      </c>
      <c r="AB264" s="33">
        <v>-12.403548537460212</v>
      </c>
      <c r="AC264" s="33">
        <v>-12.216064784046301</v>
      </c>
      <c r="AD264" s="33">
        <v>-13.875507849752911</v>
      </c>
      <c r="AE264" s="33">
        <v>-13.634719130446019</v>
      </c>
      <c r="AF264" s="33">
        <v>-13.989661852763753</v>
      </c>
      <c r="AG264" s="33">
        <v>-13.450158437579791</v>
      </c>
      <c r="AI264">
        <v>1986</v>
      </c>
      <c r="AJ264" s="164">
        <v>0.5</v>
      </c>
      <c r="AK264" s="165">
        <v>-1.2</v>
      </c>
      <c r="AL264" s="166">
        <f t="shared" si="14"/>
        <v>-12.673026328937073</v>
      </c>
      <c r="AM264" s="166">
        <f t="shared" si="15"/>
        <v>-12.461363430908252</v>
      </c>
      <c r="AN264" s="166">
        <f t="shared" si="16"/>
        <v>-13.889068587790614</v>
      </c>
      <c r="AO264" s="167">
        <f t="shared" si="17"/>
        <v>-12.521469558782076</v>
      </c>
      <c r="AP264" s="167">
        <f t="shared" si="18"/>
        <v>-12.309806660753257</v>
      </c>
      <c r="AQ264" s="167">
        <f t="shared" si="19"/>
        <v>-13.737511817635617</v>
      </c>
      <c r="AS264" s="164">
        <v>1986</v>
      </c>
      <c r="AT264" s="169">
        <v>-0.60690912397034857</v>
      </c>
      <c r="AU264" s="164">
        <f t="shared" si="20"/>
        <v>0.52112312986876907</v>
      </c>
      <c r="AV264" s="170">
        <v>-0.14629813939696321</v>
      </c>
      <c r="AW264" s="164">
        <f t="shared" si="21"/>
        <v>0.48074533300116451</v>
      </c>
      <c r="AX264" s="171">
        <v>0.28419944838021605</v>
      </c>
      <c r="AY264" s="164">
        <f t="shared" si="22"/>
        <v>0.12371067143623327</v>
      </c>
    </row>
    <row r="265" spans="1:51" x14ac:dyDescent="0.25">
      <c r="A265">
        <v>1987</v>
      </c>
      <c r="B265" s="30">
        <v>0.48575735476796039</v>
      </c>
      <c r="C265" s="30">
        <v>0.11403964785538334</v>
      </c>
      <c r="D265" s="30">
        <v>0.82908237375902238</v>
      </c>
      <c r="E265" s="30">
        <v>0.77825691113666884</v>
      </c>
      <c r="F265" s="30">
        <v>1.4842945351980656</v>
      </c>
      <c r="G265" s="30">
        <v>-6.2756174469603909E-2</v>
      </c>
      <c r="H265" s="30">
        <v>0.97158190988586379</v>
      </c>
      <c r="I265" s="30">
        <v>0.99179221248235505</v>
      </c>
      <c r="J265" s="30">
        <v>-0.29707050968652615</v>
      </c>
      <c r="K265" s="30">
        <v>1.241069490406965</v>
      </c>
      <c r="L265">
        <v>1987</v>
      </c>
      <c r="M265" s="32">
        <v>-12.681634966887223</v>
      </c>
      <c r="N265" s="32">
        <v>-13.194573232205359</v>
      </c>
      <c r="O265" s="32">
        <v>-13.179923440516498</v>
      </c>
      <c r="P265" s="32">
        <v>-13.08703869785001</v>
      </c>
      <c r="Q265" s="32">
        <v>-12.920830411713974</v>
      </c>
      <c r="R265" s="32">
        <v>-12.426057489471974</v>
      </c>
      <c r="S265" s="32">
        <v>-14.137540982473164</v>
      </c>
      <c r="T265" s="32">
        <v>-13.982800018636974</v>
      </c>
      <c r="U265" s="32">
        <v>-14.396265081947961</v>
      </c>
      <c r="V265" s="32">
        <v>-13.728115065941099</v>
      </c>
      <c r="W265">
        <v>1987</v>
      </c>
      <c r="X265" s="33">
        <v>-12.575403732025865</v>
      </c>
      <c r="Y265" s="33">
        <v>-13.088341997344001</v>
      </c>
      <c r="Z265" s="33">
        <v>-13.07369220565514</v>
      </c>
      <c r="AA265" s="33">
        <v>-12.980807462988651</v>
      </c>
      <c r="AB265" s="33">
        <v>-12.814599176852614</v>
      </c>
      <c r="AC265" s="33">
        <v>-12.319826254610616</v>
      </c>
      <c r="AD265" s="33">
        <v>-14.031309747611806</v>
      </c>
      <c r="AE265" s="33">
        <v>-13.876568783775616</v>
      </c>
      <c r="AF265" s="33">
        <v>-14.290033847086601</v>
      </c>
      <c r="AG265" s="33">
        <v>-13.621883831079741</v>
      </c>
      <c r="AI265">
        <v>1987</v>
      </c>
      <c r="AJ265" s="164">
        <v>-0.75</v>
      </c>
      <c r="AK265" s="165">
        <v>-2.2999999999999998</v>
      </c>
      <c r="AL265" s="166">
        <f t="shared" si="14"/>
        <v>-13.035792584364772</v>
      </c>
      <c r="AM265" s="166">
        <f t="shared" si="15"/>
        <v>-12.673443950592974</v>
      </c>
      <c r="AN265" s="166">
        <f t="shared" si="16"/>
        <v>-14.061180287249799</v>
      </c>
      <c r="AO265" s="167">
        <f t="shared" si="17"/>
        <v>-12.929561349503414</v>
      </c>
      <c r="AP265" s="167">
        <f t="shared" si="18"/>
        <v>-12.567212715731614</v>
      </c>
      <c r="AQ265" s="167">
        <f t="shared" si="19"/>
        <v>-13.954949052388441</v>
      </c>
      <c r="AS265" s="164">
        <v>1987</v>
      </c>
      <c r="AT265" s="169">
        <v>-1.6761107196069063</v>
      </c>
      <c r="AU265" s="164">
        <f t="shared" si="20"/>
        <v>0.55178407187975864</v>
      </c>
      <c r="AV265" s="170">
        <v>-0.35610535264872673</v>
      </c>
      <c r="AW265" s="164">
        <f t="shared" si="21"/>
        <v>0.71076918036423087</v>
      </c>
      <c r="AX265" s="171">
        <v>-0.64847809335760798</v>
      </c>
      <c r="AY265" s="164">
        <f t="shared" si="22"/>
        <v>0.72684327577216434</v>
      </c>
    </row>
    <row r="266" spans="1:51" x14ac:dyDescent="0.25">
      <c r="A266">
        <v>1988</v>
      </c>
      <c r="B266" s="30">
        <v>-0.62896411141708763</v>
      </c>
      <c r="C266" s="30">
        <v>-0.37647679200258338</v>
      </c>
      <c r="D266" s="30">
        <v>0.49802772280446744</v>
      </c>
      <c r="E266" s="30">
        <v>0.59262634854574281</v>
      </c>
      <c r="F266" s="30">
        <v>-0.13889543993306347</v>
      </c>
      <c r="G266" s="30">
        <v>1.8795382068448281E-2</v>
      </c>
      <c r="H266" s="30">
        <v>0.60746348030900099</v>
      </c>
      <c r="I266" s="30">
        <v>8.1304301663382622E-2</v>
      </c>
      <c r="J266" s="30">
        <v>1.0956209139237028</v>
      </c>
      <c r="K266" s="30">
        <v>1.402680618116652</v>
      </c>
      <c r="L266">
        <v>1988</v>
      </c>
      <c r="M266" s="32">
        <v>-12.498653946644277</v>
      </c>
      <c r="N266" s="32">
        <v>-12.206155179270693</v>
      </c>
      <c r="O266" s="32">
        <v>-12.611218634258339</v>
      </c>
      <c r="P266" s="32">
        <v>-12.180351489876054</v>
      </c>
      <c r="Q266" s="32">
        <v>-11.961448872705176</v>
      </c>
      <c r="R266" s="32">
        <v>-11.808188836343197</v>
      </c>
      <c r="S266" s="32">
        <v>-13.473718644021996</v>
      </c>
      <c r="T266" s="32">
        <v>-13.581745642123527</v>
      </c>
      <c r="U266" s="32">
        <v>-14.159408624950501</v>
      </c>
      <c r="V266" s="32">
        <v>-13.339999615108635</v>
      </c>
      <c r="W266">
        <v>1988</v>
      </c>
      <c r="X266" s="33">
        <v>-12.203457952359491</v>
      </c>
      <c r="Y266" s="33">
        <v>-11.910959184985908</v>
      </c>
      <c r="Z266" s="33">
        <v>-12.316022639973554</v>
      </c>
      <c r="AA266" s="33">
        <v>-11.885155495591269</v>
      </c>
      <c r="AB266" s="33">
        <v>-11.666252878420391</v>
      </c>
      <c r="AC266" s="33">
        <v>-11.512992842058411</v>
      </c>
      <c r="AD266" s="33">
        <v>-13.178522649737211</v>
      </c>
      <c r="AE266" s="33">
        <v>-13.286549647838742</v>
      </c>
      <c r="AF266" s="33">
        <v>-13.864212630665715</v>
      </c>
      <c r="AG266" s="33">
        <v>-13.044803620823849</v>
      </c>
      <c r="AI266">
        <v>1988</v>
      </c>
      <c r="AJ266" s="164">
        <v>0.72</v>
      </c>
      <c r="AK266" s="165">
        <v>1.4</v>
      </c>
      <c r="AL266" s="166">
        <f t="shared" si="14"/>
        <v>-12.374094812512341</v>
      </c>
      <c r="AM266" s="166">
        <f t="shared" si="15"/>
        <v>-11.884818854524188</v>
      </c>
      <c r="AN266" s="166">
        <f t="shared" si="16"/>
        <v>-13.638718131551165</v>
      </c>
      <c r="AO266" s="167">
        <f t="shared" si="17"/>
        <v>-12.078898818227556</v>
      </c>
      <c r="AP266" s="167">
        <f t="shared" si="18"/>
        <v>-11.589622860239402</v>
      </c>
      <c r="AQ266" s="167">
        <f t="shared" si="19"/>
        <v>-13.343522137266378</v>
      </c>
      <c r="AS266" s="164">
        <v>1988</v>
      </c>
      <c r="AT266" s="169">
        <v>1.278055594799816</v>
      </c>
      <c r="AU266" s="164">
        <f t="shared" si="20"/>
        <v>2.1303291982634809E-2</v>
      </c>
      <c r="AV266" s="170">
        <v>1.487172762089684</v>
      </c>
      <c r="AW266" s="164">
        <f t="shared" si="21"/>
        <v>-6.0050028932307598E-2</v>
      </c>
      <c r="AX266" s="171">
        <v>0.15294539800724874</v>
      </c>
      <c r="AY266" s="164">
        <f t="shared" si="22"/>
        <v>0.79676732850318466</v>
      </c>
    </row>
    <row r="267" spans="1:51" x14ac:dyDescent="0.25">
      <c r="A267">
        <v>1989</v>
      </c>
      <c r="B267" s="30">
        <v>-0.27093760175725623</v>
      </c>
      <c r="C267" s="30">
        <v>-0.84770617316144681</v>
      </c>
      <c r="D267" s="30">
        <v>-0.37573704168105515</v>
      </c>
      <c r="E267" s="30">
        <v>6.3674821746834221E-3</v>
      </c>
      <c r="F267" s="30">
        <v>-0.68610795649364364</v>
      </c>
      <c r="G267" s="30">
        <v>-0.3499498100777545</v>
      </c>
      <c r="H267" s="30">
        <v>-0.23057416322895891</v>
      </c>
      <c r="I267" s="30">
        <v>1.558211836106461</v>
      </c>
      <c r="J267" s="30">
        <v>0.7517754953195549</v>
      </c>
      <c r="K267" s="30">
        <v>1.4148651014984222</v>
      </c>
      <c r="L267">
        <v>1989</v>
      </c>
      <c r="M267" s="32">
        <v>-12.038591486672381</v>
      </c>
      <c r="N267" s="32">
        <v>-11.959178576146343</v>
      </c>
      <c r="O267" s="32">
        <v>-12.234870156749738</v>
      </c>
      <c r="P267" s="32">
        <v>-11.927478807074683</v>
      </c>
      <c r="Q267" s="32">
        <v>-11.866145706294747</v>
      </c>
      <c r="R267" s="32">
        <v>-11.859645110415203</v>
      </c>
      <c r="S267" s="32">
        <v>-13.868760173248225</v>
      </c>
      <c r="T267" s="32">
        <v>-14.027850174672229</v>
      </c>
      <c r="U267" s="32">
        <v>-13.987648337377532</v>
      </c>
      <c r="V267" s="32">
        <v>-13.535655765409945</v>
      </c>
      <c r="W267">
        <v>1989</v>
      </c>
      <c r="X267" s="33">
        <v>-11.806919825955328</v>
      </c>
      <c r="Y267" s="33">
        <v>-11.727506915429288</v>
      </c>
      <c r="Z267" s="33">
        <v>-12.003198496032685</v>
      </c>
      <c r="AA267" s="33">
        <v>-11.695807146357629</v>
      </c>
      <c r="AB267" s="33">
        <v>-11.634474045577692</v>
      </c>
      <c r="AC267" s="33">
        <v>-11.627973449698148</v>
      </c>
      <c r="AD267" s="33">
        <v>-13.63708851253117</v>
      </c>
      <c r="AE267" s="33">
        <v>-13.796178513955175</v>
      </c>
      <c r="AF267" s="33">
        <v>-13.755976676660476</v>
      </c>
      <c r="AG267" s="33">
        <v>-13.303984104692891</v>
      </c>
      <c r="AI267">
        <v>1989</v>
      </c>
      <c r="AJ267" s="164">
        <v>5.08</v>
      </c>
      <c r="AK267" s="165">
        <v>0.3</v>
      </c>
      <c r="AL267" s="166">
        <f t="shared" si="14"/>
        <v>-12.040029756660786</v>
      </c>
      <c r="AM267" s="166">
        <f t="shared" si="15"/>
        <v>-11.862895408354975</v>
      </c>
      <c r="AN267" s="166">
        <f t="shared" si="16"/>
        <v>-13.854978612676984</v>
      </c>
      <c r="AO267" s="167">
        <f t="shared" si="17"/>
        <v>-11.808358095943733</v>
      </c>
      <c r="AP267" s="167">
        <f t="shared" si="18"/>
        <v>-11.63122374763792</v>
      </c>
      <c r="AQ267" s="167">
        <f t="shared" si="19"/>
        <v>-13.623306951959929</v>
      </c>
      <c r="AS267" s="164">
        <v>1989</v>
      </c>
      <c r="AT267" s="169">
        <v>-0.12462993025527944</v>
      </c>
      <c r="AU267" s="164">
        <f t="shared" si="20"/>
        <v>-0.37200333360626864</v>
      </c>
      <c r="AV267" s="170">
        <v>0.615685542258123</v>
      </c>
      <c r="AW267" s="164">
        <f t="shared" si="21"/>
        <v>-0.51802888328569907</v>
      </c>
      <c r="AX267" s="171">
        <v>0.28868636902637762</v>
      </c>
      <c r="AY267" s="164">
        <f t="shared" si="22"/>
        <v>0.87356956742386971</v>
      </c>
    </row>
    <row r="268" spans="1:51" x14ac:dyDescent="0.25">
      <c r="A268">
        <v>1990</v>
      </c>
      <c r="B268" s="30">
        <v>-0.80376415532692291</v>
      </c>
      <c r="C268" s="30">
        <v>-0.12041517099318785</v>
      </c>
      <c r="D268" s="30">
        <v>-0.34680668724733793</v>
      </c>
      <c r="E268" s="30">
        <v>-1.3095837291727287E-2</v>
      </c>
      <c r="F268" s="30">
        <v>-0.78270890600883936</v>
      </c>
      <c r="G268" s="30">
        <v>-0.13354012130410298</v>
      </c>
      <c r="H268" s="30">
        <v>-0.88339002263132493</v>
      </c>
      <c r="I268" s="30">
        <v>-0.61306580227227392</v>
      </c>
      <c r="J268" s="30">
        <v>8.4468252655074072E-2</v>
      </c>
      <c r="K268" s="30">
        <v>0.78327241216825139</v>
      </c>
      <c r="L268">
        <v>1990</v>
      </c>
      <c r="M268" s="32">
        <v>-11.703398044041766</v>
      </c>
      <c r="N268" s="32">
        <v>-11.768147016314149</v>
      </c>
      <c r="O268" s="32">
        <v>-12.015209548222204</v>
      </c>
      <c r="P268" s="32">
        <v>-11.658261829450893</v>
      </c>
      <c r="Q268" s="32">
        <v>-11.743733915369772</v>
      </c>
      <c r="R268" s="32">
        <v>-11.770663066691101</v>
      </c>
      <c r="S268" s="32">
        <v>-13.527718464551571</v>
      </c>
      <c r="T268" s="32">
        <v>-13.797033746208845</v>
      </c>
      <c r="U268" s="32">
        <v>-14.062222611723088</v>
      </c>
      <c r="V268" s="32">
        <v>-13.247117471091704</v>
      </c>
      <c r="W268">
        <v>1990</v>
      </c>
      <c r="X268" s="33">
        <v>-11.54930568757919</v>
      </c>
      <c r="Y268" s="33">
        <v>-11.614054659851574</v>
      </c>
      <c r="Z268" s="33">
        <v>-11.861117191759629</v>
      </c>
      <c r="AA268" s="33">
        <v>-11.504169472988318</v>
      </c>
      <c r="AB268" s="33">
        <v>-11.589641558907196</v>
      </c>
      <c r="AC268" s="33">
        <v>-11.616570710228526</v>
      </c>
      <c r="AD268" s="33">
        <v>-13.373626108088995</v>
      </c>
      <c r="AE268" s="33">
        <v>-13.642941389746269</v>
      </c>
      <c r="AF268" s="33">
        <v>-13.908130255260511</v>
      </c>
      <c r="AG268" s="33">
        <v>-13.093025114629128</v>
      </c>
      <c r="AI268">
        <v>1990</v>
      </c>
      <c r="AJ268" s="164">
        <v>3.96</v>
      </c>
      <c r="AK268" s="165">
        <v>1</v>
      </c>
      <c r="AL268" s="166">
        <f t="shared" si="14"/>
        <v>-11.786254109507253</v>
      </c>
      <c r="AM268" s="166">
        <f t="shared" si="15"/>
        <v>-11.757198491030437</v>
      </c>
      <c r="AN268" s="166">
        <f t="shared" si="16"/>
        <v>-13.658523073393802</v>
      </c>
      <c r="AO268" s="167">
        <f t="shared" si="17"/>
        <v>-11.632161753044677</v>
      </c>
      <c r="AP268" s="167">
        <f t="shared" si="18"/>
        <v>-11.603106134567861</v>
      </c>
      <c r="AQ268" s="167">
        <f t="shared" si="19"/>
        <v>-13.504430716931227</v>
      </c>
      <c r="AS268" s="164">
        <v>1990</v>
      </c>
      <c r="AT268" s="169">
        <v>-0.24567916049835903</v>
      </c>
      <c r="AU268" s="164">
        <f t="shared" si="20"/>
        <v>-0.32102046271479401</v>
      </c>
      <c r="AV268" s="170">
        <v>-0.36041426568937152</v>
      </c>
      <c r="AW268" s="164">
        <f t="shared" si="21"/>
        <v>-0.45812451365647117</v>
      </c>
      <c r="AX268" s="171">
        <v>0.18618028195884062</v>
      </c>
      <c r="AY268" s="164">
        <f t="shared" si="22"/>
        <v>-0.15717879002006838</v>
      </c>
    </row>
    <row r="269" spans="1:51" x14ac:dyDescent="0.25">
      <c r="A269">
        <v>1991</v>
      </c>
      <c r="B269" s="30">
        <v>1.6197605796947963</v>
      </c>
      <c r="C269" s="30">
        <v>0.60135156659709077</v>
      </c>
      <c r="D269" s="30">
        <v>-0.24021559855792968</v>
      </c>
      <c r="E269" s="30">
        <v>1.4391487609673912</v>
      </c>
      <c r="F269" s="30">
        <v>0.16595001660467276</v>
      </c>
      <c r="G269" s="30">
        <v>-0.42843835458532992</v>
      </c>
      <c r="H269" s="30">
        <v>0.32463471345628397</v>
      </c>
      <c r="I269" s="30">
        <v>-0.66187552623750256</v>
      </c>
      <c r="J269" s="30">
        <v>1.3553968269301169</v>
      </c>
      <c r="K269" s="30">
        <v>0.79702176168020267</v>
      </c>
      <c r="L269">
        <v>1991</v>
      </c>
      <c r="M269" s="32">
        <v>-12.072625854842425</v>
      </c>
      <c r="N269" s="32">
        <v>-12.074344421646718</v>
      </c>
      <c r="O269" s="32">
        <v>-12.132204230958823</v>
      </c>
      <c r="P269" s="32">
        <v>-11.956240703656633</v>
      </c>
      <c r="Q269" s="32">
        <v>-11.971219332949017</v>
      </c>
      <c r="R269" s="32">
        <v>-12.008852852991872</v>
      </c>
      <c r="S269" s="32">
        <v>-13.724637110751871</v>
      </c>
      <c r="T269" s="32">
        <v>-14.003770006661082</v>
      </c>
      <c r="U269" s="32">
        <v>-14.357246258688935</v>
      </c>
      <c r="V269" s="32">
        <v>-13.364112153828323</v>
      </c>
      <c r="W269">
        <v>1991</v>
      </c>
      <c r="X269" s="33">
        <v>-11.66716837006827</v>
      </c>
      <c r="Y269" s="33">
        <v>-11.668886936872561</v>
      </c>
      <c r="Z269" s="33">
        <v>-11.726746746184665</v>
      </c>
      <c r="AA269" s="33">
        <v>-11.550783218882476</v>
      </c>
      <c r="AB269" s="33">
        <v>-11.565761848174859</v>
      </c>
      <c r="AC269" s="33">
        <v>-11.603395368217715</v>
      </c>
      <c r="AD269" s="33">
        <v>-13.319179625977714</v>
      </c>
      <c r="AE269" s="33">
        <v>-13.598312521886925</v>
      </c>
      <c r="AF269" s="33">
        <v>-13.951788773914776</v>
      </c>
      <c r="AG269" s="33">
        <v>-12.958654669054164</v>
      </c>
      <c r="AI269">
        <v>1991</v>
      </c>
      <c r="AJ269" s="164">
        <v>1.03</v>
      </c>
      <c r="AK269" s="165">
        <v>-0.3</v>
      </c>
      <c r="AL269" s="166">
        <f t="shared" si="14"/>
        <v>-12.058853802776149</v>
      </c>
      <c r="AM269" s="166">
        <f t="shared" si="15"/>
        <v>-11.990036092970445</v>
      </c>
      <c r="AN269" s="166">
        <f t="shared" si="16"/>
        <v>-13.862441382482553</v>
      </c>
      <c r="AO269" s="167">
        <f t="shared" si="17"/>
        <v>-11.653396318001992</v>
      </c>
      <c r="AP269" s="167">
        <f t="shared" si="18"/>
        <v>-11.584578608196287</v>
      </c>
      <c r="AQ269" s="167">
        <f t="shared" si="19"/>
        <v>-13.456983897708394</v>
      </c>
      <c r="AS269" s="164">
        <v>1991</v>
      </c>
      <c r="AT269" s="169">
        <v>0.8922041408277015</v>
      </c>
      <c r="AU269" s="164">
        <f t="shared" si="20"/>
        <v>0.85501132717533701</v>
      </c>
      <c r="AV269" s="170">
        <v>1.0182466069704148</v>
      </c>
      <c r="AW269" s="164">
        <f t="shared" si="21"/>
        <v>-0.13124416899032859</v>
      </c>
      <c r="AX269" s="171">
        <v>0.50296792558459258</v>
      </c>
      <c r="AY269" s="164">
        <f t="shared" si="22"/>
        <v>0.45379444395727525</v>
      </c>
    </row>
    <row r="270" spans="1:51" x14ac:dyDescent="0.25">
      <c r="A270">
        <v>1992</v>
      </c>
      <c r="B270" s="30">
        <v>-0.1144010801084774</v>
      </c>
      <c r="C270" s="30">
        <v>-0.36808585334235466</v>
      </c>
      <c r="D270" s="30">
        <v>-0.13249591771943944</v>
      </c>
      <c r="E270" s="30">
        <v>-0.55595737161902681</v>
      </c>
      <c r="F270" s="30"/>
      <c r="G270" s="30"/>
      <c r="H270" s="30">
        <v>-0.39452658599194229</v>
      </c>
      <c r="I270" s="30">
        <v>-0.37967184064544895</v>
      </c>
      <c r="J270" s="30">
        <v>0.31879899404693846</v>
      </c>
      <c r="K270" s="30">
        <v>-0.27342188015624136</v>
      </c>
      <c r="L270">
        <v>1992</v>
      </c>
      <c r="M270" s="32">
        <v>-12.049721183739727</v>
      </c>
      <c r="N270" s="32">
        <v>-12.383374677913034</v>
      </c>
      <c r="O270" s="32">
        <v>-12.2643041955104</v>
      </c>
      <c r="P270" s="32">
        <v>-11.700204380326367</v>
      </c>
      <c r="Q270" s="32"/>
      <c r="R270" s="32"/>
      <c r="S270" s="32">
        <v>-13.821822988762301</v>
      </c>
      <c r="T270" s="32">
        <v>-14.059074790402621</v>
      </c>
      <c r="U270" s="32">
        <v>-13.98351958388497</v>
      </c>
      <c r="V270" s="32">
        <v>-13.646824668343394</v>
      </c>
      <c r="W270">
        <v>1992</v>
      </c>
      <c r="X270" s="33">
        <v>-11.709156345784004</v>
      </c>
      <c r="Y270" s="33">
        <v>-12.042809839957313</v>
      </c>
      <c r="Z270" s="33">
        <v>-11.923739357554677</v>
      </c>
      <c r="AA270" s="33">
        <v>-11.359639542370644</v>
      </c>
      <c r="AB270" s="33"/>
      <c r="AC270" s="33"/>
      <c r="AD270" s="33">
        <v>-13.481258150806578</v>
      </c>
      <c r="AE270" s="33">
        <v>-13.718509952446897</v>
      </c>
      <c r="AF270" s="33">
        <v>-13.642954745929249</v>
      </c>
      <c r="AG270" s="33">
        <v>-13.30625983038767</v>
      </c>
      <c r="AI270">
        <v>1992</v>
      </c>
      <c r="AJ270" s="8">
        <v>3.28</v>
      </c>
      <c r="AK270" s="113">
        <v>1</v>
      </c>
      <c r="AL270" s="32">
        <f t="shared" si="14"/>
        <v>-12.099401109372382</v>
      </c>
      <c r="AM270" s="32"/>
      <c r="AN270" s="32">
        <f t="shared" si="16"/>
        <v>-13.877810507848322</v>
      </c>
      <c r="AO270" s="33">
        <f t="shared" si="17"/>
        <v>-11.758836271416659</v>
      </c>
      <c r="AP270" s="33"/>
      <c r="AQ270" s="33">
        <f t="shared" si="19"/>
        <v>-13.537245669892599</v>
      </c>
      <c r="AS270">
        <v>1992</v>
      </c>
      <c r="AT270" s="63">
        <v>0.58599459615479521</v>
      </c>
      <c r="AU270">
        <f t="shared" si="20"/>
        <v>-0.29273505569732461</v>
      </c>
      <c r="AV270" s="66">
        <v>0.33644013134797279</v>
      </c>
      <c r="AX270" s="69">
        <v>0.4325807533861169</v>
      </c>
      <c r="AY270">
        <f t="shared" si="22"/>
        <v>-0.18220532818667354</v>
      </c>
    </row>
    <row r="271" spans="1:51" x14ac:dyDescent="0.25">
      <c r="A271">
        <v>1993</v>
      </c>
      <c r="B271" s="30"/>
      <c r="C271" s="30"/>
      <c r="D271" s="30"/>
      <c r="E271" s="30"/>
      <c r="F271" s="30"/>
      <c r="G271" s="30"/>
      <c r="H271" s="30">
        <v>0.50905154201752656</v>
      </c>
      <c r="I271" s="30">
        <v>2.70236091459479E-2</v>
      </c>
      <c r="J271" s="30">
        <v>0.91660379890604349</v>
      </c>
      <c r="K271" s="30">
        <v>-0.25881700890059089</v>
      </c>
      <c r="L271">
        <v>1993</v>
      </c>
      <c r="M271" s="32"/>
      <c r="N271" s="32"/>
      <c r="O271" s="32"/>
      <c r="P271" s="32"/>
      <c r="Q271" s="32"/>
      <c r="R271" s="32"/>
      <c r="S271" s="32">
        <v>-14.164791563420049</v>
      </c>
      <c r="T271" s="32">
        <v>-14.47131235064812</v>
      </c>
      <c r="U271" s="32">
        <v>-14.346569978152914</v>
      </c>
      <c r="V271" s="32">
        <v>-13.773652034525599</v>
      </c>
      <c r="W271">
        <v>1993</v>
      </c>
      <c r="X271" s="33"/>
      <c r="Y271" s="33"/>
      <c r="Z271" s="33"/>
      <c r="AA271" s="33"/>
      <c r="AB271" s="33"/>
      <c r="AC271" s="33"/>
      <c r="AD271" s="33">
        <v>-14.033605057747529</v>
      </c>
      <c r="AE271" s="33">
        <v>-14.340125844975599</v>
      </c>
      <c r="AF271" s="33">
        <v>-14.215383472480395</v>
      </c>
      <c r="AG271" s="33">
        <v>-13.642465528853078</v>
      </c>
      <c r="AI271">
        <v>1993</v>
      </c>
      <c r="AJ271" s="8">
        <v>2.67</v>
      </c>
      <c r="AK271" s="113">
        <v>-0.4</v>
      </c>
      <c r="AL271" s="32"/>
      <c r="AM271" s="32"/>
      <c r="AN271" s="32">
        <f t="shared" si="16"/>
        <v>-14.189081481686671</v>
      </c>
      <c r="AO271" s="33"/>
      <c r="AP271" s="33"/>
      <c r="AQ271" s="33">
        <f t="shared" si="19"/>
        <v>-14.057894976014151</v>
      </c>
      <c r="AS271">
        <v>1993</v>
      </c>
      <c r="AT271" s="63">
        <v>-1.7316232007251764</v>
      </c>
      <c r="AV271" s="66">
        <v>-0.76695399796122254</v>
      </c>
      <c r="AX271" s="69">
        <v>-0.20661402294667866</v>
      </c>
      <c r="AY271">
        <f t="shared" si="22"/>
        <v>0.29846548529223171</v>
      </c>
    </row>
    <row r="272" spans="1:51" x14ac:dyDescent="0.25">
      <c r="A272">
        <v>1994</v>
      </c>
      <c r="H272" s="30">
        <v>0.20359451491197603</v>
      </c>
      <c r="I272" s="30"/>
      <c r="J272" s="30">
        <v>-2.5123442594167038E-2</v>
      </c>
      <c r="K272" s="30">
        <v>-0.47614829393587721</v>
      </c>
      <c r="L272">
        <v>1994</v>
      </c>
      <c r="S272" s="32">
        <v>-13.933516112474759</v>
      </c>
      <c r="T272" s="32"/>
      <c r="U272" s="32">
        <v>-14.35182574835801</v>
      </c>
      <c r="V272" s="32">
        <v>-13.518233937817568</v>
      </c>
      <c r="W272">
        <v>1994</v>
      </c>
      <c r="AD272" s="33">
        <v>-13.446434642114554</v>
      </c>
      <c r="AE272" s="33"/>
      <c r="AF272" s="33">
        <v>-13.864744277997806</v>
      </c>
      <c r="AG272" s="33">
        <v>-13.031152467457364</v>
      </c>
      <c r="AI272">
        <v>1994</v>
      </c>
      <c r="AJ272" s="8">
        <v>3.03</v>
      </c>
      <c r="AK272" s="113">
        <v>1.2</v>
      </c>
      <c r="AL272" s="32"/>
      <c r="AM272" s="32"/>
      <c r="AN272" s="32">
        <f t="shared" si="16"/>
        <v>-13.934525266216779</v>
      </c>
      <c r="AO272" s="33"/>
      <c r="AP272" s="33"/>
      <c r="AQ272" s="33">
        <f t="shared" si="19"/>
        <v>-13.447443795856577</v>
      </c>
      <c r="AS272">
        <v>1994</v>
      </c>
      <c r="AT272" s="63"/>
      <c r="AV272" s="66"/>
      <c r="AX272" s="69">
        <v>0.13070633439650545</v>
      </c>
      <c r="AY272">
        <f t="shared" si="22"/>
        <v>-9.9225740539356067E-2</v>
      </c>
    </row>
    <row r="273" spans="1:51" x14ac:dyDescent="0.25">
      <c r="A273">
        <v>1995</v>
      </c>
      <c r="H273" s="30">
        <v>0.51744494801095098</v>
      </c>
      <c r="I273" s="30"/>
      <c r="J273" s="30">
        <v>4.6949321179783704E-2</v>
      </c>
      <c r="K273" s="30">
        <v>-0.46084052351805666</v>
      </c>
      <c r="L273">
        <v>1995</v>
      </c>
      <c r="S273" s="32">
        <v>-13.968987341607425</v>
      </c>
      <c r="T273" s="32"/>
      <c r="U273" s="32">
        <v>-14.067539403777721</v>
      </c>
      <c r="V273" s="32">
        <v>-13.539751839270954</v>
      </c>
      <c r="W273">
        <v>1995</v>
      </c>
      <c r="AD273" s="33">
        <v>-13.291445747774894</v>
      </c>
      <c r="AE273" s="33"/>
      <c r="AF273" s="33">
        <v>-13.389997809945191</v>
      </c>
      <c r="AG273" s="33">
        <v>-12.862210245438423</v>
      </c>
      <c r="AI273">
        <v>1995</v>
      </c>
      <c r="AJ273" s="8">
        <v>3.96</v>
      </c>
      <c r="AK273" s="113">
        <v>-2.1</v>
      </c>
      <c r="AL273" s="32"/>
      <c r="AM273" s="32"/>
      <c r="AN273" s="32">
        <f t="shared" si="16"/>
        <v>-13.8587595282187</v>
      </c>
      <c r="AO273" s="33"/>
      <c r="AP273" s="33"/>
      <c r="AQ273" s="33">
        <f t="shared" si="19"/>
        <v>-13.181217934386169</v>
      </c>
      <c r="AS273">
        <v>1995</v>
      </c>
      <c r="AT273" s="63"/>
      <c r="AV273" s="66"/>
      <c r="AX273" s="69">
        <v>0.78410133183126429</v>
      </c>
      <c r="AY273">
        <f t="shared" si="22"/>
        <v>3.4517915224226002E-2</v>
      </c>
    </row>
    <row r="274" spans="1:51" x14ac:dyDescent="0.25">
      <c r="A274">
        <v>1996</v>
      </c>
      <c r="H274" s="30">
        <v>1.1231761509548295</v>
      </c>
      <c r="I274" s="30"/>
      <c r="J274" s="30">
        <v>1.378741965100396</v>
      </c>
      <c r="K274" s="30">
        <v>-3.8516013394268329</v>
      </c>
      <c r="L274">
        <v>1996</v>
      </c>
      <c r="S274" s="32">
        <v>-14.122145910718881</v>
      </c>
      <c r="T274" s="32"/>
      <c r="U274" s="32">
        <v>-14.589396383417464</v>
      </c>
      <c r="V274" s="32">
        <v>-13.32885226433646</v>
      </c>
      <c r="W274">
        <v>1996</v>
      </c>
      <c r="AD274" s="33">
        <v>-14.353680324962232</v>
      </c>
      <c r="AE274" s="33"/>
      <c r="AF274" s="33">
        <v>-14.820930797660816</v>
      </c>
      <c r="AG274" s="33">
        <v>-13.560386678579809</v>
      </c>
      <c r="AI274">
        <v>1996</v>
      </c>
      <c r="AJ274" s="8">
        <v>-3.78</v>
      </c>
      <c r="AK274" s="113">
        <v>1.2</v>
      </c>
      <c r="AL274" s="32"/>
      <c r="AM274" s="32"/>
      <c r="AN274" s="32">
        <f t="shared" si="16"/>
        <v>-14.013464852824269</v>
      </c>
      <c r="AO274" s="33"/>
      <c r="AP274" s="33"/>
      <c r="AQ274" s="33">
        <f t="shared" si="19"/>
        <v>-14.24499926706762</v>
      </c>
      <c r="AS274">
        <v>1996</v>
      </c>
      <c r="AT274" s="65"/>
      <c r="AV274" s="66"/>
      <c r="AX274" s="69">
        <v>-1.5242997336841873</v>
      </c>
      <c r="AY274">
        <f t="shared" si="22"/>
        <v>-0.44989440779053574</v>
      </c>
    </row>
    <row r="275" spans="1:51" x14ac:dyDescent="0.25">
      <c r="A275">
        <v>1997</v>
      </c>
      <c r="H275" s="30"/>
      <c r="I275" s="30"/>
      <c r="J275" s="30"/>
      <c r="K275" s="30">
        <v>-3.837527676570951</v>
      </c>
      <c r="L275">
        <v>1997</v>
      </c>
      <c r="S275" s="32"/>
      <c r="T275" s="32"/>
      <c r="U275" s="32"/>
      <c r="V275" s="32">
        <v>-13.695735866662861</v>
      </c>
      <c r="W275">
        <v>1997</v>
      </c>
      <c r="AD275" s="33"/>
      <c r="AE275" s="33"/>
      <c r="AF275" s="33"/>
      <c r="AG275" s="33">
        <v>-13.695735866662861</v>
      </c>
      <c r="AI275">
        <v>1997</v>
      </c>
      <c r="AJ275" s="8">
        <v>-0.2</v>
      </c>
      <c r="AK275" s="113">
        <v>-0.9</v>
      </c>
      <c r="AL275" s="32"/>
      <c r="AM275" s="32"/>
      <c r="AN275" s="32">
        <f t="shared" si="16"/>
        <v>-13.695735866662861</v>
      </c>
      <c r="AO275" s="33"/>
      <c r="AP275" s="33"/>
      <c r="AQ275" s="33">
        <f t="shared" si="19"/>
        <v>-13.695735866662861</v>
      </c>
      <c r="AS275">
        <v>1997</v>
      </c>
      <c r="AT275" s="65"/>
      <c r="AV275" s="66"/>
      <c r="AX275" s="69">
        <v>-0.89934702694057378</v>
      </c>
      <c r="AY275">
        <f t="shared" si="22"/>
        <v>-3.837527676570951</v>
      </c>
    </row>
    <row r="276" spans="1:51" x14ac:dyDescent="0.25">
      <c r="A276">
        <v>1998</v>
      </c>
      <c r="K276" s="30">
        <v>-3.8234019179909846</v>
      </c>
      <c r="L276">
        <v>1998</v>
      </c>
      <c r="V276" s="32">
        <v>-13.255372417024731</v>
      </c>
      <c r="W276">
        <v>1998</v>
      </c>
      <c r="AG276" s="33">
        <v>-13.255372417024731</v>
      </c>
      <c r="AI276">
        <v>1998</v>
      </c>
      <c r="AJ276" s="8">
        <v>0.72</v>
      </c>
      <c r="AK276" s="113">
        <v>0.3</v>
      </c>
      <c r="AL276" s="32"/>
      <c r="AM276" s="32"/>
      <c r="AN276" s="32">
        <f t="shared" si="16"/>
        <v>-13.255372417024731</v>
      </c>
      <c r="AO276" s="33"/>
      <c r="AP276" s="33"/>
      <c r="AQ276" s="33">
        <f t="shared" si="19"/>
        <v>-13.255372417024731</v>
      </c>
      <c r="AS276">
        <v>1998</v>
      </c>
      <c r="AT276" s="65"/>
      <c r="AV276" s="68"/>
      <c r="AX276" s="69">
        <v>0.13456372979023587</v>
      </c>
      <c r="AY276">
        <f t="shared" si="22"/>
        <v>-3.8234019179909846</v>
      </c>
    </row>
    <row r="277" spans="1:51" x14ac:dyDescent="0.25">
      <c r="A277" s="20">
        <v>1999</v>
      </c>
      <c r="B277" s="20"/>
      <c r="C277" s="20"/>
      <c r="D277" s="20"/>
      <c r="E277" s="20"/>
      <c r="F277" s="20"/>
      <c r="G277" s="20"/>
      <c r="H277" s="20"/>
      <c r="I277" s="20"/>
      <c r="J277" s="20"/>
      <c r="K277" s="30"/>
      <c r="L277" s="20">
        <v>1999</v>
      </c>
      <c r="M277" s="20"/>
      <c r="N277" s="20"/>
      <c r="O277" s="20"/>
      <c r="P277" s="20"/>
      <c r="Q277" s="20"/>
      <c r="R277" s="20"/>
      <c r="S277" s="20"/>
      <c r="T277" s="20"/>
      <c r="U277" s="20"/>
      <c r="V277" s="32" t="s">
        <v>26</v>
      </c>
      <c r="W277" s="20">
        <v>1999</v>
      </c>
      <c r="X277" s="20"/>
      <c r="Y277" s="20"/>
      <c r="Z277" s="20"/>
      <c r="AA277" s="20"/>
      <c r="AB277" s="20"/>
      <c r="AC277" s="20"/>
      <c r="AD277" s="20"/>
      <c r="AE277" s="20"/>
      <c r="AF277" s="20"/>
      <c r="AG277" s="33"/>
      <c r="AI277" s="20">
        <v>1999</v>
      </c>
      <c r="AJ277" s="20"/>
      <c r="AK277" s="114"/>
      <c r="AS277" s="20">
        <v>1999</v>
      </c>
      <c r="AT277" s="64"/>
      <c r="AV277" s="67"/>
      <c r="AX277" s="69">
        <v>-1.1250383458029272</v>
      </c>
    </row>
    <row r="278" spans="1:51" ht="15.75" thickBot="1" x14ac:dyDescent="0.3"/>
    <row r="279" spans="1:51" ht="15.75" thickBot="1" x14ac:dyDescent="0.3">
      <c r="P279" s="163"/>
      <c r="Q279" s="163" t="s">
        <v>1071</v>
      </c>
      <c r="R279" s="163" t="s">
        <v>1072</v>
      </c>
      <c r="W279" s="163"/>
      <c r="X279" s="163" t="s">
        <v>1071</v>
      </c>
      <c r="Y279" s="163" t="s">
        <v>1072</v>
      </c>
      <c r="Z279" s="163" t="s">
        <v>1073</v>
      </c>
      <c r="AA279" s="163" t="s">
        <v>1074</v>
      </c>
      <c r="AC279" s="163"/>
      <c r="AD279" s="163" t="s">
        <v>1071</v>
      </c>
      <c r="AE279" s="163" t="s">
        <v>1072</v>
      </c>
      <c r="AF279" s="163" t="s">
        <v>1073</v>
      </c>
      <c r="AG279" s="163" t="s">
        <v>1074</v>
      </c>
      <c r="AJ279" s="8" t="s">
        <v>904</v>
      </c>
      <c r="AK279" s="8" t="s">
        <v>1023</v>
      </c>
      <c r="AL279" s="1">
        <f>CORREL($AJ$142:$AJ$276,AL142:AL276)</f>
        <v>0.66661601575260165</v>
      </c>
      <c r="AM279" s="1">
        <f t="shared" ref="AM279:AP279" si="23">CORREL($AJ$142:$AJ$276,AM142:AM276)</f>
        <v>0.49394521155867743</v>
      </c>
      <c r="AN279" s="1">
        <f t="shared" si="23"/>
        <v>0.39491514911709696</v>
      </c>
      <c r="AO279" s="1">
        <f t="shared" si="23"/>
        <v>0.69682252034638525</v>
      </c>
      <c r="AP279" s="1">
        <f t="shared" si="23"/>
        <v>0.52027912865355519</v>
      </c>
      <c r="AQ279" s="1">
        <f>CORREL($AJ$142:$AJ$276,AQ142:AQ276)</f>
        <v>0.42015489427693747</v>
      </c>
      <c r="AS279" t="s">
        <v>9</v>
      </c>
      <c r="AT279" s="1">
        <f>CORREL($AT$3:$AT$276,AU3:AU276)</f>
        <v>-0.27582247577271179</v>
      </c>
      <c r="AV279" s="1">
        <f>CORREL($AV$3:$AV$276,AW3:AW276)</f>
        <v>-0.23009750270542756</v>
      </c>
      <c r="AX279" s="1">
        <f>CORREL($AX$3:$AX$276,AY3:AY276)</f>
        <v>8.8944682018236104E-2</v>
      </c>
    </row>
    <row r="280" spans="1:51" x14ac:dyDescent="0.25">
      <c r="G280" s="163"/>
      <c r="H280" s="163" t="s">
        <v>1071</v>
      </c>
      <c r="I280" s="163" t="s">
        <v>1072</v>
      </c>
      <c r="J280" s="163" t="s">
        <v>1073</v>
      </c>
      <c r="K280" s="163" t="s">
        <v>1074</v>
      </c>
      <c r="P280" s="157" t="s">
        <v>1071</v>
      </c>
      <c r="Q280" s="157"/>
      <c r="R280" s="157"/>
      <c r="W280" s="157" t="s">
        <v>1071</v>
      </c>
      <c r="X280" s="157"/>
      <c r="Y280" s="157"/>
      <c r="Z280" s="157"/>
      <c r="AA280" s="157"/>
      <c r="AC280" s="157" t="s">
        <v>1071</v>
      </c>
      <c r="AD280" s="157"/>
      <c r="AE280" s="157"/>
      <c r="AF280" s="157"/>
      <c r="AG280" s="157"/>
      <c r="AK280" s="8" t="s">
        <v>1115</v>
      </c>
      <c r="AL280" s="1">
        <f>AL279^2</f>
        <v>0.44437691245787286</v>
      </c>
      <c r="AM280" s="1">
        <f t="shared" ref="AM280:AQ280" si="24">AM279^2</f>
        <v>0.24398187202174659</v>
      </c>
      <c r="AN280" s="1">
        <f t="shared" si="24"/>
        <v>0.15595797500217892</v>
      </c>
      <c r="AO280" s="1">
        <f t="shared" si="24"/>
        <v>0.48556162486188847</v>
      </c>
      <c r="AP280" s="1">
        <f t="shared" si="24"/>
        <v>0.27069037171250265</v>
      </c>
      <c r="AQ280" s="1">
        <f t="shared" si="24"/>
        <v>0.17653013518486452</v>
      </c>
      <c r="AT280" s="1">
        <f t="shared" ref="AT280:AX280" si="25">AT279^2</f>
        <v>7.607803814138818E-2</v>
      </c>
      <c r="AV280" s="1">
        <f t="shared" si="25"/>
        <v>5.2944860751274241E-2</v>
      </c>
      <c r="AX280" s="1">
        <f t="shared" si="25"/>
        <v>7.9111564593251325E-3</v>
      </c>
    </row>
    <row r="281" spans="1:51" ht="15.75" thickBot="1" x14ac:dyDescent="0.3">
      <c r="G281" s="157" t="s">
        <v>1071</v>
      </c>
      <c r="H281" s="157"/>
      <c r="I281" s="157"/>
      <c r="J281" s="157"/>
      <c r="K281" s="157"/>
      <c r="P281" s="158" t="s">
        <v>1072</v>
      </c>
      <c r="Q281" s="158">
        <v>0.59804132421001543</v>
      </c>
      <c r="R281" s="158"/>
      <c r="W281" s="157" t="s">
        <v>1072</v>
      </c>
      <c r="X281" s="157">
        <v>0.80794008917197524</v>
      </c>
      <c r="Y281" s="157"/>
      <c r="Z281" s="157"/>
      <c r="AA281" s="157"/>
      <c r="AC281" s="157" t="s">
        <v>1072</v>
      </c>
      <c r="AD281" s="157">
        <v>0.55281868960291281</v>
      </c>
      <c r="AE281" s="157"/>
      <c r="AF281" s="157"/>
      <c r="AG281" s="157"/>
      <c r="AK281" s="8" t="s">
        <v>1021</v>
      </c>
      <c r="AL281" s="168" t="s">
        <v>1117</v>
      </c>
      <c r="AM281" s="168">
        <v>2.9999999999999997E-4</v>
      </c>
      <c r="AN281" s="168" t="s">
        <v>1117</v>
      </c>
      <c r="AO281" s="168" t="s">
        <v>1117</v>
      </c>
      <c r="AP281" s="168" t="s">
        <v>1117</v>
      </c>
      <c r="AQ281" s="168" t="s">
        <v>1117</v>
      </c>
      <c r="AT281">
        <v>6.3399999999999998E-2</v>
      </c>
      <c r="AV281">
        <v>0.11609999999999999</v>
      </c>
      <c r="AX281">
        <v>0.23330000000000001</v>
      </c>
    </row>
    <row r="282" spans="1:51" x14ac:dyDescent="0.25">
      <c r="A282" s="163"/>
      <c r="B282" s="163" t="s">
        <v>1071</v>
      </c>
      <c r="C282" s="163" t="s">
        <v>1072</v>
      </c>
      <c r="D282" s="163" t="s">
        <v>1073</v>
      </c>
      <c r="E282" s="163" t="s">
        <v>1074</v>
      </c>
      <c r="G282" s="157" t="s">
        <v>1072</v>
      </c>
      <c r="H282" s="157">
        <v>4.2443794344767048E-2</v>
      </c>
      <c r="I282" s="157"/>
      <c r="J282" s="157"/>
      <c r="K282" s="157"/>
      <c r="W282" s="157" t="s">
        <v>1073</v>
      </c>
      <c r="X282" s="157">
        <v>0.77603725659811784</v>
      </c>
      <c r="Y282" s="157">
        <v>0.4963512132056867</v>
      </c>
      <c r="Z282" s="157"/>
      <c r="AA282" s="157"/>
      <c r="AC282" s="157" t="s">
        <v>1073</v>
      </c>
      <c r="AD282" s="157">
        <v>0.54494999918128972</v>
      </c>
      <c r="AE282" s="157">
        <v>0.37645853464776252</v>
      </c>
      <c r="AF282" s="157"/>
      <c r="AG282" s="157"/>
    </row>
    <row r="283" spans="1:51" ht="15.75" thickBot="1" x14ac:dyDescent="0.3">
      <c r="A283" s="157" t="s">
        <v>1071</v>
      </c>
      <c r="B283" s="157"/>
      <c r="C283" s="157"/>
      <c r="D283" s="157"/>
      <c r="E283" s="157"/>
      <c r="G283" s="157" t="s">
        <v>1073</v>
      </c>
      <c r="H283" s="157">
        <v>0.13460203240400775</v>
      </c>
      <c r="I283" s="157">
        <v>9.671158608566921E-2</v>
      </c>
      <c r="J283" s="157"/>
      <c r="K283" s="157"/>
      <c r="W283" s="158" t="s">
        <v>1074</v>
      </c>
      <c r="X283" s="158">
        <v>0.81249913440920873</v>
      </c>
      <c r="Y283" s="158">
        <v>0.6505081219115989</v>
      </c>
      <c r="Z283" s="158">
        <v>0.89498402417363143</v>
      </c>
      <c r="AA283" s="158"/>
      <c r="AC283" s="158" t="s">
        <v>1074</v>
      </c>
      <c r="AD283" s="158">
        <v>0.69920683172416065</v>
      </c>
      <c r="AE283" s="158">
        <v>0.509037443239163</v>
      </c>
      <c r="AF283" s="158">
        <v>0.18133416061360388</v>
      </c>
      <c r="AG283" s="158"/>
      <c r="AJ283" s="8" t="s">
        <v>1114</v>
      </c>
      <c r="AK283" s="8" t="s">
        <v>1023</v>
      </c>
      <c r="AL283" s="1">
        <f>CORREL($AK$142:$AK$276,AL142:AL276)</f>
        <v>0.37712120567488205</v>
      </c>
      <c r="AM283" s="1">
        <f t="shared" ref="AM283:AQ283" si="26">CORREL($AK$142:$AK$276,AM142:AM276)</f>
        <v>0.40211298962616443</v>
      </c>
      <c r="AN283" s="1">
        <f t="shared" si="26"/>
        <v>0.19567720608467781</v>
      </c>
      <c r="AO283" s="1">
        <f t="shared" si="26"/>
        <v>0.2927132786010555</v>
      </c>
      <c r="AP283" s="1">
        <f t="shared" si="26"/>
        <v>0.33541548740999028</v>
      </c>
      <c r="AQ283" s="1">
        <f t="shared" si="26"/>
        <v>2.0927737437089894E-2</v>
      </c>
    </row>
    <row r="284" spans="1:51" ht="15.75" thickBot="1" x14ac:dyDescent="0.3">
      <c r="A284" s="157" t="s">
        <v>1072</v>
      </c>
      <c r="B284" s="157">
        <v>0.70252096035537093</v>
      </c>
      <c r="C284" s="157"/>
      <c r="D284" s="157"/>
      <c r="E284" s="157"/>
      <c r="G284" s="158" t="s">
        <v>1074</v>
      </c>
      <c r="H284" s="158">
        <v>1.7907931525399396E-3</v>
      </c>
      <c r="I284" s="158">
        <v>0.28422857660988476</v>
      </c>
      <c r="J284" s="158">
        <v>-4.1270115917204253E-2</v>
      </c>
      <c r="K284" s="158"/>
      <c r="Q284" s="1">
        <f>AVERAGE(Q280:R281)</f>
        <v>0.59804132421001543</v>
      </c>
      <c r="AK284" s="8" t="s">
        <v>1115</v>
      </c>
      <c r="AL284" s="1">
        <f>AL283^2</f>
        <v>0.14222040376967668</v>
      </c>
      <c r="AM284" s="1">
        <f t="shared" ref="AM284:AQ284" si="27">AM283^2</f>
        <v>0.16169485642609183</v>
      </c>
      <c r="AN284" s="1">
        <f t="shared" si="27"/>
        <v>3.8289568981105471E-2</v>
      </c>
      <c r="AO284" s="1">
        <f t="shared" si="27"/>
        <v>8.5681063469379135E-2</v>
      </c>
      <c r="AP284" s="1">
        <f t="shared" si="27"/>
        <v>0.11250354919448134</v>
      </c>
      <c r="AQ284" s="1">
        <f t="shared" si="27"/>
        <v>4.3797019423577388E-4</v>
      </c>
    </row>
    <row r="285" spans="1:51" x14ac:dyDescent="0.25">
      <c r="A285" s="157" t="s">
        <v>1073</v>
      </c>
      <c r="B285" s="157">
        <v>0.47239099351954489</v>
      </c>
      <c r="C285" s="157">
        <v>0.34982361252574851</v>
      </c>
      <c r="D285" s="157"/>
      <c r="E285" s="157"/>
      <c r="Q285" s="1">
        <f>2*Q284/(2*Q284+(1-Q284))</f>
        <v>0.74846790899560056</v>
      </c>
      <c r="AK285" s="8" t="s">
        <v>1021</v>
      </c>
      <c r="AL285" s="168">
        <v>9.7000000000000003E-3</v>
      </c>
      <c r="AM285" s="168">
        <v>4.5999999999999999E-3</v>
      </c>
      <c r="AN285" s="168">
        <v>2.3699999999999999E-2</v>
      </c>
      <c r="AO285" s="168">
        <v>4.9099999999999998E-2</v>
      </c>
      <c r="AP285" s="168">
        <v>1.9300000000000001E-2</v>
      </c>
      <c r="AQ285" s="168">
        <v>0.81110000000000004</v>
      </c>
    </row>
    <row r="286" spans="1:51" ht="15.75" thickBot="1" x14ac:dyDescent="0.3">
      <c r="A286" s="158" t="s">
        <v>1074</v>
      </c>
      <c r="B286" s="158">
        <v>0.41887593910926035</v>
      </c>
      <c r="C286" s="158">
        <v>6.1516128912225139E-2</v>
      </c>
      <c r="D286" s="158">
        <v>0.14317099733140159</v>
      </c>
      <c r="E286" s="158"/>
      <c r="X286" s="1">
        <f>AVERAGE(X280:AA283)</f>
        <v>0.73971997324503647</v>
      </c>
      <c r="AD286" s="1">
        <f>AVERAGE(AD280:AG283)</f>
        <v>0.47730094316814869</v>
      </c>
    </row>
    <row r="287" spans="1:51" ht="15.75" thickBot="1" x14ac:dyDescent="0.3">
      <c r="H287" s="1">
        <f>AVERAGE(H281:K284)</f>
        <v>8.6417777779944083E-2</v>
      </c>
      <c r="L287" s="163"/>
      <c r="M287" s="163" t="s">
        <v>1071</v>
      </c>
      <c r="N287" s="163" t="s">
        <v>1072</v>
      </c>
      <c r="O287" s="163" t="s">
        <v>1073</v>
      </c>
      <c r="P287" s="163" t="s">
        <v>1074</v>
      </c>
      <c r="X287" s="1">
        <f>4*X286/(4*X286+(1-X286))</f>
        <v>0.91914659934745313</v>
      </c>
      <c r="AD287" s="1">
        <f>4*AD286/(4*AD286+(1-AD286))</f>
        <v>0.78506581328401071</v>
      </c>
    </row>
    <row r="288" spans="1:51" x14ac:dyDescent="0.25">
      <c r="H288" s="1">
        <f>4*H287/(4*H287+(1-H287))</f>
        <v>0.27450482120462311</v>
      </c>
      <c r="L288" s="157" t="s">
        <v>1071</v>
      </c>
      <c r="M288" s="157"/>
      <c r="N288" s="157"/>
      <c r="O288" s="157"/>
      <c r="P288" s="157"/>
      <c r="R288" s="163"/>
      <c r="S288" s="163" t="s">
        <v>1071</v>
      </c>
      <c r="T288" s="163" t="s">
        <v>1072</v>
      </c>
      <c r="U288" s="163" t="s">
        <v>1073</v>
      </c>
      <c r="V288" s="163" t="s">
        <v>1074</v>
      </c>
      <c r="AA288" s="163"/>
      <c r="AB288" s="163" t="s">
        <v>1071</v>
      </c>
      <c r="AC288" s="163" t="s">
        <v>1072</v>
      </c>
      <c r="AI288" t="s">
        <v>1116</v>
      </c>
      <c r="AS288" t="s">
        <v>1116</v>
      </c>
    </row>
    <row r="289" spans="1:50" ht="15.75" thickBot="1" x14ac:dyDescent="0.3">
      <c r="B289" s="1">
        <f>AVERAGE(B283:E286)</f>
        <v>0.35804977195892523</v>
      </c>
      <c r="L289" s="157" t="s">
        <v>1072</v>
      </c>
      <c r="M289" s="157">
        <v>0.79513399030432219</v>
      </c>
      <c r="N289" s="157"/>
      <c r="O289" s="157"/>
      <c r="P289" s="157"/>
      <c r="R289" s="157" t="s">
        <v>1071</v>
      </c>
      <c r="S289" s="157"/>
      <c r="T289" s="157"/>
      <c r="U289" s="157"/>
      <c r="V289" s="157"/>
      <c r="AA289" s="157" t="s">
        <v>1071</v>
      </c>
      <c r="AB289" s="157"/>
      <c r="AC289" s="157"/>
      <c r="AJ289" s="8" t="s">
        <v>904</v>
      </c>
      <c r="AK289" s="8" t="s">
        <v>1023</v>
      </c>
      <c r="AL289" s="1">
        <f>CORREL($AJ$225:$AJ$269,AL225:AL269)</f>
        <v>0.65317224539800356</v>
      </c>
      <c r="AM289" s="1">
        <f t="shared" ref="AM289:AQ289" si="28">CORREL($AJ$225:$AJ$269,AM225:AM269)</f>
        <v>0.51670500125621388</v>
      </c>
      <c r="AN289" s="1">
        <f t="shared" si="28"/>
        <v>0.60109764954548373</v>
      </c>
      <c r="AO289" s="1">
        <f t="shared" si="28"/>
        <v>0.67781241186639796</v>
      </c>
      <c r="AP289" s="1">
        <f t="shared" si="28"/>
        <v>0.55993299172815569</v>
      </c>
      <c r="AQ289" s="1">
        <f t="shared" si="28"/>
        <v>0.64504088963923689</v>
      </c>
      <c r="AS289" t="s">
        <v>9</v>
      </c>
      <c r="AT289" s="1">
        <f>CORREL(AT225:AT269,AU225:AU269)</f>
        <v>-0.27259465486891421</v>
      </c>
      <c r="AV289" s="1">
        <f>CORREL(AV225:AV269,AW225:AW269)</f>
        <v>-0.21608338587723258</v>
      </c>
      <c r="AX289" s="1">
        <f>CORREL(AX225:AX269,AY225:AY269)</f>
        <v>9.9918628687614072E-2</v>
      </c>
    </row>
    <row r="290" spans="1:50" ht="15.75" thickBot="1" x14ac:dyDescent="0.3">
      <c r="B290" s="1">
        <f>4*B289/(4*B289+(1-B289))</f>
        <v>0.69049951075016403</v>
      </c>
      <c r="E290" s="163"/>
      <c r="F290" s="163" t="s">
        <v>1071</v>
      </c>
      <c r="G290" s="163" t="s">
        <v>1072</v>
      </c>
      <c r="L290" s="157" t="s">
        <v>1073</v>
      </c>
      <c r="M290" s="157">
        <v>0.7347796026254293</v>
      </c>
      <c r="N290" s="157">
        <v>0.3904352618095262</v>
      </c>
      <c r="O290" s="157"/>
      <c r="P290" s="157"/>
      <c r="R290" s="157" t="s">
        <v>1072</v>
      </c>
      <c r="S290" s="157">
        <v>0.5361782919039314</v>
      </c>
      <c r="T290" s="157"/>
      <c r="U290" s="157"/>
      <c r="V290" s="157"/>
      <c r="AA290" s="158" t="s">
        <v>1072</v>
      </c>
      <c r="AB290" s="158">
        <v>0.58652690005408115</v>
      </c>
      <c r="AC290" s="158"/>
      <c r="AK290" s="8" t="s">
        <v>1115</v>
      </c>
      <c r="AL290" s="1">
        <f>AL289^2</f>
        <v>0.42663398215826981</v>
      </c>
      <c r="AM290" s="1">
        <f t="shared" ref="AM290:AQ290" si="29">AM289^2</f>
        <v>0.266984058323184</v>
      </c>
      <c r="AN290" s="1">
        <f t="shared" si="29"/>
        <v>0.36131838428910518</v>
      </c>
      <c r="AO290" s="1">
        <f t="shared" si="29"/>
        <v>0.45942966568014348</v>
      </c>
      <c r="AP290" s="1">
        <f t="shared" si="29"/>
        <v>0.31352495522564289</v>
      </c>
      <c r="AQ290" s="1">
        <f t="shared" si="29"/>
        <v>0.4160777493065782</v>
      </c>
      <c r="AT290" s="1">
        <f t="shared" ref="AT290:AX290" si="30">AT289^2</f>
        <v>7.4307845863102448E-2</v>
      </c>
      <c r="AV290" s="1">
        <f t="shared" si="30"/>
        <v>4.6692029652168995E-2</v>
      </c>
      <c r="AX290" s="1">
        <f t="shared" si="30"/>
        <v>9.9837323588132937E-3</v>
      </c>
    </row>
    <row r="291" spans="1:50" ht="15.75" thickBot="1" x14ac:dyDescent="0.3">
      <c r="E291" s="157" t="s">
        <v>1071</v>
      </c>
      <c r="F291" s="157"/>
      <c r="G291" s="157"/>
      <c r="L291" s="158" t="s">
        <v>1074</v>
      </c>
      <c r="M291" s="158">
        <v>0.75844341290337847</v>
      </c>
      <c r="N291" s="158">
        <v>0.54383936751573225</v>
      </c>
      <c r="O291" s="158">
        <v>0.85010839508769875</v>
      </c>
      <c r="P291" s="158"/>
      <c r="R291" s="157" t="s">
        <v>1073</v>
      </c>
      <c r="S291" s="157">
        <v>0.42279835712464764</v>
      </c>
      <c r="T291" s="157">
        <v>0.45615474376555992</v>
      </c>
      <c r="U291" s="157"/>
      <c r="V291" s="157"/>
      <c r="AK291" s="8" t="s">
        <v>1021</v>
      </c>
      <c r="AL291" s="168" t="s">
        <v>1117</v>
      </c>
      <c r="AM291" s="168">
        <v>2.9999999999999997E-4</v>
      </c>
      <c r="AN291" s="168" t="s">
        <v>1117</v>
      </c>
      <c r="AO291" s="168" t="s">
        <v>1117</v>
      </c>
      <c r="AP291" s="168" t="s">
        <v>1117</v>
      </c>
      <c r="AQ291" s="168" t="s">
        <v>1117</v>
      </c>
      <c r="AT291">
        <v>6.9900000000000004E-2</v>
      </c>
      <c r="AV291">
        <v>0.50380000000000003</v>
      </c>
      <c r="AX291">
        <v>0.51439999999999997</v>
      </c>
    </row>
    <row r="292" spans="1:50" ht="15.75" thickBot="1" x14ac:dyDescent="0.3">
      <c r="E292" s="158" t="s">
        <v>1072</v>
      </c>
      <c r="F292" s="158">
        <v>0.47644359548309212</v>
      </c>
      <c r="G292" s="158"/>
      <c r="R292" s="158" t="s">
        <v>1074</v>
      </c>
      <c r="S292" s="158">
        <v>0.61581991988167284</v>
      </c>
      <c r="T292" s="158">
        <v>0.54589418792798605</v>
      </c>
      <c r="U292" s="158">
        <v>0.12426563281400596</v>
      </c>
      <c r="V292" s="158"/>
    </row>
    <row r="293" spans="1:50" x14ac:dyDescent="0.25">
      <c r="AB293" s="1">
        <f>AVERAGE(AB289:AC290)</f>
        <v>0.58652690005408115</v>
      </c>
      <c r="AJ293" s="8" t="s">
        <v>1114</v>
      </c>
      <c r="AK293" s="8" t="s">
        <v>1023</v>
      </c>
      <c r="AL293" s="1">
        <f>CORREL($AK$225:$AK$269,AL225:AL269)</f>
        <v>0.362655581851277</v>
      </c>
      <c r="AM293" s="1">
        <f t="shared" ref="AM293:AQ293" si="31">CORREL($AK$225:$AK$269,AM225:AM269)</f>
        <v>0.39613053339596599</v>
      </c>
      <c r="AN293" s="1">
        <f t="shared" si="31"/>
        <v>0.37522857188086739</v>
      </c>
      <c r="AO293" s="1">
        <f t="shared" si="31"/>
        <v>0.27040123815404782</v>
      </c>
      <c r="AP293" s="1">
        <f t="shared" si="31"/>
        <v>0.31875921923999817</v>
      </c>
      <c r="AQ293" s="1">
        <f t="shared" si="31"/>
        <v>0.25880431351430389</v>
      </c>
    </row>
    <row r="294" spans="1:50" x14ac:dyDescent="0.25">
      <c r="M294" s="1">
        <f>AVERAGE(M288:P291)</f>
        <v>0.6787900050410145</v>
      </c>
      <c r="AB294" s="1">
        <f>2*AB293/(2*AB293+(1-AB293))</f>
        <v>0.73938475298980155</v>
      </c>
      <c r="AK294" s="8" t="s">
        <v>1115</v>
      </c>
      <c r="AL294" s="1">
        <f>AL293^2</f>
        <v>0.13151907104788826</v>
      </c>
      <c r="AM294" s="1">
        <f t="shared" ref="AM294:AQ294" si="32">AM293^2</f>
        <v>0.15691939948857253</v>
      </c>
      <c r="AN294" s="1">
        <f t="shared" si="32"/>
        <v>0.14079648115575527</v>
      </c>
      <c r="AO294" s="1">
        <f t="shared" si="32"/>
        <v>7.3116829595242086E-2</v>
      </c>
      <c r="AP294" s="1">
        <f t="shared" si="32"/>
        <v>0.10160743985049323</v>
      </c>
      <c r="AQ294" s="1">
        <f t="shared" si="32"/>
        <v>6.697967269361009E-2</v>
      </c>
    </row>
    <row r="295" spans="1:50" x14ac:dyDescent="0.25">
      <c r="F295" s="1">
        <f>AVERAGE(F291:G292)</f>
        <v>0.47644359548309212</v>
      </c>
      <c r="M295" s="1">
        <f>4*M294/(4*M294+(1-M294))</f>
        <v>0.89421249934653668</v>
      </c>
      <c r="S295" s="1">
        <f>AVERAGE(S289:V292)</f>
        <v>0.45018518890296733</v>
      </c>
      <c r="AK295" s="8" t="s">
        <v>1021</v>
      </c>
      <c r="AL295" s="168">
        <v>1.43E-2</v>
      </c>
      <c r="AM295" s="168">
        <v>6.8999999999999999E-3</v>
      </c>
      <c r="AN295" s="168">
        <v>1.1599999999999999E-2</v>
      </c>
      <c r="AO295" s="168">
        <v>7.3400000000000007E-2</v>
      </c>
      <c r="AP295" s="168">
        <v>3.2099999999999997E-2</v>
      </c>
      <c r="AQ295" s="168">
        <v>8.6400000000000005E-2</v>
      </c>
    </row>
    <row r="296" spans="1:50" x14ac:dyDescent="0.25">
      <c r="F296" s="1">
        <f>2*F295/(2*F295+(1-F295))</f>
        <v>0.64539356185455887</v>
      </c>
      <c r="S296" s="1">
        <f>4*S295/(4*S295+(1-S295))</f>
        <v>0.76609154921325762</v>
      </c>
    </row>
    <row r="298" spans="1:50" x14ac:dyDescent="0.25">
      <c r="AJ298" s="8" t="s">
        <v>1160</v>
      </c>
    </row>
    <row r="300" spans="1:50" x14ac:dyDescent="0.25">
      <c r="B300" t="s">
        <v>1118</v>
      </c>
    </row>
    <row r="301" spans="1:50" ht="15.75" thickBot="1" x14ac:dyDescent="0.3"/>
    <row r="302" spans="1:50" x14ac:dyDescent="0.25">
      <c r="A302" s="163"/>
      <c r="B302" s="163" t="s">
        <v>1071</v>
      </c>
      <c r="C302" s="163" t="s">
        <v>1072</v>
      </c>
      <c r="D302" s="163" t="s">
        <v>1073</v>
      </c>
      <c r="E302" s="163" t="s">
        <v>1074</v>
      </c>
    </row>
    <row r="303" spans="1:50" x14ac:dyDescent="0.25">
      <c r="A303" s="157" t="s">
        <v>1071</v>
      </c>
      <c r="B303" s="157"/>
      <c r="C303" s="157"/>
      <c r="D303" s="157"/>
      <c r="E303" s="157"/>
    </row>
    <row r="304" spans="1:50" x14ac:dyDescent="0.25">
      <c r="A304" s="157" t="s">
        <v>1072</v>
      </c>
      <c r="B304" s="157">
        <v>0.70252096035537093</v>
      </c>
      <c r="C304" s="157"/>
      <c r="D304" s="157"/>
      <c r="E304" s="157"/>
    </row>
    <row r="305" spans="1:5" x14ac:dyDescent="0.25">
      <c r="A305" s="157" t="s">
        <v>1073</v>
      </c>
      <c r="B305" s="157">
        <v>0.47239099351954489</v>
      </c>
      <c r="C305" s="157">
        <v>0.41660825110775268</v>
      </c>
      <c r="D305" s="157"/>
      <c r="E305" s="157"/>
    </row>
    <row r="306" spans="1:5" ht="15.75" thickBot="1" x14ac:dyDescent="0.3">
      <c r="A306" s="158" t="s">
        <v>1074</v>
      </c>
      <c r="B306" s="158">
        <v>0.41887593910926035</v>
      </c>
      <c r="C306" s="158">
        <v>0.34272380063395813</v>
      </c>
      <c r="D306" s="158">
        <v>7.8473759809609897E-2</v>
      </c>
      <c r="E306" s="158"/>
    </row>
    <row r="309" spans="1:5" x14ac:dyDescent="0.25">
      <c r="B309" s="1">
        <f>AVERAGE(B303:E306)</f>
        <v>0.40526561742258277</v>
      </c>
    </row>
    <row r="310" spans="1:5" x14ac:dyDescent="0.25">
      <c r="B310" s="1">
        <f>4*B309/(4*B309+(1-B309))</f>
        <v>0.73159345272616549</v>
      </c>
    </row>
    <row r="369" spans="24:24" x14ac:dyDescent="0.25">
      <c r="X369" t="s">
        <v>803</v>
      </c>
    </row>
    <row r="370" spans="24:24" x14ac:dyDescent="0.25">
      <c r="X370" t="s">
        <v>804</v>
      </c>
    </row>
    <row r="371" spans="24:24" x14ac:dyDescent="0.25">
      <c r="X371" t="s">
        <v>805</v>
      </c>
    </row>
    <row r="372" spans="24:24" x14ac:dyDescent="0.25">
      <c r="X372" t="s">
        <v>806</v>
      </c>
    </row>
    <row r="373" spans="24:24" x14ac:dyDescent="0.25">
      <c r="X373" t="s">
        <v>807</v>
      </c>
    </row>
    <row r="374" spans="24:24" x14ac:dyDescent="0.25">
      <c r="X374" t="s">
        <v>806</v>
      </c>
    </row>
    <row r="375" spans="24:24" x14ac:dyDescent="0.25">
      <c r="X375" t="s">
        <v>804</v>
      </c>
    </row>
    <row r="376" spans="24:24" x14ac:dyDescent="0.25">
      <c r="X376" t="s">
        <v>804</v>
      </c>
    </row>
    <row r="377" spans="24:24" x14ac:dyDescent="0.25">
      <c r="X377" t="s">
        <v>807</v>
      </c>
    </row>
    <row r="378" spans="24:24" x14ac:dyDescent="0.25">
      <c r="X378" t="s">
        <v>808</v>
      </c>
    </row>
    <row r="379" spans="24:24" x14ac:dyDescent="0.25">
      <c r="X379" t="s">
        <v>809</v>
      </c>
    </row>
    <row r="380" spans="24:24" x14ac:dyDescent="0.25">
      <c r="X380" t="s">
        <v>810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90"/>
  <sheetViews>
    <sheetView zoomScale="85" zoomScaleNormal="85" workbookViewId="0">
      <pane xSplit="1" ySplit="9" topLeftCell="B137" activePane="bottomRight" state="frozen"/>
      <selection pane="topRight" activeCell="B1" sqref="B1"/>
      <selection pane="bottomLeft" activeCell="A10" sqref="A10"/>
      <selection pane="bottomRight" activeCell="BH200" sqref="BH200"/>
    </sheetView>
  </sheetViews>
  <sheetFormatPr defaultRowHeight="15" x14ac:dyDescent="0.25"/>
  <cols>
    <col min="7" max="7" width="11.85546875" bestFit="1" customWidth="1"/>
    <col min="13" max="13" width="11.85546875" bestFit="1" customWidth="1"/>
  </cols>
  <sheetData>
    <row r="1" spans="1:62" x14ac:dyDescent="0.25">
      <c r="B1" t="s">
        <v>904</v>
      </c>
      <c r="D1" t="s">
        <v>5</v>
      </c>
      <c r="G1" t="s">
        <v>1024</v>
      </c>
      <c r="J1" t="s">
        <v>1</v>
      </c>
      <c r="M1" t="s">
        <v>1024</v>
      </c>
      <c r="P1" t="s">
        <v>23</v>
      </c>
      <c r="S1" t="s">
        <v>1024</v>
      </c>
      <c r="V1" t="s">
        <v>24</v>
      </c>
      <c r="Y1" t="s">
        <v>1024</v>
      </c>
      <c r="AB1" t="s">
        <v>25</v>
      </c>
      <c r="AE1" t="s">
        <v>1024</v>
      </c>
      <c r="AI1" t="s">
        <v>35</v>
      </c>
      <c r="AL1" t="s">
        <v>1024</v>
      </c>
      <c r="AO1" t="s">
        <v>0</v>
      </c>
      <c r="AR1" t="s">
        <v>1024</v>
      </c>
      <c r="AU1" t="s">
        <v>159</v>
      </c>
      <c r="AX1" t="s">
        <v>1024</v>
      </c>
      <c r="BA1" t="s">
        <v>427</v>
      </c>
      <c r="BD1" t="s">
        <v>1024</v>
      </c>
      <c r="BG1" t="s">
        <v>428</v>
      </c>
      <c r="BJ1" t="s">
        <v>1024</v>
      </c>
    </row>
    <row r="2" spans="1:62" x14ac:dyDescent="0.25">
      <c r="A2" t="s">
        <v>1023</v>
      </c>
      <c r="G2" s="1">
        <f>CORREL($B$11:$B$190,G11:G190)</f>
        <v>-0.21595818878579714</v>
      </c>
      <c r="M2" s="1">
        <f>CORREL($B$11:$B$190,M11:M190)</f>
        <v>-1.3421409039070773E-2</v>
      </c>
      <c r="S2" s="1">
        <f>CORREL($B$11:$B$190,S11:S190)</f>
        <v>-0.23213426809086743</v>
      </c>
      <c r="Y2" s="1">
        <f>CORREL($B$11:$B$190,Y11:Y190)</f>
        <v>-0.14352061505487099</v>
      </c>
      <c r="AE2" s="1">
        <f>CORREL($B$11:$B$190,AE11:AE190)</f>
        <v>-0.26353354493564018</v>
      </c>
      <c r="AL2" s="1">
        <f>CORREL($B$11:$B$190,AL11:AL190)</f>
        <v>-0.27258844308482427</v>
      </c>
      <c r="AR2" s="1">
        <f>CORREL($B$11:$B$190,AR11:AR190)</f>
        <v>0.13414073462574178</v>
      </c>
      <c r="AX2" s="1">
        <f>CORREL($B$11:$B$190,AX11:AX190)</f>
        <v>-0.31074891645166391</v>
      </c>
      <c r="BD2" s="1">
        <f>CORREL($B$11:$B$190,BD11:BD190)</f>
        <v>-0.1425593240808414</v>
      </c>
      <c r="BJ2" s="1">
        <f>CORREL($B$11:$B$190,BJ11:BJ190)</f>
        <v>5.1930920072818847E-2</v>
      </c>
    </row>
    <row r="3" spans="1:62" x14ac:dyDescent="0.25">
      <c r="A3" t="s">
        <v>939</v>
      </c>
      <c r="G3" s="1">
        <f>G2^2</f>
        <v>4.6637939303641997E-2</v>
      </c>
      <c r="M3" s="1">
        <f>M2^2</f>
        <v>1.8013422059405066E-4</v>
      </c>
      <c r="S3" s="1">
        <f>S2^2</f>
        <v>5.3886318422082712E-2</v>
      </c>
      <c r="Y3" s="1">
        <f>Y2^2</f>
        <v>2.0598166945728462E-2</v>
      </c>
      <c r="AE3" s="1">
        <f>AE2^2</f>
        <v>6.9449929306345082E-2</v>
      </c>
      <c r="AL3" s="1">
        <f>AL2^2</f>
        <v>7.4304459303408482E-2</v>
      </c>
      <c r="AR3" s="1">
        <f>AR2^2</f>
        <v>1.7993736685933678E-2</v>
      </c>
      <c r="AX3" s="1">
        <f>AX2^2</f>
        <v>9.6564889075883203E-2</v>
      </c>
      <c r="BD3" s="1">
        <f>BD2^2</f>
        <v>2.0323160882386369E-2</v>
      </c>
      <c r="BJ3" s="1">
        <f>BJ2^2</f>
        <v>2.6968204596094993E-3</v>
      </c>
    </row>
    <row r="4" spans="1:62" s="99" customFormat="1" x14ac:dyDescent="0.25">
      <c r="A4" s="99" t="s">
        <v>1021</v>
      </c>
      <c r="G4" s="135"/>
      <c r="M4" s="135">
        <v>0.95</v>
      </c>
      <c r="S4" s="135">
        <v>0.1202</v>
      </c>
      <c r="Y4" s="135">
        <v>0.61029999999999995</v>
      </c>
      <c r="AE4" s="135">
        <v>7.0400000000000004E-2</v>
      </c>
      <c r="AL4" s="135">
        <v>6.4299999999999996E-2</v>
      </c>
      <c r="AR4" s="135">
        <v>0.32150000000000001</v>
      </c>
      <c r="AX4" s="135">
        <v>5.6000000000000001E-2</v>
      </c>
      <c r="BD4" s="135">
        <v>0.16830000000000001</v>
      </c>
      <c r="BJ4" s="135">
        <v>0.54890000000000005</v>
      </c>
    </row>
    <row r="6" spans="1:62" x14ac:dyDescent="0.25">
      <c r="G6" t="s">
        <v>1022</v>
      </c>
      <c r="M6" t="s">
        <v>1022</v>
      </c>
      <c r="S6" t="s">
        <v>1022</v>
      </c>
      <c r="Y6" t="s">
        <v>1022</v>
      </c>
      <c r="AE6" t="s">
        <v>1022</v>
      </c>
      <c r="AL6" t="s">
        <v>1022</v>
      </c>
      <c r="AR6" t="s">
        <v>1022</v>
      </c>
      <c r="AX6" t="s">
        <v>1022</v>
      </c>
      <c r="BD6" t="s">
        <v>1022</v>
      </c>
      <c r="BJ6" s="126" t="s">
        <v>1022</v>
      </c>
    </row>
    <row r="7" spans="1:62" x14ac:dyDescent="0.25">
      <c r="A7" t="s">
        <v>1023</v>
      </c>
      <c r="G7" s="1">
        <f>CORREL(D11:D190,G11:G190)</f>
        <v>0.34618595588366524</v>
      </c>
      <c r="M7" s="1">
        <f>CORREL(J11:J190,M11:M190)</f>
        <v>-0.18971963030736178</v>
      </c>
      <c r="S7" s="1">
        <f>CORREL(P11:P190,S11:S190)</f>
        <v>-0.26915273773840742</v>
      </c>
      <c r="Y7" s="1">
        <f>CORREL(V11:V190,Y11:Y190)</f>
        <v>0.22339022683814647</v>
      </c>
      <c r="AE7" s="1">
        <f>CORREL(AB11:AB190,AE11:AE190)</f>
        <v>-0.25488503838505577</v>
      </c>
      <c r="AL7" s="1">
        <f>CORREL(AI11:AI190,AL11:AL190)</f>
        <v>-2.3614296304413942E-2</v>
      </c>
      <c r="AR7" s="1">
        <f>CORREL(AO11:AO190,AR11:AR190)</f>
        <v>0.14548908402575508</v>
      </c>
      <c r="AX7" s="1">
        <f>CORREL(AU11:AU190,AX11:AX190)</f>
        <v>-5.8001972220420438E-2</v>
      </c>
      <c r="BD7" s="1">
        <f>CORREL(BA11:BA190,BD11:BD190)</f>
        <v>-6.6858637188976604E-3</v>
      </c>
      <c r="BJ7" s="136">
        <f>CORREL(BG11:BG190,BJ11:BJ190)</f>
        <v>0.14419776637801832</v>
      </c>
    </row>
    <row r="8" spans="1:62" x14ac:dyDescent="0.25">
      <c r="A8" t="s">
        <v>939</v>
      </c>
      <c r="G8" s="1">
        <f>G7^2</f>
        <v>0.11984471605108701</v>
      </c>
      <c r="M8" s="1">
        <f>M7^2</f>
        <v>3.5993538123962027E-2</v>
      </c>
      <c r="S8" s="1">
        <f>S7^2</f>
        <v>7.2443196232079926E-2</v>
      </c>
      <c r="Y8" s="1">
        <f>Y7^2</f>
        <v>4.9903193446798534E-2</v>
      </c>
      <c r="AE8" s="1">
        <f>AE7^2</f>
        <v>6.4966382792551361E-2</v>
      </c>
      <c r="AL8" s="1">
        <f>AL7^2</f>
        <v>5.5763498995265793E-4</v>
      </c>
      <c r="AR8" s="1">
        <f>AR7^2</f>
        <v>2.1167073570653224E-2</v>
      </c>
      <c r="AX8" s="1">
        <f>AX7^2</f>
        <v>3.3642287814584244E-3</v>
      </c>
      <c r="BD8" s="1">
        <f>BD7^2</f>
        <v>4.470077366767205E-5</v>
      </c>
      <c r="BJ8" s="136">
        <f>BJ7^2</f>
        <v>2.0792995828409551E-2</v>
      </c>
    </row>
    <row r="9" spans="1:62" s="99" customFormat="1" x14ac:dyDescent="0.25">
      <c r="A9" s="99" t="s">
        <v>1021</v>
      </c>
      <c r="G9" s="135"/>
      <c r="M9" s="135">
        <v>0.36349999999999999</v>
      </c>
      <c r="S9" s="135">
        <v>7.0099999999999996E-2</v>
      </c>
      <c r="Y9" s="135">
        <v>0.15939999999999999</v>
      </c>
      <c r="AE9" s="135">
        <v>8.0600000000000005E-2</v>
      </c>
      <c r="AL9" s="135">
        <v>0.87129999999999996</v>
      </c>
      <c r="AR9" s="135">
        <v>0.28270000000000001</v>
      </c>
      <c r="AX9" s="135">
        <v>0.61419999999999997</v>
      </c>
      <c r="BD9" s="135">
        <v>0.94720000000000004</v>
      </c>
      <c r="BJ9" s="137">
        <v>1.21E-2</v>
      </c>
    </row>
    <row r="10" spans="1:62" x14ac:dyDescent="0.25">
      <c r="B10" t="s">
        <v>904</v>
      </c>
      <c r="H10" t="s">
        <v>904</v>
      </c>
      <c r="N10" t="s">
        <v>904</v>
      </c>
      <c r="T10" t="s">
        <v>904</v>
      </c>
      <c r="Z10" t="s">
        <v>904</v>
      </c>
      <c r="AF10" t="s">
        <v>904</v>
      </c>
      <c r="AM10" t="s">
        <v>904</v>
      </c>
      <c r="AS10" t="s">
        <v>904</v>
      </c>
      <c r="AY10" t="s">
        <v>904</v>
      </c>
      <c r="BE10" t="s">
        <v>904</v>
      </c>
    </row>
    <row r="11" spans="1:62" x14ac:dyDescent="0.25">
      <c r="A11">
        <v>1819</v>
      </c>
      <c r="B11" s="8"/>
      <c r="C11" s="8"/>
      <c r="H11" s="8"/>
      <c r="I11" s="8"/>
      <c r="N11" s="8"/>
      <c r="O11" s="8"/>
      <c r="T11" s="8"/>
      <c r="U11" s="8"/>
      <c r="Z11" s="8"/>
      <c r="AA11" s="8"/>
      <c r="AF11" s="8"/>
      <c r="AG11" s="8"/>
      <c r="AH11" s="8"/>
      <c r="AM11" s="8"/>
      <c r="AN11" s="8"/>
      <c r="AS11" s="8"/>
      <c r="AT11" s="8"/>
      <c r="AY11" s="8"/>
      <c r="AZ11" s="8"/>
      <c r="BE11" s="8"/>
      <c r="BF11" s="8"/>
      <c r="BG11">
        <v>1.5008123313532464</v>
      </c>
      <c r="BH11" s="26">
        <v>-12.547288105362449</v>
      </c>
      <c r="BI11" s="28">
        <v>-12.257998459353031</v>
      </c>
      <c r="BJ11" s="30">
        <v>0.1082784164054464</v>
      </c>
    </row>
    <row r="12" spans="1:62" x14ac:dyDescent="0.25">
      <c r="A12">
        <v>1820</v>
      </c>
      <c r="B12" s="8"/>
      <c r="C12" s="8"/>
      <c r="H12" s="8"/>
      <c r="I12" s="8"/>
      <c r="N12" s="8"/>
      <c r="O12" s="8"/>
      <c r="T12" s="8"/>
      <c r="U12" s="8"/>
      <c r="Z12" s="8"/>
      <c r="AA12" s="8"/>
      <c r="AF12" s="8"/>
      <c r="AG12" s="8"/>
      <c r="AH12" s="8"/>
      <c r="AM12" s="8"/>
      <c r="AN12" s="8"/>
      <c r="AS12" s="8"/>
      <c r="AT12" s="8"/>
      <c r="AY12" s="8"/>
      <c r="AZ12" s="8"/>
      <c r="BE12" s="8"/>
      <c r="BF12" s="8"/>
      <c r="BG12">
        <v>0.38553240466935573</v>
      </c>
      <c r="BH12" s="26">
        <v>-12.787336900232875</v>
      </c>
      <c r="BI12" s="28">
        <v>-12.208604063506986</v>
      </c>
      <c r="BJ12" s="30">
        <v>0.80516956599120049</v>
      </c>
    </row>
    <row r="13" spans="1:62" x14ac:dyDescent="0.25">
      <c r="A13">
        <v>1821</v>
      </c>
      <c r="B13" s="8"/>
      <c r="C13" s="8"/>
      <c r="H13" s="8"/>
      <c r="I13" s="8"/>
      <c r="N13" s="8"/>
      <c r="O13" s="8"/>
      <c r="T13" s="8"/>
      <c r="U13" s="8"/>
      <c r="Z13" s="8"/>
      <c r="AA13" s="8"/>
      <c r="AF13" s="8"/>
      <c r="AG13" s="8"/>
      <c r="AH13" s="8"/>
      <c r="AM13" s="8"/>
      <c r="AN13" s="8"/>
      <c r="AS13" s="8"/>
      <c r="AT13" s="8"/>
      <c r="AY13" s="8"/>
      <c r="AZ13" s="8"/>
      <c r="BE13" s="8"/>
      <c r="BF13" s="8"/>
      <c r="BG13">
        <v>-0.38107498266610806</v>
      </c>
      <c r="BH13" s="26">
        <v>-12.440552534426656</v>
      </c>
      <c r="BI13" s="28">
        <v>-12.263933974254265</v>
      </c>
      <c r="BJ13" s="30">
        <v>-9.4337908306482351E-2</v>
      </c>
    </row>
    <row r="14" spans="1:62" x14ac:dyDescent="0.25">
      <c r="A14">
        <v>1822</v>
      </c>
      <c r="B14" s="8"/>
      <c r="C14" s="8"/>
      <c r="H14" s="8"/>
      <c r="I14" s="8"/>
      <c r="N14" s="8"/>
      <c r="O14" s="8"/>
      <c r="T14" s="8"/>
      <c r="U14" s="8"/>
      <c r="Z14" s="8"/>
      <c r="AA14" s="8"/>
      <c r="AF14" s="8"/>
      <c r="AG14" s="8"/>
      <c r="AH14" s="8"/>
      <c r="AM14" s="8"/>
      <c r="AN14" s="8"/>
      <c r="AS14" s="8"/>
      <c r="AT14" s="8"/>
      <c r="AY14" s="8"/>
      <c r="AZ14" s="8"/>
      <c r="BE14" s="8"/>
      <c r="BF14" s="8"/>
      <c r="BG14">
        <v>1.4382045288184375</v>
      </c>
      <c r="BH14" s="26">
        <v>-12.56950293872714</v>
      </c>
      <c r="BI14" s="28">
        <v>-12.259075099719404</v>
      </c>
      <c r="BJ14" s="30">
        <v>0.30112302021919662</v>
      </c>
    </row>
    <row r="15" spans="1:62" x14ac:dyDescent="0.25">
      <c r="A15">
        <v>1823</v>
      </c>
      <c r="B15" s="8"/>
      <c r="C15" s="8"/>
      <c r="H15" s="8"/>
      <c r="I15" s="8"/>
      <c r="N15" s="8"/>
      <c r="O15" s="8"/>
      <c r="T15" s="8"/>
      <c r="U15" s="8"/>
      <c r="Z15" s="8"/>
      <c r="AA15" s="8"/>
      <c r="AF15" s="8"/>
      <c r="AG15" s="8"/>
      <c r="AH15" s="8"/>
      <c r="AM15" s="8"/>
      <c r="AN15" s="8"/>
      <c r="AS15" s="8"/>
      <c r="AT15" s="8"/>
      <c r="AY15" s="8"/>
      <c r="AZ15" s="8"/>
      <c r="BE15" s="8"/>
      <c r="BF15" s="8"/>
      <c r="BG15">
        <v>-0.1795242663130521</v>
      </c>
      <c r="BH15" s="26">
        <v>-12.161301530187483</v>
      </c>
      <c r="BI15" s="28">
        <v>-12.283927169757421</v>
      </c>
      <c r="BJ15" s="30">
        <v>-0.76909505541991185</v>
      </c>
    </row>
    <row r="16" spans="1:62" x14ac:dyDescent="0.25">
      <c r="A16">
        <v>1824</v>
      </c>
      <c r="B16" s="8"/>
      <c r="C16" s="8"/>
      <c r="H16" s="8"/>
      <c r="I16" s="8"/>
      <c r="N16" s="8"/>
      <c r="O16" s="8"/>
      <c r="T16" s="8"/>
      <c r="U16" s="8"/>
      <c r="Z16" s="8"/>
      <c r="AA16" s="8"/>
      <c r="AF16" s="8"/>
      <c r="AG16" s="8"/>
      <c r="AH16" s="8"/>
      <c r="AM16" s="8"/>
      <c r="AN16" s="8"/>
      <c r="AS16" s="8"/>
      <c r="AT16" s="8"/>
      <c r="AY16" s="8"/>
      <c r="AZ16" s="8"/>
      <c r="BE16" s="8"/>
      <c r="BF16" s="8"/>
      <c r="BG16">
        <v>-1.5083540544296226</v>
      </c>
      <c r="BH16" s="26">
        <v>-12.400199239097665</v>
      </c>
      <c r="BI16" s="28">
        <v>-12.301391880371526</v>
      </c>
      <c r="BJ16" s="30">
        <v>-7.2931603621964478E-2</v>
      </c>
    </row>
    <row r="17" spans="1:62" x14ac:dyDescent="0.25">
      <c r="A17">
        <v>1825</v>
      </c>
      <c r="B17" s="8"/>
      <c r="C17" s="8"/>
      <c r="H17" s="8"/>
      <c r="I17" s="8"/>
      <c r="N17" s="8"/>
      <c r="O17" s="8"/>
      <c r="T17" s="8"/>
      <c r="U17" s="8"/>
      <c r="Z17" s="8"/>
      <c r="AA17" s="8"/>
      <c r="AF17" s="8"/>
      <c r="AG17" s="8"/>
      <c r="AH17" s="8"/>
      <c r="AM17" s="8"/>
      <c r="AN17" s="8"/>
      <c r="AS17" s="8"/>
      <c r="AT17" s="8"/>
      <c r="AY17" s="8"/>
      <c r="AZ17" s="8"/>
      <c r="BE17" s="8"/>
      <c r="BF17" s="8"/>
      <c r="BG17">
        <v>0.50137889247229583</v>
      </c>
      <c r="BH17" s="26">
        <v>-12.392978448008947</v>
      </c>
      <c r="BI17" s="28">
        <v>-12.255835211653313</v>
      </c>
      <c r="BJ17" s="30">
        <v>-4.8757910694059346E-2</v>
      </c>
    </row>
    <row r="18" spans="1:62" x14ac:dyDescent="0.25">
      <c r="A18">
        <v>1826</v>
      </c>
      <c r="B18" s="8"/>
      <c r="C18" s="8"/>
      <c r="H18" s="8"/>
      <c r="I18" s="8"/>
      <c r="N18" s="8"/>
      <c r="O18" s="8"/>
      <c r="T18" s="8"/>
      <c r="U18" s="8"/>
      <c r="Z18" s="8"/>
      <c r="AA18" s="8"/>
      <c r="AF18" s="8"/>
      <c r="AG18" s="8"/>
      <c r="AH18" s="8"/>
      <c r="AM18" s="8"/>
      <c r="AN18" s="8"/>
      <c r="AS18" s="8"/>
      <c r="AT18" s="8"/>
      <c r="AY18" s="8"/>
      <c r="AZ18" s="8"/>
      <c r="BE18" s="8"/>
      <c r="BF18" s="8"/>
      <c r="BG18">
        <v>-0.13637326619321311</v>
      </c>
      <c r="BH18" s="26">
        <v>-12.229851337304513</v>
      </c>
      <c r="BI18" s="28">
        <v>-12.13983335102545</v>
      </c>
      <c r="BJ18" s="30">
        <v>-0.45191392370455802</v>
      </c>
    </row>
    <row r="19" spans="1:62" x14ac:dyDescent="0.25">
      <c r="A19">
        <v>1827</v>
      </c>
      <c r="B19" s="8"/>
      <c r="C19" s="8"/>
      <c r="H19" s="8"/>
      <c r="I19" s="8"/>
      <c r="N19" s="8"/>
      <c r="O19" s="8"/>
      <c r="T19" s="8"/>
      <c r="U19" s="8"/>
      <c r="Z19" s="8"/>
      <c r="AA19" s="8"/>
      <c r="AF19" s="8"/>
      <c r="AG19" s="8"/>
      <c r="AH19" s="8"/>
      <c r="AM19" s="8"/>
      <c r="AN19" s="8"/>
      <c r="AS19" s="8"/>
      <c r="AT19" s="8"/>
      <c r="AY19" s="8"/>
      <c r="AZ19" s="8"/>
      <c r="BE19" s="8"/>
      <c r="BF19" s="8"/>
      <c r="BG19">
        <v>-6.9993761775571206E-2</v>
      </c>
      <c r="BH19" s="26">
        <v>-12.631209649218581</v>
      </c>
      <c r="BI19" s="28">
        <v>-11.942040675837799</v>
      </c>
      <c r="BJ19" s="30">
        <v>0.69317134447218998</v>
      </c>
    </row>
    <row r="20" spans="1:62" x14ac:dyDescent="0.25">
      <c r="A20">
        <v>1828</v>
      </c>
      <c r="B20" s="8"/>
      <c r="C20" s="8"/>
      <c r="H20" s="8"/>
      <c r="I20" s="8"/>
      <c r="N20" s="8"/>
      <c r="O20" s="8"/>
      <c r="T20" s="8"/>
      <c r="U20" s="8"/>
      <c r="Z20" s="8"/>
      <c r="AA20" s="8"/>
      <c r="AF20" s="8"/>
      <c r="AG20" s="8"/>
      <c r="AH20" s="8"/>
      <c r="AM20" s="8"/>
      <c r="AN20" s="8"/>
      <c r="AS20" s="8"/>
      <c r="AT20" s="8"/>
      <c r="AY20" s="8"/>
      <c r="AZ20" s="8"/>
      <c r="BE20" s="8"/>
      <c r="BF20" s="8"/>
      <c r="BG20">
        <v>-0.15236953241864712</v>
      </c>
      <c r="BH20" s="26">
        <v>-12.635594658180336</v>
      </c>
      <c r="BI20" s="28">
        <v>-12.177031194880261</v>
      </c>
      <c r="BJ20" s="30">
        <v>0.75022213189198961</v>
      </c>
    </row>
    <row r="21" spans="1:62" x14ac:dyDescent="0.25">
      <c r="A21">
        <v>1829</v>
      </c>
      <c r="B21" s="8"/>
      <c r="C21" s="8"/>
      <c r="H21" s="8"/>
      <c r="I21" s="8"/>
      <c r="N21" s="8"/>
      <c r="O21" s="8"/>
      <c r="T21" s="8"/>
      <c r="U21" s="8"/>
      <c r="Z21" s="8"/>
      <c r="AA21" s="8"/>
      <c r="AF21" s="8"/>
      <c r="AG21" s="8"/>
      <c r="AH21" s="8"/>
      <c r="AM21" s="8"/>
      <c r="AN21" s="8"/>
      <c r="AS21" s="8"/>
      <c r="AT21" s="8"/>
      <c r="AY21" s="8"/>
      <c r="AZ21" s="8"/>
      <c r="BE21" s="8"/>
      <c r="BF21" s="8"/>
      <c r="BG21">
        <v>-1.1804222270033504</v>
      </c>
      <c r="BH21" s="26">
        <v>-12.328385980635996</v>
      </c>
      <c r="BI21" s="28">
        <v>-11.936734137445196</v>
      </c>
      <c r="BJ21" s="30">
        <v>-5.0064587973137127E-2</v>
      </c>
    </row>
    <row r="22" spans="1:62" x14ac:dyDescent="0.25">
      <c r="A22">
        <v>1830</v>
      </c>
      <c r="B22" s="8"/>
      <c r="C22" s="8"/>
      <c r="H22" s="8"/>
      <c r="I22" s="8"/>
      <c r="N22" s="8"/>
      <c r="O22" s="8"/>
      <c r="T22" s="8"/>
      <c r="U22" s="8"/>
      <c r="Z22" s="8"/>
      <c r="AA22" s="8"/>
      <c r="AF22" s="8"/>
      <c r="AG22" s="8"/>
      <c r="AH22" s="8"/>
      <c r="AM22" s="8"/>
      <c r="AN22" s="8"/>
      <c r="AS22" s="8"/>
      <c r="AT22" s="8"/>
      <c r="AY22" s="8"/>
      <c r="AZ22" s="8"/>
      <c r="BE22" s="8"/>
      <c r="BF22" s="8"/>
      <c r="BG22">
        <v>-1.0231078888155247</v>
      </c>
      <c r="BH22" s="26">
        <v>-12.31113752300843</v>
      </c>
      <c r="BI22" s="28">
        <v>-12.052265017223636</v>
      </c>
      <c r="BJ22" s="30">
        <v>-5.3531837623678184E-2</v>
      </c>
    </row>
    <row r="23" spans="1:62" x14ac:dyDescent="0.25">
      <c r="A23">
        <v>1831</v>
      </c>
      <c r="B23" s="8"/>
      <c r="C23" s="8"/>
      <c r="H23" s="8"/>
      <c r="I23" s="8"/>
      <c r="N23" s="8"/>
      <c r="O23" s="8"/>
      <c r="T23" s="8"/>
      <c r="U23" s="8"/>
      <c r="Z23" s="8"/>
      <c r="AA23" s="8"/>
      <c r="AF23" s="8"/>
      <c r="AG23" s="8"/>
      <c r="AH23" s="8"/>
      <c r="AM23" s="8"/>
      <c r="AN23" s="8"/>
      <c r="AS23" s="8"/>
      <c r="AT23" s="8"/>
      <c r="AY23" s="8"/>
      <c r="AZ23" s="8"/>
      <c r="BE23" s="8"/>
      <c r="BF23" s="8"/>
      <c r="BG23">
        <v>-1.2877522715277174</v>
      </c>
      <c r="BH23" s="26">
        <v>-11.86774591394421</v>
      </c>
      <c r="BI23" s="28">
        <v>-11.890096576529558</v>
      </c>
      <c r="BJ23" s="30">
        <v>-1.2327798640659398</v>
      </c>
    </row>
    <row r="24" spans="1:62" x14ac:dyDescent="0.25">
      <c r="A24">
        <v>1832</v>
      </c>
      <c r="B24" s="8"/>
      <c r="C24" s="8"/>
      <c r="H24" s="8"/>
      <c r="I24" s="8"/>
      <c r="N24" s="8"/>
      <c r="O24" s="8"/>
      <c r="T24" s="8"/>
      <c r="U24" s="8"/>
      <c r="Z24" s="8"/>
      <c r="AA24" s="8"/>
      <c r="AF24" s="8"/>
      <c r="AG24" s="8"/>
      <c r="AH24" s="8"/>
      <c r="AM24" s="8"/>
      <c r="AN24" s="8"/>
      <c r="AS24" s="8"/>
      <c r="AT24" s="8"/>
      <c r="AY24" s="8"/>
      <c r="AZ24" s="8"/>
      <c r="BE24" s="8"/>
      <c r="BF24" s="8"/>
      <c r="BG24">
        <v>-1.9188647063106041</v>
      </c>
      <c r="BH24" s="26">
        <v>-12.008359861245186</v>
      </c>
      <c r="BI24" s="28">
        <v>-11.918402027278173</v>
      </c>
      <c r="BJ24" s="30">
        <v>-0.80182372019226389</v>
      </c>
    </row>
    <row r="25" spans="1:62" x14ac:dyDescent="0.25">
      <c r="A25">
        <v>1833</v>
      </c>
      <c r="B25" s="8"/>
      <c r="C25" s="8"/>
      <c r="H25" s="8"/>
      <c r="I25" s="8"/>
      <c r="N25" s="8"/>
      <c r="O25" s="8"/>
      <c r="T25" s="8"/>
      <c r="U25" s="8"/>
      <c r="Z25" s="8"/>
      <c r="AA25" s="8"/>
      <c r="AF25" s="8"/>
      <c r="AG25" s="8"/>
      <c r="AH25" s="8"/>
      <c r="AM25" s="8"/>
      <c r="AN25" s="8"/>
      <c r="AS25" s="8"/>
      <c r="AT25" s="8"/>
      <c r="AY25" s="8"/>
      <c r="AZ25" s="8"/>
      <c r="BE25" s="8"/>
      <c r="BF25" s="8"/>
      <c r="BG25">
        <v>-1.3628886810748591</v>
      </c>
      <c r="BH25" s="26">
        <v>-12.220030313787307</v>
      </c>
      <c r="BI25" s="28">
        <v>-11.861337462086304</v>
      </c>
      <c r="BJ25" s="30">
        <v>-0.17326488161780462</v>
      </c>
    </row>
    <row r="26" spans="1:62" x14ac:dyDescent="0.25">
      <c r="A26">
        <v>1834</v>
      </c>
      <c r="B26" s="8"/>
      <c r="C26" s="8"/>
      <c r="H26" s="8"/>
      <c r="I26" s="8"/>
      <c r="N26" s="8"/>
      <c r="O26" s="8"/>
      <c r="T26" s="8"/>
      <c r="U26" s="8"/>
      <c r="Z26" s="8"/>
      <c r="AA26" s="8"/>
      <c r="AF26" s="8"/>
      <c r="AG26" s="8"/>
      <c r="AH26" s="8"/>
      <c r="AM26" s="8"/>
      <c r="AN26" s="8"/>
      <c r="AS26" s="8"/>
      <c r="AT26" s="8"/>
      <c r="AY26" s="8"/>
      <c r="AZ26" s="8"/>
      <c r="BE26" s="8"/>
      <c r="BF26" s="8"/>
      <c r="BG26">
        <v>1.635959732773302</v>
      </c>
      <c r="BH26" s="26">
        <v>-11.83351305601585</v>
      </c>
      <c r="BI26" s="28">
        <v>-11.678476200303866</v>
      </c>
      <c r="BJ26" s="30">
        <v>-1.1999449608566719</v>
      </c>
    </row>
    <row r="27" spans="1:62" x14ac:dyDescent="0.25">
      <c r="A27">
        <v>1835</v>
      </c>
      <c r="B27" s="8"/>
      <c r="C27" s="8"/>
      <c r="H27" s="8"/>
      <c r="I27" s="8"/>
      <c r="N27" s="8"/>
      <c r="O27" s="8"/>
      <c r="T27" s="8"/>
      <c r="U27" s="8"/>
      <c r="Z27" s="8"/>
      <c r="AA27" s="8"/>
      <c r="AF27" s="8"/>
      <c r="AG27" s="8"/>
      <c r="AH27" s="8"/>
      <c r="AM27" s="8"/>
      <c r="AN27" s="8"/>
      <c r="AS27" s="8"/>
      <c r="AT27" s="8"/>
      <c r="AY27" s="8"/>
      <c r="AZ27" s="8"/>
      <c r="BE27" s="8"/>
      <c r="BF27" s="8"/>
      <c r="BG27">
        <v>0.17614882542203175</v>
      </c>
      <c r="BH27" s="26">
        <v>-12.1374410575781</v>
      </c>
      <c r="BI27" s="28">
        <v>-11.742258140286937</v>
      </c>
      <c r="BJ27" s="30">
        <v>-0.31452332862664373</v>
      </c>
    </row>
    <row r="28" spans="1:62" x14ac:dyDescent="0.25">
      <c r="A28">
        <v>1836</v>
      </c>
      <c r="B28" s="8"/>
      <c r="C28" s="8"/>
      <c r="H28" s="8"/>
      <c r="I28" s="8"/>
      <c r="N28" s="8"/>
      <c r="O28" s="8"/>
      <c r="T28" s="8"/>
      <c r="U28" s="8"/>
      <c r="Z28" s="8"/>
      <c r="AA28" s="8"/>
      <c r="AF28" s="8"/>
      <c r="AG28" s="8"/>
      <c r="AH28" s="8"/>
      <c r="AM28" s="8"/>
      <c r="AN28" s="8"/>
      <c r="AS28" s="8"/>
      <c r="AT28" s="8"/>
      <c r="AY28" s="8"/>
      <c r="AZ28" s="8"/>
      <c r="BE28" s="8"/>
      <c r="BF28" s="8"/>
      <c r="BG28">
        <v>1.9937339946755128</v>
      </c>
      <c r="BH28" s="26">
        <v>-11.633384496616582</v>
      </c>
      <c r="BI28" s="28">
        <v>-11.555079364235622</v>
      </c>
      <c r="BJ28" s="30">
        <v>-1.6705270411946225</v>
      </c>
    </row>
    <row r="29" spans="1:62" x14ac:dyDescent="0.25">
      <c r="A29">
        <v>1837</v>
      </c>
      <c r="B29" s="8"/>
      <c r="C29" s="8"/>
      <c r="H29" s="8"/>
      <c r="I29" s="8"/>
      <c r="N29" s="8"/>
      <c r="O29" s="8"/>
      <c r="T29" s="8"/>
      <c r="U29" s="8"/>
      <c r="Z29" s="8"/>
      <c r="AA29" s="8"/>
      <c r="AF29" s="8"/>
      <c r="AG29" s="8"/>
      <c r="AH29" s="8"/>
      <c r="AM29" s="8"/>
      <c r="AN29" s="8"/>
      <c r="AS29" s="8"/>
      <c r="AT29" s="8"/>
      <c r="AY29" s="8"/>
      <c r="AZ29" s="8"/>
      <c r="BE29" s="8"/>
      <c r="BF29" s="8"/>
      <c r="BG29">
        <v>1.3544235821319757</v>
      </c>
      <c r="BH29" s="26">
        <v>-11.655743679426319</v>
      </c>
      <c r="BI29" s="28">
        <v>-11.348096262633277</v>
      </c>
      <c r="BJ29" s="30">
        <v>-1.5663504382756157</v>
      </c>
    </row>
    <row r="30" spans="1:62" x14ac:dyDescent="0.25">
      <c r="A30">
        <v>1838</v>
      </c>
      <c r="B30" s="8"/>
      <c r="C30" s="8"/>
      <c r="H30" s="8"/>
      <c r="I30" s="8"/>
      <c r="N30" s="8"/>
      <c r="O30" s="8"/>
      <c r="T30" s="8"/>
      <c r="U30" s="8"/>
      <c r="Z30" s="8"/>
      <c r="AA30" s="8"/>
      <c r="AF30" s="8"/>
      <c r="AG30" s="8"/>
      <c r="AH30" s="8"/>
      <c r="AM30" s="8"/>
      <c r="AN30" s="8"/>
      <c r="AS30" s="8"/>
      <c r="AT30" s="8"/>
      <c r="AY30" s="8"/>
      <c r="AZ30" s="8"/>
      <c r="BE30" s="8"/>
      <c r="BF30" s="8"/>
      <c r="BG30">
        <v>0.39453568665532313</v>
      </c>
      <c r="BH30" s="26">
        <v>-11.543091244771206</v>
      </c>
      <c r="BI30" s="28">
        <v>-11.189992752879812</v>
      </c>
      <c r="BJ30" s="30">
        <v>-1.837758908823206</v>
      </c>
    </row>
    <row r="31" spans="1:62" x14ac:dyDescent="0.25">
      <c r="A31">
        <v>1839</v>
      </c>
      <c r="B31" s="8"/>
      <c r="C31" s="8"/>
      <c r="H31" s="8"/>
      <c r="I31" s="8"/>
      <c r="N31" s="8"/>
      <c r="O31" s="8"/>
      <c r="T31" s="8"/>
      <c r="U31" s="8"/>
      <c r="Z31" s="8"/>
      <c r="AA31" s="8"/>
      <c r="AF31" s="8"/>
      <c r="AG31" s="8"/>
      <c r="AH31" s="8"/>
      <c r="AM31" s="8"/>
      <c r="AN31" s="8"/>
      <c r="AS31" s="8"/>
      <c r="AT31" s="8"/>
      <c r="AY31" s="8"/>
      <c r="AZ31" s="8"/>
      <c r="BE31" s="8"/>
      <c r="BF31" s="8"/>
      <c r="BG31">
        <v>0.22636743980011872</v>
      </c>
      <c r="BH31" s="26">
        <v>-11.896250594753159</v>
      </c>
      <c r="BI31" s="28">
        <v>-11.803326377841326</v>
      </c>
      <c r="BJ31" s="30">
        <v>-0.81120664546795296</v>
      </c>
    </row>
    <row r="32" spans="1:62" x14ac:dyDescent="0.25">
      <c r="A32">
        <v>1840</v>
      </c>
      <c r="B32" s="8"/>
      <c r="C32" s="8"/>
      <c r="H32" s="8"/>
      <c r="I32" s="8"/>
      <c r="N32" s="8"/>
      <c r="O32" s="8"/>
      <c r="T32" s="8"/>
      <c r="U32" s="8"/>
      <c r="Z32" s="8"/>
      <c r="AA32" s="8"/>
      <c r="AF32" s="8"/>
      <c r="AG32" s="8"/>
      <c r="AH32" s="8"/>
      <c r="AM32" s="8"/>
      <c r="AN32" s="8"/>
      <c r="AS32" s="8"/>
      <c r="AT32" s="8"/>
      <c r="AY32" s="8"/>
      <c r="AZ32" s="8"/>
      <c r="BE32" s="8"/>
      <c r="BF32" s="8"/>
      <c r="BG32">
        <v>0.24458128179277222</v>
      </c>
      <c r="BH32" s="26">
        <v>-11.858133635957007</v>
      </c>
      <c r="BI32" s="28">
        <v>-11.532236335852579</v>
      </c>
      <c r="BJ32" s="30">
        <v>-0.87402025608590383</v>
      </c>
    </row>
    <row r="33" spans="1:62" x14ac:dyDescent="0.25">
      <c r="A33">
        <v>1841</v>
      </c>
      <c r="B33" s="8"/>
      <c r="C33" s="8"/>
      <c r="H33" s="8"/>
      <c r="I33" s="8"/>
      <c r="N33" s="8"/>
      <c r="O33" s="8"/>
      <c r="T33" s="8"/>
      <c r="U33" s="8"/>
      <c r="Z33" s="8"/>
      <c r="AA33" s="8"/>
      <c r="AF33" s="8"/>
      <c r="AG33" s="8"/>
      <c r="AH33" s="8"/>
      <c r="AM33" s="8"/>
      <c r="AN33" s="8"/>
      <c r="AS33" s="8"/>
      <c r="AT33" s="8"/>
      <c r="AY33" s="8"/>
      <c r="AZ33" s="8"/>
      <c r="BE33" s="8"/>
      <c r="BF33" s="8"/>
      <c r="BG33">
        <v>0.61380924098972056</v>
      </c>
      <c r="BH33" s="26">
        <v>-11.911070343734206</v>
      </c>
      <c r="BI33" s="28">
        <v>-11.856311143261991</v>
      </c>
      <c r="BJ33" s="30">
        <v>-0.68224987125487535</v>
      </c>
    </row>
    <row r="34" spans="1:62" x14ac:dyDescent="0.25">
      <c r="A34">
        <v>1842</v>
      </c>
      <c r="B34" s="8"/>
      <c r="C34" s="8"/>
      <c r="H34" s="8"/>
      <c r="I34" s="8"/>
      <c r="N34" s="8"/>
      <c r="O34" s="8"/>
      <c r="T34" s="8"/>
      <c r="U34" s="8"/>
      <c r="Z34" s="8"/>
      <c r="AA34" s="8"/>
      <c r="AF34" s="8"/>
      <c r="AG34" s="8"/>
      <c r="AH34" s="8"/>
      <c r="AM34" s="8"/>
      <c r="AN34" s="8"/>
      <c r="AS34" s="8"/>
      <c r="AT34" s="8"/>
      <c r="AY34" s="8"/>
      <c r="AZ34" s="8"/>
      <c r="BE34" s="8"/>
      <c r="BF34" s="8"/>
      <c r="BG34">
        <v>1.0865458714018383</v>
      </c>
      <c r="BH34" s="26">
        <v>-11.809532656120348</v>
      </c>
      <c r="BI34" s="28">
        <v>-11.69397501642684</v>
      </c>
      <c r="BJ34" s="30">
        <v>-0.92198555718339592</v>
      </c>
    </row>
    <row r="35" spans="1:62" x14ac:dyDescent="0.25">
      <c r="A35">
        <v>1843</v>
      </c>
      <c r="B35" s="8"/>
      <c r="C35" s="8"/>
      <c r="H35" s="8"/>
      <c r="I35" s="8"/>
      <c r="N35" s="8"/>
      <c r="O35" s="8"/>
      <c r="T35" s="8"/>
      <c r="U35" s="8"/>
      <c r="Z35" s="8"/>
      <c r="AA35" s="8"/>
      <c r="AF35" s="8"/>
      <c r="AG35" s="8"/>
      <c r="AH35" s="8"/>
      <c r="AM35" s="8"/>
      <c r="AN35" s="8"/>
      <c r="AS35" s="8"/>
      <c r="AT35" s="8"/>
      <c r="AY35" s="8"/>
      <c r="AZ35" s="8"/>
      <c r="BE35" s="8"/>
      <c r="BF35" s="8"/>
      <c r="BG35">
        <v>1.7329595141894749</v>
      </c>
      <c r="BH35" s="26">
        <v>-12.847875117066778</v>
      </c>
      <c r="BI35" s="28">
        <v>-11.521827730880744</v>
      </c>
      <c r="BJ35" s="30">
        <v>2.0327387804034354</v>
      </c>
    </row>
    <row r="36" spans="1:62" x14ac:dyDescent="0.25">
      <c r="A36">
        <v>1844</v>
      </c>
      <c r="B36" s="8"/>
      <c r="C36" s="8"/>
      <c r="H36" s="8"/>
      <c r="I36" s="8"/>
      <c r="N36" s="8"/>
      <c r="O36" s="8"/>
      <c r="T36" s="8"/>
      <c r="U36" s="8"/>
      <c r="Z36" s="8"/>
      <c r="AA36" s="8"/>
      <c r="AF36" s="8"/>
      <c r="AG36" s="8"/>
      <c r="AH36" s="8"/>
      <c r="AM36" s="8"/>
      <c r="AN36" s="8"/>
      <c r="AS36" s="8"/>
      <c r="AT36" s="8"/>
      <c r="AY36" s="8"/>
      <c r="AZ36" s="8"/>
      <c r="BE36" s="8"/>
      <c r="BF36" s="8"/>
      <c r="BG36">
        <v>-0.42448585124826177</v>
      </c>
      <c r="BH36" s="26">
        <v>-13.017228840575598</v>
      </c>
      <c r="BI36" s="28">
        <v>-11.429927040310043</v>
      </c>
      <c r="BJ36" s="30">
        <v>2.5572725643304239</v>
      </c>
    </row>
    <row r="37" spans="1:62" x14ac:dyDescent="0.25">
      <c r="A37">
        <v>1845</v>
      </c>
      <c r="B37" s="8"/>
      <c r="C37" s="8"/>
      <c r="H37" s="8"/>
      <c r="I37" s="8"/>
      <c r="N37" s="8"/>
      <c r="O37" s="8"/>
      <c r="T37" s="8"/>
      <c r="U37" s="8"/>
      <c r="Z37" s="8"/>
      <c r="AA37" s="8"/>
      <c r="AF37" s="8"/>
      <c r="AG37" s="8"/>
      <c r="AH37" s="8"/>
      <c r="AM37" s="8"/>
      <c r="AN37" s="8"/>
      <c r="AS37" s="8"/>
      <c r="AT37" s="8"/>
      <c r="AY37" s="8"/>
      <c r="AZ37" s="8"/>
      <c r="BE37" s="8"/>
      <c r="BF37" s="8"/>
      <c r="BG37">
        <v>-0.9360779067409627</v>
      </c>
      <c r="BH37" s="26">
        <v>-12.718745843401351</v>
      </c>
      <c r="BI37" s="28">
        <v>-11.256211114167812</v>
      </c>
      <c r="BJ37" s="30">
        <v>1.7691327995381996</v>
      </c>
    </row>
    <row r="38" spans="1:62" x14ac:dyDescent="0.25">
      <c r="A38">
        <v>1846</v>
      </c>
      <c r="B38" s="8"/>
      <c r="C38" s="8"/>
      <c r="H38" s="8"/>
      <c r="I38" s="8"/>
      <c r="N38" s="8"/>
      <c r="O38" s="8"/>
      <c r="T38" s="8"/>
      <c r="U38" s="8"/>
      <c r="Z38" s="8"/>
      <c r="AA38" s="8"/>
      <c r="AF38" s="8"/>
      <c r="AG38" s="8"/>
      <c r="AH38" s="8"/>
      <c r="AM38" s="8"/>
      <c r="AN38" s="8"/>
      <c r="AS38" s="8"/>
      <c r="AT38" s="8"/>
      <c r="AY38" s="8"/>
      <c r="AZ38" s="8"/>
      <c r="BE38" s="8"/>
      <c r="BF38" s="8"/>
      <c r="BG38">
        <v>-0.33137435196766346</v>
      </c>
      <c r="BH38" s="26">
        <v>-12.467163108092707</v>
      </c>
      <c r="BI38" s="28">
        <v>-11.22737496235294</v>
      </c>
      <c r="BJ38" s="30">
        <v>1.1115045741515892</v>
      </c>
    </row>
    <row r="39" spans="1:62" x14ac:dyDescent="0.25">
      <c r="A39">
        <v>1847</v>
      </c>
      <c r="B39" s="8"/>
      <c r="C39" s="8"/>
      <c r="H39" s="8"/>
      <c r="I39" s="8"/>
      <c r="N39" s="8"/>
      <c r="O39" s="8"/>
      <c r="T39" s="8"/>
      <c r="U39" s="8"/>
      <c r="Z39" s="8"/>
      <c r="AA39" s="8"/>
      <c r="AF39" s="8"/>
      <c r="AG39" s="8"/>
      <c r="AH39" s="8"/>
      <c r="AM39" s="8"/>
      <c r="AN39" s="8"/>
      <c r="AS39" s="8"/>
      <c r="AT39" s="8"/>
      <c r="AY39" s="8"/>
      <c r="AZ39" s="8"/>
      <c r="BE39" s="8"/>
      <c r="BF39" s="8"/>
      <c r="BG39">
        <v>-2.7543540343659287E-2</v>
      </c>
      <c r="BH39" s="26">
        <v>-12.164835655349433</v>
      </c>
      <c r="BI39" s="28">
        <v>-11.320492588270195</v>
      </c>
      <c r="BJ39" s="30">
        <v>0.30974934184304748</v>
      </c>
    </row>
    <row r="40" spans="1:62" x14ac:dyDescent="0.25">
      <c r="A40">
        <v>1848</v>
      </c>
      <c r="B40" s="8"/>
      <c r="C40" s="8"/>
      <c r="H40" s="8"/>
      <c r="I40" s="8"/>
      <c r="N40" s="8"/>
      <c r="O40" s="8"/>
      <c r="T40" s="8"/>
      <c r="U40" s="8"/>
      <c r="Z40" s="8"/>
      <c r="AA40" s="8"/>
      <c r="AF40" s="8"/>
      <c r="AG40" s="8"/>
      <c r="AH40" s="8"/>
      <c r="AM40" s="8"/>
      <c r="AN40" s="8"/>
      <c r="AS40" s="8"/>
      <c r="AT40" s="8"/>
      <c r="AY40" s="8"/>
      <c r="AZ40" s="8"/>
      <c r="BE40" s="8"/>
      <c r="BF40" s="8"/>
      <c r="BG40">
        <v>-1.652210435636799</v>
      </c>
      <c r="BH40" s="26">
        <v>-12.582169864129717</v>
      </c>
      <c r="BI40" s="28">
        <v>-11.228398286466913</v>
      </c>
      <c r="BJ40" s="30">
        <v>1.5376947104658114</v>
      </c>
    </row>
    <row r="41" spans="1:62" x14ac:dyDescent="0.25">
      <c r="A41">
        <v>1849</v>
      </c>
      <c r="B41" s="8"/>
      <c r="C41" s="8"/>
      <c r="H41" s="8"/>
      <c r="I41" s="8"/>
      <c r="N41" s="8"/>
      <c r="O41" s="8"/>
      <c r="T41" s="8"/>
      <c r="U41" s="8"/>
      <c r="Z41" s="8"/>
      <c r="AA41" s="8"/>
      <c r="AF41" s="8"/>
      <c r="AG41" s="8"/>
      <c r="AH41" s="8"/>
      <c r="AM41" s="8"/>
      <c r="AN41" s="8"/>
      <c r="AS41" s="8"/>
      <c r="AT41" s="8"/>
      <c r="AY41" s="8"/>
      <c r="AZ41" s="8"/>
      <c r="BE41" s="8"/>
      <c r="BF41" s="8"/>
      <c r="BG41">
        <v>-0.74371385208207219</v>
      </c>
      <c r="BH41" s="26">
        <v>-12.12898582838389</v>
      </c>
      <c r="BI41" s="28">
        <v>-11.160322203901142</v>
      </c>
      <c r="BJ41" s="30">
        <v>0.30942466162660925</v>
      </c>
    </row>
    <row r="42" spans="1:62" x14ac:dyDescent="0.25">
      <c r="A42">
        <v>1850</v>
      </c>
      <c r="B42" s="8"/>
      <c r="C42" s="8"/>
      <c r="H42" s="8"/>
      <c r="I42" s="8"/>
      <c r="N42" s="8"/>
      <c r="O42" s="8"/>
      <c r="T42" s="8"/>
      <c r="U42" s="8"/>
      <c r="Z42" s="8"/>
      <c r="AA42" s="8"/>
      <c r="AF42" s="8"/>
      <c r="AG42" s="8"/>
      <c r="AH42" s="8"/>
      <c r="AM42" s="8"/>
      <c r="AN42" s="8"/>
      <c r="AS42" s="8"/>
      <c r="AT42" s="8"/>
      <c r="AY42" s="8"/>
      <c r="AZ42" s="8"/>
      <c r="BE42" s="8"/>
      <c r="BF42" s="8"/>
      <c r="BG42">
        <v>0.19943500367376674</v>
      </c>
      <c r="BH42" s="26">
        <v>-12.678589157004099</v>
      </c>
      <c r="BI42" s="28">
        <v>-11.374984558695337</v>
      </c>
      <c r="BJ42" s="30">
        <v>1.9171474644552218</v>
      </c>
    </row>
    <row r="43" spans="1:62" x14ac:dyDescent="0.25">
      <c r="A43">
        <v>1851</v>
      </c>
      <c r="B43" s="8"/>
      <c r="C43" s="8"/>
      <c r="H43" s="8"/>
      <c r="I43" s="8"/>
      <c r="N43" s="8"/>
      <c r="O43" s="8"/>
      <c r="T43" s="8"/>
      <c r="U43" s="8"/>
      <c r="Z43" s="8"/>
      <c r="AA43" s="8"/>
      <c r="AF43" s="8"/>
      <c r="AG43" s="8"/>
      <c r="AH43" s="8"/>
      <c r="AM43" s="8"/>
      <c r="AN43" s="8"/>
      <c r="AS43" s="8"/>
      <c r="AT43" s="8"/>
      <c r="AY43" s="8"/>
      <c r="AZ43" s="8"/>
      <c r="BE43" s="8"/>
      <c r="BF43" s="8"/>
      <c r="BG43">
        <v>0.84276021103558252</v>
      </c>
      <c r="BH43" s="26">
        <v>-12.678781794718653</v>
      </c>
      <c r="BI43" s="28">
        <v>-11.19523278852046</v>
      </c>
      <c r="BJ43" s="30">
        <v>1.9729194287433021</v>
      </c>
    </row>
    <row r="44" spans="1:62" x14ac:dyDescent="0.25">
      <c r="A44">
        <v>1852</v>
      </c>
      <c r="B44" s="8"/>
      <c r="C44" s="8"/>
      <c r="H44" s="8"/>
      <c r="I44" s="8"/>
      <c r="N44" s="8"/>
      <c r="O44" s="8"/>
      <c r="T44" s="8"/>
      <c r="U44" s="8"/>
      <c r="Z44" s="8"/>
      <c r="AA44" s="8"/>
      <c r="AF44" s="8"/>
      <c r="AG44" s="8"/>
      <c r="AH44" s="8"/>
      <c r="AM44" s="8"/>
      <c r="AN44" s="8"/>
      <c r="AS44" s="8"/>
      <c r="AT44" s="8"/>
      <c r="AY44" s="8"/>
      <c r="AZ44" s="8"/>
      <c r="BE44" s="8"/>
      <c r="BF44" s="8"/>
      <c r="BG44">
        <v>1.3199169193149038</v>
      </c>
      <c r="BH44" s="26">
        <v>-12.553475118758776</v>
      </c>
      <c r="BI44" s="28">
        <v>-11.554120459525308</v>
      </c>
      <c r="BJ44" s="30">
        <v>1.6733647600340553</v>
      </c>
    </row>
    <row r="45" spans="1:62" x14ac:dyDescent="0.25">
      <c r="A45">
        <v>1853</v>
      </c>
      <c r="B45" s="8"/>
      <c r="C45" s="8"/>
      <c r="H45" s="8"/>
      <c r="I45" s="8"/>
      <c r="N45" s="8"/>
      <c r="O45" s="8"/>
      <c r="T45" s="8"/>
      <c r="U45" s="8"/>
      <c r="Z45" s="8"/>
      <c r="AA45" s="8"/>
      <c r="AF45" s="8"/>
      <c r="AG45" s="8"/>
      <c r="AH45" s="8"/>
      <c r="AM45" s="8"/>
      <c r="AN45" s="8"/>
      <c r="AS45" s="8"/>
      <c r="AT45" s="8"/>
      <c r="AY45" s="8"/>
      <c r="AZ45" s="8"/>
      <c r="BE45" s="8"/>
      <c r="BF45" s="8"/>
      <c r="BG45">
        <v>1.2064934723363785</v>
      </c>
      <c r="BH45" s="26">
        <v>-12.460314593691516</v>
      </c>
      <c r="BI45" s="28">
        <v>-11.433623588527256</v>
      </c>
      <c r="BJ45" s="30">
        <v>1.4651550368888382</v>
      </c>
    </row>
    <row r="46" spans="1:62" x14ac:dyDescent="0.25">
      <c r="A46">
        <v>1854</v>
      </c>
      <c r="B46" s="8"/>
      <c r="C46" s="8"/>
      <c r="H46" s="8"/>
      <c r="I46" s="8"/>
      <c r="N46" s="8"/>
      <c r="O46" s="8"/>
      <c r="T46" s="8"/>
      <c r="U46" s="8"/>
      <c r="Z46" s="8"/>
      <c r="AA46" s="8"/>
      <c r="AF46" s="8"/>
      <c r="AG46" s="8"/>
      <c r="AH46" s="8"/>
      <c r="AM46" s="8"/>
      <c r="AN46" s="8"/>
      <c r="AS46" s="8"/>
      <c r="AT46" s="8"/>
      <c r="AY46" s="8"/>
      <c r="AZ46" s="8"/>
      <c r="BE46" s="8"/>
      <c r="BF46" s="8"/>
      <c r="BG46">
        <v>1.7675733211696278</v>
      </c>
      <c r="BH46" s="26">
        <v>-12.265090194458375</v>
      </c>
      <c r="BI46" s="28">
        <v>-11.394786450280979</v>
      </c>
      <c r="BJ46" s="30">
        <v>0.966320975715113</v>
      </c>
    </row>
    <row r="47" spans="1:62" x14ac:dyDescent="0.25">
      <c r="A47">
        <v>1855</v>
      </c>
      <c r="B47" s="8"/>
      <c r="C47" s="8"/>
      <c r="H47" s="8"/>
      <c r="I47" s="8"/>
      <c r="N47" s="8"/>
      <c r="O47" s="8"/>
      <c r="T47" s="8"/>
      <c r="U47" s="8"/>
      <c r="Z47" s="8"/>
      <c r="AA47" s="8"/>
      <c r="AF47" s="8"/>
      <c r="AG47" s="8"/>
      <c r="AH47" s="8"/>
      <c r="AM47" s="8"/>
      <c r="AN47" s="8"/>
      <c r="AS47" s="8"/>
      <c r="AT47" s="8"/>
      <c r="AY47" s="8"/>
      <c r="AZ47" s="8"/>
      <c r="BE47" s="8"/>
      <c r="BF47" s="8"/>
      <c r="BG47">
        <v>-0.23771766020803853</v>
      </c>
      <c r="BH47" s="26">
        <v>-12.385332773960654</v>
      </c>
      <c r="BI47" s="28">
        <v>-10.936887480184698</v>
      </c>
      <c r="BJ47" s="30">
        <v>1.366810617447169</v>
      </c>
    </row>
    <row r="48" spans="1:62" x14ac:dyDescent="0.25">
      <c r="A48">
        <v>1856</v>
      </c>
      <c r="B48" s="8"/>
      <c r="C48" s="8"/>
      <c r="H48" s="8"/>
      <c r="I48" s="8"/>
      <c r="N48" s="8"/>
      <c r="O48" s="8"/>
      <c r="T48" s="8"/>
      <c r="U48" s="8"/>
      <c r="Z48" s="8"/>
      <c r="AA48" s="8"/>
      <c r="AF48" s="8"/>
      <c r="AG48" s="8"/>
      <c r="AH48" s="8"/>
      <c r="AM48" s="8"/>
      <c r="AN48" s="8"/>
      <c r="AS48" s="8"/>
      <c r="AT48" s="8"/>
      <c r="AY48" s="8"/>
      <c r="AZ48" s="8"/>
      <c r="BE48" s="8"/>
      <c r="BF48" s="8"/>
      <c r="BG48">
        <v>-0.54556997997827483</v>
      </c>
      <c r="BH48" s="26">
        <v>-11.510242706560408</v>
      </c>
      <c r="BI48" s="28">
        <v>-11.165322229909613</v>
      </c>
      <c r="BJ48" s="30">
        <v>-1.0756344641883306</v>
      </c>
    </row>
    <row r="49" spans="1:62" x14ac:dyDescent="0.25">
      <c r="A49">
        <v>1857</v>
      </c>
      <c r="B49" s="8"/>
      <c r="C49" s="8"/>
      <c r="H49" s="8"/>
      <c r="I49" s="8"/>
      <c r="N49" s="8"/>
      <c r="O49" s="8"/>
      <c r="T49" s="8"/>
      <c r="U49" s="8"/>
      <c r="Z49" s="8"/>
      <c r="AA49" s="8"/>
      <c r="AF49" s="8"/>
      <c r="AG49" s="8"/>
      <c r="AH49" s="8"/>
      <c r="AM49" s="8"/>
      <c r="AN49" s="8"/>
      <c r="AS49" s="8"/>
      <c r="AT49" s="8"/>
      <c r="AY49" s="8"/>
      <c r="AZ49" s="8"/>
      <c r="BE49" s="8"/>
      <c r="BF49" s="8"/>
      <c r="BG49">
        <v>-1.3034904876670343</v>
      </c>
      <c r="BH49" s="26">
        <v>-11.96187747324762</v>
      </c>
      <c r="BI49" s="28">
        <v>-11.738732290159639</v>
      </c>
      <c r="BJ49" s="30">
        <v>0.27287171942773714</v>
      </c>
    </row>
    <row r="50" spans="1:62" x14ac:dyDescent="0.25">
      <c r="A50">
        <v>1858</v>
      </c>
      <c r="B50" s="8"/>
      <c r="C50" s="8"/>
      <c r="H50" s="8"/>
      <c r="I50" s="8"/>
      <c r="N50" s="8"/>
      <c r="O50" s="8"/>
      <c r="T50" s="8"/>
      <c r="U50" s="8"/>
      <c r="Z50" s="8"/>
      <c r="AA50" s="8"/>
      <c r="AF50" s="8"/>
      <c r="AG50" s="8"/>
      <c r="AH50" s="8"/>
      <c r="AM50" s="8"/>
      <c r="AN50" s="8"/>
      <c r="AS50" s="8"/>
      <c r="AT50" s="8"/>
      <c r="AY50" s="8"/>
      <c r="AZ50" s="8"/>
      <c r="BE50" s="8"/>
      <c r="BF50" s="8"/>
      <c r="BG50">
        <v>-1.6172200897582008</v>
      </c>
      <c r="BH50" s="26">
        <v>-12.309859673112822</v>
      </c>
      <c r="BI50" s="28">
        <v>-11.331112282693049</v>
      </c>
      <c r="BJ50" s="30">
        <v>1.329210780348647</v>
      </c>
    </row>
    <row r="51" spans="1:62" x14ac:dyDescent="0.25">
      <c r="A51">
        <v>1859</v>
      </c>
      <c r="B51" s="8"/>
      <c r="C51" s="8"/>
      <c r="H51" s="8"/>
      <c r="I51" s="8"/>
      <c r="N51" s="8"/>
      <c r="O51" s="8"/>
      <c r="T51" s="8"/>
      <c r="U51" s="8"/>
      <c r="Z51" s="8"/>
      <c r="AA51" s="8"/>
      <c r="AF51" s="8"/>
      <c r="AG51" s="8"/>
      <c r="AH51" s="8"/>
      <c r="AM51" s="8"/>
      <c r="AN51" s="8"/>
      <c r="AS51" s="8"/>
      <c r="AT51" s="8"/>
      <c r="AY51" s="8"/>
      <c r="AZ51" s="8"/>
      <c r="BE51" s="8"/>
      <c r="BF51" s="8"/>
      <c r="BG51">
        <v>-0.25718782200807799</v>
      </c>
      <c r="BH51" s="26">
        <v>-12.290595203390099</v>
      </c>
      <c r="BI51" s="28">
        <v>-11.185105138064207</v>
      </c>
      <c r="BJ51" s="30">
        <v>1.3345759273974938</v>
      </c>
    </row>
    <row r="52" spans="1:62" x14ac:dyDescent="0.25">
      <c r="A52">
        <v>1860</v>
      </c>
      <c r="B52" s="8"/>
      <c r="C52" s="8"/>
      <c r="H52" s="8"/>
      <c r="I52" s="8"/>
      <c r="N52" s="8"/>
      <c r="O52" s="8"/>
      <c r="T52" s="8"/>
      <c r="U52" s="8"/>
      <c r="Z52" s="8"/>
      <c r="AA52" s="8"/>
      <c r="AF52" s="8"/>
      <c r="AG52" s="8"/>
      <c r="AH52" s="8"/>
      <c r="AM52" s="8"/>
      <c r="AN52" s="8"/>
      <c r="AS52" s="8"/>
      <c r="AT52" s="8"/>
      <c r="AY52" s="8"/>
      <c r="AZ52" s="8"/>
      <c r="BE52" s="8"/>
      <c r="BF52" s="8"/>
      <c r="BG52">
        <v>0.81229898328290373</v>
      </c>
      <c r="BH52" s="26">
        <v>-12.140707363137381</v>
      </c>
      <c r="BI52" s="28">
        <v>-11.054415347327943</v>
      </c>
      <c r="BJ52" s="30">
        <v>0.96443624088789215</v>
      </c>
    </row>
    <row r="53" spans="1:62" x14ac:dyDescent="0.25">
      <c r="A53">
        <v>1861</v>
      </c>
      <c r="B53" s="8"/>
      <c r="C53" s="8"/>
      <c r="H53" s="8"/>
      <c r="I53" s="8"/>
      <c r="N53" s="8"/>
      <c r="O53" s="8"/>
      <c r="T53" s="8"/>
      <c r="U53" s="8"/>
      <c r="Z53" s="8"/>
      <c r="AA53" s="8"/>
      <c r="AF53" s="8"/>
      <c r="AG53" s="8"/>
      <c r="AH53" s="8"/>
      <c r="AM53" s="8"/>
      <c r="AN53" s="8"/>
      <c r="AS53" s="8"/>
      <c r="AT53" s="8"/>
      <c r="AY53" s="8"/>
      <c r="AZ53" s="8"/>
      <c r="BE53" s="8"/>
      <c r="BF53" s="8"/>
      <c r="BG53">
        <v>0.47535518578622044</v>
      </c>
      <c r="BH53" s="26">
        <v>-12.291095146685882</v>
      </c>
      <c r="BI53" s="28">
        <v>-11.119018025592622</v>
      </c>
      <c r="BJ53" s="30">
        <v>1.4589759193114897</v>
      </c>
    </row>
    <row r="54" spans="1:62" x14ac:dyDescent="0.25">
      <c r="A54">
        <v>1862</v>
      </c>
      <c r="B54" s="8"/>
      <c r="C54" s="8"/>
      <c r="H54" s="8"/>
      <c r="I54" s="8"/>
      <c r="N54" s="8"/>
      <c r="O54" s="8"/>
      <c r="T54" s="8"/>
      <c r="U54" s="8"/>
      <c r="Z54" s="8"/>
      <c r="AA54" s="8"/>
      <c r="AF54" s="8"/>
      <c r="AG54" s="8"/>
      <c r="AH54" s="8"/>
      <c r="AM54" s="8"/>
      <c r="AN54" s="8"/>
      <c r="AS54" s="8"/>
      <c r="AT54" s="8"/>
      <c r="AY54" s="8"/>
      <c r="AZ54" s="8"/>
      <c r="BE54" s="8"/>
      <c r="BF54" s="8"/>
      <c r="BG54">
        <v>0.10800179041723432</v>
      </c>
      <c r="BH54" s="26">
        <v>-12.291095146685882</v>
      </c>
      <c r="BI54" s="28">
        <v>-11.119018025592622</v>
      </c>
      <c r="BJ54" s="30">
        <v>1.5211264273038072</v>
      </c>
    </row>
    <row r="55" spans="1:62" x14ac:dyDescent="0.25">
      <c r="A55">
        <v>1863</v>
      </c>
      <c r="B55" s="8"/>
      <c r="C55" s="8"/>
      <c r="H55" s="8"/>
      <c r="I55" s="8"/>
      <c r="N55" s="8"/>
      <c r="O55" s="8"/>
      <c r="T55" s="8"/>
      <c r="U55" s="8"/>
      <c r="Z55" s="8"/>
      <c r="AA55" s="8"/>
      <c r="AF55" s="8"/>
      <c r="AG55" s="8"/>
      <c r="AH55" s="8"/>
      <c r="AM55" s="8"/>
      <c r="AN55" s="8"/>
      <c r="AS55" s="8"/>
      <c r="AT55" s="8"/>
      <c r="AY55" s="8"/>
      <c r="AZ55" s="8"/>
      <c r="BE55" s="8"/>
      <c r="BF55" s="8"/>
      <c r="BG55">
        <v>-9.0739824786858186E-2</v>
      </c>
      <c r="BH55" s="26">
        <v>-11.823467033382858</v>
      </c>
      <c r="BI55" s="28">
        <v>-11.567758054674387</v>
      </c>
      <c r="BJ55" s="30">
        <v>0.23068847738771966</v>
      </c>
    </row>
    <row r="56" spans="1:62" x14ac:dyDescent="0.25">
      <c r="A56">
        <v>1864</v>
      </c>
      <c r="B56" s="8">
        <v>-1.02</v>
      </c>
      <c r="C56" s="8"/>
      <c r="H56" s="8">
        <v>-1.02</v>
      </c>
      <c r="I56" s="8"/>
      <c r="N56" s="8">
        <v>-1.02</v>
      </c>
      <c r="O56" s="8"/>
      <c r="T56" s="8">
        <v>-1.02</v>
      </c>
      <c r="U56" s="8"/>
      <c r="Z56" s="8">
        <v>-1.02</v>
      </c>
      <c r="AA56" s="8"/>
      <c r="AF56" s="8">
        <v>-1.02</v>
      </c>
      <c r="AG56" s="8"/>
      <c r="AH56" s="8"/>
      <c r="AM56" s="8">
        <v>-1.02</v>
      </c>
      <c r="AN56" s="8"/>
      <c r="AS56" s="8">
        <v>-1.02</v>
      </c>
      <c r="AT56" s="8"/>
      <c r="AY56" s="8">
        <v>-1.02</v>
      </c>
      <c r="AZ56" s="8"/>
      <c r="BE56" s="8">
        <v>-1.02</v>
      </c>
      <c r="BF56" s="8"/>
      <c r="BG56">
        <v>-1.5827299451550663</v>
      </c>
      <c r="BH56" s="26">
        <v>-11.739228333254296</v>
      </c>
      <c r="BI56" s="28">
        <v>-11.228347231224625</v>
      </c>
      <c r="BJ56" s="30">
        <v>4.676220608648219E-2</v>
      </c>
    </row>
    <row r="57" spans="1:62" x14ac:dyDescent="0.25">
      <c r="A57">
        <v>1865</v>
      </c>
      <c r="B57" s="8">
        <v>-1.24</v>
      </c>
      <c r="C57" s="8"/>
      <c r="H57" s="8">
        <v>-1.24</v>
      </c>
      <c r="I57" s="8"/>
      <c r="N57" s="8">
        <v>-1.24</v>
      </c>
      <c r="O57" s="8"/>
      <c r="T57" s="8">
        <v>-1.24</v>
      </c>
      <c r="U57" s="8"/>
      <c r="Z57" s="8">
        <v>-1.24</v>
      </c>
      <c r="AA57" s="8"/>
      <c r="AF57" s="8">
        <v>-1.24</v>
      </c>
      <c r="AG57" s="8"/>
      <c r="AH57" s="8"/>
      <c r="AM57" s="8">
        <v>-1.24</v>
      </c>
      <c r="AN57" s="8"/>
      <c r="AS57" s="8">
        <v>-1.24</v>
      </c>
      <c r="AT57" s="8"/>
      <c r="AY57" s="8">
        <v>-1.24</v>
      </c>
      <c r="AZ57" s="8"/>
      <c r="BE57" s="8">
        <v>-1.24</v>
      </c>
      <c r="BF57" s="8"/>
      <c r="BG57">
        <v>-0.59093221846213817</v>
      </c>
      <c r="BH57" s="26">
        <v>-11.739228333254296</v>
      </c>
      <c r="BI57" s="28">
        <v>-11.228347231224625</v>
      </c>
      <c r="BJ57" s="30">
        <v>0.10656223208314132</v>
      </c>
    </row>
    <row r="58" spans="1:62" x14ac:dyDescent="0.25">
      <c r="A58">
        <v>1866</v>
      </c>
      <c r="B58" s="8">
        <v>0.54</v>
      </c>
      <c r="C58" s="8"/>
      <c r="H58" s="8">
        <v>0.54</v>
      </c>
      <c r="I58" s="8"/>
      <c r="N58" s="8">
        <v>0.54</v>
      </c>
      <c r="O58" s="8"/>
      <c r="T58" s="8">
        <v>0.54</v>
      </c>
      <c r="U58" s="8"/>
      <c r="Z58" s="8">
        <v>0.54</v>
      </c>
      <c r="AA58" s="8"/>
      <c r="AF58" s="8">
        <v>0.54</v>
      </c>
      <c r="AG58" s="8"/>
      <c r="AH58" s="8"/>
      <c r="AM58" s="8">
        <v>0.54</v>
      </c>
      <c r="AN58" s="8"/>
      <c r="AS58" s="8">
        <v>0.54</v>
      </c>
      <c r="AT58" s="8"/>
      <c r="AY58" s="8">
        <v>0.54</v>
      </c>
      <c r="AZ58" s="8"/>
      <c r="BE58" s="8">
        <v>0.54</v>
      </c>
      <c r="BF58" s="8"/>
      <c r="BG58">
        <v>-0.71206929709409228</v>
      </c>
      <c r="BH58" s="26">
        <v>-11.749419665256895</v>
      </c>
      <c r="BI58" s="28">
        <v>-11.459784107992283</v>
      </c>
      <c r="BJ58" s="30">
        <v>0.19587653829854801</v>
      </c>
    </row>
    <row r="59" spans="1:62" x14ac:dyDescent="0.25">
      <c r="A59">
        <v>1867</v>
      </c>
      <c r="B59" s="8">
        <v>-1.38</v>
      </c>
      <c r="C59" s="8"/>
      <c r="H59" s="8">
        <v>-1.38</v>
      </c>
      <c r="I59" s="8"/>
      <c r="N59" s="8">
        <v>-1.38</v>
      </c>
      <c r="O59" s="8"/>
      <c r="T59" s="8">
        <v>-1.38</v>
      </c>
      <c r="U59" s="8"/>
      <c r="Z59" s="8">
        <v>-1.38</v>
      </c>
      <c r="AA59" s="8"/>
      <c r="AF59" s="8">
        <v>-1.38</v>
      </c>
      <c r="AG59" s="8"/>
      <c r="AH59" s="8"/>
      <c r="AM59" s="8">
        <v>-1.38</v>
      </c>
      <c r="AN59" s="8"/>
      <c r="AS59" s="8">
        <v>-1.38</v>
      </c>
      <c r="AT59" s="8"/>
      <c r="AY59" s="8">
        <v>-1.38</v>
      </c>
      <c r="AZ59" s="8"/>
      <c r="BE59" s="8">
        <v>-1.38</v>
      </c>
      <c r="BF59" s="8"/>
      <c r="BG59">
        <v>0.28104220204618574</v>
      </c>
      <c r="BH59" s="26">
        <v>-11.371316470932952</v>
      </c>
      <c r="BI59" s="28">
        <v>-11.564185929532183</v>
      </c>
      <c r="BJ59" s="30">
        <v>-0.84622275146264681</v>
      </c>
    </row>
    <row r="60" spans="1:62" x14ac:dyDescent="0.25">
      <c r="A60">
        <v>1868</v>
      </c>
      <c r="B60" s="8">
        <v>2.81</v>
      </c>
      <c r="C60" s="8"/>
      <c r="H60" s="8">
        <v>2.81</v>
      </c>
      <c r="I60" s="8"/>
      <c r="N60" s="8">
        <v>2.81</v>
      </c>
      <c r="O60" s="8"/>
      <c r="T60" s="8">
        <v>2.81</v>
      </c>
      <c r="U60" s="8"/>
      <c r="Z60" s="8">
        <v>2.81</v>
      </c>
      <c r="AA60" s="8"/>
      <c r="AF60" s="8">
        <v>2.81</v>
      </c>
      <c r="AG60" s="8"/>
      <c r="AH60" s="8"/>
      <c r="AM60" s="8">
        <v>2.81</v>
      </c>
      <c r="AN60" s="8"/>
      <c r="AS60" s="8">
        <v>2.81</v>
      </c>
      <c r="AT60" s="8"/>
      <c r="AY60" s="8">
        <v>2.81</v>
      </c>
      <c r="AZ60" s="8"/>
      <c r="BE60" s="8">
        <v>2.81</v>
      </c>
      <c r="BF60" s="8"/>
      <c r="BG60">
        <v>0.39883173043040593</v>
      </c>
      <c r="BH60" s="26">
        <v>-11.243206320133362</v>
      </c>
      <c r="BI60" s="28">
        <v>-11.144281929740359</v>
      </c>
      <c r="BJ60" s="30">
        <v>-1.1629413896414618</v>
      </c>
    </row>
    <row r="61" spans="1:62" x14ac:dyDescent="0.25">
      <c r="A61">
        <v>1869</v>
      </c>
      <c r="B61" s="8">
        <v>1.7</v>
      </c>
      <c r="C61" s="8"/>
      <c r="H61" s="8">
        <v>1.7</v>
      </c>
      <c r="I61" s="8"/>
      <c r="N61" s="8">
        <v>1.7</v>
      </c>
      <c r="O61" s="8"/>
      <c r="T61" s="8">
        <v>1.7</v>
      </c>
      <c r="U61" s="8"/>
      <c r="Z61" s="8">
        <v>1.7</v>
      </c>
      <c r="AA61" s="8"/>
      <c r="AF61" s="8">
        <v>1.7</v>
      </c>
      <c r="AG61" s="8"/>
      <c r="AH61" s="8"/>
      <c r="AM61" s="8">
        <v>1.7</v>
      </c>
      <c r="AN61" s="8"/>
      <c r="AS61" s="8">
        <v>1.7</v>
      </c>
      <c r="AT61" s="8"/>
      <c r="AY61" s="8">
        <v>1.7</v>
      </c>
      <c r="AZ61" s="8"/>
      <c r="BE61" s="8">
        <v>1.7</v>
      </c>
      <c r="BF61" s="8"/>
      <c r="BG61">
        <v>-1.8531441308597785</v>
      </c>
      <c r="BH61" s="26">
        <v>-11.426941327057916</v>
      </c>
      <c r="BI61" s="28">
        <v>-11.556246266950261</v>
      </c>
      <c r="BJ61" s="30">
        <v>-0.56981159155163208</v>
      </c>
    </row>
    <row r="62" spans="1:62" x14ac:dyDescent="0.25">
      <c r="A62">
        <v>1870</v>
      </c>
      <c r="B62" s="8">
        <v>-3.01</v>
      </c>
      <c r="C62" s="8"/>
      <c r="H62" s="8">
        <v>-3.01</v>
      </c>
      <c r="I62" s="8"/>
      <c r="N62" s="8">
        <v>-3.01</v>
      </c>
      <c r="O62" s="8"/>
      <c r="T62" s="8">
        <v>-3.01</v>
      </c>
      <c r="U62" s="8"/>
      <c r="Z62" s="8">
        <v>-3.01</v>
      </c>
      <c r="AA62" s="8"/>
      <c r="AF62" s="8">
        <v>-3.01</v>
      </c>
      <c r="AG62" s="8"/>
      <c r="AH62" s="8"/>
      <c r="AM62" s="8">
        <v>-3.01</v>
      </c>
      <c r="AN62" s="8"/>
      <c r="AS62" s="8">
        <v>-3.01</v>
      </c>
      <c r="AT62" s="8"/>
      <c r="AY62" s="8">
        <v>-3.01</v>
      </c>
      <c r="AZ62" s="8"/>
      <c r="BE62" s="8">
        <v>-3.01</v>
      </c>
      <c r="BF62" s="8"/>
      <c r="BG62">
        <v>-0.6937185947771014</v>
      </c>
      <c r="BH62" s="26">
        <v>-11.462326886000428</v>
      </c>
      <c r="BI62" s="28">
        <v>-11.791992491109772</v>
      </c>
      <c r="BJ62" s="30">
        <v>-0.40992742484943767</v>
      </c>
    </row>
    <row r="63" spans="1:62" x14ac:dyDescent="0.25">
      <c r="A63">
        <v>1871</v>
      </c>
      <c r="B63" s="8">
        <v>-1.01</v>
      </c>
      <c r="C63" s="8"/>
      <c r="H63" s="8">
        <v>-1.01</v>
      </c>
      <c r="I63" s="8"/>
      <c r="N63" s="8">
        <v>-1.01</v>
      </c>
      <c r="O63" s="8"/>
      <c r="T63" s="8">
        <v>-1.01</v>
      </c>
      <c r="U63" s="8"/>
      <c r="Z63" s="8">
        <v>-1.01</v>
      </c>
      <c r="AA63" s="8"/>
      <c r="AF63" s="8">
        <v>-1.01</v>
      </c>
      <c r="AG63" s="8"/>
      <c r="AH63" s="8"/>
      <c r="AM63" s="8">
        <v>-1.01</v>
      </c>
      <c r="AN63" s="8"/>
      <c r="AS63" s="8">
        <v>-1.01</v>
      </c>
      <c r="AT63" s="8"/>
      <c r="AY63" s="8">
        <v>-1.01</v>
      </c>
      <c r="AZ63" s="8"/>
      <c r="BE63" s="8">
        <v>-1.01</v>
      </c>
      <c r="BF63" s="8"/>
      <c r="BG63">
        <v>-0.50759009009909639</v>
      </c>
      <c r="BH63" s="26">
        <v>-11.364470127139812</v>
      </c>
      <c r="BI63" s="28">
        <v>-11.532925132577423</v>
      </c>
      <c r="BJ63" s="30">
        <v>-0.64129392504069049</v>
      </c>
    </row>
    <row r="64" spans="1:62" x14ac:dyDescent="0.25">
      <c r="A64">
        <v>1872</v>
      </c>
      <c r="B64" s="8">
        <v>-0.76</v>
      </c>
      <c r="C64" s="8"/>
      <c r="H64" s="8">
        <v>-0.76</v>
      </c>
      <c r="I64" s="8"/>
      <c r="N64" s="8">
        <v>-0.76</v>
      </c>
      <c r="O64" s="8"/>
      <c r="T64" s="8">
        <v>-0.76</v>
      </c>
      <c r="U64" s="8"/>
      <c r="Z64" s="8">
        <v>-0.76</v>
      </c>
      <c r="AA64" s="8"/>
      <c r="AF64" s="8">
        <v>-0.76</v>
      </c>
      <c r="AG64" s="8"/>
      <c r="AH64" s="8"/>
      <c r="AM64" s="8">
        <v>-0.76</v>
      </c>
      <c r="AN64" s="8"/>
      <c r="AS64" s="8">
        <v>-0.76</v>
      </c>
      <c r="AT64" s="8"/>
      <c r="AY64" s="8">
        <v>-0.76</v>
      </c>
      <c r="AZ64" s="8"/>
      <c r="BE64" s="8">
        <v>-0.76</v>
      </c>
      <c r="BF64" s="8"/>
      <c r="BG64">
        <v>6.372763027141623E-2</v>
      </c>
      <c r="BH64" s="26">
        <v>-11.334416301993599</v>
      </c>
      <c r="BI64" s="28">
        <v>-11.312483279508079</v>
      </c>
      <c r="BJ64" s="30">
        <v>-0.67528885443152964</v>
      </c>
    </row>
    <row r="65" spans="1:62" x14ac:dyDescent="0.25">
      <c r="A65">
        <v>1873</v>
      </c>
      <c r="B65" s="8">
        <v>-0.5</v>
      </c>
      <c r="C65" s="8"/>
      <c r="H65" s="8">
        <v>-0.5</v>
      </c>
      <c r="I65" s="8"/>
      <c r="N65" s="8">
        <v>-0.5</v>
      </c>
      <c r="O65" s="8"/>
      <c r="T65" s="8">
        <v>-0.5</v>
      </c>
      <c r="U65" s="8"/>
      <c r="Z65" s="8">
        <v>-0.5</v>
      </c>
      <c r="AA65" s="8"/>
      <c r="AF65" s="8">
        <v>-0.5</v>
      </c>
      <c r="AG65" s="8"/>
      <c r="AH65" s="8"/>
      <c r="AM65" s="8">
        <v>-0.5</v>
      </c>
      <c r="AN65" s="8"/>
      <c r="AS65" s="8">
        <v>-0.5</v>
      </c>
      <c r="AT65" s="8"/>
      <c r="AY65" s="8">
        <v>-0.5</v>
      </c>
      <c r="AZ65" s="8"/>
      <c r="BE65" s="8">
        <v>-0.5</v>
      </c>
      <c r="BF65" s="8"/>
      <c r="BG65">
        <v>-0.98867591239185559</v>
      </c>
      <c r="BH65" s="26">
        <v>-11.275932472053574</v>
      </c>
      <c r="BI65" s="28">
        <v>-11.312507190183702</v>
      </c>
      <c r="BJ65" s="30">
        <v>-0.79421813238155414</v>
      </c>
    </row>
    <row r="66" spans="1:62" x14ac:dyDescent="0.25">
      <c r="A66">
        <v>1874</v>
      </c>
      <c r="B66" s="8">
        <v>2.3199999999999998</v>
      </c>
      <c r="C66" s="8"/>
      <c r="H66" s="8">
        <v>2.3199999999999998</v>
      </c>
      <c r="I66" s="8"/>
      <c r="N66" s="8">
        <v>2.3199999999999998</v>
      </c>
      <c r="O66" s="8"/>
      <c r="T66" s="8">
        <v>2.3199999999999998</v>
      </c>
      <c r="U66" s="8"/>
      <c r="Z66" s="8">
        <v>2.3199999999999998</v>
      </c>
      <c r="AA66" s="8"/>
      <c r="AF66" s="8">
        <v>2.3199999999999998</v>
      </c>
      <c r="AG66" s="8"/>
      <c r="AH66" s="8"/>
      <c r="AM66" s="8">
        <v>2.3199999999999998</v>
      </c>
      <c r="AN66" s="8"/>
      <c r="AS66" s="8">
        <v>2.3199999999999998</v>
      </c>
      <c r="AT66" s="8"/>
      <c r="AY66" s="8">
        <v>2.3199999999999998</v>
      </c>
      <c r="AZ66" s="8"/>
      <c r="BE66" s="8">
        <v>2.3199999999999998</v>
      </c>
      <c r="BF66" s="8"/>
      <c r="BG66">
        <v>-8.6423415811767657E-2</v>
      </c>
      <c r="BH66" s="26">
        <v>-11.085289053497693</v>
      </c>
      <c r="BI66" s="28">
        <v>-11.135281887268871</v>
      </c>
      <c r="BJ66" s="30">
        <v>-1.3042901521570194</v>
      </c>
    </row>
    <row r="67" spans="1:62" x14ac:dyDescent="0.25">
      <c r="A67">
        <v>1875</v>
      </c>
      <c r="B67" s="8">
        <v>-1.35</v>
      </c>
      <c r="C67" s="8"/>
      <c r="H67" s="8">
        <v>-1.35</v>
      </c>
      <c r="I67" s="8"/>
      <c r="N67" s="8">
        <v>-1.35</v>
      </c>
      <c r="O67" s="8"/>
      <c r="T67" s="8">
        <v>-1.35</v>
      </c>
      <c r="U67" s="8"/>
      <c r="Z67" s="8">
        <v>-1.35</v>
      </c>
      <c r="AA67" s="8"/>
      <c r="AF67" s="8">
        <v>-1.35</v>
      </c>
      <c r="AG67" s="8"/>
      <c r="AH67" s="8"/>
      <c r="AM67" s="8">
        <v>-1.35</v>
      </c>
      <c r="AN67" s="8"/>
      <c r="AS67" s="8">
        <v>-1.35</v>
      </c>
      <c r="AT67" s="8"/>
      <c r="AY67" s="8">
        <v>-1.35</v>
      </c>
      <c r="AZ67" s="8"/>
      <c r="BE67" s="8">
        <v>-1.35</v>
      </c>
      <c r="BF67" s="8"/>
      <c r="BG67">
        <v>-0.62624847946394413</v>
      </c>
      <c r="BH67" s="26">
        <v>-10.89464563494181</v>
      </c>
      <c r="BI67" s="28">
        <v>-10.958056584354038</v>
      </c>
      <c r="BJ67" s="30">
        <v>-1.8172675085049697</v>
      </c>
    </row>
    <row r="68" spans="1:62" x14ac:dyDescent="0.25">
      <c r="A68">
        <v>1876</v>
      </c>
      <c r="B68" s="8">
        <v>0.21</v>
      </c>
      <c r="C68" s="8"/>
      <c r="H68" s="8">
        <v>0.21</v>
      </c>
      <c r="I68" s="8"/>
      <c r="N68" s="8">
        <v>0.21</v>
      </c>
      <c r="O68" s="8"/>
      <c r="T68" s="8">
        <v>0.21</v>
      </c>
      <c r="U68" s="8"/>
      <c r="Z68" s="8">
        <v>0.21</v>
      </c>
      <c r="AA68" s="8"/>
      <c r="AF68" s="8">
        <v>0.21</v>
      </c>
      <c r="AG68" s="8"/>
      <c r="AH68" s="8"/>
      <c r="AM68" s="8">
        <v>0.21</v>
      </c>
      <c r="AN68" s="8"/>
      <c r="AS68" s="8">
        <v>0.21</v>
      </c>
      <c r="AT68" s="8"/>
      <c r="AY68" s="8">
        <v>0.21</v>
      </c>
      <c r="AZ68" s="8"/>
      <c r="BE68" s="8">
        <v>0.21</v>
      </c>
      <c r="BF68" s="8"/>
      <c r="BG68">
        <v>-1.7556985034709769</v>
      </c>
      <c r="BH68" s="26">
        <v>-11.059944503241457</v>
      </c>
      <c r="BI68" s="28">
        <v>-11.360180847737313</v>
      </c>
      <c r="BJ68" s="30">
        <v>-1.280966920353418</v>
      </c>
    </row>
    <row r="69" spans="1:62" x14ac:dyDescent="0.25">
      <c r="A69">
        <v>1877</v>
      </c>
      <c r="B69" s="8">
        <v>0.05</v>
      </c>
      <c r="C69" s="8"/>
      <c r="H69" s="8">
        <v>0.05</v>
      </c>
      <c r="I69" s="8"/>
      <c r="N69" s="8">
        <v>0.05</v>
      </c>
      <c r="O69" s="8"/>
      <c r="T69" s="8">
        <v>0.05</v>
      </c>
      <c r="U69" s="8"/>
      <c r="Z69" s="8">
        <v>0.05</v>
      </c>
      <c r="AA69" s="8"/>
      <c r="AF69" s="8">
        <v>0.05</v>
      </c>
      <c r="AG69" s="8"/>
      <c r="AH69" s="8"/>
      <c r="AM69" s="8">
        <v>0.05</v>
      </c>
      <c r="AN69" s="8"/>
      <c r="AS69" s="8">
        <v>0.05</v>
      </c>
      <c r="AT69" s="8"/>
      <c r="AY69" s="8">
        <v>0.05</v>
      </c>
      <c r="AZ69" s="8"/>
      <c r="BE69" s="8">
        <v>0.05</v>
      </c>
      <c r="BF69" s="8"/>
      <c r="BG69">
        <v>-9.6115714812301939E-2</v>
      </c>
      <c r="BH69" s="26">
        <v>-11.197670065851639</v>
      </c>
      <c r="BI69" s="28">
        <v>-11.279932280447944</v>
      </c>
      <c r="BJ69" s="30">
        <v>-0.82619522249909394</v>
      </c>
    </row>
    <row r="70" spans="1:62" x14ac:dyDescent="0.25">
      <c r="A70">
        <v>1878</v>
      </c>
      <c r="B70" s="8">
        <v>1.46</v>
      </c>
      <c r="C70" s="8"/>
      <c r="H70" s="8">
        <v>1.46</v>
      </c>
      <c r="I70" s="8"/>
      <c r="N70" s="8">
        <v>1.46</v>
      </c>
      <c r="O70" s="8"/>
      <c r="T70" s="8">
        <v>1.46</v>
      </c>
      <c r="U70" s="8"/>
      <c r="Z70" s="8">
        <v>1.46</v>
      </c>
      <c r="AA70" s="8"/>
      <c r="AF70" s="8">
        <v>1.46</v>
      </c>
      <c r="AG70" s="8"/>
      <c r="AH70" s="8"/>
      <c r="AM70" s="8">
        <v>1.46</v>
      </c>
      <c r="AN70" s="8"/>
      <c r="AS70" s="8">
        <v>1.46</v>
      </c>
      <c r="AT70" s="8"/>
      <c r="AY70" s="8">
        <v>1.46</v>
      </c>
      <c r="AZ70" s="8"/>
      <c r="BE70" s="8">
        <v>1.46</v>
      </c>
      <c r="BF70" s="8"/>
      <c r="BG70">
        <v>-0.28060288027606606</v>
      </c>
      <c r="BH70" s="26">
        <v>-11.620474792486704</v>
      </c>
      <c r="BI70" s="28">
        <v>-11.048393834126058</v>
      </c>
      <c r="BJ70" s="30">
        <v>0.47344141475634971</v>
      </c>
    </row>
    <row r="71" spans="1:62" x14ac:dyDescent="0.25">
      <c r="A71">
        <v>1879</v>
      </c>
      <c r="B71" s="8">
        <v>-2.2200000000000002</v>
      </c>
      <c r="C71" s="8"/>
      <c r="H71" s="8">
        <v>-2.2200000000000002</v>
      </c>
      <c r="I71" s="8"/>
      <c r="N71" s="8">
        <v>-2.2200000000000002</v>
      </c>
      <c r="O71" s="8"/>
      <c r="T71" s="8">
        <v>-2.2200000000000002</v>
      </c>
      <c r="U71" s="8"/>
      <c r="Z71" s="8">
        <v>-2.2200000000000002</v>
      </c>
      <c r="AA71" s="8"/>
      <c r="AF71" s="8">
        <v>-2.2200000000000002</v>
      </c>
      <c r="AG71" s="8"/>
      <c r="AH71" s="8"/>
      <c r="AM71" s="8">
        <v>-2.2200000000000002</v>
      </c>
      <c r="AN71" s="8"/>
      <c r="AS71" s="8">
        <v>-2.2200000000000002</v>
      </c>
      <c r="AT71" s="8"/>
      <c r="AY71" s="8">
        <v>-2.2200000000000002</v>
      </c>
      <c r="AZ71" s="8"/>
      <c r="BE71" s="8">
        <v>-2.2200000000000002</v>
      </c>
      <c r="BF71" s="8"/>
      <c r="BG71">
        <v>-0.97923089253877837</v>
      </c>
      <c r="BH71" s="26">
        <v>-11.323751964931267</v>
      </c>
      <c r="BI71" s="28">
        <v>-11.082098828884735</v>
      </c>
      <c r="BJ71" s="30">
        <v>-0.36090810961404729</v>
      </c>
    </row>
    <row r="72" spans="1:62" x14ac:dyDescent="0.25">
      <c r="A72">
        <v>1880</v>
      </c>
      <c r="B72" s="8">
        <v>0.89</v>
      </c>
      <c r="C72" s="8"/>
      <c r="H72" s="8">
        <v>0.89</v>
      </c>
      <c r="I72" s="8"/>
      <c r="N72" s="8">
        <v>0.89</v>
      </c>
      <c r="O72" s="8"/>
      <c r="T72" s="8">
        <v>0.89</v>
      </c>
      <c r="U72" s="8"/>
      <c r="Z72" s="8">
        <v>0.89</v>
      </c>
      <c r="AA72" s="8"/>
      <c r="AF72" s="8">
        <v>0.89</v>
      </c>
      <c r="AG72" s="8"/>
      <c r="AH72" s="8"/>
      <c r="AM72" s="8">
        <v>0.89</v>
      </c>
      <c r="AN72" s="8"/>
      <c r="AS72" s="8">
        <v>0.89</v>
      </c>
      <c r="AT72" s="8"/>
      <c r="AY72" s="8">
        <v>0.89</v>
      </c>
      <c r="AZ72" s="8"/>
      <c r="BE72" s="8">
        <v>0.89</v>
      </c>
      <c r="BF72" s="8"/>
      <c r="BG72">
        <v>-4.1887670304377948E-2</v>
      </c>
      <c r="BH72" s="26">
        <v>-11.308652172978775</v>
      </c>
      <c r="BI72" s="28">
        <v>-11.080614456474402</v>
      </c>
      <c r="BJ72" s="30">
        <v>-0.36203479730347171</v>
      </c>
    </row>
    <row r="73" spans="1:62" x14ac:dyDescent="0.25">
      <c r="A73">
        <v>1881</v>
      </c>
      <c r="B73" s="8">
        <v>-3.8</v>
      </c>
      <c r="C73" s="8"/>
      <c r="H73" s="8">
        <v>-3.8</v>
      </c>
      <c r="I73" s="8"/>
      <c r="N73" s="8">
        <v>-3.8</v>
      </c>
      <c r="O73" s="8"/>
      <c r="T73" s="8">
        <v>-3.8</v>
      </c>
      <c r="U73" s="8"/>
      <c r="Z73" s="8">
        <v>-3.8</v>
      </c>
      <c r="AA73" s="8"/>
      <c r="AF73" s="8">
        <v>-3.8</v>
      </c>
      <c r="AG73" s="8"/>
      <c r="AH73" s="8"/>
      <c r="AM73" s="8">
        <v>-3.8</v>
      </c>
      <c r="AN73" s="8"/>
      <c r="AS73" s="8">
        <v>-3.8</v>
      </c>
      <c r="AT73" s="8"/>
      <c r="AY73" s="8">
        <v>-3.8</v>
      </c>
      <c r="AZ73" s="8"/>
      <c r="BE73" s="8">
        <v>-3.8</v>
      </c>
      <c r="BF73" s="8"/>
      <c r="BG73">
        <v>-3.732289125238638E-2</v>
      </c>
      <c r="BH73" s="26">
        <v>-11.390574077655661</v>
      </c>
      <c r="BI73" s="28">
        <v>-10.922235274266994</v>
      </c>
      <c r="BJ73" s="30">
        <v>-7.6116336083056624E-2</v>
      </c>
    </row>
    <row r="74" spans="1:62" x14ac:dyDescent="0.25">
      <c r="A74">
        <v>1882</v>
      </c>
      <c r="B74" s="8">
        <v>3.87</v>
      </c>
      <c r="C74" s="8"/>
      <c r="H74" s="8">
        <v>3.87</v>
      </c>
      <c r="I74" s="8"/>
      <c r="N74" s="8">
        <v>3.87</v>
      </c>
      <c r="O74" s="8"/>
      <c r="T74" s="8">
        <v>3.87</v>
      </c>
      <c r="U74" s="8"/>
      <c r="Z74" s="8">
        <v>3.87</v>
      </c>
      <c r="AA74" s="8"/>
      <c r="AF74" s="8">
        <v>3.87</v>
      </c>
      <c r="AG74" s="8"/>
      <c r="AH74" s="8"/>
      <c r="AM74" s="8">
        <v>3.87</v>
      </c>
      <c r="AN74" s="8"/>
      <c r="AS74" s="8">
        <v>3.87</v>
      </c>
      <c r="AT74" s="8"/>
      <c r="AY74" s="8">
        <v>3.87</v>
      </c>
      <c r="AZ74" s="8"/>
      <c r="BE74" s="8">
        <v>3.87</v>
      </c>
      <c r="BF74" s="8"/>
      <c r="BG74">
        <v>-0.5673201046415951</v>
      </c>
      <c r="BH74" s="26">
        <v>-11.109109219138064</v>
      </c>
      <c r="BI74" s="28">
        <v>-10.680201840746907</v>
      </c>
      <c r="BJ74" s="30">
        <v>-0.87401033782772741</v>
      </c>
    </row>
    <row r="75" spans="1:62" x14ac:dyDescent="0.25">
      <c r="A75">
        <v>1883</v>
      </c>
      <c r="B75" s="8">
        <v>-0.23</v>
      </c>
      <c r="C75" s="8"/>
      <c r="H75" s="8">
        <v>-0.23</v>
      </c>
      <c r="I75" s="8"/>
      <c r="N75" s="8">
        <v>-0.23</v>
      </c>
      <c r="O75" s="8"/>
      <c r="T75" s="8">
        <v>-0.23</v>
      </c>
      <c r="U75" s="8"/>
      <c r="Z75" s="8">
        <v>-0.23</v>
      </c>
      <c r="AA75" s="8"/>
      <c r="AF75" s="8">
        <v>-0.23</v>
      </c>
      <c r="AG75" s="8"/>
      <c r="AH75" s="8"/>
      <c r="AM75" s="8">
        <v>-0.23</v>
      </c>
      <c r="AN75" s="8"/>
      <c r="AS75" s="8">
        <v>-0.23</v>
      </c>
      <c r="AT75" s="8"/>
      <c r="AY75" s="8">
        <v>-0.23</v>
      </c>
      <c r="AZ75" s="8"/>
      <c r="BE75" s="8">
        <v>-0.23</v>
      </c>
      <c r="BF75" s="8"/>
      <c r="BG75">
        <v>-0.97217043322322538</v>
      </c>
      <c r="BH75" s="26">
        <v>-11.227571061707081</v>
      </c>
      <c r="BI75" s="28">
        <v>-10.843074131199115</v>
      </c>
      <c r="BJ75" s="30">
        <v>-0.48251491511399464</v>
      </c>
    </row>
    <row r="76" spans="1:62" x14ac:dyDescent="0.25">
      <c r="A76">
        <v>1884</v>
      </c>
      <c r="B76" s="8">
        <v>1.44</v>
      </c>
      <c r="C76" s="8"/>
      <c r="H76" s="8">
        <v>1.44</v>
      </c>
      <c r="I76" s="8"/>
      <c r="N76" s="8">
        <v>1.44</v>
      </c>
      <c r="O76" s="8"/>
      <c r="T76" s="8">
        <v>1.44</v>
      </c>
      <c r="U76" s="8"/>
      <c r="Z76" s="8">
        <v>1.44</v>
      </c>
      <c r="AA76" s="8"/>
      <c r="AF76" s="8">
        <v>1.44</v>
      </c>
      <c r="AG76" s="8"/>
      <c r="AH76" s="8"/>
      <c r="AM76" s="8">
        <v>1.44</v>
      </c>
      <c r="AN76" s="8"/>
      <c r="AS76" s="8">
        <v>1.44</v>
      </c>
      <c r="AT76" s="8"/>
      <c r="AY76" s="8">
        <v>1.44</v>
      </c>
      <c r="AZ76" s="8"/>
      <c r="BE76" s="8">
        <v>1.44</v>
      </c>
      <c r="BF76" s="8"/>
      <c r="BG76">
        <v>1.0037867172544706</v>
      </c>
      <c r="BH76" s="26">
        <v>-11.193655830708824</v>
      </c>
      <c r="BI76" s="28">
        <v>-10.711799772462111</v>
      </c>
      <c r="BJ76" s="30">
        <v>-0.54698702189239401</v>
      </c>
    </row>
    <row r="77" spans="1:62" x14ac:dyDescent="0.25">
      <c r="A77">
        <v>1885</v>
      </c>
      <c r="B77" s="8">
        <v>0.89</v>
      </c>
      <c r="C77" s="8"/>
      <c r="H77" s="8">
        <v>0.89</v>
      </c>
      <c r="I77" s="8"/>
      <c r="N77" s="8">
        <v>0.89</v>
      </c>
      <c r="O77" s="8"/>
      <c r="T77" s="8">
        <v>0.89</v>
      </c>
      <c r="U77" s="8"/>
      <c r="Z77" s="8">
        <v>0.89</v>
      </c>
      <c r="AA77" s="8"/>
      <c r="AF77" s="8">
        <v>0.89</v>
      </c>
      <c r="AG77" s="8"/>
      <c r="AH77" s="8"/>
      <c r="AM77" s="8">
        <v>0.89</v>
      </c>
      <c r="AN77" s="8"/>
      <c r="AS77" s="8">
        <v>0.89</v>
      </c>
      <c r="AT77" s="8"/>
      <c r="AY77" s="8">
        <v>0.89</v>
      </c>
      <c r="AZ77" s="8"/>
      <c r="BE77" s="8">
        <v>0.89</v>
      </c>
      <c r="BF77" s="8"/>
      <c r="BG77">
        <v>-5.9176526191254172E-2</v>
      </c>
      <c r="BH77" s="26">
        <v>-11.193655830708824</v>
      </c>
      <c r="BI77" s="28">
        <v>-10.711799772462111</v>
      </c>
      <c r="BJ77" s="30">
        <v>-0.51202594679520663</v>
      </c>
    </row>
    <row r="78" spans="1:62" x14ac:dyDescent="0.25">
      <c r="A78">
        <v>1886</v>
      </c>
      <c r="B78" s="8">
        <v>-1.1200000000000001</v>
      </c>
      <c r="C78" s="8"/>
      <c r="H78" s="8">
        <v>-1.1200000000000001</v>
      </c>
      <c r="I78" s="8"/>
      <c r="N78" s="8">
        <v>-1.1200000000000001</v>
      </c>
      <c r="O78" s="8"/>
      <c r="T78" s="8">
        <v>-1.1200000000000001</v>
      </c>
      <c r="U78" s="8"/>
      <c r="Z78" s="8">
        <v>-1.1200000000000001</v>
      </c>
      <c r="AA78" s="8"/>
      <c r="AF78" s="8">
        <v>-1.1200000000000001</v>
      </c>
      <c r="AG78" s="8"/>
      <c r="AH78" s="8"/>
      <c r="AM78" s="8">
        <v>-1.1200000000000001</v>
      </c>
      <c r="AN78" s="8"/>
      <c r="AS78" s="8">
        <v>-1.1200000000000001</v>
      </c>
      <c r="AT78" s="8"/>
      <c r="AY78" s="8">
        <v>-1.1200000000000001</v>
      </c>
      <c r="AZ78" s="8"/>
      <c r="BE78" s="8">
        <v>-1.1200000000000001</v>
      </c>
      <c r="BF78" s="8"/>
      <c r="BG78">
        <v>-0.84827909728422068</v>
      </c>
      <c r="BH78" s="26">
        <v>-11.120748837061734</v>
      </c>
      <c r="BI78" s="28">
        <v>-10.755855273967857</v>
      </c>
      <c r="BJ78" s="30">
        <v>-0.69700918761663211</v>
      </c>
    </row>
    <row r="79" spans="1:62" x14ac:dyDescent="0.25">
      <c r="A79">
        <v>1887</v>
      </c>
      <c r="B79" s="8">
        <v>0.45</v>
      </c>
      <c r="C79" s="8"/>
      <c r="H79" s="8">
        <v>0.45</v>
      </c>
      <c r="I79" s="8"/>
      <c r="N79" s="8">
        <v>0.45</v>
      </c>
      <c r="O79" s="8"/>
      <c r="T79" s="8">
        <v>0.45</v>
      </c>
      <c r="U79" s="8"/>
      <c r="Z79" s="8">
        <v>0.45</v>
      </c>
      <c r="AA79" s="8"/>
      <c r="AF79" s="8">
        <v>0.45</v>
      </c>
      <c r="AG79" s="8"/>
      <c r="AH79" s="8"/>
      <c r="AM79" s="8">
        <v>0.45</v>
      </c>
      <c r="AN79" s="8"/>
      <c r="AS79" s="8">
        <v>0.45</v>
      </c>
      <c r="AT79" s="8"/>
      <c r="AY79" s="8">
        <v>0.45</v>
      </c>
      <c r="AZ79" s="8"/>
      <c r="BE79" s="8">
        <v>0.45</v>
      </c>
      <c r="BF79" s="8"/>
      <c r="BG79">
        <v>-0.74451214705201252</v>
      </c>
      <c r="BH79" s="26">
        <v>-11.196667143987691</v>
      </c>
      <c r="BI79" s="28">
        <v>-10.74237899032113</v>
      </c>
      <c r="BJ79" s="30">
        <v>-0.43842464368793072</v>
      </c>
    </row>
    <row r="80" spans="1:62" x14ac:dyDescent="0.25">
      <c r="A80">
        <v>1888</v>
      </c>
      <c r="B80" s="8">
        <v>-2.75</v>
      </c>
      <c r="C80" s="8"/>
      <c r="H80" s="8">
        <v>-2.75</v>
      </c>
      <c r="I80" s="8"/>
      <c r="N80" s="8">
        <v>-2.75</v>
      </c>
      <c r="O80" s="8"/>
      <c r="T80" s="8">
        <v>-2.75</v>
      </c>
      <c r="U80" s="8"/>
      <c r="Z80" s="8">
        <v>-2.75</v>
      </c>
      <c r="AA80" s="8"/>
      <c r="AF80" s="8">
        <v>-2.75</v>
      </c>
      <c r="AG80" s="8"/>
      <c r="AH80" s="8"/>
      <c r="AM80" s="8">
        <v>-2.75</v>
      </c>
      <c r="AN80" s="8"/>
      <c r="AS80" s="8">
        <v>-2.75</v>
      </c>
      <c r="AT80" s="8"/>
      <c r="AY80" s="8">
        <v>-2.75</v>
      </c>
      <c r="AZ80" s="8"/>
      <c r="BE80" s="8">
        <v>-2.75</v>
      </c>
      <c r="BF80" s="8"/>
      <c r="BG80">
        <v>0.53947379868466627</v>
      </c>
      <c r="BH80" s="26">
        <v>-11.203571572937792</v>
      </c>
      <c r="BI80" s="28">
        <v>-10.791825175028784</v>
      </c>
      <c r="BJ80" s="30">
        <v>-0.38813909170037908</v>
      </c>
    </row>
    <row r="81" spans="1:62" x14ac:dyDescent="0.25">
      <c r="A81">
        <v>1889</v>
      </c>
      <c r="B81" s="8">
        <v>-0.1</v>
      </c>
      <c r="C81" s="8"/>
      <c r="H81" s="8">
        <v>-0.1</v>
      </c>
      <c r="I81" s="8"/>
      <c r="N81" s="8">
        <v>-0.1</v>
      </c>
      <c r="O81" s="8"/>
      <c r="T81" s="8">
        <v>-0.1</v>
      </c>
      <c r="U81" s="8"/>
      <c r="Z81" s="8">
        <v>-0.1</v>
      </c>
      <c r="AA81" s="8"/>
      <c r="AF81" s="8">
        <v>-0.1</v>
      </c>
      <c r="AG81" s="8"/>
      <c r="AH81" s="8"/>
      <c r="AM81" s="8">
        <v>-0.1</v>
      </c>
      <c r="AN81" s="8"/>
      <c r="AS81" s="8">
        <v>-0.1</v>
      </c>
      <c r="AT81" s="8"/>
      <c r="AY81" s="8">
        <v>-0.1</v>
      </c>
      <c r="AZ81" s="8"/>
      <c r="BE81" s="8">
        <v>-0.1</v>
      </c>
      <c r="BF81" s="8"/>
      <c r="BG81">
        <v>5.8617125728007867E-3</v>
      </c>
      <c r="BH81" s="26">
        <v>-11.208610385355469</v>
      </c>
      <c r="BI81" s="28">
        <v>-10.690218220563015</v>
      </c>
      <c r="BJ81" s="30">
        <v>-0.34524249752251962</v>
      </c>
    </row>
    <row r="82" spans="1:62" x14ac:dyDescent="0.25">
      <c r="A82">
        <v>1890</v>
      </c>
      <c r="B82" s="8">
        <v>1.78</v>
      </c>
      <c r="C82" s="8"/>
      <c r="H82" s="8">
        <v>1.78</v>
      </c>
      <c r="I82" s="8"/>
      <c r="N82" s="8">
        <v>1.78</v>
      </c>
      <c r="O82" s="8"/>
      <c r="T82" s="8">
        <v>1.78</v>
      </c>
      <c r="U82" s="8"/>
      <c r="Z82" s="8">
        <v>1.78</v>
      </c>
      <c r="AA82" s="8"/>
      <c r="AF82" s="8">
        <v>1.78</v>
      </c>
      <c r="AG82" s="8"/>
      <c r="AH82" s="8"/>
      <c r="AM82" s="8">
        <v>1.78</v>
      </c>
      <c r="AN82" s="8"/>
      <c r="AS82" s="8">
        <v>1.78</v>
      </c>
      <c r="AT82" s="8"/>
      <c r="AY82" s="8">
        <v>1.78</v>
      </c>
      <c r="AZ82" s="8"/>
      <c r="BE82" s="8">
        <v>1.78</v>
      </c>
      <c r="BF82" s="8"/>
      <c r="BG82">
        <v>-0.39784169506500439</v>
      </c>
      <c r="BH82" s="26">
        <v>-10.969572520528729</v>
      </c>
      <c r="BI82" s="28">
        <v>-10.694058191310212</v>
      </c>
      <c r="BJ82" s="30">
        <v>-1.0370461734861374</v>
      </c>
    </row>
    <row r="83" spans="1:62" x14ac:dyDescent="0.25">
      <c r="A83">
        <v>1891</v>
      </c>
      <c r="B83" s="8">
        <v>-0.82</v>
      </c>
      <c r="C83" s="8"/>
      <c r="H83" s="8">
        <v>-0.82</v>
      </c>
      <c r="I83" s="8"/>
      <c r="N83" s="8">
        <v>-0.82</v>
      </c>
      <c r="O83" s="8"/>
      <c r="T83" s="8">
        <v>-0.82</v>
      </c>
      <c r="U83" s="8"/>
      <c r="Z83" s="8">
        <v>-0.82</v>
      </c>
      <c r="AA83" s="8"/>
      <c r="AF83" s="8">
        <v>-0.82</v>
      </c>
      <c r="AG83" s="8"/>
      <c r="AH83" s="8"/>
      <c r="AM83" s="8">
        <v>-0.82</v>
      </c>
      <c r="AN83" s="8"/>
      <c r="AS83" s="8">
        <v>-0.82</v>
      </c>
      <c r="AT83" s="8"/>
      <c r="AY83" s="8">
        <v>-0.82</v>
      </c>
      <c r="AZ83" s="8"/>
      <c r="BE83" s="8">
        <v>-0.82</v>
      </c>
      <c r="BF83" s="8"/>
      <c r="BG83">
        <v>2.4465964602977488</v>
      </c>
      <c r="BH83" s="26">
        <v>-11.046533410193572</v>
      </c>
      <c r="BI83" s="28">
        <v>-10.836544847437379</v>
      </c>
      <c r="BJ83" s="30">
        <v>-0.78219621074650914</v>
      </c>
    </row>
    <row r="84" spans="1:62" x14ac:dyDescent="0.25">
      <c r="A84">
        <v>1892</v>
      </c>
      <c r="B84" s="8">
        <v>-2.02</v>
      </c>
      <c r="C84" s="8"/>
      <c r="H84" s="8">
        <v>-2.02</v>
      </c>
      <c r="I84" s="8"/>
      <c r="N84" s="8">
        <v>-2.02</v>
      </c>
      <c r="O84" s="8"/>
      <c r="T84" s="8">
        <v>-2.02</v>
      </c>
      <c r="U84" s="8"/>
      <c r="Z84" s="8">
        <v>-2.02</v>
      </c>
      <c r="AA84" s="8"/>
      <c r="AF84" s="8">
        <v>-2.02</v>
      </c>
      <c r="AG84" s="8"/>
      <c r="AH84" s="8"/>
      <c r="AM84" s="8">
        <v>-2.02</v>
      </c>
      <c r="AN84" s="8"/>
      <c r="AS84" s="8">
        <v>-2.02</v>
      </c>
      <c r="AT84" s="8"/>
      <c r="AY84" s="8">
        <v>-2.02</v>
      </c>
      <c r="AZ84" s="8"/>
      <c r="BE84" s="8">
        <v>-2.02</v>
      </c>
      <c r="BF84" s="8"/>
      <c r="BG84">
        <v>3.2406910349769484</v>
      </c>
      <c r="BH84" s="26">
        <v>-11.33126469043995</v>
      </c>
      <c r="BI84" s="28">
        <v>-10.959816150275998</v>
      </c>
      <c r="BJ84" s="30">
        <v>9.5893955644945059E-2</v>
      </c>
    </row>
    <row r="85" spans="1:62" x14ac:dyDescent="0.25">
      <c r="A85">
        <v>1893</v>
      </c>
      <c r="B85" s="8">
        <v>-1.07</v>
      </c>
      <c r="C85" s="8"/>
      <c r="H85" s="8">
        <v>-1.07</v>
      </c>
      <c r="I85" s="8"/>
      <c r="N85" s="8">
        <v>-1.07</v>
      </c>
      <c r="O85" s="8"/>
      <c r="T85" s="8">
        <v>-1.07</v>
      </c>
      <c r="U85" s="8"/>
      <c r="Z85" s="8">
        <v>-1.07</v>
      </c>
      <c r="AA85" s="8"/>
      <c r="AF85" s="8">
        <v>-1.07</v>
      </c>
      <c r="AG85" s="8"/>
      <c r="AH85" s="8"/>
      <c r="AM85" s="8">
        <v>-1.07</v>
      </c>
      <c r="AN85" s="8"/>
      <c r="AS85" s="8">
        <v>-1.07</v>
      </c>
      <c r="AT85" s="8"/>
      <c r="AY85" s="8">
        <v>-1.07</v>
      </c>
      <c r="AZ85" s="8"/>
      <c r="BE85" s="8">
        <v>-1.07</v>
      </c>
      <c r="BF85" s="8"/>
      <c r="BG85">
        <v>-0.41923324826907898</v>
      </c>
      <c r="BH85" s="26">
        <v>-11.045541111994222</v>
      </c>
      <c r="BI85" s="28">
        <v>-11.033209194169476</v>
      </c>
      <c r="BJ85" s="30">
        <v>-0.74307836457647858</v>
      </c>
    </row>
    <row r="86" spans="1:62" x14ac:dyDescent="0.25">
      <c r="A86">
        <v>1894</v>
      </c>
      <c r="B86" s="8">
        <v>2.68</v>
      </c>
      <c r="C86" s="8"/>
      <c r="H86" s="8">
        <v>2.68</v>
      </c>
      <c r="I86" s="8"/>
      <c r="N86" s="8">
        <v>2.68</v>
      </c>
      <c r="O86" s="8"/>
      <c r="T86" s="8">
        <v>2.68</v>
      </c>
      <c r="U86" s="8"/>
      <c r="Z86" s="8">
        <v>2.68</v>
      </c>
      <c r="AA86" s="8"/>
      <c r="AF86" s="8">
        <v>2.68</v>
      </c>
      <c r="AG86" s="8"/>
      <c r="AH86" s="8"/>
      <c r="AM86" s="8">
        <v>2.68</v>
      </c>
      <c r="AN86" s="8"/>
      <c r="AS86" s="8">
        <v>2.68</v>
      </c>
      <c r="AT86" s="8"/>
      <c r="AY86" s="8">
        <v>2.68</v>
      </c>
      <c r="AZ86" s="8"/>
      <c r="BE86" s="8">
        <v>2.68</v>
      </c>
      <c r="BF86" s="8"/>
      <c r="BG86">
        <v>0.77159873961861547</v>
      </c>
      <c r="BH86" s="26">
        <v>-11.395123011976565</v>
      </c>
      <c r="BI86" s="28">
        <v>-11.096109005692497</v>
      </c>
      <c r="BJ86" s="30">
        <v>0.3276409812453645</v>
      </c>
    </row>
    <row r="87" spans="1:62" x14ac:dyDescent="0.25">
      <c r="A87">
        <v>1895</v>
      </c>
      <c r="B87" s="8">
        <v>-3.97</v>
      </c>
      <c r="C87" s="8"/>
      <c r="H87" s="8">
        <v>-3.97</v>
      </c>
      <c r="I87" s="8"/>
      <c r="N87" s="8">
        <v>-3.97</v>
      </c>
      <c r="O87" s="8"/>
      <c r="T87" s="8">
        <v>-3.97</v>
      </c>
      <c r="U87" s="8"/>
      <c r="Z87" s="8">
        <v>-3.97</v>
      </c>
      <c r="AA87" s="8"/>
      <c r="AF87" s="8">
        <v>-3.97</v>
      </c>
      <c r="AG87" s="8"/>
      <c r="AH87" s="8"/>
      <c r="AM87" s="8">
        <v>-3.97</v>
      </c>
      <c r="AN87" s="8"/>
      <c r="AS87" s="8">
        <v>-3.97</v>
      </c>
      <c r="AT87" s="8"/>
      <c r="AY87" s="8">
        <v>-3.97</v>
      </c>
      <c r="AZ87" s="8"/>
      <c r="BE87" s="8">
        <v>-3.97</v>
      </c>
      <c r="BF87" s="8"/>
      <c r="BG87">
        <v>1.5238357396157829</v>
      </c>
      <c r="BH87" s="26">
        <v>-11.578022508037687</v>
      </c>
      <c r="BI87" s="28">
        <v>-11.241671991470776</v>
      </c>
      <c r="BJ87" s="30">
        <v>0.89562651218707823</v>
      </c>
    </row>
    <row r="88" spans="1:62" x14ac:dyDescent="0.25">
      <c r="A88">
        <v>1896</v>
      </c>
      <c r="B88" s="8">
        <v>1.1200000000000001</v>
      </c>
      <c r="C88" s="8"/>
      <c r="H88" s="8">
        <v>1.1200000000000001</v>
      </c>
      <c r="I88" s="8"/>
      <c r="N88" s="8">
        <v>1.1200000000000001</v>
      </c>
      <c r="O88" s="8"/>
      <c r="T88" s="8">
        <v>1.1200000000000001</v>
      </c>
      <c r="U88" s="8"/>
      <c r="Z88" s="8">
        <v>1.1200000000000001</v>
      </c>
      <c r="AA88" s="8"/>
      <c r="AF88" s="8">
        <v>1.1200000000000001</v>
      </c>
      <c r="AG88" s="8"/>
      <c r="AH88" s="8"/>
      <c r="AM88" s="8">
        <v>1.1200000000000001</v>
      </c>
      <c r="AN88" s="8"/>
      <c r="AS88" s="8">
        <v>1.1200000000000001</v>
      </c>
      <c r="AT88" s="8"/>
      <c r="AY88" s="8">
        <v>1.1200000000000001</v>
      </c>
      <c r="AZ88" s="8"/>
      <c r="BE88" s="8">
        <v>1.1200000000000001</v>
      </c>
      <c r="BF88" s="8"/>
      <c r="BG88">
        <v>2.341243792213084</v>
      </c>
      <c r="BH88" s="26">
        <v>-11.373506045571361</v>
      </c>
      <c r="BI88" s="28">
        <v>-11.246076145158636</v>
      </c>
      <c r="BJ88" s="30">
        <v>0.29495421702206021</v>
      </c>
    </row>
    <row r="89" spans="1:62" x14ac:dyDescent="0.25">
      <c r="A89">
        <v>1897</v>
      </c>
      <c r="B89" s="8">
        <v>1.0900000000000001</v>
      </c>
      <c r="C89" s="8"/>
      <c r="H89" s="8">
        <v>1.0900000000000001</v>
      </c>
      <c r="I89" s="8"/>
      <c r="N89" s="8">
        <v>1.0900000000000001</v>
      </c>
      <c r="O89" s="8"/>
      <c r="T89" s="8">
        <v>1.0900000000000001</v>
      </c>
      <c r="U89" s="8"/>
      <c r="Z89" s="8">
        <v>1.0900000000000001</v>
      </c>
      <c r="AA89" s="8"/>
      <c r="AF89" s="8">
        <v>1.0900000000000001</v>
      </c>
      <c r="AG89" s="8"/>
      <c r="AH89" s="8"/>
      <c r="AM89" s="8">
        <v>1.0900000000000001</v>
      </c>
      <c r="AN89" s="8"/>
      <c r="AS89" s="8">
        <v>1.0900000000000001</v>
      </c>
      <c r="AT89" s="8"/>
      <c r="AY89" s="8">
        <v>1.0900000000000001</v>
      </c>
      <c r="AZ89" s="8"/>
      <c r="BE89" s="8">
        <v>1.0900000000000001</v>
      </c>
      <c r="BF89" s="8"/>
      <c r="BG89">
        <v>1.474540373879162</v>
      </c>
      <c r="BH89" s="26">
        <v>-11.189796258496676</v>
      </c>
      <c r="BI89" s="28">
        <v>-11.2890823320956</v>
      </c>
      <c r="BJ89" s="30">
        <v>-0.24530429037142837</v>
      </c>
    </row>
    <row r="90" spans="1:62" x14ac:dyDescent="0.25">
      <c r="A90">
        <v>1898</v>
      </c>
      <c r="B90" s="8">
        <v>1.02</v>
      </c>
      <c r="C90" s="8"/>
      <c r="H90" s="8">
        <v>1.02</v>
      </c>
      <c r="I90" s="8"/>
      <c r="N90" s="8">
        <v>1.02</v>
      </c>
      <c r="O90" s="8"/>
      <c r="T90" s="8">
        <v>1.02</v>
      </c>
      <c r="U90" s="8"/>
      <c r="Z90" s="8">
        <v>1.02</v>
      </c>
      <c r="AA90" s="8"/>
      <c r="AF90" s="8">
        <v>1.02</v>
      </c>
      <c r="AG90" s="8"/>
      <c r="AH90" s="8"/>
      <c r="AM90" s="8">
        <v>1.02</v>
      </c>
      <c r="AN90" s="8"/>
      <c r="AS90" s="8">
        <v>1.02</v>
      </c>
      <c r="AT90" s="8"/>
      <c r="AY90" s="8">
        <v>1.02</v>
      </c>
      <c r="AZ90" s="8"/>
      <c r="BE90" s="8">
        <v>1.02</v>
      </c>
      <c r="BF90" s="8"/>
      <c r="BG90">
        <v>0.78510575236243263</v>
      </c>
      <c r="BH90" s="26">
        <v>-11.352214409519313</v>
      </c>
      <c r="BI90" s="28">
        <v>-11.248177190888114</v>
      </c>
      <c r="BJ90" s="30">
        <v>0.25598552035557698</v>
      </c>
    </row>
    <row r="91" spans="1:62" x14ac:dyDescent="0.25">
      <c r="A91">
        <v>1899</v>
      </c>
      <c r="B91" s="8">
        <v>0.03</v>
      </c>
      <c r="C91" s="8"/>
      <c r="H91" s="8">
        <v>0.03</v>
      </c>
      <c r="I91" s="8"/>
      <c r="N91" s="8">
        <v>0.03</v>
      </c>
      <c r="O91" s="8"/>
      <c r="T91" s="8">
        <v>0.03</v>
      </c>
      <c r="U91" s="8"/>
      <c r="Z91" s="8">
        <v>0.03</v>
      </c>
      <c r="AA91" s="8"/>
      <c r="AF91" s="8">
        <v>0.03</v>
      </c>
      <c r="AG91" s="8"/>
      <c r="AH91" s="8"/>
      <c r="AM91" s="8">
        <v>0.03</v>
      </c>
      <c r="AN91" s="8"/>
      <c r="AS91" s="8">
        <v>0.03</v>
      </c>
      <c r="AT91" s="8"/>
      <c r="AY91" s="8">
        <v>0.03</v>
      </c>
      <c r="AZ91" s="8"/>
      <c r="BE91" s="8">
        <v>0.03</v>
      </c>
      <c r="BF91" s="8"/>
      <c r="BG91">
        <v>0.41262020405091754</v>
      </c>
      <c r="BH91" s="26">
        <v>-11.000870437316793</v>
      </c>
      <c r="BI91" s="28">
        <v>-11.354701497038693</v>
      </c>
      <c r="BJ91" s="30">
        <v>-0.79381701436437524</v>
      </c>
    </row>
    <row r="92" spans="1:62" x14ac:dyDescent="0.25">
      <c r="A92">
        <v>1900</v>
      </c>
      <c r="B92" s="8">
        <v>-2.13</v>
      </c>
      <c r="C92" s="8"/>
      <c r="H92" s="8">
        <v>-2.13</v>
      </c>
      <c r="I92" s="8"/>
      <c r="N92" s="8">
        <v>-2.13</v>
      </c>
      <c r="O92" s="8"/>
      <c r="T92" s="8">
        <v>-2.13</v>
      </c>
      <c r="U92" s="8"/>
      <c r="Z92" s="8">
        <v>-2.13</v>
      </c>
      <c r="AA92" s="8"/>
      <c r="AF92" s="8">
        <v>-2.13</v>
      </c>
      <c r="AG92" s="8"/>
      <c r="AH92" s="8"/>
      <c r="AM92" s="8">
        <v>-2.13</v>
      </c>
      <c r="AN92" s="8"/>
      <c r="AS92" s="8">
        <v>-2.13</v>
      </c>
      <c r="AT92" s="8"/>
      <c r="AY92" s="8">
        <v>-2.13</v>
      </c>
      <c r="AZ92" s="8"/>
      <c r="BE92" s="8">
        <v>-2.13</v>
      </c>
      <c r="BF92" s="8"/>
      <c r="BG92">
        <v>0.13380248689911464</v>
      </c>
      <c r="BH92" s="26">
        <v>-11.161712221819378</v>
      </c>
      <c r="BI92" s="28">
        <v>-11.381601626071609</v>
      </c>
      <c r="BJ92" s="30">
        <v>-0.30062587138950625</v>
      </c>
    </row>
    <row r="93" spans="1:62" x14ac:dyDescent="0.25">
      <c r="A93">
        <v>1901</v>
      </c>
      <c r="B93" s="8">
        <v>-0.33</v>
      </c>
      <c r="C93" s="8"/>
      <c r="H93" s="8">
        <v>-0.33</v>
      </c>
      <c r="I93" s="8"/>
      <c r="N93" s="8">
        <v>-0.33</v>
      </c>
      <c r="O93" s="8"/>
      <c r="T93" s="8">
        <v>-0.33</v>
      </c>
      <c r="U93" s="8"/>
      <c r="Z93" s="8">
        <v>-0.33</v>
      </c>
      <c r="AA93" s="8"/>
      <c r="AF93" s="8">
        <v>-0.33</v>
      </c>
      <c r="AG93" s="8"/>
      <c r="AH93" s="8"/>
      <c r="AM93" s="8">
        <v>-0.33</v>
      </c>
      <c r="AN93" s="8"/>
      <c r="AS93" s="8">
        <v>-0.33</v>
      </c>
      <c r="AT93" s="8"/>
      <c r="AY93" s="8">
        <v>-0.33</v>
      </c>
      <c r="AZ93" s="8"/>
      <c r="BE93" s="8">
        <v>-0.33</v>
      </c>
      <c r="BF93" s="8"/>
      <c r="BG93">
        <v>0.19162372590689772</v>
      </c>
      <c r="BH93" s="26">
        <v>-11.262728584894131</v>
      </c>
      <c r="BI93" s="28">
        <v>-11.407307303659472</v>
      </c>
      <c r="BJ93" s="30">
        <v>1.0539234958268228E-2</v>
      </c>
    </row>
    <row r="94" spans="1:62" x14ac:dyDescent="0.25">
      <c r="A94">
        <v>1902</v>
      </c>
      <c r="B94" s="8">
        <v>-1.41</v>
      </c>
      <c r="C94" s="8"/>
      <c r="H94" s="8">
        <v>-1.41</v>
      </c>
      <c r="I94" s="8"/>
      <c r="N94" s="8">
        <v>-1.41</v>
      </c>
      <c r="O94" s="8"/>
      <c r="T94" s="8">
        <v>-1.41</v>
      </c>
      <c r="U94" s="8"/>
      <c r="Z94" s="8">
        <v>-1.41</v>
      </c>
      <c r="AA94" s="8"/>
      <c r="AF94" s="8">
        <v>-1.41</v>
      </c>
      <c r="AG94" s="8"/>
      <c r="AH94" s="8"/>
      <c r="AM94" s="8">
        <v>-1.41</v>
      </c>
      <c r="AN94" s="8"/>
      <c r="AS94" s="8">
        <v>-1.41</v>
      </c>
      <c r="AT94" s="8"/>
      <c r="AY94" s="8">
        <v>-1.41</v>
      </c>
      <c r="AZ94" s="8"/>
      <c r="BE94" s="8">
        <v>-1.41</v>
      </c>
      <c r="BF94" s="8"/>
      <c r="BG94">
        <v>-0.44963703268261529</v>
      </c>
      <c r="BH94" s="26">
        <v>-11.068215346211911</v>
      </c>
      <c r="BI94" s="28">
        <v>-11.440770540574809</v>
      </c>
      <c r="BJ94" s="30">
        <v>-0.57179550645987143</v>
      </c>
    </row>
    <row r="95" spans="1:62" x14ac:dyDescent="0.25">
      <c r="A95">
        <v>1903</v>
      </c>
      <c r="B95" s="8">
        <v>3.89</v>
      </c>
      <c r="C95" s="8"/>
      <c r="H95" s="8">
        <v>3.89</v>
      </c>
      <c r="I95" s="8"/>
      <c r="N95" s="8">
        <v>3.89</v>
      </c>
      <c r="O95" s="8"/>
      <c r="T95" s="8">
        <v>3.89</v>
      </c>
      <c r="U95" s="8"/>
      <c r="Z95" s="8">
        <v>3.89</v>
      </c>
      <c r="AA95" s="8"/>
      <c r="AF95" s="8">
        <v>3.89</v>
      </c>
      <c r="AG95" s="8"/>
      <c r="AH95" s="8"/>
      <c r="AM95" s="8">
        <v>3.89</v>
      </c>
      <c r="AN95" s="8"/>
      <c r="AS95" s="8">
        <v>3.89</v>
      </c>
      <c r="AT95" s="8"/>
      <c r="AY95" s="8">
        <v>3.89</v>
      </c>
      <c r="AZ95" s="8"/>
      <c r="BA95">
        <v>-0.40587742896657109</v>
      </c>
      <c r="BB95" s="26">
        <v>-12.084796918323716</v>
      </c>
      <c r="BC95" s="28">
        <v>-10.478880012184943</v>
      </c>
      <c r="BD95" s="30">
        <v>0.38471957437738308</v>
      </c>
      <c r="BE95" s="8">
        <v>3.89</v>
      </c>
      <c r="BF95" s="8"/>
      <c r="BG95">
        <v>0.69256911477712357</v>
      </c>
      <c r="BH95" s="26">
        <v>-11.074486336093134</v>
      </c>
      <c r="BI95" s="28">
        <v>-11.434159439639231</v>
      </c>
      <c r="BJ95" s="30">
        <v>-0.5498980087304145</v>
      </c>
    </row>
    <row r="96" spans="1:62" x14ac:dyDescent="0.25">
      <c r="A96">
        <v>1904</v>
      </c>
      <c r="B96" s="8">
        <v>0.23</v>
      </c>
      <c r="C96" s="8"/>
      <c r="H96" s="8">
        <v>0.23</v>
      </c>
      <c r="I96" s="8"/>
      <c r="N96" s="8">
        <v>0.23</v>
      </c>
      <c r="O96" s="8"/>
      <c r="T96" s="8">
        <v>0.23</v>
      </c>
      <c r="U96" s="8"/>
      <c r="Z96" s="8">
        <v>0.23</v>
      </c>
      <c r="AA96" s="8"/>
      <c r="AF96" s="8">
        <v>0.23</v>
      </c>
      <c r="AG96" s="8"/>
      <c r="AH96" s="8"/>
      <c r="AM96" s="8">
        <v>0.23</v>
      </c>
      <c r="AN96" s="8"/>
      <c r="AS96" s="8">
        <v>0.23</v>
      </c>
      <c r="AT96" s="8"/>
      <c r="AY96" s="8">
        <v>0.23</v>
      </c>
      <c r="AZ96" s="8"/>
      <c r="BA96">
        <v>0.13769330042698083</v>
      </c>
      <c r="BB96" s="26">
        <v>-12.19036450626299</v>
      </c>
      <c r="BC96" s="28">
        <v>-10.942870475066337</v>
      </c>
      <c r="BD96" s="30">
        <v>0.71971816006426237</v>
      </c>
      <c r="BE96" s="8">
        <v>0.23</v>
      </c>
      <c r="BF96" s="8"/>
      <c r="BG96">
        <v>-2.0750745832400095</v>
      </c>
      <c r="BH96" s="26">
        <v>-11.080757325974357</v>
      </c>
      <c r="BI96" s="28">
        <v>-11.427548338703655</v>
      </c>
      <c r="BJ96" s="30">
        <v>-0.52962186799793021</v>
      </c>
    </row>
    <row r="97" spans="1:62" x14ac:dyDescent="0.25">
      <c r="A97">
        <v>1905</v>
      </c>
      <c r="B97" s="8">
        <v>1.98</v>
      </c>
      <c r="C97" s="8"/>
      <c r="H97" s="8">
        <v>1.98</v>
      </c>
      <c r="I97" s="8"/>
      <c r="N97" s="8">
        <v>1.98</v>
      </c>
      <c r="O97" s="8"/>
      <c r="T97" s="8">
        <v>1.98</v>
      </c>
      <c r="U97" s="8"/>
      <c r="Z97" s="8">
        <v>1.98</v>
      </c>
      <c r="AA97" s="8"/>
      <c r="AF97" s="8">
        <v>1.98</v>
      </c>
      <c r="AG97" s="8"/>
      <c r="AH97" s="8"/>
      <c r="AM97" s="8">
        <v>1.98</v>
      </c>
      <c r="AN97" s="8"/>
      <c r="AS97" s="8">
        <v>1.98</v>
      </c>
      <c r="AT97" s="8"/>
      <c r="AY97" s="8">
        <v>1.98</v>
      </c>
      <c r="AZ97" s="8"/>
      <c r="BA97">
        <v>-0.1156851576005791</v>
      </c>
      <c r="BB97" s="26">
        <v>-11.746407403017548</v>
      </c>
      <c r="BC97" s="28">
        <v>-10.95193910583429</v>
      </c>
      <c r="BD97" s="30">
        <v>-0.65167171000684709</v>
      </c>
      <c r="BE97" s="8">
        <v>1.98</v>
      </c>
      <c r="BF97" s="8"/>
      <c r="BG97">
        <v>-0.23104569819784282</v>
      </c>
      <c r="BH97" s="26">
        <v>-11.126841031165785</v>
      </c>
      <c r="BI97" s="28">
        <v>-11.346772145445659</v>
      </c>
      <c r="BJ97" s="30">
        <v>-0.3907663847078911</v>
      </c>
    </row>
    <row r="98" spans="1:62" x14ac:dyDescent="0.25">
      <c r="A98">
        <v>1906</v>
      </c>
      <c r="B98" s="8">
        <v>2.06</v>
      </c>
      <c r="C98" s="8"/>
      <c r="H98" s="8">
        <v>2.06</v>
      </c>
      <c r="I98" s="8"/>
      <c r="N98" s="8">
        <v>2.06</v>
      </c>
      <c r="O98" s="8"/>
      <c r="T98" s="8">
        <v>2.06</v>
      </c>
      <c r="U98" s="8"/>
      <c r="Z98" s="8">
        <v>2.06</v>
      </c>
      <c r="AA98" s="8"/>
      <c r="AF98" s="8">
        <v>2.06</v>
      </c>
      <c r="AG98" s="8"/>
      <c r="AH98" s="8"/>
      <c r="AM98" s="8">
        <v>2.06</v>
      </c>
      <c r="AN98" s="8"/>
      <c r="AS98" s="8">
        <v>2.06</v>
      </c>
      <c r="AT98" s="8"/>
      <c r="AY98" s="8">
        <v>2.06</v>
      </c>
      <c r="AZ98" s="8"/>
      <c r="BA98">
        <v>-0.31910138646531339</v>
      </c>
      <c r="BB98" s="26">
        <v>-11.504770099727411</v>
      </c>
      <c r="BC98" s="28">
        <v>-10.876844126267633</v>
      </c>
      <c r="BD98" s="30">
        <v>-1.3951854987272179</v>
      </c>
      <c r="BE98" s="8">
        <v>2.06</v>
      </c>
      <c r="BF98" s="8"/>
      <c r="BG98">
        <v>0.2361907926384699</v>
      </c>
      <c r="BH98" s="26">
        <v>-11.126841031165785</v>
      </c>
      <c r="BI98" s="28">
        <v>-11.346772145445659</v>
      </c>
      <c r="BJ98" s="30">
        <v>-0.39256824855556183</v>
      </c>
    </row>
    <row r="99" spans="1:62" x14ac:dyDescent="0.25">
      <c r="A99">
        <v>1907</v>
      </c>
      <c r="B99" s="8">
        <v>2.06</v>
      </c>
      <c r="C99" s="8"/>
      <c r="H99" s="8">
        <v>2.06</v>
      </c>
      <c r="I99" s="8"/>
      <c r="N99" s="8">
        <v>2.06</v>
      </c>
      <c r="O99" s="8"/>
      <c r="T99" s="8">
        <v>2.06</v>
      </c>
      <c r="U99" s="8"/>
      <c r="Z99" s="8">
        <v>2.06</v>
      </c>
      <c r="AA99" s="8"/>
      <c r="AF99" s="8">
        <v>2.06</v>
      </c>
      <c r="AG99" s="8"/>
      <c r="AH99" s="8"/>
      <c r="AM99" s="8">
        <v>2.06</v>
      </c>
      <c r="AN99" s="8"/>
      <c r="AS99" s="8">
        <v>2.06</v>
      </c>
      <c r="AT99" s="8"/>
      <c r="AY99" s="8">
        <v>2.06</v>
      </c>
      <c r="AZ99" s="8"/>
      <c r="BA99">
        <v>-7.5066962147292929E-2</v>
      </c>
      <c r="BB99" s="26">
        <v>-11.700591055668228</v>
      </c>
      <c r="BC99" s="28">
        <v>-11.122718071472875</v>
      </c>
      <c r="BD99" s="30">
        <v>-0.77996995492776022</v>
      </c>
      <c r="BE99" s="8">
        <v>2.06</v>
      </c>
      <c r="BF99" s="8"/>
      <c r="BG99">
        <v>0.55027818509145099</v>
      </c>
      <c r="BH99" s="26">
        <v>-11.15958294075711</v>
      </c>
      <c r="BI99" s="28">
        <v>-11.358567733021729</v>
      </c>
      <c r="BJ99" s="30">
        <v>-0.2970770284895935</v>
      </c>
    </row>
    <row r="100" spans="1:62" x14ac:dyDescent="0.25">
      <c r="A100">
        <v>1908</v>
      </c>
      <c r="B100" s="8">
        <v>1.44</v>
      </c>
      <c r="C100" s="8"/>
      <c r="H100" s="8">
        <v>1.44</v>
      </c>
      <c r="I100" s="8"/>
      <c r="N100" s="8">
        <v>1.44</v>
      </c>
      <c r="O100" s="8"/>
      <c r="T100" s="8">
        <v>1.44</v>
      </c>
      <c r="U100" s="8"/>
      <c r="Z100" s="8">
        <v>1.44</v>
      </c>
      <c r="AA100" s="8"/>
      <c r="AF100" s="8">
        <v>1.44</v>
      </c>
      <c r="AG100" s="8"/>
      <c r="AH100" s="8"/>
      <c r="AM100" s="8">
        <v>1.44</v>
      </c>
      <c r="AN100" s="8"/>
      <c r="AS100" s="8">
        <v>1.44</v>
      </c>
      <c r="AT100" s="8"/>
      <c r="AY100" s="8">
        <v>1.44</v>
      </c>
      <c r="AZ100" s="8"/>
      <c r="BA100">
        <v>-0.42965430771954888</v>
      </c>
      <c r="BB100" s="26">
        <v>-11.996589230603597</v>
      </c>
      <c r="BC100" s="28">
        <v>-11.270188936911522</v>
      </c>
      <c r="BD100" s="30">
        <v>0.14675328777523211</v>
      </c>
      <c r="BE100" s="8">
        <v>1.44</v>
      </c>
      <c r="BF100" s="8"/>
      <c r="BG100">
        <v>0.11547442183264171</v>
      </c>
      <c r="BH100" s="26">
        <v>-11.15958294075711</v>
      </c>
      <c r="BI100" s="28">
        <v>-11.358567733021729</v>
      </c>
      <c r="BJ100" s="30">
        <v>-0.30187729196534785</v>
      </c>
    </row>
    <row r="101" spans="1:62" x14ac:dyDescent="0.25">
      <c r="A101">
        <v>1909</v>
      </c>
      <c r="B101" s="8">
        <v>0</v>
      </c>
      <c r="C101" s="8"/>
      <c r="H101" s="8">
        <v>0</v>
      </c>
      <c r="I101" s="8"/>
      <c r="N101" s="8">
        <v>0</v>
      </c>
      <c r="O101" s="8"/>
      <c r="T101" s="8">
        <v>0</v>
      </c>
      <c r="U101" s="8"/>
      <c r="Z101" s="8">
        <v>0</v>
      </c>
      <c r="AA101" s="8"/>
      <c r="AF101" s="8">
        <v>0</v>
      </c>
      <c r="AG101" s="8"/>
      <c r="AH101" s="8"/>
      <c r="AM101" s="8">
        <v>0</v>
      </c>
      <c r="AN101" s="8"/>
      <c r="AS101" s="8">
        <v>0</v>
      </c>
      <c r="AT101" s="8"/>
      <c r="AY101" s="8">
        <v>0</v>
      </c>
      <c r="AZ101" s="8"/>
      <c r="BA101">
        <v>-0.30195169500688351</v>
      </c>
      <c r="BB101" s="26">
        <v>-11.831164813965916</v>
      </c>
      <c r="BC101" s="28">
        <v>-11.194084420242504</v>
      </c>
      <c r="BD101" s="30">
        <v>-0.36018815774898383</v>
      </c>
      <c r="BE101" s="8">
        <v>0</v>
      </c>
      <c r="BF101" s="8"/>
      <c r="BG101">
        <v>-0.80482049347937212</v>
      </c>
      <c r="BH101" s="26">
        <v>-11.167636324434037</v>
      </c>
      <c r="BI101" s="28">
        <v>-11.512818372493857</v>
      </c>
      <c r="BJ101" s="30">
        <v>-0.28380597727398932</v>
      </c>
    </row>
    <row r="102" spans="1:62" x14ac:dyDescent="0.25">
      <c r="A102">
        <v>1910</v>
      </c>
      <c r="B102" s="8">
        <v>2.1</v>
      </c>
      <c r="C102" s="8"/>
      <c r="H102" s="8">
        <v>2.1</v>
      </c>
      <c r="I102" s="8"/>
      <c r="N102" s="8">
        <v>2.1</v>
      </c>
      <c r="O102" s="8"/>
      <c r="T102" s="8">
        <v>2.1</v>
      </c>
      <c r="U102" s="8"/>
      <c r="Z102" s="8">
        <v>2.1</v>
      </c>
      <c r="AA102" s="8"/>
      <c r="AF102" s="8">
        <v>2.1</v>
      </c>
      <c r="AG102" s="8"/>
      <c r="AH102" s="8"/>
      <c r="AM102" s="8">
        <v>2.1</v>
      </c>
      <c r="AN102" s="8"/>
      <c r="AS102" s="8">
        <v>2.1</v>
      </c>
      <c r="AT102" s="8"/>
      <c r="AY102" s="8">
        <v>2.1</v>
      </c>
      <c r="AZ102" s="8"/>
      <c r="BA102">
        <v>0.28089101181472848</v>
      </c>
      <c r="BB102" s="26">
        <v>-11.987632751742355</v>
      </c>
      <c r="BC102" s="28">
        <v>-11.145476063772078</v>
      </c>
      <c r="BD102" s="30">
        <v>0.13326787558100575</v>
      </c>
      <c r="BE102" s="8">
        <v>2.1</v>
      </c>
      <c r="BF102" s="8"/>
      <c r="BG102">
        <v>-3.7313469106571934E-2</v>
      </c>
      <c r="BH102" s="26">
        <v>-11.153646293197138</v>
      </c>
      <c r="BI102" s="28">
        <v>-11.399487135277862</v>
      </c>
      <c r="BJ102" s="30">
        <v>-0.3336023646723974</v>
      </c>
    </row>
    <row r="103" spans="1:62" x14ac:dyDescent="0.25">
      <c r="A103">
        <v>1911</v>
      </c>
      <c r="B103" s="8">
        <v>0.28999999999999998</v>
      </c>
      <c r="C103" s="8"/>
      <c r="H103" s="8">
        <v>0.28999999999999998</v>
      </c>
      <c r="I103" s="8"/>
      <c r="N103" s="8">
        <v>0.28999999999999998</v>
      </c>
      <c r="O103" s="8"/>
      <c r="T103" s="8">
        <v>0.28999999999999998</v>
      </c>
      <c r="U103" s="8"/>
      <c r="Z103" s="8">
        <v>0.28999999999999998</v>
      </c>
      <c r="AA103" s="8"/>
      <c r="AF103" s="8">
        <v>0.28999999999999998</v>
      </c>
      <c r="AG103" s="8"/>
      <c r="AH103" s="8"/>
      <c r="AM103" s="8">
        <v>0.28999999999999998</v>
      </c>
      <c r="AN103" s="8"/>
      <c r="AS103" s="8">
        <v>0.28999999999999998</v>
      </c>
      <c r="AT103" s="8"/>
      <c r="AY103" s="8">
        <v>0.28999999999999998</v>
      </c>
      <c r="AZ103" s="8"/>
      <c r="BA103">
        <v>-0.39684550167852672</v>
      </c>
      <c r="BB103" s="26">
        <v>-12.391805869859972</v>
      </c>
      <c r="BC103" s="28">
        <v>-11.407335285953359</v>
      </c>
      <c r="BD103" s="30">
        <v>1.3970662223076502</v>
      </c>
      <c r="BE103" s="8">
        <v>0.28999999999999998</v>
      </c>
      <c r="BF103" s="8"/>
      <c r="BG103">
        <v>-0.43466572447266416</v>
      </c>
      <c r="BH103" s="26">
        <v>-11.153646293197138</v>
      </c>
      <c r="BI103" s="28">
        <v>-11.399487135277862</v>
      </c>
      <c r="BJ103" s="30">
        <v>-0.34250529970449534</v>
      </c>
    </row>
    <row r="104" spans="1:62" x14ac:dyDescent="0.25">
      <c r="A104">
        <v>1912</v>
      </c>
      <c r="B104" s="8">
        <v>0.24</v>
      </c>
      <c r="C104" s="8"/>
      <c r="H104" s="8">
        <v>0.24</v>
      </c>
      <c r="I104" s="8"/>
      <c r="N104" s="8">
        <v>0.24</v>
      </c>
      <c r="O104" s="8"/>
      <c r="T104" s="8">
        <v>0.24</v>
      </c>
      <c r="U104" s="8"/>
      <c r="Z104" s="8">
        <v>0.24</v>
      </c>
      <c r="AA104" s="8"/>
      <c r="AF104" s="8">
        <v>0.24</v>
      </c>
      <c r="AG104" s="8"/>
      <c r="AH104" s="8"/>
      <c r="AM104" s="8">
        <v>0.24</v>
      </c>
      <c r="AN104" s="8"/>
      <c r="AS104" s="8">
        <v>0.24</v>
      </c>
      <c r="AT104" s="8"/>
      <c r="AY104" s="8">
        <v>0.24</v>
      </c>
      <c r="AZ104" s="8"/>
      <c r="BA104">
        <v>-0.69572126720252436</v>
      </c>
      <c r="BB104" s="26">
        <v>-12.248933048141303</v>
      </c>
      <c r="BC104" s="28">
        <v>-11.32684793224929</v>
      </c>
      <c r="BD104" s="30">
        <v>0.96027251454352103</v>
      </c>
      <c r="BE104" s="8">
        <v>0.24</v>
      </c>
      <c r="BF104" s="8"/>
      <c r="BG104">
        <v>0.41826666151178715</v>
      </c>
      <c r="BH104" s="26">
        <v>-11.153646293197138</v>
      </c>
      <c r="BI104" s="28">
        <v>-11.399487135277862</v>
      </c>
      <c r="BJ104" s="30">
        <v>-0.35265939954985115</v>
      </c>
    </row>
    <row r="105" spans="1:62" x14ac:dyDescent="0.25">
      <c r="A105">
        <v>1913</v>
      </c>
      <c r="B105" s="8">
        <v>2.69</v>
      </c>
      <c r="C105" s="8"/>
      <c r="H105" s="8">
        <v>2.69</v>
      </c>
      <c r="I105" s="8"/>
      <c r="N105" s="8">
        <v>2.69</v>
      </c>
      <c r="O105" s="8"/>
      <c r="T105" s="8">
        <v>2.69</v>
      </c>
      <c r="U105" s="8"/>
      <c r="Z105" s="8">
        <v>2.69</v>
      </c>
      <c r="AA105" s="8"/>
      <c r="AF105" s="8">
        <v>2.69</v>
      </c>
      <c r="AG105" s="8"/>
      <c r="AH105" s="8"/>
      <c r="AM105" s="8">
        <v>2.69</v>
      </c>
      <c r="AN105" s="8"/>
      <c r="AS105" s="8">
        <v>2.69</v>
      </c>
      <c r="AT105" s="8"/>
      <c r="AY105" s="8">
        <v>2.69</v>
      </c>
      <c r="AZ105" s="8"/>
      <c r="BA105">
        <v>3.475233874439556E-2</v>
      </c>
      <c r="BB105" s="26">
        <v>-12.14263806079358</v>
      </c>
      <c r="BC105" s="28">
        <v>-11.266966688631999</v>
      </c>
      <c r="BD105" s="30">
        <v>0.63711284568212823</v>
      </c>
      <c r="BE105" s="8">
        <v>2.69</v>
      </c>
      <c r="BF105" s="8"/>
      <c r="BG105">
        <v>-0.16306905567292787</v>
      </c>
      <c r="BH105" s="26">
        <v>-11.198612221540575</v>
      </c>
      <c r="BI105" s="28">
        <v>-11.509888898359309</v>
      </c>
      <c r="BJ105" s="30">
        <v>-0.22850173734196966</v>
      </c>
    </row>
    <row r="106" spans="1:62" x14ac:dyDescent="0.25">
      <c r="A106">
        <v>1914</v>
      </c>
      <c r="B106" s="8">
        <v>1.48</v>
      </c>
      <c r="C106" s="8"/>
      <c r="H106" s="8">
        <v>1.48</v>
      </c>
      <c r="I106" s="8"/>
      <c r="N106" s="8">
        <v>1.48</v>
      </c>
      <c r="O106" s="8"/>
      <c r="T106" s="8">
        <v>1.48</v>
      </c>
      <c r="U106" s="8"/>
      <c r="Z106" s="8">
        <v>1.48</v>
      </c>
      <c r="AA106" s="8"/>
      <c r="AF106" s="8">
        <v>1.48</v>
      </c>
      <c r="AG106" s="8"/>
      <c r="AH106" s="8"/>
      <c r="AM106" s="8">
        <v>1.48</v>
      </c>
      <c r="AN106" s="8"/>
      <c r="AS106" s="8">
        <v>1.48</v>
      </c>
      <c r="AT106" s="8"/>
      <c r="AY106" s="8">
        <v>1.48</v>
      </c>
      <c r="AZ106" s="8"/>
      <c r="BA106">
        <v>-0.12543351020550547</v>
      </c>
      <c r="BB106" s="26">
        <v>-12.142415184974006</v>
      </c>
      <c r="BC106" s="28">
        <v>-11.366883681550302</v>
      </c>
      <c r="BD106" s="30">
        <v>0.64383642282590525</v>
      </c>
      <c r="BE106" s="8">
        <v>1.48</v>
      </c>
      <c r="BF106" s="8"/>
      <c r="BG106">
        <v>0.47347421434215603</v>
      </c>
      <c r="BH106" s="26">
        <v>-11.198612221540575</v>
      </c>
      <c r="BI106" s="28">
        <v>-11.509888898359309</v>
      </c>
      <c r="BJ106" s="30">
        <v>-0.24101968312423266</v>
      </c>
    </row>
    <row r="107" spans="1:62" x14ac:dyDescent="0.25">
      <c r="A107">
        <v>1915</v>
      </c>
      <c r="B107" s="8">
        <v>-0.2</v>
      </c>
      <c r="C107" s="8"/>
      <c r="H107" s="8">
        <v>-0.2</v>
      </c>
      <c r="I107" s="8"/>
      <c r="N107" s="8">
        <v>-0.2</v>
      </c>
      <c r="O107" s="8"/>
      <c r="T107" s="8">
        <v>-0.2</v>
      </c>
      <c r="U107" s="8"/>
      <c r="Z107" s="8">
        <v>-0.2</v>
      </c>
      <c r="AA107" s="8"/>
      <c r="AF107" s="8">
        <v>-0.2</v>
      </c>
      <c r="AG107" s="8"/>
      <c r="AH107" s="8"/>
      <c r="AM107" s="8">
        <v>-0.2</v>
      </c>
      <c r="AN107" s="8"/>
      <c r="AS107" s="8">
        <v>-0.2</v>
      </c>
      <c r="AT107" s="8"/>
      <c r="AY107" s="8">
        <v>-0.2</v>
      </c>
      <c r="AZ107" s="8"/>
      <c r="BA107">
        <v>-0.62977830451218142</v>
      </c>
      <c r="BB107" s="26">
        <v>-11.662162209888637</v>
      </c>
      <c r="BC107" s="28">
        <v>-11.402215794681103</v>
      </c>
      <c r="BD107" s="30">
        <v>-0.84301090240365062</v>
      </c>
      <c r="BE107" s="8">
        <v>-0.2</v>
      </c>
      <c r="BF107" s="8"/>
      <c r="BG107">
        <v>0.53149010729561308</v>
      </c>
      <c r="BH107" s="26">
        <v>-11.293566960791198</v>
      </c>
      <c r="BI107" s="28">
        <v>-11.372447819741689</v>
      </c>
      <c r="BJ107" s="30">
        <v>3.1324921137836775E-2</v>
      </c>
    </row>
    <row r="108" spans="1:62" x14ac:dyDescent="0.25">
      <c r="A108">
        <v>1916</v>
      </c>
      <c r="B108" s="8">
        <v>-0.69</v>
      </c>
      <c r="C108" s="8"/>
      <c r="H108" s="8">
        <v>-0.69</v>
      </c>
      <c r="I108" s="8"/>
      <c r="N108" s="8">
        <v>-0.69</v>
      </c>
      <c r="O108" s="8"/>
      <c r="T108" s="8">
        <v>-0.69</v>
      </c>
      <c r="U108" s="8"/>
      <c r="Z108" s="8">
        <v>-0.69</v>
      </c>
      <c r="AA108" s="8"/>
      <c r="AF108" s="8">
        <v>-0.69</v>
      </c>
      <c r="AG108" s="8"/>
      <c r="AH108" s="8"/>
      <c r="AM108" s="8">
        <v>-0.69</v>
      </c>
      <c r="AN108" s="8"/>
      <c r="AS108" s="8">
        <v>-0.69</v>
      </c>
      <c r="AT108" s="8"/>
      <c r="AU108">
        <v>0.52012291864913618</v>
      </c>
      <c r="AV108" s="26">
        <v>-14.846651341924137</v>
      </c>
      <c r="AW108" s="28">
        <v>-11.901137070975015</v>
      </c>
      <c r="AX108" s="30">
        <v>-0.47980188737226942</v>
      </c>
      <c r="AY108" s="8">
        <v>-0.69</v>
      </c>
      <c r="AZ108" s="8"/>
      <c r="BA108">
        <v>1.5107083674563873</v>
      </c>
      <c r="BB108" s="26">
        <v>-12.466934126536387</v>
      </c>
      <c r="BC108" s="28">
        <v>-11.609374257188017</v>
      </c>
      <c r="BD108" s="30">
        <v>1.6686786522994017</v>
      </c>
      <c r="BE108" s="8">
        <v>-0.69</v>
      </c>
      <c r="BF108" s="8"/>
      <c r="BG108">
        <v>-0.25159814911133693</v>
      </c>
      <c r="BH108" s="26">
        <v>-11.36068830605241</v>
      </c>
      <c r="BI108" s="28">
        <v>-11.560715359098072</v>
      </c>
      <c r="BJ108" s="30">
        <v>0.21866483861556968</v>
      </c>
    </row>
    <row r="109" spans="1:62" x14ac:dyDescent="0.25">
      <c r="A109">
        <v>1917</v>
      </c>
      <c r="B109" s="8">
        <v>-3.8</v>
      </c>
      <c r="C109" s="8"/>
      <c r="H109" s="8">
        <v>-3.8</v>
      </c>
      <c r="I109" s="8"/>
      <c r="N109" s="8">
        <v>-3.8</v>
      </c>
      <c r="O109" s="8"/>
      <c r="T109" s="8">
        <v>-3.8</v>
      </c>
      <c r="U109" s="8"/>
      <c r="Z109" s="8">
        <v>-3.8</v>
      </c>
      <c r="AA109" s="8"/>
      <c r="AF109" s="8">
        <v>-3.8</v>
      </c>
      <c r="AG109" s="8"/>
      <c r="AH109" s="8"/>
      <c r="AM109" s="8">
        <v>-3.8</v>
      </c>
      <c r="AN109" s="8"/>
      <c r="AS109" s="8">
        <v>-3.8</v>
      </c>
      <c r="AT109" s="8"/>
      <c r="AU109">
        <v>-8.5622430311858289E-2</v>
      </c>
      <c r="AV109" s="26">
        <v>-15.748884589891352</v>
      </c>
      <c r="AW109" s="28">
        <v>-12.280760139793481</v>
      </c>
      <c r="AX109" s="30">
        <v>1.3268492350860954</v>
      </c>
      <c r="AY109" s="8">
        <v>-3.8</v>
      </c>
      <c r="AZ109" s="8"/>
      <c r="BA109">
        <v>0.63213171275539815</v>
      </c>
      <c r="BB109" s="26">
        <v>-12.67443900946666</v>
      </c>
      <c r="BC109" s="28">
        <v>-11.689000785468199</v>
      </c>
      <c r="BD109" s="30">
        <v>2.3222617446865343</v>
      </c>
      <c r="BE109" s="8">
        <v>-3.8</v>
      </c>
      <c r="BF109" s="8"/>
      <c r="BG109">
        <v>0.59309127992338451</v>
      </c>
      <c r="BH109" s="26">
        <v>-11.432988274406764</v>
      </c>
      <c r="BI109" s="28">
        <v>-11.562083554945316</v>
      </c>
      <c r="BJ109" s="30">
        <v>0.42047297517337678</v>
      </c>
    </row>
    <row r="110" spans="1:62" x14ac:dyDescent="0.25">
      <c r="A110">
        <v>1918</v>
      </c>
      <c r="B110" s="8">
        <v>-0.8</v>
      </c>
      <c r="C110" s="8"/>
      <c r="H110" s="8">
        <v>-0.8</v>
      </c>
      <c r="I110" s="8"/>
      <c r="N110" s="8">
        <v>-0.8</v>
      </c>
      <c r="O110" s="8"/>
      <c r="T110" s="8">
        <v>-0.8</v>
      </c>
      <c r="U110" s="8"/>
      <c r="Z110" s="8">
        <v>-0.8</v>
      </c>
      <c r="AA110" s="8"/>
      <c r="AF110" s="8">
        <v>-0.8</v>
      </c>
      <c r="AG110" s="8"/>
      <c r="AH110" s="8"/>
      <c r="AM110" s="8">
        <v>-0.8</v>
      </c>
      <c r="AN110" s="8"/>
      <c r="AS110" s="8">
        <v>-0.8</v>
      </c>
      <c r="AT110" s="8"/>
      <c r="AU110">
        <v>1.1866535550550357</v>
      </c>
      <c r="AV110" s="26">
        <v>-14.862672452363034</v>
      </c>
      <c r="AW110" s="28">
        <v>-11.583146316824614</v>
      </c>
      <c r="AX110" s="30">
        <v>-0.21519818705122207</v>
      </c>
      <c r="AY110" s="8">
        <v>-0.8</v>
      </c>
      <c r="AZ110" s="8"/>
      <c r="BA110">
        <v>0.37751587013474658</v>
      </c>
      <c r="BB110" s="26">
        <v>-12.609546358966009</v>
      </c>
      <c r="BC110" s="28">
        <v>-11.689310234141679</v>
      </c>
      <c r="BD110" s="30">
        <v>2.1280373060465467</v>
      </c>
      <c r="BE110" s="8">
        <v>-0.8</v>
      </c>
      <c r="BF110" s="8"/>
      <c r="BG110">
        <v>0.15369064066570903</v>
      </c>
      <c r="BH110" s="26">
        <v>-11.551815645648123</v>
      </c>
      <c r="BI110" s="28">
        <v>-11.595310401257684</v>
      </c>
      <c r="BJ110" s="30">
        <v>0.76111938226072151</v>
      </c>
    </row>
    <row r="111" spans="1:62" x14ac:dyDescent="0.25">
      <c r="A111">
        <v>1919</v>
      </c>
      <c r="B111" s="8">
        <v>-0.8</v>
      </c>
      <c r="C111" s="8"/>
      <c r="H111" s="8">
        <v>-0.8</v>
      </c>
      <c r="I111" s="8"/>
      <c r="N111" s="8">
        <v>-0.8</v>
      </c>
      <c r="O111" s="8"/>
      <c r="T111" s="8">
        <v>-0.8</v>
      </c>
      <c r="U111" s="8"/>
      <c r="Z111" s="8">
        <v>-0.8</v>
      </c>
      <c r="AA111" s="8"/>
      <c r="AF111" s="8">
        <v>-0.8</v>
      </c>
      <c r="AG111" s="8"/>
      <c r="AH111" s="8"/>
      <c r="AM111" s="8">
        <v>-0.8</v>
      </c>
      <c r="AN111" s="8"/>
      <c r="AS111" s="8">
        <v>-0.8</v>
      </c>
      <c r="AT111" s="8"/>
      <c r="AU111">
        <v>-0.23739050640166948</v>
      </c>
      <c r="AV111" s="26">
        <v>-14.203345459217617</v>
      </c>
      <c r="AW111" s="28">
        <v>-11.064133312153324</v>
      </c>
      <c r="AX111" s="30">
        <v>-1.341846531136238</v>
      </c>
      <c r="AY111" s="8">
        <v>-0.8</v>
      </c>
      <c r="AZ111" s="8"/>
      <c r="BA111">
        <v>0.4052252823922175</v>
      </c>
      <c r="BB111" s="26">
        <v>-12.561267313441803</v>
      </c>
      <c r="BC111" s="28">
        <v>-11.689540458773884</v>
      </c>
      <c r="BD111" s="30">
        <v>1.985436824993746</v>
      </c>
      <c r="BE111" s="8">
        <v>-0.8</v>
      </c>
      <c r="BF111" s="8"/>
      <c r="BG111">
        <v>-0.85260811468782038</v>
      </c>
      <c r="BH111" s="26">
        <v>-11.149086486219959</v>
      </c>
      <c r="BI111" s="28">
        <v>-11.240397469272779</v>
      </c>
      <c r="BJ111" s="30">
        <v>-0.46692519257421528</v>
      </c>
    </row>
    <row r="112" spans="1:62" x14ac:dyDescent="0.25">
      <c r="A112">
        <v>1920</v>
      </c>
      <c r="B112" s="8">
        <v>3.18</v>
      </c>
      <c r="C112" s="8"/>
      <c r="H112" s="8">
        <v>3.18</v>
      </c>
      <c r="I112" s="8"/>
      <c r="N112" s="8">
        <v>3.18</v>
      </c>
      <c r="O112" s="8"/>
      <c r="T112" s="8">
        <v>3.18</v>
      </c>
      <c r="U112" s="8"/>
      <c r="Z112" s="8">
        <v>3.18</v>
      </c>
      <c r="AA112" s="8"/>
      <c r="AF112" s="8">
        <v>3.18</v>
      </c>
      <c r="AG112" s="8"/>
      <c r="AH112" s="8"/>
      <c r="AM112" s="8">
        <v>3.18</v>
      </c>
      <c r="AN112" s="8"/>
      <c r="AS112" s="8">
        <v>3.18</v>
      </c>
      <c r="AT112" s="8"/>
      <c r="AU112">
        <v>-0.22072783323649345</v>
      </c>
      <c r="AV112" s="26">
        <v>-14.385701297552224</v>
      </c>
      <c r="AW112" s="28">
        <v>-10.693204498546638</v>
      </c>
      <c r="AX112" s="30">
        <v>-0.88156114494815074</v>
      </c>
      <c r="AY112" s="8">
        <v>3.18</v>
      </c>
      <c r="AZ112" s="8"/>
      <c r="BA112">
        <v>-0.10266938847388964</v>
      </c>
      <c r="BB112" s="26">
        <v>-11.812713019032881</v>
      </c>
      <c r="BC112" s="28">
        <v>-11.399521165488745</v>
      </c>
      <c r="BD112" s="30">
        <v>-0.33833185462903387</v>
      </c>
      <c r="BE112" s="8">
        <v>3.18</v>
      </c>
      <c r="BF112" s="8"/>
      <c r="BG112">
        <v>-0.9852135574413754</v>
      </c>
      <c r="BH112" s="26">
        <v>-11.222412555671838</v>
      </c>
      <c r="BI112" s="28">
        <v>-11.328503954493796</v>
      </c>
      <c r="BJ112" s="30">
        <v>-0.26441514045425851</v>
      </c>
    </row>
    <row r="113" spans="1:62" x14ac:dyDescent="0.25">
      <c r="A113">
        <v>1921</v>
      </c>
      <c r="B113" s="8">
        <v>1.63</v>
      </c>
      <c r="C113" s="8"/>
      <c r="H113" s="8">
        <v>1.63</v>
      </c>
      <c r="I113" s="8"/>
      <c r="N113" s="8">
        <v>1.63</v>
      </c>
      <c r="O113" s="8"/>
      <c r="T113" s="8">
        <v>1.63</v>
      </c>
      <c r="U113" s="8"/>
      <c r="Z113" s="8">
        <v>1.63</v>
      </c>
      <c r="AA113" s="8"/>
      <c r="AF113" s="8">
        <v>1.63</v>
      </c>
      <c r="AG113" s="8"/>
      <c r="AH113" s="8"/>
      <c r="AM113" s="8">
        <v>1.63</v>
      </c>
      <c r="AN113" s="8"/>
      <c r="AS113" s="8">
        <v>1.63</v>
      </c>
      <c r="AT113" s="8"/>
      <c r="AU113">
        <v>0.71339293106655843</v>
      </c>
      <c r="AV113" s="26">
        <v>-14.300699487642976</v>
      </c>
      <c r="AW113" s="28">
        <v>-10.317781296510432</v>
      </c>
      <c r="AX113" s="30">
        <v>-0.92672363270448355</v>
      </c>
      <c r="AY113" s="8">
        <v>1.63</v>
      </c>
      <c r="AZ113" s="8"/>
      <c r="BA113">
        <v>1.5800674181948959</v>
      </c>
      <c r="BB113" s="26">
        <v>-11.535077365544065</v>
      </c>
      <c r="BC113" s="28">
        <v>-11.419210975933805</v>
      </c>
      <c r="BD113" s="30">
        <v>-1.1961480979069288</v>
      </c>
      <c r="BE113" s="8">
        <v>1.63</v>
      </c>
      <c r="BF113" s="8"/>
      <c r="BG113">
        <v>-0.98660860451276211</v>
      </c>
      <c r="BH113" s="26">
        <v>-11.222412555671838</v>
      </c>
      <c r="BI113" s="28">
        <v>-11.328503954493796</v>
      </c>
      <c r="BJ113" s="30">
        <v>-0.28294818751143402</v>
      </c>
    </row>
    <row r="114" spans="1:62" x14ac:dyDescent="0.25">
      <c r="A114">
        <v>1922</v>
      </c>
      <c r="B114" s="8">
        <v>1.85</v>
      </c>
      <c r="C114" s="8"/>
      <c r="H114" s="8">
        <v>1.85</v>
      </c>
      <c r="I114" s="8"/>
      <c r="N114" s="8">
        <v>1.85</v>
      </c>
      <c r="O114" s="8"/>
      <c r="T114" s="8">
        <v>1.85</v>
      </c>
      <c r="U114" s="8"/>
      <c r="Z114" s="8">
        <v>1.85</v>
      </c>
      <c r="AA114" s="8"/>
      <c r="AF114" s="8">
        <v>1.85</v>
      </c>
      <c r="AG114" s="8"/>
      <c r="AH114" s="8"/>
      <c r="AM114" s="8">
        <v>1.85</v>
      </c>
      <c r="AN114" s="8"/>
      <c r="AS114" s="8">
        <v>1.85</v>
      </c>
      <c r="AT114" s="8"/>
      <c r="AU114">
        <v>-1.0716333072788329</v>
      </c>
      <c r="AV114" s="26">
        <v>-13.431065572202778</v>
      </c>
      <c r="AW114" s="28">
        <v>-11.003392203317608</v>
      </c>
      <c r="AX114" s="30">
        <v>-2.47325035888655</v>
      </c>
      <c r="AY114" s="8">
        <v>1.85</v>
      </c>
      <c r="AZ114" s="8"/>
      <c r="BA114">
        <v>1.7672975578912153</v>
      </c>
      <c r="BB114" s="26">
        <v>-11.748270952047003</v>
      </c>
      <c r="BC114" s="28">
        <v>-11.476929541728065</v>
      </c>
      <c r="BD114" s="30">
        <v>-0.5251667452234221</v>
      </c>
      <c r="BE114" s="8">
        <v>1.85</v>
      </c>
      <c r="BF114" s="8"/>
      <c r="BG114">
        <v>-1.3622474860055136</v>
      </c>
      <c r="BH114" s="26">
        <v>-11.428532475233329</v>
      </c>
      <c r="BI114" s="28">
        <v>-11.56849944692596</v>
      </c>
      <c r="BJ114" s="30">
        <v>0.31639362887301209</v>
      </c>
    </row>
    <row r="115" spans="1:62" x14ac:dyDescent="0.25">
      <c r="A115">
        <v>1923</v>
      </c>
      <c r="B115" s="8">
        <v>1.73</v>
      </c>
      <c r="C115" s="8"/>
      <c r="H115" s="8">
        <v>1.73</v>
      </c>
      <c r="I115" s="8"/>
      <c r="N115" s="8">
        <v>1.73</v>
      </c>
      <c r="O115" s="8"/>
      <c r="T115" s="8">
        <v>1.73</v>
      </c>
      <c r="U115" s="8"/>
      <c r="Z115" s="8">
        <v>1.73</v>
      </c>
      <c r="AA115" s="8"/>
      <c r="AF115" s="8">
        <v>1.73</v>
      </c>
      <c r="AG115" s="8"/>
      <c r="AH115" s="8"/>
      <c r="AM115" s="8">
        <v>1.73</v>
      </c>
      <c r="AN115" s="8"/>
      <c r="AS115" s="8">
        <v>1.73</v>
      </c>
      <c r="AT115" s="8"/>
      <c r="AU115">
        <v>9.231650146622325E-2</v>
      </c>
      <c r="AV115" s="26">
        <v>-14.607747244205338</v>
      </c>
      <c r="AW115" s="28">
        <v>-11.461988079284245</v>
      </c>
      <c r="AX115" s="30">
        <v>-9.993191369574736E-2</v>
      </c>
      <c r="AY115" s="8">
        <v>1.73</v>
      </c>
      <c r="AZ115" s="8"/>
      <c r="BA115">
        <v>0.6093203307111148</v>
      </c>
      <c r="BB115" s="26">
        <v>-11.79567941560421</v>
      </c>
      <c r="BC115" s="28">
        <v>-11.722373058535164</v>
      </c>
      <c r="BD115" s="30">
        <v>-0.37078338103016034</v>
      </c>
      <c r="BE115" s="8">
        <v>1.73</v>
      </c>
      <c r="BF115" s="8"/>
      <c r="BG115">
        <v>-0.89852697613179011</v>
      </c>
      <c r="BH115" s="26">
        <v>-11.41951329986825</v>
      </c>
      <c r="BI115" s="28">
        <v>-11.538323377678731</v>
      </c>
      <c r="BJ115" s="30">
        <v>0.26932702468875919</v>
      </c>
    </row>
    <row r="116" spans="1:62" x14ac:dyDescent="0.25">
      <c r="A116">
        <v>1924</v>
      </c>
      <c r="B116" s="8">
        <v>-1.1299999999999999</v>
      </c>
      <c r="C116" s="8"/>
      <c r="H116" s="8">
        <v>-1.1299999999999999</v>
      </c>
      <c r="I116" s="8"/>
      <c r="N116" s="8">
        <v>-1.1299999999999999</v>
      </c>
      <c r="O116" s="8"/>
      <c r="T116" s="8">
        <v>-1.1299999999999999</v>
      </c>
      <c r="U116" s="8"/>
      <c r="Z116" s="8">
        <v>-1.1299999999999999</v>
      </c>
      <c r="AA116" s="8"/>
      <c r="AF116" s="8">
        <v>-1.1299999999999999</v>
      </c>
      <c r="AG116" s="8"/>
      <c r="AH116" s="8"/>
      <c r="AM116" s="8">
        <v>-1.1299999999999999</v>
      </c>
      <c r="AN116" s="8"/>
      <c r="AS116" s="8">
        <v>-1.1299999999999999</v>
      </c>
      <c r="AT116" s="8"/>
      <c r="AU116">
        <v>0.84547827878279669</v>
      </c>
      <c r="AV116" s="26">
        <v>-16.456077967415503</v>
      </c>
      <c r="AW116" s="28">
        <v>-11.76500205229587</v>
      </c>
      <c r="AX116" s="30">
        <v>3.5927579357302952</v>
      </c>
      <c r="AY116" s="8">
        <v>-1.1299999999999999</v>
      </c>
      <c r="AZ116" s="8"/>
      <c r="BA116">
        <v>0.66473814753227645</v>
      </c>
      <c r="BB116" s="26">
        <v>-11.990559155266205</v>
      </c>
      <c r="BC116" s="28">
        <v>-11.976881622513394</v>
      </c>
      <c r="BD116" s="30">
        <v>0.24304774175938779</v>
      </c>
      <c r="BE116" s="8">
        <v>-1.1299999999999999</v>
      </c>
      <c r="BF116" s="8"/>
      <c r="BG116">
        <v>-1.3157087769374562</v>
      </c>
      <c r="BH116" s="26">
        <v>-11.485284481881711</v>
      </c>
      <c r="BI116" s="28">
        <v>-11.662492617613598</v>
      </c>
      <c r="BJ116" s="30">
        <v>0.4459605613586391</v>
      </c>
    </row>
    <row r="117" spans="1:62" x14ac:dyDescent="0.25">
      <c r="A117">
        <v>1925</v>
      </c>
      <c r="B117" s="8">
        <v>2.39</v>
      </c>
      <c r="C117" s="8"/>
      <c r="H117" s="8">
        <v>2.39</v>
      </c>
      <c r="I117" s="8"/>
      <c r="N117" s="8">
        <v>2.39</v>
      </c>
      <c r="O117" s="8"/>
      <c r="T117" s="8">
        <v>2.39</v>
      </c>
      <c r="U117" s="8"/>
      <c r="Z117" s="8">
        <v>2.39</v>
      </c>
      <c r="AA117" s="8"/>
      <c r="AF117" s="8">
        <v>2.39</v>
      </c>
      <c r="AG117" s="8"/>
      <c r="AH117" s="8"/>
      <c r="AM117" s="8">
        <v>2.39</v>
      </c>
      <c r="AN117" s="8"/>
      <c r="AS117" s="8">
        <v>2.39</v>
      </c>
      <c r="AT117" s="8"/>
      <c r="AU117">
        <v>0.34322603934003543</v>
      </c>
      <c r="AV117" s="26">
        <v>-14.179326765259832</v>
      </c>
      <c r="AW117" s="28">
        <v>-10.9347020055008</v>
      </c>
      <c r="AX117" s="30">
        <v>-0.67672217860427919</v>
      </c>
      <c r="AY117" s="8">
        <v>2.39</v>
      </c>
      <c r="AZ117" s="8"/>
      <c r="BA117">
        <v>-1.3955536532435853</v>
      </c>
      <c r="BB117" s="26">
        <v>-11.546255637056133</v>
      </c>
      <c r="BC117" s="28">
        <v>-11.552554512752327</v>
      </c>
      <c r="BD117" s="30">
        <v>-1.1357665052860864</v>
      </c>
      <c r="BE117" s="8">
        <v>2.39</v>
      </c>
      <c r="BF117" s="8"/>
      <c r="BG117">
        <v>-1.2218753200847654</v>
      </c>
      <c r="BH117" s="26">
        <v>-11.246170746510769</v>
      </c>
      <c r="BI117" s="28">
        <v>-11.31522757398343</v>
      </c>
      <c r="BJ117" s="30">
        <v>-0.29123541651608714</v>
      </c>
    </row>
    <row r="118" spans="1:62" x14ac:dyDescent="0.25">
      <c r="A118" s="7">
        <v>1926</v>
      </c>
      <c r="B118" s="8">
        <v>0.11</v>
      </c>
      <c r="C118" s="8"/>
      <c r="H118" s="8">
        <v>0.11</v>
      </c>
      <c r="I118" s="8"/>
      <c r="N118" s="8">
        <v>0.11</v>
      </c>
      <c r="O118" s="8"/>
      <c r="T118" s="8">
        <v>0.11</v>
      </c>
      <c r="U118" s="8"/>
      <c r="Z118" s="8">
        <v>0.11</v>
      </c>
      <c r="AA118" s="8"/>
      <c r="AF118" s="8">
        <v>0.11</v>
      </c>
      <c r="AG118" s="8"/>
      <c r="AH118" s="8"/>
      <c r="AM118" s="8">
        <v>0.11</v>
      </c>
      <c r="AN118" s="8"/>
      <c r="AS118" s="8">
        <v>0.11</v>
      </c>
      <c r="AT118" s="8"/>
      <c r="AU118">
        <v>0.81002484495682836</v>
      </c>
      <c r="AV118" s="26">
        <v>-15.691147027500433</v>
      </c>
      <c r="AW118" s="28">
        <v>-11.413919692389992</v>
      </c>
      <c r="AX118" s="30">
        <v>2.3984987570710166</v>
      </c>
      <c r="AY118" s="8">
        <v>0.11</v>
      </c>
      <c r="AZ118" s="8"/>
      <c r="BA118">
        <v>-1.5737628732483115</v>
      </c>
      <c r="BB118" s="26">
        <v>-11.400097040363908</v>
      </c>
      <c r="BC118" s="28">
        <v>-11.571464657370246</v>
      </c>
      <c r="BD118" s="30">
        <v>-1.5857775542360057</v>
      </c>
      <c r="BE118" s="8">
        <v>0.11</v>
      </c>
      <c r="BF118" s="8"/>
      <c r="BG118">
        <v>-1.6884256367927264</v>
      </c>
      <c r="BH118" s="26">
        <v>-11.564231775050166</v>
      </c>
      <c r="BI118" s="28">
        <v>-11.658567317907881</v>
      </c>
      <c r="BJ118" s="30">
        <v>0.6398904020268209</v>
      </c>
    </row>
    <row r="119" spans="1:62" x14ac:dyDescent="0.25">
      <c r="A119" s="7">
        <v>1927</v>
      </c>
      <c r="B119" s="8">
        <v>1.72</v>
      </c>
      <c r="C119" s="8"/>
      <c r="H119" s="8">
        <v>1.72</v>
      </c>
      <c r="I119" s="8"/>
      <c r="N119" s="8">
        <v>1.72</v>
      </c>
      <c r="O119" s="8"/>
      <c r="T119" s="8">
        <v>1.72</v>
      </c>
      <c r="U119" s="8"/>
      <c r="Z119" s="8">
        <v>1.72</v>
      </c>
      <c r="AA119" s="8"/>
      <c r="AF119" s="8">
        <v>1.72</v>
      </c>
      <c r="AG119" s="8"/>
      <c r="AH119" s="8"/>
      <c r="AM119" s="8">
        <v>1.72</v>
      </c>
      <c r="AN119" s="8"/>
      <c r="AS119" s="8">
        <v>1.72</v>
      </c>
      <c r="AT119" s="8"/>
      <c r="AU119">
        <v>-0.97128560639225037</v>
      </c>
      <c r="AV119" s="26">
        <v>-15.42172806837425</v>
      </c>
      <c r="AW119" s="28">
        <v>-11.414101302065639</v>
      </c>
      <c r="AX119" s="30">
        <v>2.0203010151551375</v>
      </c>
      <c r="AY119" s="8">
        <v>1.72</v>
      </c>
      <c r="AZ119" s="8"/>
      <c r="BA119">
        <v>0.32970053500031099</v>
      </c>
      <c r="BB119" s="26">
        <v>-11.382692234206637</v>
      </c>
      <c r="BC119" s="28">
        <v>-11.538620019725997</v>
      </c>
      <c r="BD119" s="30">
        <v>-1.6347823189055606</v>
      </c>
      <c r="BE119" s="8">
        <v>1.72</v>
      </c>
      <c r="BF119" s="8"/>
      <c r="BG119">
        <v>-0.92025234130980982</v>
      </c>
      <c r="BH119" s="26">
        <v>-11.563206193729298</v>
      </c>
      <c r="BI119" s="28">
        <v>-11.762861293092898</v>
      </c>
      <c r="BJ119" s="30">
        <v>0.61500842264781141</v>
      </c>
    </row>
    <row r="120" spans="1:62" x14ac:dyDescent="0.25">
      <c r="A120" s="7">
        <v>1928</v>
      </c>
      <c r="B120" s="8">
        <v>0.63</v>
      </c>
      <c r="C120" s="8"/>
      <c r="H120" s="8">
        <v>0.63</v>
      </c>
      <c r="I120" s="8"/>
      <c r="N120" s="8">
        <v>0.63</v>
      </c>
      <c r="O120" s="8"/>
      <c r="T120" s="8">
        <v>0.63</v>
      </c>
      <c r="U120" s="8"/>
      <c r="Z120" s="8">
        <v>0.63</v>
      </c>
      <c r="AA120" s="8"/>
      <c r="AF120" s="8">
        <v>0.63</v>
      </c>
      <c r="AG120" s="8"/>
      <c r="AH120" s="8"/>
      <c r="AM120" s="8">
        <v>0.63</v>
      </c>
      <c r="AN120" s="8"/>
      <c r="AS120" s="8">
        <v>0.63</v>
      </c>
      <c r="AT120" s="8"/>
      <c r="AU120">
        <v>-0.76479523908115865</v>
      </c>
      <c r="AV120" s="26">
        <v>-13.775797132585446</v>
      </c>
      <c r="AW120" s="28">
        <v>-11.708230950390021</v>
      </c>
      <c r="AX120" s="30">
        <v>-1.0659693060251052</v>
      </c>
      <c r="AY120" s="8">
        <v>0.63</v>
      </c>
      <c r="AZ120" s="8"/>
      <c r="BA120">
        <v>-0.5617366597212321</v>
      </c>
      <c r="BB120" s="26">
        <v>-11.169886910656018</v>
      </c>
      <c r="BC120" s="28">
        <v>-11.571039197333061</v>
      </c>
      <c r="BD120" s="30">
        <v>-2.2935728678217582</v>
      </c>
      <c r="BE120" s="8">
        <v>0.63</v>
      </c>
      <c r="BF120" s="8"/>
      <c r="BG120">
        <v>1.2703931593138822</v>
      </c>
      <c r="BH120" s="26">
        <v>-11.422627827228485</v>
      </c>
      <c r="BI120" s="28">
        <v>-11.434240301931442</v>
      </c>
      <c r="BJ120" s="30">
        <v>0.17269025407619829</v>
      </c>
    </row>
    <row r="121" spans="1:62" x14ac:dyDescent="0.25">
      <c r="A121" s="7">
        <v>1929</v>
      </c>
      <c r="B121" s="8">
        <v>-1.03</v>
      </c>
      <c r="C121" s="8"/>
      <c r="H121" s="8">
        <v>-1.03</v>
      </c>
      <c r="I121" s="8"/>
      <c r="N121" s="8">
        <v>-1.03</v>
      </c>
      <c r="O121" s="8"/>
      <c r="T121" s="8">
        <v>-1.03</v>
      </c>
      <c r="U121" s="8"/>
      <c r="Z121" s="8">
        <v>-1.03</v>
      </c>
      <c r="AA121" s="8"/>
      <c r="AF121" s="8">
        <v>-1.03</v>
      </c>
      <c r="AG121" s="8"/>
      <c r="AH121" s="8"/>
      <c r="AM121" s="8">
        <v>-1.03</v>
      </c>
      <c r="AN121" s="8"/>
      <c r="AS121" s="8">
        <v>-1.03</v>
      </c>
      <c r="AT121" s="8"/>
      <c r="AU121">
        <v>1.0280122201123294</v>
      </c>
      <c r="AV121" s="26">
        <v>-14.840947244623873</v>
      </c>
      <c r="AW121" s="28">
        <v>-12.047936181881582</v>
      </c>
      <c r="AX121" s="30">
        <v>1.1816510082599714</v>
      </c>
      <c r="AY121" s="8">
        <v>-1.03</v>
      </c>
      <c r="AZ121" s="8"/>
      <c r="BA121">
        <v>-0.47230982721306464</v>
      </c>
      <c r="BB121" s="26">
        <v>-11.389603947949389</v>
      </c>
      <c r="BC121" s="28">
        <v>-11.610533896124799</v>
      </c>
      <c r="BD121" s="30">
        <v>-1.6038222587542885</v>
      </c>
      <c r="BE121" s="8">
        <v>-1.03</v>
      </c>
      <c r="BF121" s="8"/>
      <c r="BG121">
        <v>0.20739869117511611</v>
      </c>
      <c r="BH121" s="26">
        <v>-11.462069045211178</v>
      </c>
      <c r="BI121" s="28">
        <v>-11.469938353782984</v>
      </c>
      <c r="BJ121" s="30">
        <v>0.26854263059181727</v>
      </c>
    </row>
    <row r="122" spans="1:62" x14ac:dyDescent="0.25">
      <c r="A122" s="7">
        <v>1930</v>
      </c>
      <c r="B122" s="8">
        <v>0.91</v>
      </c>
      <c r="C122" s="8"/>
      <c r="H122" s="8">
        <v>0.91</v>
      </c>
      <c r="I122" s="8"/>
      <c r="N122" s="8">
        <v>0.91</v>
      </c>
      <c r="O122" s="8"/>
      <c r="T122" s="8">
        <v>0.91</v>
      </c>
      <c r="U122" s="8"/>
      <c r="Z122" s="8">
        <v>0.91</v>
      </c>
      <c r="AA122" s="8"/>
      <c r="AF122" s="8">
        <v>0.91</v>
      </c>
      <c r="AG122" s="8"/>
      <c r="AH122" s="8"/>
      <c r="AM122" s="8">
        <v>0.91</v>
      </c>
      <c r="AN122" s="8"/>
      <c r="AS122" s="8">
        <v>0.91</v>
      </c>
      <c r="AT122" s="8"/>
      <c r="AU122">
        <v>-0.89638918521599875</v>
      </c>
      <c r="AV122" s="26">
        <v>-14.040808460699703</v>
      </c>
      <c r="AW122" s="28">
        <v>-11.438740366894995</v>
      </c>
      <c r="AX122" s="30">
        <v>-0.25259060352580592</v>
      </c>
      <c r="AY122" s="8">
        <v>0.91</v>
      </c>
      <c r="AZ122" s="8"/>
      <c r="BA122">
        <v>0.81028874584171773</v>
      </c>
      <c r="BB122" s="26">
        <v>-11.582624770582248</v>
      </c>
      <c r="BC122" s="28">
        <v>-11.526735941257764</v>
      </c>
      <c r="BD122" s="30">
        <v>-0.99756449795498414</v>
      </c>
      <c r="BE122" s="8">
        <v>0.91</v>
      </c>
      <c r="BF122" s="8"/>
      <c r="BG122">
        <v>-7.7830550511307175E-2</v>
      </c>
      <c r="BH122" s="26">
        <v>-11.607409937205457</v>
      </c>
      <c r="BI122" s="28">
        <v>-11.434236959017571</v>
      </c>
      <c r="BJ122" s="30">
        <v>0.68027235893605498</v>
      </c>
    </row>
    <row r="123" spans="1:62" x14ac:dyDescent="0.25">
      <c r="A123" s="7">
        <v>1931</v>
      </c>
      <c r="B123" s="8">
        <v>-0.16</v>
      </c>
      <c r="C123" s="8"/>
      <c r="H123" s="8">
        <v>-0.16</v>
      </c>
      <c r="I123" s="8"/>
      <c r="N123" s="8">
        <v>-0.16</v>
      </c>
      <c r="O123" s="8"/>
      <c r="T123" s="8">
        <v>-0.16</v>
      </c>
      <c r="U123" s="8"/>
      <c r="Z123" s="8">
        <v>-0.16</v>
      </c>
      <c r="AA123" s="8"/>
      <c r="AF123" s="8">
        <v>-0.16</v>
      </c>
      <c r="AG123" s="8"/>
      <c r="AH123" s="8"/>
      <c r="AM123" s="8">
        <v>-0.16</v>
      </c>
      <c r="AN123" s="8"/>
      <c r="AS123" s="8">
        <v>-0.16</v>
      </c>
      <c r="AT123" s="8"/>
      <c r="AU123">
        <v>-1.4848726084321751</v>
      </c>
      <c r="AV123" s="26">
        <v>-14.347072183182327</v>
      </c>
      <c r="AW123" s="28">
        <v>-11.764374583323882</v>
      </c>
      <c r="AX123" s="30">
        <v>0.51245879348149859</v>
      </c>
      <c r="AY123" s="8">
        <v>-0.16</v>
      </c>
      <c r="AZ123" s="8"/>
      <c r="BA123">
        <v>0.46837913637885459</v>
      </c>
      <c r="BB123" s="26">
        <v>-11.753369046588272</v>
      </c>
      <c r="BC123" s="28">
        <v>-11.484910156034562</v>
      </c>
      <c r="BD123" s="30">
        <v>-0.46105970091553411</v>
      </c>
      <c r="BE123" s="8">
        <v>-0.16</v>
      </c>
      <c r="BF123" s="8"/>
      <c r="BG123">
        <v>2.3481055136836133</v>
      </c>
      <c r="BH123" s="26">
        <v>-11.577230253347203</v>
      </c>
      <c r="BI123" s="28">
        <v>-11.489429744330225</v>
      </c>
      <c r="BJ123" s="30">
        <v>0.56763266757915987</v>
      </c>
    </row>
    <row r="124" spans="1:62" x14ac:dyDescent="0.25">
      <c r="A124" s="7">
        <v>1932</v>
      </c>
      <c r="B124" s="8">
        <v>-0.5</v>
      </c>
      <c r="C124" s="8"/>
      <c r="H124" s="8">
        <v>-0.5</v>
      </c>
      <c r="I124" s="8"/>
      <c r="N124" s="8">
        <v>-0.5</v>
      </c>
      <c r="O124" s="8"/>
      <c r="T124" s="8">
        <v>-0.5</v>
      </c>
      <c r="U124" s="8"/>
      <c r="Z124" s="8">
        <v>-0.5</v>
      </c>
      <c r="AA124" s="8"/>
      <c r="AF124" s="8">
        <v>-0.5</v>
      </c>
      <c r="AG124" s="8"/>
      <c r="AH124" s="8"/>
      <c r="AM124" s="8">
        <v>-0.5</v>
      </c>
      <c r="AN124" s="8"/>
      <c r="AS124" s="8">
        <v>-0.5</v>
      </c>
      <c r="AT124" s="8"/>
      <c r="AU124">
        <v>-1.9260671116100487</v>
      </c>
      <c r="AV124" s="26">
        <v>-14.644176295917351</v>
      </c>
      <c r="AW124" s="28">
        <v>-12.109307229138293</v>
      </c>
      <c r="AX124" s="30">
        <v>1.2699815089579889</v>
      </c>
      <c r="AY124" s="8">
        <v>-0.5</v>
      </c>
      <c r="AZ124" s="8"/>
      <c r="BA124">
        <v>-0.99795016178379448</v>
      </c>
      <c r="BB124" s="26">
        <v>-11.788031462510087</v>
      </c>
      <c r="BC124" s="28">
        <v>-11.576459262925203</v>
      </c>
      <c r="BD124" s="30">
        <v>-0.34941460506552546</v>
      </c>
      <c r="BE124" s="8">
        <v>-0.5</v>
      </c>
      <c r="BF124" s="8"/>
      <c r="BG124">
        <v>1.2876166682473693</v>
      </c>
      <c r="BH124" s="26">
        <v>-11.539818525259246</v>
      </c>
      <c r="BI124" s="28">
        <v>-11.129782978087455</v>
      </c>
      <c r="BJ124" s="30">
        <v>0.43347592608150537</v>
      </c>
    </row>
    <row r="125" spans="1:62" x14ac:dyDescent="0.25">
      <c r="A125" s="7">
        <v>1933</v>
      </c>
      <c r="B125" s="8">
        <v>0.25</v>
      </c>
      <c r="C125" s="8"/>
      <c r="H125" s="8">
        <v>0.25</v>
      </c>
      <c r="I125" s="8"/>
      <c r="N125" s="8">
        <v>0.25</v>
      </c>
      <c r="O125" s="8"/>
      <c r="T125" s="8">
        <v>0.25</v>
      </c>
      <c r="U125" s="8"/>
      <c r="Z125" s="8">
        <v>0.25</v>
      </c>
      <c r="AA125" s="8"/>
      <c r="AF125" s="8">
        <v>0.25</v>
      </c>
      <c r="AG125" s="8"/>
      <c r="AH125" s="8"/>
      <c r="AM125" s="8">
        <v>0.25</v>
      </c>
      <c r="AN125" s="8"/>
      <c r="AS125" s="8">
        <v>0.25</v>
      </c>
      <c r="AT125" s="8"/>
      <c r="AU125">
        <v>-1.6132102705163656</v>
      </c>
      <c r="AV125" s="26">
        <v>-13.287512117618441</v>
      </c>
      <c r="AW125" s="28">
        <v>-11.535811786237494</v>
      </c>
      <c r="AX125" s="30">
        <v>-1.305820490231828</v>
      </c>
      <c r="AY125" s="8">
        <v>0.25</v>
      </c>
      <c r="AZ125" s="8"/>
      <c r="BA125">
        <v>5.2832273866874467E-2</v>
      </c>
      <c r="BB125" s="26">
        <v>-11.416625131617245</v>
      </c>
      <c r="BC125" s="28">
        <v>-11.403684876558492</v>
      </c>
      <c r="BD125" s="30">
        <v>-1.5052018645597804</v>
      </c>
      <c r="BE125" s="8">
        <v>0.25</v>
      </c>
      <c r="BF125" s="8"/>
      <c r="BG125">
        <v>1.5271015240323198</v>
      </c>
      <c r="BH125" s="26">
        <v>-11.54908496245752</v>
      </c>
      <c r="BI125" s="28">
        <v>-11.022503770598858</v>
      </c>
      <c r="BJ125" s="30">
        <v>0.43852263316922585</v>
      </c>
    </row>
    <row r="126" spans="1:62" x14ac:dyDescent="0.25">
      <c r="A126" s="7">
        <v>1934</v>
      </c>
      <c r="B126" s="8">
        <v>0.86</v>
      </c>
      <c r="C126" s="8"/>
      <c r="H126" s="8">
        <v>0.86</v>
      </c>
      <c r="I126" s="8"/>
      <c r="N126" s="8">
        <v>0.86</v>
      </c>
      <c r="O126" s="8"/>
      <c r="T126" s="8">
        <v>0.86</v>
      </c>
      <c r="U126" s="8"/>
      <c r="Z126" s="8">
        <v>0.86</v>
      </c>
      <c r="AA126" s="8"/>
      <c r="AF126" s="8">
        <v>0.86</v>
      </c>
      <c r="AG126" s="8"/>
      <c r="AH126" s="8"/>
      <c r="AM126" s="8">
        <v>0.86</v>
      </c>
      <c r="AN126" s="8"/>
      <c r="AS126" s="8">
        <v>0.86</v>
      </c>
      <c r="AT126" s="8"/>
      <c r="AU126">
        <v>-1.0333297423840666</v>
      </c>
      <c r="AV126" s="26">
        <v>-13.287512117618441</v>
      </c>
      <c r="AW126" s="28">
        <v>-11.535811786237494</v>
      </c>
      <c r="AX126" s="30">
        <v>-1.1513429892990314</v>
      </c>
      <c r="AY126" s="8">
        <v>0.86</v>
      </c>
      <c r="AZ126" s="8"/>
      <c r="BA126">
        <v>0.93602840510215946</v>
      </c>
      <c r="BB126" s="26">
        <v>-11.399174725006423</v>
      </c>
      <c r="BC126" s="28">
        <v>-11.541230036045008</v>
      </c>
      <c r="BD126" s="30">
        <v>-1.5569513329376239</v>
      </c>
      <c r="BE126" s="8">
        <v>0.86</v>
      </c>
      <c r="BF126" s="8"/>
      <c r="BG126">
        <v>1.4997388943400185</v>
      </c>
      <c r="BH126" s="26">
        <v>-11.497096321852982</v>
      </c>
      <c r="BI126" s="28">
        <v>-11.17336966542873</v>
      </c>
      <c r="BJ126" s="30">
        <v>0.26111310752546252</v>
      </c>
    </row>
    <row r="127" spans="1:62" x14ac:dyDescent="0.25">
      <c r="A127" s="7">
        <v>1935</v>
      </c>
      <c r="B127" s="8">
        <v>0.97</v>
      </c>
      <c r="C127" s="8"/>
      <c r="H127" s="8">
        <v>0.97</v>
      </c>
      <c r="I127" s="8"/>
      <c r="N127" s="8">
        <v>0.97</v>
      </c>
      <c r="O127" s="8"/>
      <c r="T127" s="8">
        <v>0.97</v>
      </c>
      <c r="U127" s="8"/>
      <c r="Z127" s="8">
        <v>0.97</v>
      </c>
      <c r="AA127" s="8"/>
      <c r="AF127" s="8">
        <v>0.97</v>
      </c>
      <c r="AG127" s="8"/>
      <c r="AH127" s="8"/>
      <c r="AM127" s="8">
        <v>0.97</v>
      </c>
      <c r="AN127" s="8"/>
      <c r="AS127" s="8">
        <v>0.97</v>
      </c>
      <c r="AT127" s="8"/>
      <c r="AU127">
        <v>0.14883566786186966</v>
      </c>
      <c r="AV127" s="26">
        <v>-14.134355055341539</v>
      </c>
      <c r="AW127" s="28">
        <v>-12.094561447453618</v>
      </c>
      <c r="AX127" s="30">
        <v>0.7374514753319501</v>
      </c>
      <c r="AY127" s="8">
        <v>0.97</v>
      </c>
      <c r="AZ127" s="8"/>
      <c r="BA127">
        <v>0.58146333726347255</v>
      </c>
      <c r="BB127" s="26">
        <v>-11.923115198451855</v>
      </c>
      <c r="BC127" s="28">
        <v>-11.779688382557865</v>
      </c>
      <c r="BD127" s="30">
        <v>8.0577111377416522E-2</v>
      </c>
      <c r="BE127" s="8">
        <v>0.97</v>
      </c>
      <c r="BF127" s="8"/>
      <c r="BG127">
        <v>2.1893700217089314</v>
      </c>
      <c r="BH127" s="26">
        <v>-11.41147568750031</v>
      </c>
      <c r="BI127" s="28">
        <v>-11.017487672677897</v>
      </c>
      <c r="BJ127" s="30">
        <v>-1.6163211631227185E-2</v>
      </c>
    </row>
    <row r="128" spans="1:62" x14ac:dyDescent="0.25">
      <c r="A128" s="7">
        <v>1936</v>
      </c>
      <c r="B128" s="8">
        <v>-3.89</v>
      </c>
      <c r="C128" s="8"/>
      <c r="H128" s="8">
        <v>-3.89</v>
      </c>
      <c r="I128" s="8"/>
      <c r="N128" s="8">
        <v>-3.89</v>
      </c>
      <c r="O128" s="8"/>
      <c r="T128" s="8">
        <v>-3.89</v>
      </c>
      <c r="U128" s="8"/>
      <c r="Z128" s="8">
        <v>-3.89</v>
      </c>
      <c r="AA128" s="8"/>
      <c r="AF128" s="8">
        <v>-3.89</v>
      </c>
      <c r="AG128" s="8"/>
      <c r="AH128" s="8"/>
      <c r="AM128" s="8">
        <v>-3.89</v>
      </c>
      <c r="AN128" s="8"/>
      <c r="AS128" s="8">
        <v>-3.89</v>
      </c>
      <c r="AT128" s="8"/>
      <c r="AU128">
        <v>1.0510757073919539</v>
      </c>
      <c r="AV128" s="26">
        <v>-13.869058236168758</v>
      </c>
      <c r="AW128" s="28">
        <v>-12.216798206440739</v>
      </c>
      <c r="AX128" s="30">
        <v>0.36044596550886099</v>
      </c>
      <c r="AY128" s="8">
        <v>-3.89</v>
      </c>
      <c r="AZ128" s="8"/>
      <c r="BA128">
        <v>0.80527926722303811</v>
      </c>
      <c r="BB128" s="26">
        <v>-11.862254417846414</v>
      </c>
      <c r="BC128" s="28">
        <v>-12.132651616843884</v>
      </c>
      <c r="BD128" s="30">
        <v>-0.10714981710142793</v>
      </c>
      <c r="BE128" s="8">
        <v>-3.89</v>
      </c>
      <c r="BF128" s="8"/>
      <c r="BG128">
        <v>-0.48816817919775768</v>
      </c>
      <c r="BH128" s="26">
        <v>-11.594313940576301</v>
      </c>
      <c r="BI128" s="28">
        <v>-11.087464364409684</v>
      </c>
      <c r="BJ128" s="30">
        <v>0.50530395915392623</v>
      </c>
    </row>
    <row r="129" spans="1:62" x14ac:dyDescent="0.25">
      <c r="A129" s="7">
        <v>1937</v>
      </c>
      <c r="B129" s="8">
        <v>0.72</v>
      </c>
      <c r="C129" s="8"/>
      <c r="H129" s="8">
        <v>0.72</v>
      </c>
      <c r="I129" s="8"/>
      <c r="N129" s="8">
        <v>0.72</v>
      </c>
      <c r="O129" s="8"/>
      <c r="T129" s="8">
        <v>0.72</v>
      </c>
      <c r="U129" s="8"/>
      <c r="Z129" s="8">
        <v>0.72</v>
      </c>
      <c r="AA129" s="8"/>
      <c r="AF129" s="8">
        <v>0.72</v>
      </c>
      <c r="AG129" s="8"/>
      <c r="AH129" s="8"/>
      <c r="AM129" s="8">
        <v>0.72</v>
      </c>
      <c r="AN129" s="8"/>
      <c r="AS129" s="8">
        <v>0.72</v>
      </c>
      <c r="AT129" s="8"/>
      <c r="AU129">
        <v>1.8504662419675766</v>
      </c>
      <c r="AV129" s="26">
        <v>-13.588210363641922</v>
      </c>
      <c r="AW129" s="28">
        <v>-11.374269897976333</v>
      </c>
      <c r="AX129" s="30">
        <v>-5.3518976604895387E-2</v>
      </c>
      <c r="AY129" s="8">
        <v>0.72</v>
      </c>
      <c r="AZ129" s="8"/>
      <c r="BA129">
        <v>-0.36413561935558419</v>
      </c>
      <c r="BB129" s="26">
        <v>-12.694059453542149</v>
      </c>
      <c r="BC129" s="28">
        <v>-11.916639200940757</v>
      </c>
      <c r="BD129" s="30">
        <v>2.4910208609936246</v>
      </c>
      <c r="BE129" s="8">
        <v>0.72</v>
      </c>
      <c r="BF129" s="8"/>
      <c r="BG129">
        <v>0.83871814893118146</v>
      </c>
      <c r="BH129" s="26">
        <v>-11.616692314266365</v>
      </c>
      <c r="BI129" s="28">
        <v>-11.044377762573042</v>
      </c>
      <c r="BJ129" s="30">
        <v>0.5492286742009449</v>
      </c>
    </row>
    <row r="130" spans="1:62" x14ac:dyDescent="0.25">
      <c r="A130" s="7">
        <v>1938</v>
      </c>
      <c r="B130" s="8">
        <v>1.79</v>
      </c>
      <c r="C130" s="8"/>
      <c r="H130" s="8">
        <v>1.79</v>
      </c>
      <c r="I130" s="8"/>
      <c r="N130" s="8">
        <v>1.79</v>
      </c>
      <c r="O130" s="8"/>
      <c r="T130" s="8">
        <v>1.79</v>
      </c>
      <c r="U130" s="8"/>
      <c r="Z130" s="8">
        <v>1.79</v>
      </c>
      <c r="AA130" s="8"/>
      <c r="AF130" s="8">
        <v>1.79</v>
      </c>
      <c r="AG130" s="8"/>
      <c r="AH130" s="8"/>
      <c r="AM130" s="8">
        <v>1.79</v>
      </c>
      <c r="AN130" s="8"/>
      <c r="AS130" s="8">
        <v>1.79</v>
      </c>
      <c r="AT130" s="8"/>
      <c r="AU130">
        <v>1.226933105696147</v>
      </c>
      <c r="AV130" s="26">
        <v>-12.849496988610101</v>
      </c>
      <c r="AW130" s="28">
        <v>-11.003536601727751</v>
      </c>
      <c r="AX130" s="30">
        <v>-1.4262641098938089</v>
      </c>
      <c r="AY130" s="8">
        <v>1.79</v>
      </c>
      <c r="AZ130" s="8"/>
      <c r="BA130">
        <v>-0.43474274125965578</v>
      </c>
      <c r="BB130" s="26">
        <v>-12.192146596350627</v>
      </c>
      <c r="BC130" s="28">
        <v>-11.660150698416135</v>
      </c>
      <c r="BD130" s="30">
        <v>0.9262437297799061</v>
      </c>
      <c r="BE130" s="8">
        <v>1.79</v>
      </c>
      <c r="BF130" s="8"/>
      <c r="BG130">
        <v>-0.18479423246756771</v>
      </c>
      <c r="BH130" s="26">
        <v>-11.385218737174478</v>
      </c>
      <c r="BI130" s="28">
        <v>-10.872758070929311</v>
      </c>
      <c r="BJ130" s="30">
        <v>-0.16081415377054009</v>
      </c>
    </row>
    <row r="131" spans="1:62" x14ac:dyDescent="0.25">
      <c r="A131" s="7">
        <v>1939</v>
      </c>
      <c r="B131" s="8">
        <v>0.37</v>
      </c>
      <c r="C131" s="8"/>
      <c r="H131" s="8">
        <v>0.37</v>
      </c>
      <c r="I131" s="8"/>
      <c r="N131" s="8">
        <v>0.37</v>
      </c>
      <c r="O131" s="8"/>
      <c r="T131" s="8">
        <v>0.37</v>
      </c>
      <c r="U131" s="8"/>
      <c r="Z131" s="8">
        <v>0.37</v>
      </c>
      <c r="AA131" s="8"/>
      <c r="AF131" s="8">
        <v>0.37</v>
      </c>
      <c r="AG131" s="8"/>
      <c r="AH131" s="8"/>
      <c r="AM131" s="8">
        <v>0.37</v>
      </c>
      <c r="AN131" s="8"/>
      <c r="AS131" s="8">
        <v>0.37</v>
      </c>
      <c r="AT131" s="8"/>
      <c r="AU131">
        <v>-0.74296369379517013</v>
      </c>
      <c r="AV131" s="26">
        <v>-13.080043442920433</v>
      </c>
      <c r="AW131" s="28">
        <v>-11.380279907608104</v>
      </c>
      <c r="AX131" s="30">
        <v>-0.78719636927491254</v>
      </c>
      <c r="AY131" s="8">
        <v>0.37</v>
      </c>
      <c r="AZ131" s="8"/>
      <c r="BA131">
        <v>-1.4555392251575714</v>
      </c>
      <c r="BB131" s="26">
        <v>-12.286002679540406</v>
      </c>
      <c r="BC131" s="28">
        <v>-11.885004433453757</v>
      </c>
      <c r="BD131" s="30">
        <v>1.2207986107931184</v>
      </c>
      <c r="BE131" s="8">
        <v>0.37</v>
      </c>
      <c r="BF131" s="8"/>
      <c r="BG131">
        <v>0.55286047816628769</v>
      </c>
      <c r="BH131" s="26">
        <v>-11.606815638340947</v>
      </c>
      <c r="BI131" s="28">
        <v>-11.277213794514868</v>
      </c>
      <c r="BJ131" s="30">
        <v>0.47487521910929092</v>
      </c>
    </row>
    <row r="132" spans="1:62" x14ac:dyDescent="0.25">
      <c r="A132" s="7">
        <v>1940</v>
      </c>
      <c r="B132" s="8">
        <v>-2.86</v>
      </c>
      <c r="C132" s="8"/>
      <c r="H132" s="8">
        <v>-2.86</v>
      </c>
      <c r="I132" s="8"/>
      <c r="N132" s="8">
        <v>-2.86</v>
      </c>
      <c r="O132" s="8"/>
      <c r="T132" s="8">
        <v>-2.86</v>
      </c>
      <c r="U132" s="8"/>
      <c r="Z132" s="8">
        <v>-2.86</v>
      </c>
      <c r="AA132" s="8"/>
      <c r="AF132" s="8">
        <v>-2.86</v>
      </c>
      <c r="AG132" s="8"/>
      <c r="AH132" s="8"/>
      <c r="AM132" s="8">
        <v>-2.86</v>
      </c>
      <c r="AN132" s="8"/>
      <c r="AS132" s="8">
        <v>-2.86</v>
      </c>
      <c r="AT132" s="8"/>
      <c r="AU132">
        <v>0.18358809117687952</v>
      </c>
      <c r="AV132" s="26">
        <v>-13.780997470322525</v>
      </c>
      <c r="AW132" s="28">
        <v>-12.058852182898939</v>
      </c>
      <c r="AX132" s="30">
        <v>0.84832344968647411</v>
      </c>
      <c r="AY132" s="8">
        <v>-2.86</v>
      </c>
      <c r="AZ132" s="8"/>
      <c r="BA132">
        <v>-0.50561601474497087</v>
      </c>
      <c r="BB132" s="26">
        <v>-12.355830034072602</v>
      </c>
      <c r="BC132" s="28">
        <v>-12.052291847766718</v>
      </c>
      <c r="BD132" s="30">
        <v>1.4401788942638534</v>
      </c>
      <c r="BE132" s="8">
        <v>-2.86</v>
      </c>
      <c r="BF132" s="8"/>
      <c r="BG132">
        <v>-0.56125088068542983</v>
      </c>
      <c r="BH132" s="26">
        <v>-11.690846769102269</v>
      </c>
      <c r="BI132" s="28">
        <v>-11.49946049781034</v>
      </c>
      <c r="BJ132" s="30">
        <v>0.70175110837622823</v>
      </c>
    </row>
    <row r="133" spans="1:62" x14ac:dyDescent="0.25">
      <c r="A133" s="7">
        <v>1941</v>
      </c>
      <c r="B133" s="8">
        <v>-2.31</v>
      </c>
      <c r="C133" s="8"/>
      <c r="H133" s="8">
        <v>-2.31</v>
      </c>
      <c r="I133" s="8"/>
      <c r="N133" s="8">
        <v>-2.31</v>
      </c>
      <c r="O133" s="8"/>
      <c r="T133" s="8">
        <v>-2.31</v>
      </c>
      <c r="U133" s="8"/>
      <c r="Z133" s="8">
        <v>-2.31</v>
      </c>
      <c r="AA133" s="8"/>
      <c r="AF133" s="8">
        <v>-2.31</v>
      </c>
      <c r="AG133" s="8"/>
      <c r="AH133" s="8"/>
      <c r="AM133" s="8">
        <v>-2.31</v>
      </c>
      <c r="AN133" s="8"/>
      <c r="AS133" s="8">
        <v>-2.31</v>
      </c>
      <c r="AT133" s="8"/>
      <c r="AU133">
        <v>-0.97127681812234568</v>
      </c>
      <c r="AV133" s="26">
        <v>-13.915126807114135</v>
      </c>
      <c r="AW133" s="28">
        <v>-11.75253262404998</v>
      </c>
      <c r="AX133" s="30">
        <v>1.3005099637992639</v>
      </c>
      <c r="AY133" s="8">
        <v>-2.31</v>
      </c>
      <c r="AZ133" s="8"/>
      <c r="BA133">
        <v>-0.28224002752710259</v>
      </c>
      <c r="BB133" s="26">
        <v>-12.391583502309135</v>
      </c>
      <c r="BC133" s="28">
        <v>-11.761846683601654</v>
      </c>
      <c r="BD133" s="30">
        <v>1.5530283304863628</v>
      </c>
      <c r="BE133" s="8">
        <v>-2.31</v>
      </c>
      <c r="BF133" s="8"/>
      <c r="BG133">
        <v>-1.0784344004044046</v>
      </c>
      <c r="BH133" s="26">
        <v>-11.706081691508937</v>
      </c>
      <c r="BI133" s="28">
        <v>-11.630677739258859</v>
      </c>
      <c r="BJ133" s="30">
        <v>0.72447312649630169</v>
      </c>
    </row>
    <row r="134" spans="1:62" x14ac:dyDescent="0.25">
      <c r="A134" s="7">
        <v>1942</v>
      </c>
      <c r="B134" s="8">
        <v>-0.55000000000000004</v>
      </c>
      <c r="C134" s="8"/>
      <c r="H134" s="8">
        <v>-0.55000000000000004</v>
      </c>
      <c r="I134" s="8"/>
      <c r="N134" s="8">
        <v>-0.55000000000000004</v>
      </c>
      <c r="O134" s="8"/>
      <c r="T134" s="8">
        <v>-0.55000000000000004</v>
      </c>
      <c r="U134" s="8"/>
      <c r="Z134" s="8">
        <v>-0.55000000000000004</v>
      </c>
      <c r="AA134" s="8"/>
      <c r="AF134" s="8">
        <v>-0.55000000000000004</v>
      </c>
      <c r="AG134" s="8"/>
      <c r="AH134" s="8"/>
      <c r="AM134" s="8">
        <v>-0.55000000000000004</v>
      </c>
      <c r="AN134" s="8"/>
      <c r="AO134">
        <v>0.4062768252716259</v>
      </c>
      <c r="AP134" s="26">
        <v>-14.689422424894261</v>
      </c>
      <c r="AQ134" s="28">
        <v>-11.746763530866479</v>
      </c>
      <c r="AR134" s="30">
        <v>0.38238452637963055</v>
      </c>
      <c r="AS134" s="8">
        <v>-0.55000000000000004</v>
      </c>
      <c r="AT134" s="8"/>
      <c r="AU134">
        <v>-0.34149623117513006</v>
      </c>
      <c r="AV134" s="26">
        <v>-14.049256143905746</v>
      </c>
      <c r="AW134" s="28">
        <v>-11.446213065201023</v>
      </c>
      <c r="AX134" s="30">
        <v>1.7557683512521096</v>
      </c>
      <c r="AY134" s="8">
        <v>-0.55000000000000004</v>
      </c>
      <c r="AZ134" s="8"/>
      <c r="BA134">
        <v>1.5003391542177711</v>
      </c>
      <c r="BB134" s="26">
        <v>-12.132159737989504</v>
      </c>
      <c r="BC134" s="28">
        <v>-11.605388255747794</v>
      </c>
      <c r="BD134" s="30">
        <v>0.74423604695645451</v>
      </c>
      <c r="BE134" s="8">
        <v>-0.55000000000000004</v>
      </c>
      <c r="BF134" s="8"/>
      <c r="BG134">
        <v>0.17815134862814708</v>
      </c>
      <c r="BH134" s="26">
        <v>-11.682414588560926</v>
      </c>
      <c r="BI134" s="28">
        <v>-11.485254160777147</v>
      </c>
      <c r="BJ134" s="30">
        <v>0.6319912454342832</v>
      </c>
    </row>
    <row r="135" spans="1:62" x14ac:dyDescent="0.25">
      <c r="A135" s="7">
        <v>1943</v>
      </c>
      <c r="B135" s="8">
        <v>1.48</v>
      </c>
      <c r="C135" s="8"/>
      <c r="H135" s="8">
        <v>1.48</v>
      </c>
      <c r="I135" s="8"/>
      <c r="N135" s="8">
        <v>1.48</v>
      </c>
      <c r="O135" s="8"/>
      <c r="T135" s="8">
        <v>1.48</v>
      </c>
      <c r="U135" s="8"/>
      <c r="Z135" s="8">
        <v>1.48</v>
      </c>
      <c r="AA135" s="8"/>
      <c r="AF135" s="8">
        <v>1.48</v>
      </c>
      <c r="AG135" s="8"/>
      <c r="AH135" s="8"/>
      <c r="AM135" s="8">
        <v>1.48</v>
      </c>
      <c r="AN135" s="8"/>
      <c r="AO135">
        <v>0.91709455679564178</v>
      </c>
      <c r="AP135" s="26">
        <v>-14.571821585463585</v>
      </c>
      <c r="AQ135" s="28">
        <v>-11.293634306164563</v>
      </c>
      <c r="AR135" s="30">
        <v>0.42098332993550458</v>
      </c>
      <c r="AS135" s="8">
        <v>1.48</v>
      </c>
      <c r="AT135" s="8"/>
      <c r="AU135">
        <v>0.21858325642587104</v>
      </c>
      <c r="AV135" s="26">
        <v>-12.834821589859919</v>
      </c>
      <c r="AW135" s="28">
        <v>-11.619445259800194</v>
      </c>
      <c r="AX135" s="30">
        <v>-0.67559054774229432</v>
      </c>
      <c r="AY135" s="8">
        <v>1.48</v>
      </c>
      <c r="AZ135" s="8"/>
      <c r="BA135">
        <v>0.89789178540952519</v>
      </c>
      <c r="BB135" s="26">
        <v>-11.668149674921455</v>
      </c>
      <c r="BC135" s="28">
        <v>-11.133784928527517</v>
      </c>
      <c r="BD135" s="30">
        <v>-0.7034626015093226</v>
      </c>
      <c r="BE135" s="8">
        <v>1.48</v>
      </c>
      <c r="BF135" s="8"/>
      <c r="BG135">
        <v>0.15065816753053393</v>
      </c>
      <c r="BH135" s="26">
        <v>-11.664806660207905</v>
      </c>
      <c r="BI135" s="28">
        <v>-11.377061453103099</v>
      </c>
      <c r="BJ135" s="30">
        <v>0.55762649767528694</v>
      </c>
    </row>
    <row r="136" spans="1:62" x14ac:dyDescent="0.25">
      <c r="A136" s="7">
        <v>1944</v>
      </c>
      <c r="B136" s="8">
        <v>0.61</v>
      </c>
      <c r="C136" s="8"/>
      <c r="H136" s="8">
        <v>0.61</v>
      </c>
      <c r="I136" s="8"/>
      <c r="N136" s="8">
        <v>0.61</v>
      </c>
      <c r="O136" s="8"/>
      <c r="T136" s="8">
        <v>0.61</v>
      </c>
      <c r="U136" s="8"/>
      <c r="Z136" s="8">
        <v>0.61</v>
      </c>
      <c r="AA136" s="8"/>
      <c r="AB136">
        <v>-0.34607306434959578</v>
      </c>
      <c r="AC136" s="26">
        <v>-11.251437796843058</v>
      </c>
      <c r="AD136" s="28">
        <v>-8.4406560159715269</v>
      </c>
      <c r="AE136" s="30">
        <v>-1.6451611643069906</v>
      </c>
      <c r="AF136" s="8">
        <v>0.61</v>
      </c>
      <c r="AG136" s="8"/>
      <c r="AH136" s="8"/>
      <c r="AM136" s="8">
        <v>0.61</v>
      </c>
      <c r="AN136" s="8"/>
      <c r="AO136">
        <v>2.3524263096235045</v>
      </c>
      <c r="AP136" s="26">
        <v>-14.45422074603291</v>
      </c>
      <c r="AQ136" s="28">
        <v>-10.840505081462645</v>
      </c>
      <c r="AR136" s="30">
        <v>0.45979754587564647</v>
      </c>
      <c r="AS136" s="8">
        <v>0.61</v>
      </c>
      <c r="AT136" s="8"/>
      <c r="AU136">
        <v>1.9462528458810924</v>
      </c>
      <c r="AV136" s="26">
        <v>-12.662335848760277</v>
      </c>
      <c r="AW136" s="28">
        <v>-11.411516104902546</v>
      </c>
      <c r="AX136" s="30">
        <v>-0.89320669986482371</v>
      </c>
      <c r="AY136" s="8">
        <v>0.61</v>
      </c>
      <c r="AZ136" s="8"/>
      <c r="BA136">
        <v>0.70838961832667491</v>
      </c>
      <c r="BB136" s="26">
        <v>-11.928427836395317</v>
      </c>
      <c r="BC136" s="28">
        <v>-11.484369208720521</v>
      </c>
      <c r="BD136" s="30">
        <v>0.10974282614965727</v>
      </c>
      <c r="BE136" s="8">
        <v>0.61</v>
      </c>
      <c r="BF136" s="8"/>
      <c r="BG136">
        <v>0.10826933194400414</v>
      </c>
      <c r="BH136" s="26">
        <v>-11.369195734814289</v>
      </c>
      <c r="BI136" s="28">
        <v>-11.302339085271489</v>
      </c>
      <c r="BJ136" s="30">
        <v>-0.33908407611886388</v>
      </c>
    </row>
    <row r="137" spans="1:62" x14ac:dyDescent="0.25">
      <c r="A137" s="7">
        <v>1945</v>
      </c>
      <c r="B137" s="8">
        <v>1.64</v>
      </c>
      <c r="C137" s="8"/>
      <c r="H137" s="8">
        <v>1.64</v>
      </c>
      <c r="I137" s="8"/>
      <c r="N137" s="8">
        <v>1.64</v>
      </c>
      <c r="O137" s="8"/>
      <c r="T137" s="8">
        <v>1.64</v>
      </c>
      <c r="U137" s="8"/>
      <c r="Z137" s="8">
        <v>1.64</v>
      </c>
      <c r="AA137" s="8"/>
      <c r="AB137">
        <v>0.61727505157183216</v>
      </c>
      <c r="AC137" s="26">
        <v>-11.591904122543605</v>
      </c>
      <c r="AD137" s="28">
        <v>-8.9020072920187037</v>
      </c>
      <c r="AE137" s="30">
        <v>-1.2446447781303174</v>
      </c>
      <c r="AF137" s="8">
        <v>1.64</v>
      </c>
      <c r="AG137" s="8"/>
      <c r="AH137" s="8"/>
      <c r="AI137">
        <v>3.0840772820435985E-2</v>
      </c>
      <c r="AJ137" s="26">
        <v>-11.518329080022816</v>
      </c>
      <c r="AK137" s="28">
        <v>-8.4829904796583424</v>
      </c>
      <c r="AL137" s="30">
        <v>-0.45037752711240342</v>
      </c>
      <c r="AM137" s="8">
        <v>1.64</v>
      </c>
      <c r="AN137" s="8"/>
      <c r="AO137">
        <v>9.788352379766381E-2</v>
      </c>
      <c r="AP137" s="26">
        <v>-14.443471637105285</v>
      </c>
      <c r="AQ137" s="28">
        <v>-11.295150712009734</v>
      </c>
      <c r="AR137" s="30">
        <v>0.85851473035449621</v>
      </c>
      <c r="AS137" s="8">
        <v>1.64</v>
      </c>
      <c r="AT137" s="8"/>
      <c r="AU137">
        <v>0.48353775922274261</v>
      </c>
      <c r="AV137" s="26">
        <v>-12.691611447347405</v>
      </c>
      <c r="AW137" s="28">
        <v>-11.635635836894526</v>
      </c>
      <c r="AX137" s="30">
        <v>-0.68034688327525072</v>
      </c>
      <c r="AY137" s="8">
        <v>1.64</v>
      </c>
      <c r="AZ137" s="8"/>
      <c r="BA137">
        <v>0.6914645045785317</v>
      </c>
      <c r="BB137" s="26">
        <v>-11.916135286780918</v>
      </c>
      <c r="BC137" s="28">
        <v>-11.599640951775498</v>
      </c>
      <c r="BD137" s="30">
        <v>7.1826668247582562E-2</v>
      </c>
      <c r="BE137" s="8">
        <v>1.64</v>
      </c>
      <c r="BF137" s="8"/>
      <c r="BG137">
        <v>-0.45408272527821425</v>
      </c>
      <c r="BH137" s="26">
        <v>-11.459698670747031</v>
      </c>
      <c r="BI137" s="28">
        <v>-11.227233283899734</v>
      </c>
      <c r="BJ137" s="30">
        <v>-9.3011387360865436E-2</v>
      </c>
    </row>
    <row r="138" spans="1:62" x14ac:dyDescent="0.25">
      <c r="A138" s="7">
        <v>1946</v>
      </c>
      <c r="B138" s="8">
        <v>0.27</v>
      </c>
      <c r="C138" s="8"/>
      <c r="H138" s="8">
        <v>0.27</v>
      </c>
      <c r="I138" s="8"/>
      <c r="N138" s="8">
        <v>0.27</v>
      </c>
      <c r="O138" s="8"/>
      <c r="T138" s="8">
        <v>0.27</v>
      </c>
      <c r="U138" s="8"/>
      <c r="Z138" s="8">
        <v>0.27</v>
      </c>
      <c r="AA138" s="8"/>
      <c r="AB138">
        <v>0.73164032387222855</v>
      </c>
      <c r="AC138" s="26">
        <v>-12.320292382202648</v>
      </c>
      <c r="AD138" s="28">
        <v>-9.3071452354124897</v>
      </c>
      <c r="AE138" s="30">
        <v>0.15320491972651695</v>
      </c>
      <c r="AF138" s="8">
        <v>0.27</v>
      </c>
      <c r="AG138" s="8"/>
      <c r="AH138" s="8"/>
      <c r="AI138">
        <v>5.3194073731410947E-2</v>
      </c>
      <c r="AJ138" s="26">
        <v>-11.037997350661886</v>
      </c>
      <c r="AK138" s="28">
        <v>-8.8017621756473989</v>
      </c>
      <c r="AL138" s="30">
        <v>-2.7098608044097285</v>
      </c>
      <c r="AM138" s="8">
        <v>0.27</v>
      </c>
      <c r="AN138" s="8"/>
      <c r="AO138">
        <v>0.25190596551418715</v>
      </c>
      <c r="AP138" s="26">
        <v>-13.989030141863807</v>
      </c>
      <c r="AQ138" s="28">
        <v>-11.591767851984581</v>
      </c>
      <c r="AR138" s="30">
        <v>-0.24892185029197492</v>
      </c>
      <c r="AS138" s="8">
        <v>0.27</v>
      </c>
      <c r="AT138" s="8"/>
      <c r="AU138">
        <v>0.83080844899918382</v>
      </c>
      <c r="AV138" s="26">
        <v>-13.19957653212969</v>
      </c>
      <c r="AW138" s="28">
        <v>-11.26889491979262</v>
      </c>
      <c r="AX138" s="30">
        <v>0.57246511132665145</v>
      </c>
      <c r="AY138" s="8">
        <v>0.27</v>
      </c>
      <c r="AZ138" s="8"/>
      <c r="BA138">
        <v>-0.40536989071882834</v>
      </c>
      <c r="BB138" s="26">
        <v>-11.916135286780918</v>
      </c>
      <c r="BC138" s="28">
        <v>-11.599640951775498</v>
      </c>
      <c r="BD138" s="30">
        <v>7.2083161217269431E-2</v>
      </c>
      <c r="BE138" s="8">
        <v>0.27</v>
      </c>
      <c r="BF138" s="8"/>
      <c r="BG138">
        <v>0.21393899002675715</v>
      </c>
      <c r="BH138" s="26">
        <v>-11.314574898397387</v>
      </c>
      <c r="BI138" s="28">
        <v>-11.267313862396611</v>
      </c>
      <c r="BJ138" s="30">
        <v>-0.54346183649725488</v>
      </c>
    </row>
    <row r="139" spans="1:62" x14ac:dyDescent="0.25">
      <c r="A139" s="7">
        <v>1947</v>
      </c>
      <c r="B139" s="8">
        <v>-2.71</v>
      </c>
      <c r="C139" s="8"/>
      <c r="H139" s="8">
        <v>-2.71</v>
      </c>
      <c r="I139" s="8"/>
      <c r="N139" s="8">
        <v>-2.71</v>
      </c>
      <c r="O139" s="8"/>
      <c r="P139">
        <v>0.52464102506453425</v>
      </c>
      <c r="Q139" s="26">
        <v>-9.9134527630278679</v>
      </c>
      <c r="R139" s="28">
        <v>-10.135964739030193</v>
      </c>
      <c r="S139" s="30">
        <v>-0.18944776546225961</v>
      </c>
      <c r="T139" s="8">
        <v>-2.71</v>
      </c>
      <c r="U139" s="8"/>
      <c r="Z139" s="8">
        <v>-2.71</v>
      </c>
      <c r="AA139" s="8"/>
      <c r="AB139">
        <v>1.0227001286602653</v>
      </c>
      <c r="AC139" s="26">
        <v>-12.715160173340797</v>
      </c>
      <c r="AD139" s="28">
        <v>-9.8738453593423099</v>
      </c>
      <c r="AE139" s="30">
        <v>0.68189116688900941</v>
      </c>
      <c r="AF139" s="8">
        <v>-2.71</v>
      </c>
      <c r="AG139" s="8"/>
      <c r="AH139" s="8"/>
      <c r="AI139">
        <v>0.403667826287258</v>
      </c>
      <c r="AJ139" s="26">
        <v>-11.989589073986728</v>
      </c>
      <c r="AK139" s="28">
        <v>-9.192252026827024</v>
      </c>
      <c r="AL139" s="30">
        <v>0.7186455107031916</v>
      </c>
      <c r="AM139" s="8">
        <v>-2.71</v>
      </c>
      <c r="AN139" s="8"/>
      <c r="AO139">
        <v>0.21971002507271445</v>
      </c>
      <c r="AP139" s="26">
        <v>-13.981140656448028</v>
      </c>
      <c r="AQ139" s="28">
        <v>-12.005259964407141</v>
      </c>
      <c r="AR139" s="30">
        <v>0.15289425293787751</v>
      </c>
      <c r="AS139" s="8">
        <v>-2.71</v>
      </c>
      <c r="AT139" s="8"/>
      <c r="AU139">
        <v>1.57409721161814E-2</v>
      </c>
      <c r="AV139" s="26">
        <v>-13.11790500681029</v>
      </c>
      <c r="AW139" s="28">
        <v>-11.401208349174585</v>
      </c>
      <c r="AX139" s="30">
        <v>0.54228330363064359</v>
      </c>
      <c r="AY139" s="8">
        <v>-2.71</v>
      </c>
      <c r="AZ139" s="8"/>
      <c r="BA139">
        <v>1.990603916670614</v>
      </c>
      <c r="BB139" s="26">
        <v>-12.10009731355038</v>
      </c>
      <c r="BC139" s="28">
        <v>-11.881298145679695</v>
      </c>
      <c r="BD139" s="30">
        <v>0.64644430226842953</v>
      </c>
      <c r="BE139" s="8">
        <v>-2.71</v>
      </c>
      <c r="BF139" s="8"/>
      <c r="BG139">
        <v>-0.55404812930058067</v>
      </c>
      <c r="BH139" s="26">
        <v>-11.463172654027808</v>
      </c>
      <c r="BI139" s="28">
        <v>-11.270967658052939</v>
      </c>
      <c r="BJ139" s="30">
        <v>-0.126011544095952</v>
      </c>
    </row>
    <row r="140" spans="1:62" x14ac:dyDescent="0.25">
      <c r="A140" s="7">
        <v>1948</v>
      </c>
      <c r="B140" s="8">
        <v>1.34</v>
      </c>
      <c r="C140" s="8"/>
      <c r="H140" s="8">
        <v>1.34</v>
      </c>
      <c r="I140" s="8"/>
      <c r="N140" s="8">
        <v>1.34</v>
      </c>
      <c r="O140" s="8"/>
      <c r="P140">
        <v>-2.1639921811228624</v>
      </c>
      <c r="Q140" s="26">
        <v>-11.120406755430807</v>
      </c>
      <c r="R140" s="28">
        <v>-9.5865156072485931</v>
      </c>
      <c r="S140" s="30">
        <v>2.4169736064589253</v>
      </c>
      <c r="T140" s="8">
        <v>1.34</v>
      </c>
      <c r="U140" s="8"/>
      <c r="Z140" s="8">
        <v>1.34</v>
      </c>
      <c r="AA140" s="8"/>
      <c r="AB140">
        <v>-1.3663573851573954</v>
      </c>
      <c r="AC140" s="26">
        <v>-13.119184358366089</v>
      </c>
      <c r="AD140" s="28">
        <v>-9.4862605158136351</v>
      </c>
      <c r="AE140" s="30">
        <v>1.2532132987780922</v>
      </c>
      <c r="AF140" s="8">
        <v>1.34</v>
      </c>
      <c r="AG140" s="8"/>
      <c r="AH140" s="8"/>
      <c r="AI140">
        <v>-0.5615590345085778</v>
      </c>
      <c r="AJ140" s="26">
        <v>-11.664182318884075</v>
      </c>
      <c r="AK140" s="28">
        <v>-8.6894453735252313</v>
      </c>
      <c r="AL140" s="30">
        <v>-0.90444476697386522</v>
      </c>
      <c r="AM140" s="8">
        <v>1.34</v>
      </c>
      <c r="AN140" s="8"/>
      <c r="AO140">
        <v>-0.19356484870164678</v>
      </c>
      <c r="AP140" s="26">
        <v>-13.690543277758332</v>
      </c>
      <c r="AQ140" s="28">
        <v>-11.707203135222084</v>
      </c>
      <c r="AR140" s="30">
        <v>-0.4247740958084571</v>
      </c>
      <c r="AS140" s="8">
        <v>1.34</v>
      </c>
      <c r="AT140" s="8"/>
      <c r="AU140">
        <v>-2.3832626013609286E-2</v>
      </c>
      <c r="AV140" s="26">
        <v>-12.913159688525127</v>
      </c>
      <c r="AW140" s="28">
        <v>-11.002696373060617</v>
      </c>
      <c r="AX140" s="30">
        <v>0.2349393634844939</v>
      </c>
      <c r="AY140" s="8">
        <v>1.34</v>
      </c>
      <c r="AZ140" s="8"/>
      <c r="BA140">
        <v>0.29362470317094436</v>
      </c>
      <c r="BB140" s="26">
        <v>-11.72129609650198</v>
      </c>
      <c r="BC140" s="28">
        <v>-11.696145937918097</v>
      </c>
      <c r="BD140" s="30">
        <v>-0.53633615924604461</v>
      </c>
      <c r="BE140" s="8">
        <v>1.34</v>
      </c>
      <c r="BF140" s="8"/>
      <c r="BG140">
        <v>3.5026009118251351</v>
      </c>
      <c r="BH140" s="26">
        <v>-11.459306934465372</v>
      </c>
      <c r="BI140" s="28">
        <v>-11.214594112924475</v>
      </c>
      <c r="BJ140" s="30">
        <v>-0.15902387001934673</v>
      </c>
    </row>
    <row r="141" spans="1:62" x14ac:dyDescent="0.25">
      <c r="A141" s="7">
        <v>1949</v>
      </c>
      <c r="B141" s="8">
        <v>1.87</v>
      </c>
      <c r="C141" s="8"/>
      <c r="H141" s="8">
        <v>1.87</v>
      </c>
      <c r="I141" s="8"/>
      <c r="N141" s="8">
        <v>1.87</v>
      </c>
      <c r="O141" s="8"/>
      <c r="P141">
        <v>-5.0193802081999313E-2</v>
      </c>
      <c r="Q141" s="26">
        <v>-10.132748156378462</v>
      </c>
      <c r="R141" s="28">
        <v>-9.1476794605763363</v>
      </c>
      <c r="S141" s="30">
        <v>-0.2423556973701782</v>
      </c>
      <c r="T141" s="8">
        <v>1.87</v>
      </c>
      <c r="U141" s="8"/>
      <c r="Z141" s="8">
        <v>1.87</v>
      </c>
      <c r="AA141" s="8"/>
      <c r="AB141">
        <v>-1.7512638437902521</v>
      </c>
      <c r="AC141" s="26">
        <v>-13.140155448770759</v>
      </c>
      <c r="AD141" s="28">
        <v>-9.550659539414859</v>
      </c>
      <c r="AE141" s="30">
        <v>0.90502673903549891</v>
      </c>
      <c r="AF141" s="8">
        <v>1.87</v>
      </c>
      <c r="AG141" s="8"/>
      <c r="AH141" s="8"/>
      <c r="AI141">
        <v>-1.512805323427475</v>
      </c>
      <c r="AJ141" s="26">
        <v>-12.046589747223516</v>
      </c>
      <c r="AK141" s="28">
        <v>-8.3903983702117149</v>
      </c>
      <c r="AL141" s="30">
        <v>0.25618909126076678</v>
      </c>
      <c r="AM141" s="8">
        <v>1.87</v>
      </c>
      <c r="AN141" s="8"/>
      <c r="AO141">
        <v>0.92550645155368516</v>
      </c>
      <c r="AP141" s="26">
        <v>-13.445018364216827</v>
      </c>
      <c r="AQ141" s="28">
        <v>-11.401561656402148</v>
      </c>
      <c r="AR141" s="30">
        <v>-0.86400939941619981</v>
      </c>
      <c r="AS141" s="8">
        <v>1.87</v>
      </c>
      <c r="AT141" s="8"/>
      <c r="AU141">
        <v>1.7872714705264865</v>
      </c>
      <c r="AV141" s="26">
        <v>-12.126419336171745</v>
      </c>
      <c r="AW141" s="28">
        <v>-11.11429002910112</v>
      </c>
      <c r="AX141" s="30">
        <v>-1.3685674922759874</v>
      </c>
      <c r="AY141" s="8">
        <v>1.87</v>
      </c>
      <c r="AZ141" s="8"/>
      <c r="BA141">
        <v>-1.7518082980384424</v>
      </c>
      <c r="BB141" s="26">
        <v>-11.23840268479033</v>
      </c>
      <c r="BC141" s="28">
        <v>-11.780538611882118</v>
      </c>
      <c r="BD141" s="30">
        <v>-2.0442966181222402</v>
      </c>
      <c r="BE141" s="8">
        <v>1.87</v>
      </c>
      <c r="BF141" s="8"/>
      <c r="BG141">
        <v>-1.5725133652657421</v>
      </c>
      <c r="BH141" s="26">
        <v>-11.38464411727146</v>
      </c>
      <c r="BI141" s="28">
        <v>-11.109453296664034</v>
      </c>
      <c r="BJ141" s="30">
        <v>-0.40079688630726407</v>
      </c>
    </row>
    <row r="142" spans="1:62" x14ac:dyDescent="0.25">
      <c r="A142" s="7">
        <v>1950</v>
      </c>
      <c r="B142" s="8">
        <v>1.4</v>
      </c>
      <c r="C142" s="8"/>
      <c r="H142" s="8">
        <v>1.4</v>
      </c>
      <c r="I142" s="8"/>
      <c r="N142" s="8">
        <v>1.4</v>
      </c>
      <c r="O142" s="8"/>
      <c r="P142">
        <v>0.1202648815450785</v>
      </c>
      <c r="Q142" s="26">
        <v>-10.620707147062086</v>
      </c>
      <c r="R142" s="28">
        <v>-9.1556182722667412</v>
      </c>
      <c r="S142" s="30">
        <v>0.61642255745744889</v>
      </c>
      <c r="T142" s="8">
        <v>1.4</v>
      </c>
      <c r="U142" s="8"/>
      <c r="Z142" s="8">
        <v>1.4</v>
      </c>
      <c r="AA142" s="8"/>
      <c r="AB142">
        <v>1.1488829258849678</v>
      </c>
      <c r="AC142" s="26">
        <v>-12.519079057177896</v>
      </c>
      <c r="AD142" s="28">
        <v>-9.7581076864625285</v>
      </c>
      <c r="AE142" s="30">
        <v>-0.96223361511596517</v>
      </c>
      <c r="AF142" s="8">
        <v>1.4</v>
      </c>
      <c r="AG142" s="8"/>
      <c r="AH142" s="8"/>
      <c r="AI142">
        <v>-0.42120912233134294</v>
      </c>
      <c r="AJ142" s="26">
        <v>-11.947039946391898</v>
      </c>
      <c r="AK142" s="28">
        <v>-8.4597268970821329</v>
      </c>
      <c r="AL142" s="30">
        <v>-0.45223469090478102</v>
      </c>
      <c r="AM142" s="8">
        <v>1.4</v>
      </c>
      <c r="AN142" s="8"/>
      <c r="AO142">
        <v>-3.5468066163586438</v>
      </c>
      <c r="AP142" s="26">
        <v>-13.306744199647566</v>
      </c>
      <c r="AQ142" s="28">
        <v>-11.280610418497385</v>
      </c>
      <c r="AR142" s="30">
        <v>-0.94313618963773727</v>
      </c>
      <c r="AS142" s="8">
        <v>1.4</v>
      </c>
      <c r="AT142" s="8"/>
      <c r="AU142">
        <v>-8.5156314258915802E-2</v>
      </c>
      <c r="AV142" s="26">
        <v>-11.81707337620508</v>
      </c>
      <c r="AW142" s="28">
        <v>-11.067787427011721</v>
      </c>
      <c r="AX142" s="30">
        <v>-1.9341023045688579</v>
      </c>
      <c r="AY142" s="8">
        <v>1.4</v>
      </c>
      <c r="AZ142" s="8"/>
      <c r="BA142">
        <v>-8.8253277005395619E-2</v>
      </c>
      <c r="BB142" s="26">
        <v>-11.486583815920627</v>
      </c>
      <c r="BC142" s="28">
        <v>-11.650593484725345</v>
      </c>
      <c r="BD142" s="30">
        <v>-1.2701450944091608</v>
      </c>
      <c r="BE142" s="8">
        <v>1.4</v>
      </c>
      <c r="BF142" s="8"/>
      <c r="BG142">
        <v>0.32884694428228495</v>
      </c>
      <c r="BH142" s="26">
        <v>-11.243187798285728</v>
      </c>
      <c r="BI142" s="28">
        <v>-11.134512353928736</v>
      </c>
      <c r="BJ142" s="30">
        <v>-0.83913704325584149</v>
      </c>
    </row>
    <row r="143" spans="1:62" x14ac:dyDescent="0.25">
      <c r="A143" s="7">
        <v>1951</v>
      </c>
      <c r="B143" s="8">
        <v>-1.26</v>
      </c>
      <c r="C143" s="8"/>
      <c r="H143" s="8">
        <v>-1.26</v>
      </c>
      <c r="I143" s="8"/>
      <c r="N143" s="8">
        <v>-1.26</v>
      </c>
      <c r="O143" s="8"/>
      <c r="P143">
        <v>-0.16815411599942068</v>
      </c>
      <c r="Q143" s="26">
        <v>-10.107742213006754</v>
      </c>
      <c r="R143" s="28">
        <v>-9.7871205193038229</v>
      </c>
      <c r="S143" s="30">
        <v>-0.86651433844893477</v>
      </c>
      <c r="T143" s="8">
        <v>-1.26</v>
      </c>
      <c r="U143" s="8"/>
      <c r="Z143" s="8">
        <v>-1.26</v>
      </c>
      <c r="AA143" s="8"/>
      <c r="AB143">
        <v>0.92004266717841898</v>
      </c>
      <c r="AC143" s="26">
        <v>-13.260025674792466</v>
      </c>
      <c r="AD143" s="28">
        <v>-9.8158654576759723</v>
      </c>
      <c r="AE143" s="30">
        <v>0.56044307035847185</v>
      </c>
      <c r="AF143" s="8">
        <v>-1.26</v>
      </c>
      <c r="AG143" s="8"/>
      <c r="AH143" s="8"/>
      <c r="AI143">
        <v>0.45451181806527824</v>
      </c>
      <c r="AJ143" s="26">
        <v>-12.156194679345919</v>
      </c>
      <c r="AK143" s="28">
        <v>-9.0431468757472526</v>
      </c>
      <c r="AL143" s="30">
        <v>4.6400870786417005E-2</v>
      </c>
      <c r="AM143" s="8">
        <v>-1.26</v>
      </c>
      <c r="AN143" s="8"/>
      <c r="AO143">
        <v>-1.9603839253557576</v>
      </c>
      <c r="AP143" s="26">
        <v>-13.530803596843636</v>
      </c>
      <c r="AQ143" s="28">
        <v>-12.265614622142685</v>
      </c>
      <c r="AR143" s="30">
        <v>0.25394562420027217</v>
      </c>
      <c r="AS143" s="8">
        <v>-1.26</v>
      </c>
      <c r="AT143" s="8"/>
      <c r="AU143">
        <v>0.75509335314100168</v>
      </c>
      <c r="AV143" s="26">
        <v>-12.445504127816571</v>
      </c>
      <c r="AW143" s="28">
        <v>-11.531855522995418</v>
      </c>
      <c r="AX143" s="30">
        <v>-0.42090738909852105</v>
      </c>
      <c r="AY143" s="8">
        <v>-1.26</v>
      </c>
      <c r="AZ143" s="8"/>
      <c r="BA143">
        <v>-0.85521599095550083</v>
      </c>
      <c r="BB143" s="26">
        <v>-11.762082766170098</v>
      </c>
      <c r="BC143" s="28">
        <v>-11.695346611408292</v>
      </c>
      <c r="BD143" s="30">
        <v>-0.41098179197682166</v>
      </c>
      <c r="BE143" s="8">
        <v>-1.26</v>
      </c>
      <c r="BF143" s="8"/>
      <c r="BG143">
        <v>-0.97963977369670219</v>
      </c>
      <c r="BH143" s="26">
        <v>-11.237497281998113</v>
      </c>
      <c r="BI143" s="28">
        <v>-11.371668694829884</v>
      </c>
      <c r="BJ143" s="30">
        <v>-0.87706398030161747</v>
      </c>
    </row>
    <row r="144" spans="1:62" x14ac:dyDescent="0.25">
      <c r="A144" s="7">
        <v>1952</v>
      </c>
      <c r="B144" s="8">
        <v>0.83</v>
      </c>
      <c r="C144" s="8"/>
      <c r="H144" s="8">
        <v>0.83</v>
      </c>
      <c r="I144" s="8"/>
      <c r="N144" s="8">
        <v>0.83</v>
      </c>
      <c r="O144" s="8"/>
      <c r="P144">
        <v>0.82996714413484995</v>
      </c>
      <c r="Q144" s="26">
        <v>-9.766163862783344</v>
      </c>
      <c r="R144" s="28">
        <v>-9.2469004312178882</v>
      </c>
      <c r="S144" s="30">
        <v>-1.9283520114954738</v>
      </c>
      <c r="T144" s="8">
        <v>0.83</v>
      </c>
      <c r="U144" s="8"/>
      <c r="Z144" s="8">
        <v>0.83</v>
      </c>
      <c r="AA144" s="8"/>
      <c r="AB144">
        <v>-1.0136485177344821</v>
      </c>
      <c r="AC144" s="26">
        <v>-13.019291540243739</v>
      </c>
      <c r="AD144" s="28">
        <v>-9.5726876885158561</v>
      </c>
      <c r="AE144" s="30">
        <v>-0.26025778108733105</v>
      </c>
      <c r="AF144" s="8">
        <v>0.83</v>
      </c>
      <c r="AG144" s="8"/>
      <c r="AH144" s="8"/>
      <c r="AI144">
        <v>1.0971050139249383</v>
      </c>
      <c r="AJ144" s="26">
        <v>-12.157798877864629</v>
      </c>
      <c r="AK144" s="28">
        <v>-8.9365495842962659</v>
      </c>
      <c r="AL144" s="30">
        <v>-0.23700848258003077</v>
      </c>
      <c r="AM144" s="8">
        <v>0.83</v>
      </c>
      <c r="AN144" s="8"/>
      <c r="AO144">
        <v>0.83856111717201154</v>
      </c>
      <c r="AP144" s="26">
        <v>-13.421963456078469</v>
      </c>
      <c r="AQ144" s="28">
        <v>-12.004639879841655</v>
      </c>
      <c r="AR144" s="30">
        <v>0.26557368822857519</v>
      </c>
      <c r="AS144" s="8">
        <v>0.83</v>
      </c>
      <c r="AT144" s="8"/>
      <c r="AU144">
        <v>-2.0566588735036029</v>
      </c>
      <c r="AV144" s="26">
        <v>-12.560309321616932</v>
      </c>
      <c r="AW144" s="28">
        <v>-11.618333665624409</v>
      </c>
      <c r="AX144" s="30">
        <v>-5.2908123393224225E-2</v>
      </c>
      <c r="AY144" s="8">
        <v>0.83</v>
      </c>
      <c r="AZ144" s="8"/>
      <c r="BA144">
        <v>-0.19354700371698424</v>
      </c>
      <c r="BB144" s="26">
        <v>-11.941020493576081</v>
      </c>
      <c r="BC144" s="28">
        <v>-11.296526731497059</v>
      </c>
      <c r="BD144" s="30">
        <v>0.14646685636614265</v>
      </c>
      <c r="BE144" s="8">
        <v>0.83</v>
      </c>
      <c r="BF144" s="8"/>
      <c r="BG144">
        <v>-1.1085508687371806</v>
      </c>
      <c r="BH144" s="26">
        <v>-11.043021933481993</v>
      </c>
      <c r="BI144" s="28">
        <v>-11.283107101201365</v>
      </c>
      <c r="BJ144" s="30">
        <v>-1.4706372165044919</v>
      </c>
    </row>
    <row r="145" spans="1:62" x14ac:dyDescent="0.25">
      <c r="A145" s="7">
        <v>1953</v>
      </c>
      <c r="B145" s="8">
        <v>0.18</v>
      </c>
      <c r="C145" s="8"/>
      <c r="H145" s="8">
        <v>0.18</v>
      </c>
      <c r="I145" s="8"/>
      <c r="N145" s="8">
        <v>0.18</v>
      </c>
      <c r="O145" s="8"/>
      <c r="P145">
        <v>0.24503104224841268</v>
      </c>
      <c r="Q145" s="26">
        <v>-10.651145428546652</v>
      </c>
      <c r="R145" s="28">
        <v>-9.4442704304427441</v>
      </c>
      <c r="S145" s="30">
        <v>-0.20026932947418008</v>
      </c>
      <c r="T145" s="8">
        <v>0.18</v>
      </c>
      <c r="U145" s="8"/>
      <c r="Z145" s="8">
        <v>0.18</v>
      </c>
      <c r="AA145" s="8"/>
      <c r="AB145">
        <v>0.57882349774557407</v>
      </c>
      <c r="AC145" s="26">
        <v>-13.135274570449399</v>
      </c>
      <c r="AD145" s="28">
        <v>-9.6991448452912881</v>
      </c>
      <c r="AE145" s="30">
        <v>-0.16601621277676648</v>
      </c>
      <c r="AF145" s="8">
        <v>0.18</v>
      </c>
      <c r="AG145" s="8"/>
      <c r="AH145" s="8"/>
      <c r="AI145">
        <v>2.1284724881665443E-2</v>
      </c>
      <c r="AJ145" s="26">
        <v>-12.645046533587868</v>
      </c>
      <c r="AK145" s="28">
        <v>-9.4335671617103767</v>
      </c>
      <c r="AL145" s="30">
        <v>1.3443359240744697</v>
      </c>
      <c r="AM145" s="8">
        <v>0.18</v>
      </c>
      <c r="AN145" s="8"/>
      <c r="AO145">
        <v>-0.96430721154016386</v>
      </c>
      <c r="AP145" s="26">
        <v>-13.489704451851965</v>
      </c>
      <c r="AQ145" s="28">
        <v>-11.58454905275018</v>
      </c>
      <c r="AR145" s="30">
        <v>0.90406960487293953</v>
      </c>
      <c r="AS145" s="8">
        <v>0.18</v>
      </c>
      <c r="AT145" s="8"/>
      <c r="AU145">
        <v>-1.206255823714385</v>
      </c>
      <c r="AV145" s="26">
        <v>-12.342826013466857</v>
      </c>
      <c r="AW145" s="28">
        <v>-11.503070235616372</v>
      </c>
      <c r="AX145" s="30">
        <v>-0.43667292114906181</v>
      </c>
      <c r="AY145" s="8">
        <v>0.18</v>
      </c>
      <c r="AZ145" s="8"/>
      <c r="BA145">
        <v>6.3371564855400145E-2</v>
      </c>
      <c r="BB145" s="26">
        <v>-12.208571191585579</v>
      </c>
      <c r="BC145" s="28">
        <v>-11.445828567638953</v>
      </c>
      <c r="BD145" s="30">
        <v>0.98026230070395193</v>
      </c>
      <c r="BE145" s="8">
        <v>0.18</v>
      </c>
      <c r="BF145" s="8"/>
      <c r="BG145">
        <v>-1.0176766867480866</v>
      </c>
      <c r="BH145" s="26">
        <v>-11.404658131386601</v>
      </c>
      <c r="BI145" s="28">
        <v>-11.405326327290759</v>
      </c>
      <c r="BJ145" s="30">
        <v>-0.42760896742487947</v>
      </c>
    </row>
    <row r="146" spans="1:62" x14ac:dyDescent="0.25">
      <c r="A146" s="7">
        <v>1954</v>
      </c>
      <c r="B146" s="8">
        <v>0.13</v>
      </c>
      <c r="C146" s="8"/>
      <c r="H146" s="8">
        <v>0.13</v>
      </c>
      <c r="I146" s="8"/>
      <c r="N146" s="8">
        <v>0.13</v>
      </c>
      <c r="O146" s="8"/>
      <c r="P146">
        <v>-1.6249959693036508E-2</v>
      </c>
      <c r="Q146" s="26">
        <v>-10.72546199352535</v>
      </c>
      <c r="R146" s="28">
        <v>-9.7736659518714539</v>
      </c>
      <c r="S146" s="30">
        <v>-0.33092341723733004</v>
      </c>
      <c r="T146" s="8">
        <v>0.13</v>
      </c>
      <c r="U146" s="8"/>
      <c r="Z146" s="8">
        <v>0.13</v>
      </c>
      <c r="AA146" s="8"/>
      <c r="AB146">
        <v>0.35672629383142762</v>
      </c>
      <c r="AC146" s="26">
        <v>-13.426561451203343</v>
      </c>
      <c r="AD146" s="28">
        <v>-9.7974452967033407</v>
      </c>
      <c r="AE146" s="30">
        <v>0.39676839455579072</v>
      </c>
      <c r="AF146" s="8">
        <v>0.13</v>
      </c>
      <c r="AG146" s="8"/>
      <c r="AH146" s="8"/>
      <c r="AI146">
        <v>-0.71679774142819519</v>
      </c>
      <c r="AJ146" s="26">
        <v>-12.661634000630274</v>
      </c>
      <c r="AK146" s="28">
        <v>-9.5618702444291301</v>
      </c>
      <c r="AL146" s="30">
        <v>1.1560376196177333</v>
      </c>
      <c r="AM146" s="8">
        <v>0.13</v>
      </c>
      <c r="AN146" s="8"/>
      <c r="AO146">
        <v>-1.4489515242914703</v>
      </c>
      <c r="AP146" s="26">
        <v>-13.48983386468932</v>
      </c>
      <c r="AQ146" s="28">
        <v>-11.980570010251776</v>
      </c>
      <c r="AR146" s="30">
        <v>1.2938978180621086</v>
      </c>
      <c r="AS146" s="8">
        <v>0.13</v>
      </c>
      <c r="AT146" s="8"/>
      <c r="AU146">
        <v>-0.62980579288232263</v>
      </c>
      <c r="AV146" s="26">
        <v>-12.185738678345469</v>
      </c>
      <c r="AW146" s="28">
        <v>-11.518659046926464</v>
      </c>
      <c r="AX146" s="30">
        <v>-0.69479164962303808</v>
      </c>
      <c r="AY146" s="8">
        <v>0.13</v>
      </c>
      <c r="AZ146" s="8"/>
      <c r="BA146">
        <v>0.56772985413716248</v>
      </c>
      <c r="BB146" s="26">
        <v>-12.407624431506839</v>
      </c>
      <c r="BC146" s="28">
        <v>-11.556906634081455</v>
      </c>
      <c r="BD146" s="30">
        <v>1.5999574425882366</v>
      </c>
      <c r="BE146" s="8">
        <v>0.13</v>
      </c>
      <c r="BF146" s="8"/>
      <c r="BG146">
        <v>-0.66026204515348008</v>
      </c>
      <c r="BH146" s="26">
        <v>-11.513833427408336</v>
      </c>
      <c r="BI146" s="28">
        <v>-11.406674625931261</v>
      </c>
      <c r="BJ146" s="30">
        <v>-0.12804247075245984</v>
      </c>
    </row>
    <row r="147" spans="1:62" x14ac:dyDescent="0.25">
      <c r="A147" s="7">
        <v>1955</v>
      </c>
      <c r="B147" s="8">
        <v>-2.54</v>
      </c>
      <c r="C147" s="8"/>
      <c r="H147" s="8">
        <v>-2.54</v>
      </c>
      <c r="I147" s="8"/>
      <c r="N147" s="8">
        <v>-2.54</v>
      </c>
      <c r="O147" s="8"/>
      <c r="P147">
        <v>1.2809795282792296</v>
      </c>
      <c r="Q147" s="26">
        <v>-10.71660787632198</v>
      </c>
      <c r="R147" s="28">
        <v>-10.399116645661818</v>
      </c>
      <c r="S147" s="30">
        <v>-0.64845586777683029</v>
      </c>
      <c r="T147" s="8">
        <v>-2.54</v>
      </c>
      <c r="U147" s="8"/>
      <c r="Z147" s="8">
        <v>-2.54</v>
      </c>
      <c r="AA147" s="8"/>
      <c r="AB147">
        <v>-1.5405281353822313</v>
      </c>
      <c r="AC147" s="26">
        <v>-14.061055132335463</v>
      </c>
      <c r="AD147" s="28">
        <v>-10.028119211529487</v>
      </c>
      <c r="AE147" s="30">
        <v>1.82743823186636</v>
      </c>
      <c r="AF147" s="8">
        <v>-2.54</v>
      </c>
      <c r="AG147" s="8"/>
      <c r="AH147" s="8"/>
      <c r="AI147">
        <v>8.185487266123552E-2</v>
      </c>
      <c r="AJ147" s="26">
        <v>-12.883357463807627</v>
      </c>
      <c r="AK147" s="28">
        <v>-9.6397401365749378</v>
      </c>
      <c r="AL147" s="30">
        <v>1.7656416335564566</v>
      </c>
      <c r="AM147" s="8">
        <v>-2.54</v>
      </c>
      <c r="AN147" s="8"/>
      <c r="AO147">
        <v>-0.70262997914319392</v>
      </c>
      <c r="AP147" s="26">
        <v>-12.924039310101499</v>
      </c>
      <c r="AQ147" s="28">
        <v>-11.80681047009733</v>
      </c>
      <c r="AR147" s="30">
        <v>-0.40308905461348515</v>
      </c>
      <c r="AS147" s="8">
        <v>-2.54</v>
      </c>
      <c r="AT147" s="8"/>
      <c r="AU147">
        <v>0.20859712203270955</v>
      </c>
      <c r="AV147" s="26">
        <v>-12.213407216479233</v>
      </c>
      <c r="AW147" s="28">
        <v>-11.650674339267209</v>
      </c>
      <c r="AX147" s="30">
        <v>-0.54424166066483326</v>
      </c>
      <c r="AY147" s="8">
        <v>-2.54</v>
      </c>
      <c r="AZ147" s="8"/>
      <c r="BA147">
        <v>-0.92041270770808348</v>
      </c>
      <c r="BB147" s="26">
        <v>-12.049946837300736</v>
      </c>
      <c r="BC147" s="28">
        <v>-12.044442517914224</v>
      </c>
      <c r="BD147" s="30">
        <v>0.48166413924662771</v>
      </c>
      <c r="BE147" s="8">
        <v>-2.54</v>
      </c>
      <c r="BF147" s="8"/>
      <c r="BG147">
        <v>-0.54863904726259871</v>
      </c>
      <c r="BH147" s="26">
        <v>-11.450569595584399</v>
      </c>
      <c r="BI147" s="28">
        <v>-11.439703012937773</v>
      </c>
      <c r="BJ147" s="30">
        <v>-0.33539672911919133</v>
      </c>
    </row>
    <row r="148" spans="1:62" x14ac:dyDescent="0.25">
      <c r="A148" s="7">
        <v>1956</v>
      </c>
      <c r="B148" s="8">
        <v>-1.73</v>
      </c>
      <c r="C148" s="8"/>
      <c r="H148" s="8">
        <v>-1.73</v>
      </c>
      <c r="I148" s="8"/>
      <c r="N148" s="8">
        <v>-1.73</v>
      </c>
      <c r="O148" s="8"/>
      <c r="P148">
        <v>1.0384497123508298</v>
      </c>
      <c r="Q148" s="26">
        <v>-10.820995753709717</v>
      </c>
      <c r="R148" s="28">
        <v>-9.7454368039328418</v>
      </c>
      <c r="S148" s="30">
        <v>-0.71735984196218594</v>
      </c>
      <c r="T148" s="8">
        <v>-1.73</v>
      </c>
      <c r="U148" s="8"/>
      <c r="Z148" s="8">
        <v>-1.73</v>
      </c>
      <c r="AA148" s="8"/>
      <c r="AB148">
        <v>-0.49965976881302682</v>
      </c>
      <c r="AC148" s="26">
        <v>-13.705817514727606</v>
      </c>
      <c r="AD148" s="28">
        <v>-9.6033938654326434</v>
      </c>
      <c r="AE148" s="30">
        <v>0.9552360725039587</v>
      </c>
      <c r="AF148" s="8">
        <v>-1.73</v>
      </c>
      <c r="AG148" s="8"/>
      <c r="AH148" s="8"/>
      <c r="AI148">
        <v>-1.2021771953710987</v>
      </c>
      <c r="AJ148" s="26">
        <v>-12.763837790310044</v>
      </c>
      <c r="AK148" s="28">
        <v>-9.8383083919734879</v>
      </c>
      <c r="AL148" s="30">
        <v>1.1205759378554487</v>
      </c>
      <c r="AM148" s="8">
        <v>-1.73</v>
      </c>
      <c r="AN148" s="8"/>
      <c r="AO148">
        <v>2.2361239974268226</v>
      </c>
      <c r="AP148" s="26">
        <v>-12.910285086047306</v>
      </c>
      <c r="AQ148" s="28">
        <v>-11.808383312344837</v>
      </c>
      <c r="AR148" s="30">
        <v>-9.921001773278984E-2</v>
      </c>
      <c r="AS148" s="8">
        <v>-1.73</v>
      </c>
      <c r="AT148" s="8"/>
      <c r="AU148">
        <v>-1.0257169244758142</v>
      </c>
      <c r="AV148" s="26">
        <v>-12.555304084308689</v>
      </c>
      <c r="AW148" s="28">
        <v>-11.757190494549288</v>
      </c>
      <c r="AX148" s="30">
        <v>0.31285455727570982</v>
      </c>
      <c r="AY148" s="8">
        <v>-1.73</v>
      </c>
      <c r="AZ148" s="8"/>
      <c r="BA148">
        <v>-0.5224686511710207</v>
      </c>
      <c r="BB148" s="26">
        <v>-12.116123924973264</v>
      </c>
      <c r="BC148" s="28">
        <v>-11.945467063953419</v>
      </c>
      <c r="BD148" s="30">
        <v>0.68616073143756651</v>
      </c>
      <c r="BE148" s="8">
        <v>-1.73</v>
      </c>
      <c r="BF148" s="8"/>
      <c r="BG148">
        <v>0.16136957493436443</v>
      </c>
      <c r="BH148" s="26">
        <v>-11.542389484194862</v>
      </c>
      <c r="BI148" s="28">
        <v>-11.291394404257904</v>
      </c>
      <c r="BJ148" s="30">
        <v>-8.7069419829808939E-2</v>
      </c>
    </row>
    <row r="149" spans="1:62" x14ac:dyDescent="0.25">
      <c r="A149" s="7">
        <v>1957</v>
      </c>
      <c r="B149" s="8">
        <v>1.52</v>
      </c>
      <c r="C149" s="8"/>
      <c r="H149" s="8">
        <v>1.52</v>
      </c>
      <c r="I149" s="8"/>
      <c r="N149" s="8">
        <v>1.52</v>
      </c>
      <c r="O149" s="8"/>
      <c r="P149">
        <v>-0.18093516649663163</v>
      </c>
      <c r="Q149" s="26">
        <v>-10.133043417048432</v>
      </c>
      <c r="R149" s="28">
        <v>-9.7630925367818104</v>
      </c>
      <c r="S149" s="30">
        <v>-2.4914189194430048</v>
      </c>
      <c r="T149" s="8">
        <v>1.52</v>
      </c>
      <c r="U149" s="8"/>
      <c r="Z149" s="8">
        <v>1.52</v>
      </c>
      <c r="AA149" s="8"/>
      <c r="AB149">
        <v>-0.59580054160970142</v>
      </c>
      <c r="AC149" s="26">
        <v>-13.795385287202748</v>
      </c>
      <c r="AD149" s="28">
        <v>-9.5508538006180785</v>
      </c>
      <c r="AE149" s="30">
        <v>1.1899324515579086</v>
      </c>
      <c r="AF149" s="8">
        <v>1.52</v>
      </c>
      <c r="AG149" s="8"/>
      <c r="AH149" s="8"/>
      <c r="AI149">
        <v>-0.52468051297870466</v>
      </c>
      <c r="AJ149" s="26">
        <v>-12.404798788941299</v>
      </c>
      <c r="AK149" s="28">
        <v>-9.9352839612540791</v>
      </c>
      <c r="AL149" s="30">
        <v>-0.38636414701210059</v>
      </c>
      <c r="AM149" s="8">
        <v>1.52</v>
      </c>
      <c r="AN149" s="8"/>
      <c r="AO149">
        <v>0.61935377492259436</v>
      </c>
      <c r="AP149" s="26">
        <v>-13.162606231974017</v>
      </c>
      <c r="AQ149" s="28">
        <v>-11.360426981486153</v>
      </c>
      <c r="AR149" s="30">
        <v>1.1821756398641903</v>
      </c>
      <c r="AS149" s="8">
        <v>1.52</v>
      </c>
      <c r="AT149" s="8"/>
      <c r="AU149">
        <v>-1.5939632798382839</v>
      </c>
      <c r="AV149" s="26">
        <v>-12.562989003493188</v>
      </c>
      <c r="AW149" s="28">
        <v>-11.62305184006906</v>
      </c>
      <c r="AX149" s="30">
        <v>0.40741329235438584</v>
      </c>
      <c r="AY149" s="8">
        <v>1.52</v>
      </c>
      <c r="AZ149" s="8"/>
      <c r="BA149">
        <v>0.35691537311883975</v>
      </c>
      <c r="BB149" s="26">
        <v>-12.025874675426229</v>
      </c>
      <c r="BC149" s="28">
        <v>-11.587401935778287</v>
      </c>
      <c r="BD149" s="30">
        <v>0.40221231235324906</v>
      </c>
      <c r="BE149" s="8">
        <v>1.52</v>
      </c>
      <c r="BF149" s="8"/>
      <c r="BG149">
        <v>0.21784023743884756</v>
      </c>
      <c r="BH149" s="26">
        <v>-11.460848553224046</v>
      </c>
      <c r="BI149" s="28">
        <v>-11.373568161721945</v>
      </c>
      <c r="BJ149" s="30">
        <v>-0.34759082538439845</v>
      </c>
    </row>
    <row r="150" spans="1:62" x14ac:dyDescent="0.25">
      <c r="A150" s="7">
        <v>1958</v>
      </c>
      <c r="B150" s="8">
        <v>-1.02</v>
      </c>
      <c r="C150" s="8"/>
      <c r="H150" s="8">
        <v>-1.02</v>
      </c>
      <c r="I150" s="8"/>
      <c r="N150" s="8">
        <v>-1.02</v>
      </c>
      <c r="O150" s="8"/>
      <c r="P150">
        <v>-0.56206129956305151</v>
      </c>
      <c r="Q150" s="26">
        <v>-11.126868978842166</v>
      </c>
      <c r="R150" s="28">
        <v>-10.215127073762023</v>
      </c>
      <c r="S150" s="30">
        <v>-0.65372392652468692</v>
      </c>
      <c r="T150" s="8">
        <v>-1.02</v>
      </c>
      <c r="U150" s="8"/>
      <c r="Z150" s="8">
        <v>-1.02</v>
      </c>
      <c r="AA150" s="8"/>
      <c r="AB150">
        <v>-1.1138754071519748</v>
      </c>
      <c r="AC150" s="26">
        <v>-13.064135385032881</v>
      </c>
      <c r="AD150" s="28">
        <v>-9.2973959953564709</v>
      </c>
      <c r="AE150" s="30">
        <v>-0.49765758472346761</v>
      </c>
      <c r="AF150" s="8">
        <v>-1.02</v>
      </c>
      <c r="AG150" s="8"/>
      <c r="AH150" s="8"/>
      <c r="AI150">
        <v>-1.2189450214434634</v>
      </c>
      <c r="AJ150" s="26">
        <v>-12.521269912040353</v>
      </c>
      <c r="AK150" s="28">
        <v>-9.8673425646673554</v>
      </c>
      <c r="AL150" s="30">
        <v>-9.3275369315575327E-2</v>
      </c>
      <c r="AM150" s="8">
        <v>-1.02</v>
      </c>
      <c r="AN150" s="8"/>
      <c r="AO150">
        <v>-0.42258990120374224</v>
      </c>
      <c r="AP150" s="26">
        <v>-12.718912248017737</v>
      </c>
      <c r="AQ150" s="28">
        <v>-11.717393548878176</v>
      </c>
      <c r="AR150" s="30">
        <v>-0.15191986388090709</v>
      </c>
      <c r="AS150" s="8">
        <v>-1.02</v>
      </c>
      <c r="AT150" s="8"/>
      <c r="AU150">
        <v>-0.63038399159575564</v>
      </c>
      <c r="AV150" s="26">
        <v>-12.249533310717004</v>
      </c>
      <c r="AW150" s="28">
        <v>-11.552946802294066</v>
      </c>
      <c r="AX150" s="30">
        <v>-0.23665742216054633</v>
      </c>
      <c r="AY150" s="8">
        <v>-1.02</v>
      </c>
      <c r="AZ150" s="8"/>
      <c r="BA150">
        <v>0.3208302993843582</v>
      </c>
      <c r="BB150" s="26">
        <v>-11.93519234146866</v>
      </c>
      <c r="BC150" s="28">
        <v>-11.704230604188428</v>
      </c>
      <c r="BD150" s="30">
        <v>0.11671193568087664</v>
      </c>
      <c r="BE150" s="8">
        <v>-1.02</v>
      </c>
      <c r="BF150" s="8"/>
      <c r="BG150">
        <v>-0.27182242972060827</v>
      </c>
      <c r="BH150" s="26">
        <v>-11.395472182597947</v>
      </c>
      <c r="BI150" s="28">
        <v>-11.377312829149048</v>
      </c>
      <c r="BJ150" s="30">
        <v>-0.56021595444630501</v>
      </c>
    </row>
    <row r="151" spans="1:62" x14ac:dyDescent="0.25">
      <c r="A151" s="7">
        <v>1959</v>
      </c>
      <c r="B151" s="8">
        <v>-0.37</v>
      </c>
      <c r="C151" s="8"/>
      <c r="H151" s="8">
        <v>-0.37</v>
      </c>
      <c r="I151" s="8"/>
      <c r="N151" s="8">
        <v>-0.37</v>
      </c>
      <c r="O151" s="8"/>
      <c r="P151">
        <v>-0.14097305153358883</v>
      </c>
      <c r="Q151" s="26">
        <v>-11.708213746041281</v>
      </c>
      <c r="R151" s="28">
        <v>-10.183054240743546</v>
      </c>
      <c r="S151" s="30">
        <v>0.27698737610739732</v>
      </c>
      <c r="T151" s="8">
        <v>-0.37</v>
      </c>
      <c r="U151" s="8"/>
      <c r="Z151" s="8">
        <v>-0.37</v>
      </c>
      <c r="AA151" s="8"/>
      <c r="AB151">
        <v>1.8650463755222024</v>
      </c>
      <c r="AC151" s="26">
        <v>-12.890201291410682</v>
      </c>
      <c r="AD151" s="28">
        <v>-9.2152322426786082</v>
      </c>
      <c r="AE151" s="30">
        <v>-0.84385961061980097</v>
      </c>
      <c r="AF151" s="8">
        <v>-0.37</v>
      </c>
      <c r="AG151" s="8"/>
      <c r="AH151" s="8"/>
      <c r="AI151">
        <v>-0.63070119195142849</v>
      </c>
      <c r="AJ151" s="26">
        <v>-12.47542794420891</v>
      </c>
      <c r="AK151" s="28">
        <v>-9.613898485673495</v>
      </c>
      <c r="AL151" s="30">
        <v>-0.38136233635607608</v>
      </c>
      <c r="AM151" s="8">
        <v>-0.37</v>
      </c>
      <c r="AN151" s="8"/>
      <c r="AO151">
        <v>0.77226792005371903</v>
      </c>
      <c r="AP151" s="26">
        <v>-12.384399382776669</v>
      </c>
      <c r="AQ151" s="28">
        <v>-11.62088211461583</v>
      </c>
      <c r="AR151" s="30">
        <v>-1.1155723883535875</v>
      </c>
      <c r="AS151" s="8">
        <v>-0.37</v>
      </c>
      <c r="AT151" s="8"/>
      <c r="AU151">
        <v>1.1140719826843168</v>
      </c>
      <c r="AV151" s="26">
        <v>-12.259453348589926</v>
      </c>
      <c r="AW151" s="28">
        <v>-11.566250667492675</v>
      </c>
      <c r="AX151" s="30">
        <v>-0.15095109355272476</v>
      </c>
      <c r="AY151" s="8">
        <v>-0.37</v>
      </c>
      <c r="AZ151" s="8"/>
      <c r="BA151">
        <v>-8.6402042790981695E-2</v>
      </c>
      <c r="BB151" s="26">
        <v>-11.782442545111907</v>
      </c>
      <c r="BC151" s="28">
        <v>-11.612543455952657</v>
      </c>
      <c r="BD151" s="30">
        <v>-0.36267861635122961</v>
      </c>
      <c r="BE151" s="8">
        <v>-0.37</v>
      </c>
      <c r="BF151" s="8"/>
      <c r="BG151">
        <v>-1.2987455451162091</v>
      </c>
      <c r="BH151" s="26">
        <v>-11.398518186567104</v>
      </c>
      <c r="BI151" s="28">
        <v>-11.380560975260687</v>
      </c>
      <c r="BJ151" s="30">
        <v>-0.57185811379346541</v>
      </c>
    </row>
    <row r="152" spans="1:62" x14ac:dyDescent="0.25">
      <c r="A152" s="7">
        <v>1960</v>
      </c>
      <c r="B152" s="8">
        <v>-1.54</v>
      </c>
      <c r="C152" s="8"/>
      <c r="H152" s="8">
        <v>-1.54</v>
      </c>
      <c r="I152" s="8"/>
      <c r="N152" s="8">
        <v>-1.54</v>
      </c>
      <c r="O152" s="8"/>
      <c r="P152">
        <v>-0.39968329533188907</v>
      </c>
      <c r="Q152" s="26">
        <v>-12.020100025467922</v>
      </c>
      <c r="R152" s="28">
        <v>-10.028420117858692</v>
      </c>
      <c r="S152" s="30">
        <v>0.63542448430622112</v>
      </c>
      <c r="T152" s="8">
        <v>-1.54</v>
      </c>
      <c r="U152" s="8"/>
      <c r="Z152" s="8">
        <v>-1.54</v>
      </c>
      <c r="AA152" s="8"/>
      <c r="AB152">
        <v>2.0506208303567712</v>
      </c>
      <c r="AC152" s="26">
        <v>-12.835890755552041</v>
      </c>
      <c r="AD152" s="28">
        <v>-9.0556280150951824</v>
      </c>
      <c r="AE152" s="30">
        <v>-0.90477510415908724</v>
      </c>
      <c r="AF152" s="8">
        <v>-1.54</v>
      </c>
      <c r="AG152" s="8"/>
      <c r="AH152" s="8"/>
      <c r="AI152">
        <v>0.89686378212433338</v>
      </c>
      <c r="AJ152" s="26">
        <v>-12.622184173731135</v>
      </c>
      <c r="AK152" s="28">
        <v>-9.3230103161675526</v>
      </c>
      <c r="AL152" s="30">
        <v>6.4744158936755974E-2</v>
      </c>
      <c r="AM152" s="8">
        <v>-1.54</v>
      </c>
      <c r="AN152" s="8"/>
      <c r="AO152">
        <v>0.3738914473954576</v>
      </c>
      <c r="AP152" s="26">
        <v>-12.524768181738189</v>
      </c>
      <c r="AQ152" s="28">
        <v>-11.769655332069197</v>
      </c>
      <c r="AR152" s="30">
        <v>-0.31452110665210853</v>
      </c>
      <c r="AS152" s="8">
        <v>-1.54</v>
      </c>
      <c r="AT152" s="8"/>
      <c r="AU152">
        <v>1.8522910108929973</v>
      </c>
      <c r="AV152" s="26">
        <v>-12.596381311166619</v>
      </c>
      <c r="AW152" s="28">
        <v>-11.552776987034042</v>
      </c>
      <c r="AX152" s="30">
        <v>0.67809485988948059</v>
      </c>
      <c r="AY152" s="8">
        <v>-1.54</v>
      </c>
      <c r="AZ152" s="8"/>
      <c r="BA152">
        <v>0.6544357098835929</v>
      </c>
      <c r="BB152" s="26">
        <v>-12.145875756422269</v>
      </c>
      <c r="BC152" s="28">
        <v>-11.682542576592509</v>
      </c>
      <c r="BD152" s="30">
        <v>0.76835037861183297</v>
      </c>
      <c r="BE152" s="8">
        <v>-1.54</v>
      </c>
      <c r="BF152" s="8"/>
      <c r="BG152">
        <v>-9.2186018441163781E-2</v>
      </c>
      <c r="BH152" s="26">
        <v>-11.405283852626463</v>
      </c>
      <c r="BI152" s="28">
        <v>-11.266539496789903</v>
      </c>
      <c r="BJ152" s="30">
        <v>-0.57233878767826507</v>
      </c>
    </row>
    <row r="153" spans="1:62" x14ac:dyDescent="0.25">
      <c r="A153" s="7">
        <v>1961</v>
      </c>
      <c r="B153" s="8">
        <v>1.8</v>
      </c>
      <c r="C153" s="8"/>
      <c r="H153" s="8">
        <v>1.8</v>
      </c>
      <c r="I153" s="8"/>
      <c r="N153" s="8">
        <v>1.8</v>
      </c>
      <c r="O153" s="8"/>
      <c r="P153">
        <v>-0.45693624950362255</v>
      </c>
      <c r="Q153" s="26">
        <v>-12.456077996261028</v>
      </c>
      <c r="R153" s="28">
        <v>-9.7131025809761731</v>
      </c>
      <c r="S153" s="30">
        <v>1.2532339319981076</v>
      </c>
      <c r="T153" s="8">
        <v>1.8</v>
      </c>
      <c r="U153" s="8"/>
      <c r="Z153" s="8">
        <v>1.8</v>
      </c>
      <c r="AA153" s="8"/>
      <c r="AB153">
        <v>0.18113524918897497</v>
      </c>
      <c r="AC153" s="26">
        <v>-12.936778367810374</v>
      </c>
      <c r="AD153" s="28">
        <v>-9.1355842041876869</v>
      </c>
      <c r="AE153" s="30">
        <v>-0.6048161634286161</v>
      </c>
      <c r="AF153" s="8">
        <v>1.8</v>
      </c>
      <c r="AG153" s="8"/>
      <c r="AH153" s="8"/>
      <c r="AI153">
        <v>-0.53855390636145084</v>
      </c>
      <c r="AJ153" s="26">
        <v>-12.765587708118844</v>
      </c>
      <c r="AK153" s="28">
        <v>-9.0041899240591139</v>
      </c>
      <c r="AL153" s="30">
        <v>0.51653238675186486</v>
      </c>
      <c r="AM153" s="8">
        <v>1.8</v>
      </c>
      <c r="AN153" s="8"/>
      <c r="AO153">
        <v>-7.409260486074716E-2</v>
      </c>
      <c r="AP153" s="26">
        <v>-12.365606650228635</v>
      </c>
      <c r="AQ153" s="28">
        <v>-11.802180488327142</v>
      </c>
      <c r="AR153" s="30">
        <v>-0.6778378892597503</v>
      </c>
      <c r="AS153" s="8">
        <v>1.8</v>
      </c>
      <c r="AT153" s="8"/>
      <c r="AU153">
        <v>0.58209734429155502</v>
      </c>
      <c r="AV153" s="26">
        <v>-11.80973316373575</v>
      </c>
      <c r="AW153" s="28">
        <v>-11.110525867770166</v>
      </c>
      <c r="AX153" s="30">
        <v>-1.0735572527198791</v>
      </c>
      <c r="AY153" s="8">
        <v>1.8</v>
      </c>
      <c r="AZ153" s="8"/>
      <c r="BA153">
        <v>1.5602470148659522</v>
      </c>
      <c r="BB153" s="26">
        <v>-12.174989114027602</v>
      </c>
      <c r="BC153" s="28">
        <v>-11.211710966480943</v>
      </c>
      <c r="BD153" s="30">
        <v>0.85584515590059007</v>
      </c>
      <c r="BE153" s="8">
        <v>1.8</v>
      </c>
      <c r="BF153" s="8"/>
      <c r="BG153">
        <v>-0.84587165587114377</v>
      </c>
      <c r="BH153" s="26">
        <v>-11.166845106666116</v>
      </c>
      <c r="BI153" s="28">
        <v>-11.293556541780099</v>
      </c>
      <c r="BJ153" s="30">
        <v>-1.2902187001743648</v>
      </c>
    </row>
    <row r="154" spans="1:62" x14ac:dyDescent="0.25">
      <c r="A154" s="7">
        <v>1962</v>
      </c>
      <c r="B154" s="8">
        <v>-2.38</v>
      </c>
      <c r="C154" s="8"/>
      <c r="H154" s="8">
        <v>-2.38</v>
      </c>
      <c r="I154" s="8"/>
      <c r="N154" s="8">
        <v>-2.38</v>
      </c>
      <c r="O154" s="8"/>
      <c r="P154">
        <v>-0.71152064115804681</v>
      </c>
      <c r="Q154" s="26">
        <v>-12.071181788285839</v>
      </c>
      <c r="R154" s="28">
        <v>-9.8438398989011056</v>
      </c>
      <c r="S154" s="30">
        <v>0.21121843884220504</v>
      </c>
      <c r="T154" s="8">
        <v>-2.38</v>
      </c>
      <c r="U154" s="8"/>
      <c r="Z154" s="8">
        <v>-2.38</v>
      </c>
      <c r="AA154" s="8"/>
      <c r="AB154">
        <v>-0.96326436151090855</v>
      </c>
      <c r="AC154" s="26">
        <v>-12.766447577076748</v>
      </c>
      <c r="AD154" s="28">
        <v>-9.6951047676614639</v>
      </c>
      <c r="AE154" s="30">
        <v>-0.97480770686592211</v>
      </c>
      <c r="AF154" s="8">
        <v>-2.38</v>
      </c>
      <c r="AG154" s="8"/>
      <c r="AH154" s="8"/>
      <c r="AI154">
        <v>0.98437911349758733</v>
      </c>
      <c r="AJ154" s="26">
        <v>-12.534491495386481</v>
      </c>
      <c r="AK154" s="28">
        <v>-9.6984007663306055</v>
      </c>
      <c r="AL154" s="30">
        <v>-0.39515282913553967</v>
      </c>
      <c r="AM154" s="8">
        <v>-2.38</v>
      </c>
      <c r="AN154" s="8"/>
      <c r="AO154">
        <v>-0.44395227752831884</v>
      </c>
      <c r="AP154" s="26">
        <v>-12.24719313550597</v>
      </c>
      <c r="AQ154" s="28">
        <v>-11.826378660039104</v>
      </c>
      <c r="AR154" s="30">
        <v>-0.91978231874848881</v>
      </c>
      <c r="AS154" s="8">
        <v>-2.38</v>
      </c>
      <c r="AT154" s="8"/>
      <c r="AU154">
        <v>-9.0924256220038899E-2</v>
      </c>
      <c r="AV154" s="26">
        <v>-12.047031563925819</v>
      </c>
      <c r="AW154" s="28">
        <v>-11.724214508626494</v>
      </c>
      <c r="AX154" s="30">
        <v>-0.48312139315943653</v>
      </c>
      <c r="AY154" s="8">
        <v>-2.38</v>
      </c>
      <c r="AZ154" s="8"/>
      <c r="BA154">
        <v>1.844059015725952</v>
      </c>
      <c r="BB154" s="26">
        <v>-11.760516762398666</v>
      </c>
      <c r="BC154" s="28">
        <v>-11.258264756525948</v>
      </c>
      <c r="BD154" s="30">
        <v>-0.4408039746425535</v>
      </c>
      <c r="BE154" s="8">
        <v>-2.38</v>
      </c>
      <c r="BF154" s="8"/>
      <c r="BG154">
        <v>-1.5348183732137313</v>
      </c>
      <c r="BH154" s="26">
        <v>-11.027836669345135</v>
      </c>
      <c r="BI154" s="28">
        <v>-11.540561975378434</v>
      </c>
      <c r="BJ154" s="30">
        <v>-1.7160315178689027</v>
      </c>
    </row>
    <row r="155" spans="1:62" x14ac:dyDescent="0.25">
      <c r="A155" s="7">
        <v>1963</v>
      </c>
      <c r="B155" s="8">
        <v>-3.6</v>
      </c>
      <c r="C155" s="8"/>
      <c r="H155" s="8">
        <v>-3.6</v>
      </c>
      <c r="I155" s="8"/>
      <c r="N155" s="8">
        <v>-3.6</v>
      </c>
      <c r="O155" s="8"/>
      <c r="P155">
        <v>0.26454825576307328</v>
      </c>
      <c r="Q155" s="26">
        <v>-12.518171840964804</v>
      </c>
      <c r="R155" s="28">
        <v>-10.04787286915289</v>
      </c>
      <c r="S155" s="30">
        <v>0.88095588263057223</v>
      </c>
      <c r="T155" s="8">
        <v>-3.6</v>
      </c>
      <c r="U155" s="8"/>
      <c r="Z155" s="8">
        <v>-3.6</v>
      </c>
      <c r="AA155" s="8"/>
      <c r="AB155">
        <v>0.12914303691077209</v>
      </c>
      <c r="AC155" s="26">
        <v>-13.137871583844817</v>
      </c>
      <c r="AD155" s="28">
        <v>-10.148616312460829</v>
      </c>
      <c r="AE155" s="30">
        <v>-6.5852821489629593E-2</v>
      </c>
      <c r="AF155" s="8">
        <v>-3.6</v>
      </c>
      <c r="AG155" s="8"/>
      <c r="AH155" s="8"/>
      <c r="AI155">
        <v>1.3206124274741948</v>
      </c>
      <c r="AJ155" s="26">
        <v>-12.362898442639628</v>
      </c>
      <c r="AK155" s="28">
        <v>-10.263737334687885</v>
      </c>
      <c r="AL155" s="30">
        <v>-1.0685565462815707</v>
      </c>
      <c r="AM155" s="8">
        <v>-3.6</v>
      </c>
      <c r="AN155" s="8"/>
      <c r="AO155">
        <v>-0.12858790601769207</v>
      </c>
      <c r="AP155" s="26">
        <v>-12.24719313550597</v>
      </c>
      <c r="AQ155" s="28">
        <v>-11.826378660039104</v>
      </c>
      <c r="AR155" s="30">
        <v>-0.74025469934622401</v>
      </c>
      <c r="AS155" s="8">
        <v>-3.6</v>
      </c>
      <c r="AT155" s="8"/>
      <c r="AU155">
        <v>-0.20994571883381499</v>
      </c>
      <c r="AV155" s="26">
        <v>-11.998402796485516</v>
      </c>
      <c r="AW155" s="28">
        <v>-12.194097563275577</v>
      </c>
      <c r="AX155" s="30">
        <v>-0.55382628807742917</v>
      </c>
      <c r="AY155" s="8">
        <v>-3.6</v>
      </c>
      <c r="AZ155" s="8"/>
      <c r="BA155">
        <v>2.0536682493045442</v>
      </c>
      <c r="BB155" s="26">
        <v>-11.752228951550713</v>
      </c>
      <c r="BC155" s="28">
        <v>-11.352808740772105</v>
      </c>
      <c r="BD155" s="30">
        <v>-0.47048449784417296</v>
      </c>
      <c r="BE155" s="8">
        <v>-3.6</v>
      </c>
      <c r="BF155" s="8"/>
      <c r="BG155">
        <v>0.19221382131884218</v>
      </c>
      <c r="BH155" s="26">
        <v>-11.198471113814069</v>
      </c>
      <c r="BI155" s="28">
        <v>-11.575735433851936</v>
      </c>
      <c r="BJ155" s="30">
        <v>-1.2356648538987864</v>
      </c>
    </row>
    <row r="156" spans="1:62" x14ac:dyDescent="0.25">
      <c r="A156" s="7">
        <v>1964</v>
      </c>
      <c r="B156" s="8">
        <v>-2.86</v>
      </c>
      <c r="C156" s="8"/>
      <c r="H156" s="8">
        <v>-2.86</v>
      </c>
      <c r="I156" s="8"/>
      <c r="N156" s="8">
        <v>-2.86</v>
      </c>
      <c r="O156" s="8"/>
      <c r="P156">
        <v>-0.44962377662246805</v>
      </c>
      <c r="Q156" s="26">
        <v>-13.035632355467392</v>
      </c>
      <c r="R156" s="28">
        <v>-10.088736609783234</v>
      </c>
      <c r="S156" s="30">
        <v>1.702715728277965</v>
      </c>
      <c r="T156" s="8">
        <v>-2.86</v>
      </c>
      <c r="U156" s="8"/>
      <c r="Z156" s="8">
        <v>-2.86</v>
      </c>
      <c r="AA156" s="8"/>
      <c r="AB156">
        <v>0.29725677729190148</v>
      </c>
      <c r="AC156" s="26">
        <v>-12.542231827889541</v>
      </c>
      <c r="AD156" s="28">
        <v>-10.121674677793925</v>
      </c>
      <c r="AE156" s="30">
        <v>-1.5053562797223856</v>
      </c>
      <c r="AF156" s="8">
        <v>-2.86</v>
      </c>
      <c r="AG156" s="8"/>
      <c r="AH156" s="8"/>
      <c r="AI156">
        <v>-0.50720457749935943</v>
      </c>
      <c r="AJ156" s="26">
        <v>-12.386358768389456</v>
      </c>
      <c r="AK156" s="28">
        <v>-10.177535539217706</v>
      </c>
      <c r="AL156" s="30">
        <v>-1.0068659342354513</v>
      </c>
      <c r="AM156" s="8">
        <v>-2.86</v>
      </c>
      <c r="AN156" s="8"/>
      <c r="AO156">
        <v>-0.35587875479334502</v>
      </c>
      <c r="AP156" s="26">
        <v>-12.24719313550597</v>
      </c>
      <c r="AQ156" s="28">
        <v>-11.826378660039104</v>
      </c>
      <c r="AR156" s="30">
        <v>-0.5920492481283709</v>
      </c>
      <c r="AS156" s="8">
        <v>-2.86</v>
      </c>
      <c r="AT156" s="8"/>
      <c r="AU156">
        <v>0.33764809898836773</v>
      </c>
      <c r="AV156" s="26">
        <v>-12.216404298565953</v>
      </c>
      <c r="AW156" s="28">
        <v>-11.886348929505919</v>
      </c>
      <c r="AX156" s="30">
        <v>-1.4462083623396526E-2</v>
      </c>
      <c r="AY156" s="8">
        <v>-2.86</v>
      </c>
      <c r="AZ156" s="8"/>
      <c r="BA156">
        <v>1.0175030354474965</v>
      </c>
      <c r="BB156" s="26">
        <v>-11.492547120661465</v>
      </c>
      <c r="BC156" s="28">
        <v>-11.48167850092749</v>
      </c>
      <c r="BD156" s="30">
        <v>-1.2845750552586417</v>
      </c>
      <c r="BE156" s="8">
        <v>-2.86</v>
      </c>
      <c r="BF156" s="8"/>
      <c r="BG156">
        <v>-0.34117412773035377</v>
      </c>
      <c r="BH156" s="26">
        <v>-11.226818408522398</v>
      </c>
      <c r="BI156" s="28">
        <v>-11.580984131791633</v>
      </c>
      <c r="BJ156" s="30">
        <v>-1.1710879874181319</v>
      </c>
    </row>
    <row r="157" spans="1:62" x14ac:dyDescent="0.25">
      <c r="A157" s="7">
        <v>1965</v>
      </c>
      <c r="B157" s="8">
        <v>-2.88</v>
      </c>
      <c r="C157" s="8"/>
      <c r="H157" s="8">
        <v>-2.88</v>
      </c>
      <c r="I157" s="8"/>
      <c r="N157" s="8">
        <v>-2.88</v>
      </c>
      <c r="O157" s="8"/>
      <c r="P157">
        <v>-0.23420553001821545</v>
      </c>
      <c r="Q157" s="26">
        <v>-13.097725380596957</v>
      </c>
      <c r="R157" s="28">
        <v>-10.055724029465432</v>
      </c>
      <c r="S157" s="30">
        <v>1.6369388706901067</v>
      </c>
      <c r="T157" s="8">
        <v>-2.88</v>
      </c>
      <c r="U157" s="8"/>
      <c r="Z157" s="8">
        <v>-2.88</v>
      </c>
      <c r="AA157" s="8"/>
      <c r="AB157">
        <v>0.58170923389361617</v>
      </c>
      <c r="AC157" s="26">
        <v>-13.056982936596448</v>
      </c>
      <c r="AD157" s="28">
        <v>-10.054020743044086</v>
      </c>
      <c r="AE157" s="30">
        <v>-0.29768381701117058</v>
      </c>
      <c r="AF157" s="8">
        <v>-2.88</v>
      </c>
      <c r="AG157" s="8"/>
      <c r="AH157" s="8"/>
      <c r="AI157">
        <v>0.47398982653384569</v>
      </c>
      <c r="AJ157" s="26">
        <v>-12.686743747725441</v>
      </c>
      <c r="AK157" s="28">
        <v>-9.9908180891382266</v>
      </c>
      <c r="AL157" s="30">
        <v>9.0226350211483258E-2</v>
      </c>
      <c r="AM157" s="8">
        <v>-2.88</v>
      </c>
      <c r="AN157" s="8"/>
      <c r="AO157">
        <v>0.67483554296617332</v>
      </c>
      <c r="AP157" s="26">
        <v>-12.551094758504533</v>
      </c>
      <c r="AQ157" s="28">
        <v>-11.551827402578651</v>
      </c>
      <c r="AR157" s="30">
        <v>0.70113122104543102</v>
      </c>
      <c r="AS157" s="8">
        <v>-2.88</v>
      </c>
      <c r="AT157" s="8"/>
      <c r="AU157">
        <v>-0.54832113071222521</v>
      </c>
      <c r="AV157" s="26">
        <v>-12.328745245122878</v>
      </c>
      <c r="AW157" s="28">
        <v>-11.947234574883826</v>
      </c>
      <c r="AX157" s="30">
        <v>0.27875576501608962</v>
      </c>
      <c r="AY157" s="8">
        <v>-2.88</v>
      </c>
      <c r="AZ157" s="8"/>
      <c r="BA157">
        <v>0.40933320267873435</v>
      </c>
      <c r="BB157" s="26">
        <v>-11.612744908283721</v>
      </c>
      <c r="BC157" s="28">
        <v>-11.549370630712191</v>
      </c>
      <c r="BD157" s="30">
        <v>-0.91412042794476789</v>
      </c>
      <c r="BE157" s="8">
        <v>-2.88</v>
      </c>
      <c r="BF157" s="8"/>
      <c r="BG157">
        <v>-0.167353087850905</v>
      </c>
      <c r="BH157" s="26">
        <v>-11.382946023594791</v>
      </c>
      <c r="BI157" s="28">
        <v>-11.704358765607612</v>
      </c>
      <c r="BJ157" s="30">
        <v>-0.7328145264885455</v>
      </c>
    </row>
    <row r="158" spans="1:62" x14ac:dyDescent="0.25">
      <c r="A158" s="7">
        <v>1966</v>
      </c>
      <c r="B158" s="8">
        <v>-1.69</v>
      </c>
      <c r="C158" s="8"/>
      <c r="H158" s="8">
        <v>-1.69</v>
      </c>
      <c r="I158" s="8"/>
      <c r="N158" s="8">
        <v>-1.69</v>
      </c>
      <c r="O158" s="8"/>
      <c r="P158">
        <v>-1.1930301205128828</v>
      </c>
      <c r="Q158" s="26">
        <v>-12.508506054307077</v>
      </c>
      <c r="R158" s="28">
        <v>-9.8745258435595886</v>
      </c>
      <c r="S158" s="30">
        <v>0.31764106275865389</v>
      </c>
      <c r="T158" s="8">
        <v>-1.69</v>
      </c>
      <c r="U158" s="8"/>
      <c r="Z158" s="8">
        <v>-1.69</v>
      </c>
      <c r="AA158" s="8"/>
      <c r="AB158">
        <v>0.46853624923846121</v>
      </c>
      <c r="AC158" s="26">
        <v>-13.073930260940621</v>
      </c>
      <c r="AD158" s="28">
        <v>-9.9579303583482126</v>
      </c>
      <c r="AE158" s="30">
        <v>-0.30152916170624228</v>
      </c>
      <c r="AF158" s="8">
        <v>-1.69</v>
      </c>
      <c r="AG158" s="8"/>
      <c r="AH158" s="8"/>
      <c r="AI158">
        <v>-0.41439741253103562</v>
      </c>
      <c r="AJ158" s="26">
        <v>-12.715094135162339</v>
      </c>
      <c r="AK158" s="28">
        <v>-9.6861410974861997</v>
      </c>
      <c r="AL158" s="30">
        <v>0.20282928969969768</v>
      </c>
      <c r="AM158" s="8">
        <v>-1.69</v>
      </c>
      <c r="AN158" s="8"/>
      <c r="AO158">
        <v>-0.23753926879793932</v>
      </c>
      <c r="AP158" s="26">
        <v>-12.339263396908342</v>
      </c>
      <c r="AQ158" s="28">
        <v>-11.492551923225706</v>
      </c>
      <c r="AR158" s="30">
        <v>-3.1741152456809481E-2</v>
      </c>
      <c r="AS158" s="8">
        <v>-1.69</v>
      </c>
      <c r="AT158" s="8"/>
      <c r="AU158">
        <v>0.42741991410315733</v>
      </c>
      <c r="AV158" s="26">
        <v>-12.31195359099522</v>
      </c>
      <c r="AW158" s="28">
        <v>-11.450571280186841</v>
      </c>
      <c r="AX158" s="30">
        <v>0.27129577132199223</v>
      </c>
      <c r="AY158" s="8">
        <v>-1.69</v>
      </c>
      <c r="AZ158" s="8"/>
      <c r="BA158">
        <v>0.50998181964771605</v>
      </c>
      <c r="BB158" s="26">
        <v>-11.877293858988409</v>
      </c>
      <c r="BC158" s="28">
        <v>-11.711962066191068</v>
      </c>
      <c r="BD158" s="30">
        <v>-9.3997842154931066E-2</v>
      </c>
      <c r="BE158" s="8">
        <v>-1.69</v>
      </c>
      <c r="BF158" s="8"/>
      <c r="BG158">
        <v>0.68615699149707854</v>
      </c>
      <c r="BH158" s="26">
        <v>-11.430157856606623</v>
      </c>
      <c r="BI158" s="28">
        <v>-11.824053265362615</v>
      </c>
      <c r="BJ158" s="30">
        <v>-0.61219774873445887</v>
      </c>
    </row>
    <row r="159" spans="1:62" x14ac:dyDescent="0.25">
      <c r="A159" s="7">
        <v>1967</v>
      </c>
      <c r="B159" s="8">
        <v>1.28</v>
      </c>
      <c r="C159" s="8"/>
      <c r="H159" s="8">
        <v>1.28</v>
      </c>
      <c r="I159" s="8"/>
      <c r="N159" s="8">
        <v>1.28</v>
      </c>
      <c r="O159" s="8"/>
      <c r="P159">
        <v>0.84987198929290497</v>
      </c>
      <c r="Q159" s="26">
        <v>-11.691882035835233</v>
      </c>
      <c r="R159" s="28">
        <v>-9.3349326716557979</v>
      </c>
      <c r="S159" s="30">
        <v>-1.4082321993779288</v>
      </c>
      <c r="T159" s="8">
        <v>1.28</v>
      </c>
      <c r="U159" s="8"/>
      <c r="Z159" s="8">
        <v>1.28</v>
      </c>
      <c r="AA159" s="8"/>
      <c r="AB159">
        <v>-0.60430148472107958</v>
      </c>
      <c r="AC159" s="26">
        <v>-12.82462003820477</v>
      </c>
      <c r="AD159" s="28">
        <v>-9.6207660996890976</v>
      </c>
      <c r="AE159" s="30">
        <v>-0.94811995315789199</v>
      </c>
      <c r="AF159" s="8">
        <v>1.28</v>
      </c>
      <c r="AG159" s="8"/>
      <c r="AH159" s="8"/>
      <c r="AI159">
        <v>0.32463851669986421</v>
      </c>
      <c r="AJ159" s="26">
        <v>-12.862371184185902</v>
      </c>
      <c r="AK159" s="28">
        <v>-9.414841007207988</v>
      </c>
      <c r="AL159" s="30">
        <v>0.77191420307338854</v>
      </c>
      <c r="AM159" s="8">
        <v>1.28</v>
      </c>
      <c r="AN159" s="8"/>
      <c r="AO159">
        <v>0.25013909652126814</v>
      </c>
      <c r="AP159" s="26">
        <v>-11.989223745723569</v>
      </c>
      <c r="AQ159" s="28">
        <v>-11.4115688525611</v>
      </c>
      <c r="AR159" s="30">
        <v>-1.3340543601240411</v>
      </c>
      <c r="AS159" s="8">
        <v>1.28</v>
      </c>
      <c r="AT159" s="8"/>
      <c r="AU159">
        <v>3.6979706150978925E-2</v>
      </c>
      <c r="AV159" s="26">
        <v>-11.804881252805398</v>
      </c>
      <c r="AW159" s="28">
        <v>-11.214366874974719</v>
      </c>
      <c r="AX159" s="30">
        <v>-0.87236878072005608</v>
      </c>
      <c r="AY159" s="8">
        <v>1.28</v>
      </c>
      <c r="AZ159" s="8"/>
      <c r="BA159">
        <v>-1.6560327583791959E-2</v>
      </c>
      <c r="BB159" s="26">
        <v>-11.989867039277669</v>
      </c>
      <c r="BC159" s="28">
        <v>-11.715339857582167</v>
      </c>
      <c r="BD159" s="30">
        <v>0.25172268700932016</v>
      </c>
      <c r="BE159" s="8">
        <v>1.28</v>
      </c>
      <c r="BF159" s="8"/>
      <c r="BG159">
        <v>-0.67672012964412653</v>
      </c>
      <c r="BH159" s="26">
        <v>-12.310389286802563</v>
      </c>
      <c r="BI159" s="28">
        <v>-11.720463676033834</v>
      </c>
      <c r="BJ159" s="30">
        <v>1.9394062296912329</v>
      </c>
    </row>
    <row r="160" spans="1:62" x14ac:dyDescent="0.25">
      <c r="A160" s="7">
        <v>1968</v>
      </c>
      <c r="B160" s="8">
        <v>-1.04</v>
      </c>
      <c r="C160" s="8"/>
      <c r="H160" s="8">
        <v>-1.04</v>
      </c>
      <c r="I160" s="8"/>
      <c r="J160">
        <v>0.54602976573988482</v>
      </c>
      <c r="K160" s="26">
        <v>-8.8236816363938608</v>
      </c>
      <c r="L160" s="28">
        <v>-10.292014393726875</v>
      </c>
      <c r="M160" s="30">
        <v>-1.8883669897696937</v>
      </c>
      <c r="N160" s="8">
        <v>-1.04</v>
      </c>
      <c r="O160" s="8"/>
      <c r="P160">
        <v>0.22186578585708952</v>
      </c>
      <c r="Q160" s="26">
        <v>-11.803438800734847</v>
      </c>
      <c r="R160" s="28">
        <v>-9.4435298800991134</v>
      </c>
      <c r="S160" s="30">
        <v>-1.2910004349403295</v>
      </c>
      <c r="T160" s="8">
        <v>-1.04</v>
      </c>
      <c r="U160" s="8"/>
      <c r="Z160" s="8">
        <v>-1.04</v>
      </c>
      <c r="AA160" s="8"/>
      <c r="AB160">
        <v>-0.87728793342035838</v>
      </c>
      <c r="AC160" s="26">
        <v>-13.315377758767982</v>
      </c>
      <c r="AD160" s="28">
        <v>-9.5480650366998869</v>
      </c>
      <c r="AE160" s="30">
        <v>0.18301102181030554</v>
      </c>
      <c r="AF160" s="8">
        <v>-1.04</v>
      </c>
      <c r="AG160" s="8"/>
      <c r="AH160" s="8"/>
      <c r="AI160">
        <v>1.7519123035706221</v>
      </c>
      <c r="AJ160" s="26">
        <v>-12.722456873352355</v>
      </c>
      <c r="AK160" s="28">
        <v>-9.5018390060254507</v>
      </c>
      <c r="AL160" s="30">
        <v>0.30190281192616047</v>
      </c>
      <c r="AM160" s="8">
        <v>-1.04</v>
      </c>
      <c r="AN160" s="8"/>
      <c r="AO160">
        <v>0.2612416382043925</v>
      </c>
      <c r="AP160" s="26">
        <v>-11.97111609605567</v>
      </c>
      <c r="AQ160" s="28">
        <v>-11.775262141929739</v>
      </c>
      <c r="AR160" s="30">
        <v>-1.3783865438032719</v>
      </c>
      <c r="AS160" s="8">
        <v>-1.04</v>
      </c>
      <c r="AT160" s="8"/>
      <c r="AU160">
        <v>-2.0927620322353748</v>
      </c>
      <c r="AV160" s="26">
        <v>-12.056945359888061</v>
      </c>
      <c r="AW160" s="28">
        <v>-11.54854115619376</v>
      </c>
      <c r="AX160" s="30">
        <v>-0.26275371139260945</v>
      </c>
      <c r="AY160" s="8">
        <v>-1.04</v>
      </c>
      <c r="AZ160" s="8"/>
      <c r="BA160">
        <v>-0.64126261138627239</v>
      </c>
      <c r="BB160" s="26">
        <v>-11.753298414795209</v>
      </c>
      <c r="BC160" s="28">
        <v>-11.717752107873537</v>
      </c>
      <c r="BD160" s="30">
        <v>-0.49139402269754429</v>
      </c>
      <c r="BE160" s="8">
        <v>-1.04</v>
      </c>
      <c r="BF160" s="8"/>
      <c r="BG160">
        <v>0.4697854235788268</v>
      </c>
      <c r="BH160" s="26">
        <v>-12.154070902422228</v>
      </c>
      <c r="BI160" s="28">
        <v>-11.54083859685926</v>
      </c>
      <c r="BJ160" s="30">
        <v>1.4669371234178734</v>
      </c>
    </row>
    <row r="161" spans="1:62" x14ac:dyDescent="0.25">
      <c r="A161" s="7">
        <v>1969</v>
      </c>
      <c r="B161" s="8">
        <v>-4.8899999999999997</v>
      </c>
      <c r="C161" s="8"/>
      <c r="H161" s="8">
        <v>-4.8899999999999997</v>
      </c>
      <c r="I161" s="8"/>
      <c r="J161">
        <v>1.4400429567649344</v>
      </c>
      <c r="K161" s="26">
        <v>-9.3055274405285804</v>
      </c>
      <c r="L161" s="28">
        <v>-10.380356273978911</v>
      </c>
      <c r="M161" s="30">
        <v>-1.2867111004058547</v>
      </c>
      <c r="N161" s="8">
        <v>-4.8899999999999997</v>
      </c>
      <c r="O161" s="8"/>
      <c r="P161">
        <v>0.95194988975189432</v>
      </c>
      <c r="Q161" s="26">
        <v>-12.856511816283124</v>
      </c>
      <c r="R161" s="28">
        <v>-10.266899325728412</v>
      </c>
      <c r="S161" s="30">
        <v>0.67096893051717177</v>
      </c>
      <c r="T161" s="8">
        <v>-4.8899999999999997</v>
      </c>
      <c r="U161" s="8"/>
      <c r="W161" s="26"/>
      <c r="X161" s="28"/>
      <c r="Y161" s="30"/>
      <c r="Z161" s="8">
        <v>-4.8899999999999997</v>
      </c>
      <c r="AA161" s="8"/>
      <c r="AB161">
        <v>-1.2702126533736064</v>
      </c>
      <c r="AC161" s="26">
        <v>-14.142587293536474</v>
      </c>
      <c r="AD161" s="28">
        <v>-9.8704614333231273</v>
      </c>
      <c r="AE161" s="30">
        <v>2.1373750273918253</v>
      </c>
      <c r="AF161" s="8">
        <v>-4.8899999999999997</v>
      </c>
      <c r="AG161" s="8"/>
      <c r="AH161" s="8"/>
      <c r="AI161">
        <v>0.9691706171147707</v>
      </c>
      <c r="AJ161" s="26">
        <v>-13.198225229482551</v>
      </c>
      <c r="AK161" s="28">
        <v>-9.6849454793515619</v>
      </c>
      <c r="AL161" s="30">
        <v>2.1235006020965299</v>
      </c>
      <c r="AM161" s="8">
        <v>-4.8899999999999997</v>
      </c>
      <c r="AN161" s="8"/>
      <c r="AO161">
        <v>-1.0496440516093337</v>
      </c>
      <c r="AP161" s="26">
        <v>-11.9607331697361</v>
      </c>
      <c r="AQ161" s="28">
        <v>-11.983803874053715</v>
      </c>
      <c r="AR161" s="30">
        <v>-1.41975598525604</v>
      </c>
      <c r="AS161" s="8">
        <v>-4.8899999999999997</v>
      </c>
      <c r="AT161" s="8"/>
      <c r="AU161">
        <v>-0.86649605529991769</v>
      </c>
      <c r="AV161" s="26">
        <v>-12.825613624084305</v>
      </c>
      <c r="AW161" s="28">
        <v>-11.863411198844412</v>
      </c>
      <c r="AX161" s="30">
        <v>1.5439520912644724</v>
      </c>
      <c r="AY161" s="8">
        <v>-4.8899999999999997</v>
      </c>
      <c r="AZ161" s="8"/>
      <c r="BA161">
        <v>-0.47719466239092179</v>
      </c>
      <c r="BB161" s="26">
        <v>-11.876266675612092</v>
      </c>
      <c r="BC161" s="28">
        <v>-11.791261576898496</v>
      </c>
      <c r="BD161" s="30">
        <v>-0.11404924039867549</v>
      </c>
      <c r="BE161" s="8">
        <v>-4.8899999999999997</v>
      </c>
      <c r="BF161" s="8"/>
      <c r="BG161">
        <v>0.41852755683432663</v>
      </c>
      <c r="BH161" s="26">
        <v>-12.025399159747785</v>
      </c>
      <c r="BI161" s="28">
        <v>-11.722688280816563</v>
      </c>
      <c r="BJ161" s="30">
        <v>1.0765884497546665</v>
      </c>
    </row>
    <row r="162" spans="1:62" x14ac:dyDescent="0.25">
      <c r="A162" s="7">
        <v>1970</v>
      </c>
      <c r="B162" s="8">
        <v>-1.89</v>
      </c>
      <c r="C162" s="8"/>
      <c r="H162" s="8">
        <v>-1.89</v>
      </c>
      <c r="I162" s="8"/>
      <c r="J162">
        <v>0.91612588607121359</v>
      </c>
      <c r="K162" s="26">
        <v>-9.4842041887496187</v>
      </c>
      <c r="L162" s="28">
        <v>-10.009564947331102</v>
      </c>
      <c r="M162" s="30">
        <v>-1.5990694514509471</v>
      </c>
      <c r="N162" s="8">
        <v>-1.89</v>
      </c>
      <c r="O162" s="8"/>
      <c r="P162">
        <v>0.91632985697981206</v>
      </c>
      <c r="Q162" s="26">
        <v>-12.806473263443397</v>
      </c>
      <c r="R162" s="28">
        <v>-10.171955587082351</v>
      </c>
      <c r="S162" s="30">
        <v>0.50833241252224992</v>
      </c>
      <c r="T162" s="8">
        <v>-1.89</v>
      </c>
      <c r="U162" s="8"/>
      <c r="V162">
        <v>6.1967762253845475E-2</v>
      </c>
      <c r="W162" s="26">
        <v>-13.397147391055055</v>
      </c>
      <c r="X162" s="28">
        <v>-10.531019169331067</v>
      </c>
      <c r="Y162" s="30">
        <v>2.3502190403666359</v>
      </c>
      <c r="Z162" s="8">
        <v>-1.89</v>
      </c>
      <c r="AA162" s="8"/>
      <c r="AB162">
        <v>-1.3157677892288673</v>
      </c>
      <c r="AC162" s="26">
        <v>-13.80085135985035</v>
      </c>
      <c r="AD162" s="28">
        <v>-9.5468067226936526</v>
      </c>
      <c r="AE162" s="30">
        <v>1.3344056370764223</v>
      </c>
      <c r="AF162" s="8">
        <v>-1.89</v>
      </c>
      <c r="AG162" s="8"/>
      <c r="AH162" s="8"/>
      <c r="AI162">
        <v>-1.0708439375436809</v>
      </c>
      <c r="AJ162" s="26">
        <v>-13.305896282598454</v>
      </c>
      <c r="AK162" s="28">
        <v>-9.5031892320484417</v>
      </c>
      <c r="AL162" s="30">
        <v>2.6082036933341564</v>
      </c>
      <c r="AM162" s="8">
        <v>-1.89</v>
      </c>
      <c r="AN162" s="8"/>
      <c r="AO162">
        <v>0.57069756106513092</v>
      </c>
      <c r="AP162" s="26">
        <v>-12.000533123595755</v>
      </c>
      <c r="AQ162" s="28">
        <v>-12.076525544532739</v>
      </c>
      <c r="AR162" s="30">
        <v>-1.2898790913225744</v>
      </c>
      <c r="AS162" s="8">
        <v>-1.89</v>
      </c>
      <c r="AT162" s="8"/>
      <c r="AU162">
        <v>-0.65090967788510623</v>
      </c>
      <c r="AV162" s="26">
        <v>-12.539092068133513</v>
      </c>
      <c r="AW162" s="28">
        <v>-11.305911515440968</v>
      </c>
      <c r="AX162" s="30">
        <v>0.90673966990942467</v>
      </c>
      <c r="AY162" s="8">
        <v>-1.89</v>
      </c>
      <c r="AZ162" s="8"/>
      <c r="BA162">
        <v>-3.2165638627204141</v>
      </c>
      <c r="BB162" s="26">
        <v>-11.92085221169642</v>
      </c>
      <c r="BC162" s="28">
        <v>-11.728540778698408</v>
      </c>
      <c r="BD162" s="30">
        <v>1.8542314956004578E-2</v>
      </c>
      <c r="BE162" s="8">
        <v>-1.89</v>
      </c>
      <c r="BF162" s="8"/>
      <c r="BG162">
        <v>-0.66163638467621333</v>
      </c>
      <c r="BH162" s="26">
        <v>-12.202451533199277</v>
      </c>
      <c r="BI162" s="28">
        <v>-11.438168680789733</v>
      </c>
      <c r="BJ162" s="30">
        <v>1.5785371355536715</v>
      </c>
    </row>
    <row r="163" spans="1:62" x14ac:dyDescent="0.25">
      <c r="A163" s="7">
        <v>1971</v>
      </c>
      <c r="B163" s="8">
        <v>-0.96</v>
      </c>
      <c r="C163" s="8"/>
      <c r="H163" s="8">
        <v>-0.96</v>
      </c>
      <c r="I163" s="8"/>
      <c r="J163">
        <v>-1.7191733468083519</v>
      </c>
      <c r="K163" s="26">
        <v>-10.828381348560827</v>
      </c>
      <c r="L163" s="28">
        <v>-9.7708069524032393</v>
      </c>
      <c r="M163" s="30">
        <v>1.4203983827489233</v>
      </c>
      <c r="N163" s="8">
        <v>-0.96</v>
      </c>
      <c r="O163" s="8"/>
      <c r="P163">
        <v>0.8249514208123907</v>
      </c>
      <c r="Q163" s="26">
        <v>-12.756434710603671</v>
      </c>
      <c r="R163" s="28">
        <v>-10.077011848436292</v>
      </c>
      <c r="S163" s="30">
        <v>0.36806697874910071</v>
      </c>
      <c r="T163" s="8">
        <v>-0.96</v>
      </c>
      <c r="U163" s="8"/>
      <c r="V163">
        <v>0.3577592110288606</v>
      </c>
      <c r="W163" s="26">
        <v>-12.184463461786118</v>
      </c>
      <c r="X163" s="28">
        <v>-10.075789697459415</v>
      </c>
      <c r="Y163" s="30">
        <v>0.28407426279781589</v>
      </c>
      <c r="Z163" s="8">
        <v>-0.96</v>
      </c>
      <c r="AA163" s="8"/>
      <c r="AB163">
        <v>0.6824834892048518</v>
      </c>
      <c r="AC163" s="26">
        <v>-14.125545828195479</v>
      </c>
      <c r="AD163" s="28">
        <v>-9.6298736224675281</v>
      </c>
      <c r="AE163" s="30">
        <v>2.1674300417496184</v>
      </c>
      <c r="AF163" s="8">
        <v>-0.96</v>
      </c>
      <c r="AG163" s="8"/>
      <c r="AH163" s="8"/>
      <c r="AI163">
        <v>1.2120155239858337</v>
      </c>
      <c r="AJ163" s="26">
        <v>-12.752395345370838</v>
      </c>
      <c r="AK163" s="28">
        <v>-9.4069787641517344</v>
      </c>
      <c r="AL163" s="30">
        <v>0.66021465113533162</v>
      </c>
      <c r="AM163" s="8">
        <v>-0.96</v>
      </c>
      <c r="AN163" s="8"/>
      <c r="AO163">
        <v>0.77808077772874451</v>
      </c>
      <c r="AP163" s="26">
        <v>-12.1090151879516</v>
      </c>
      <c r="AQ163" s="28">
        <v>-11.822885862450732</v>
      </c>
      <c r="AR163" s="30">
        <v>-0.91263169580735015</v>
      </c>
      <c r="AS163" s="8">
        <v>-0.96</v>
      </c>
      <c r="AT163" s="8"/>
      <c r="AU163">
        <v>0.12636258196615457</v>
      </c>
      <c r="AV163" s="26">
        <v>-12.003704271223059</v>
      </c>
      <c r="AW163" s="28">
        <v>-11.39506023990775</v>
      </c>
      <c r="AX163" s="30">
        <v>-0.30899916937364613</v>
      </c>
      <c r="AY163" s="8">
        <v>-0.96</v>
      </c>
      <c r="AZ163" s="8"/>
      <c r="BA163">
        <v>-2.5653204508185268</v>
      </c>
      <c r="BB163" s="26">
        <v>-11.954023104081443</v>
      </c>
      <c r="BC163" s="28">
        <v>-11.681877554924153</v>
      </c>
      <c r="BD163" s="30">
        <v>0.11514891345435217</v>
      </c>
      <c r="BE163" s="8">
        <v>-0.96</v>
      </c>
      <c r="BF163" s="8"/>
      <c r="BG163">
        <v>-0.8743059081041924</v>
      </c>
      <c r="BH163" s="26">
        <v>-12.080743569744516</v>
      </c>
      <c r="BI163" s="28">
        <v>-11.14707306849728</v>
      </c>
      <c r="BJ163" s="30">
        <v>1.2112271546292133</v>
      </c>
    </row>
    <row r="164" spans="1:62" x14ac:dyDescent="0.25">
      <c r="A164" s="7">
        <v>1972</v>
      </c>
      <c r="B164" s="8">
        <v>0.34</v>
      </c>
      <c r="C164" s="8"/>
      <c r="D164">
        <v>0.63898043708167696</v>
      </c>
      <c r="E164" s="26">
        <v>-8.5077967038752966</v>
      </c>
      <c r="F164" s="28">
        <v>-9.8140167038233717</v>
      </c>
      <c r="G164" s="30">
        <v>0.53587437749947964</v>
      </c>
      <c r="H164" s="8">
        <v>0.34</v>
      </c>
      <c r="I164" s="8"/>
      <c r="J164">
        <v>-5.4205023837160249E-2</v>
      </c>
      <c r="K164" s="26">
        <v>-10.863947088873315</v>
      </c>
      <c r="L164" s="28">
        <v>-9.9993772586192726</v>
      </c>
      <c r="M164" s="30">
        <v>0.69579279323338417</v>
      </c>
      <c r="N164" s="8">
        <v>0.34</v>
      </c>
      <c r="O164" s="8"/>
      <c r="P164">
        <v>0.39217402804830964</v>
      </c>
      <c r="Q164" s="26">
        <v>-12.656357604924217</v>
      </c>
      <c r="R164" s="28">
        <v>-9.8871243711441732</v>
      </c>
      <c r="S164" s="30">
        <v>0.15287869890341618</v>
      </c>
      <c r="T164" s="8">
        <v>0.34</v>
      </c>
      <c r="U164" s="8"/>
      <c r="V164">
        <v>-0.52805861190657044</v>
      </c>
      <c r="W164" s="26">
        <v>-11.349906347792455</v>
      </c>
      <c r="X164" s="28">
        <v>-9.8011441165764239</v>
      </c>
      <c r="Y164" s="30">
        <v>-1.1340016553026457</v>
      </c>
      <c r="Z164" s="8">
        <v>0.34</v>
      </c>
      <c r="AA164" s="8"/>
      <c r="AB164">
        <v>1.7726028372738054</v>
      </c>
      <c r="AC164" s="26">
        <v>-13.637204929080092</v>
      </c>
      <c r="AD164" s="28">
        <v>-9.4677955329885339</v>
      </c>
      <c r="AE164" s="30">
        <v>1.0921365297259844</v>
      </c>
      <c r="AF164" s="8">
        <v>0.34</v>
      </c>
      <c r="AG164" s="8"/>
      <c r="AH164" s="8"/>
      <c r="AI164">
        <v>0.63979240925833669</v>
      </c>
      <c r="AJ164" s="26">
        <v>-12.467236018072448</v>
      </c>
      <c r="AK164" s="28">
        <v>-9.1992514717836773</v>
      </c>
      <c r="AL164" s="30">
        <v>-0.28839157974741492</v>
      </c>
      <c r="AM164" s="8">
        <v>0.34</v>
      </c>
      <c r="AN164" s="8"/>
      <c r="AO164">
        <v>-4.8832696352513021E-2</v>
      </c>
      <c r="AP164" s="26">
        <v>-12.943931106051245</v>
      </c>
      <c r="AQ164" s="28">
        <v>-11.680449050257266</v>
      </c>
      <c r="AR164" s="30">
        <v>2.2650228751333485</v>
      </c>
      <c r="AS164" s="8">
        <v>0.34</v>
      </c>
      <c r="AT164" s="8"/>
      <c r="AU164">
        <v>-0.11338630448841897</v>
      </c>
      <c r="AV164" s="26">
        <v>-12.012018950104904</v>
      </c>
      <c r="AW164" s="28">
        <v>-11.263113327311917</v>
      </c>
      <c r="AX164" s="30">
        <v>-0.26314507410179044</v>
      </c>
      <c r="AY164" s="8">
        <v>0.34</v>
      </c>
      <c r="AZ164" s="8"/>
      <c r="BA164">
        <v>-1.563486347522131</v>
      </c>
      <c r="BB164" s="26">
        <v>-11.920166481652164</v>
      </c>
      <c r="BC164" s="28">
        <v>-11.532030324237201</v>
      </c>
      <c r="BD164" s="30">
        <v>2.556095313681899E-3</v>
      </c>
      <c r="BE164" s="8">
        <v>0.34</v>
      </c>
      <c r="BF164" s="8"/>
      <c r="BG164">
        <v>1.6175100019927207</v>
      </c>
      <c r="BH164" s="26">
        <v>-12.439760042421298</v>
      </c>
      <c r="BI164" s="28">
        <v>-11.39729829815073</v>
      </c>
      <c r="BJ164" s="30">
        <v>2.2452294576034126</v>
      </c>
    </row>
    <row r="165" spans="1:62" x14ac:dyDescent="0.25">
      <c r="A165" s="7">
        <v>1973</v>
      </c>
      <c r="B165" s="8">
        <v>2.52</v>
      </c>
      <c r="C165" s="8"/>
      <c r="D165">
        <v>-1.0864834049116301</v>
      </c>
      <c r="E165" s="26">
        <v>-8.653532403492008</v>
      </c>
      <c r="F165" s="28">
        <v>-9.8157416278124785</v>
      </c>
      <c r="G165" s="30">
        <v>0.30707752601931021</v>
      </c>
      <c r="H165" s="8">
        <v>2.52</v>
      </c>
      <c r="I165" s="8"/>
      <c r="J165">
        <v>-0.98938521259341539</v>
      </c>
      <c r="K165" s="26">
        <v>-10.863146582713977</v>
      </c>
      <c r="L165" s="28">
        <v>-9.7978690558615202</v>
      </c>
      <c r="M165" s="30">
        <v>-5.5100228464408561E-2</v>
      </c>
      <c r="N165" s="8">
        <v>2.52</v>
      </c>
      <c r="O165" s="8"/>
      <c r="P165">
        <v>-0.31321564536067448</v>
      </c>
      <c r="Q165" s="26">
        <v>-12.594746717184938</v>
      </c>
      <c r="R165" s="28">
        <v>-9.9400683140854422</v>
      </c>
      <c r="S165" s="30">
        <v>3.2538610790485402E-2</v>
      </c>
      <c r="T165" s="8">
        <v>2.52</v>
      </c>
      <c r="U165" s="8"/>
      <c r="V165">
        <v>-0.14450854871859806</v>
      </c>
      <c r="W165" s="26">
        <v>-11.600854086384691</v>
      </c>
      <c r="X165" s="28">
        <v>-9.673558048465587</v>
      </c>
      <c r="Y165" s="30">
        <v>-0.6752688106090099</v>
      </c>
      <c r="Z165" s="8">
        <v>2.52</v>
      </c>
      <c r="AA165" s="8"/>
      <c r="AB165">
        <v>1.2857737713583179</v>
      </c>
      <c r="AC165" s="26">
        <v>-12.904133057684632</v>
      </c>
      <c r="AD165" s="28">
        <v>-9.0872740135034284</v>
      </c>
      <c r="AE165" s="30">
        <v>-0.55351324487269249</v>
      </c>
      <c r="AF165" s="8">
        <v>2.52</v>
      </c>
      <c r="AG165" s="8"/>
      <c r="AH165" s="8"/>
      <c r="AI165">
        <v>-6.2990061746164153E-3</v>
      </c>
      <c r="AJ165" s="26">
        <v>-12.130681770708989</v>
      </c>
      <c r="AK165" s="28">
        <v>-8.9991543019300888</v>
      </c>
      <c r="AL165" s="30">
        <v>-1.4280704982969494</v>
      </c>
      <c r="AM165" s="8">
        <v>2.52</v>
      </c>
      <c r="AN165" s="8"/>
      <c r="AO165">
        <v>-0.86380642737616153</v>
      </c>
      <c r="AP165" s="26">
        <v>-12.518930519325533</v>
      </c>
      <c r="AQ165" s="28">
        <v>-11.521110979891951</v>
      </c>
      <c r="AR165" s="30">
        <v>0.55389105064518973</v>
      </c>
      <c r="AS165" s="8">
        <v>2.52</v>
      </c>
      <c r="AT165" s="8"/>
      <c r="AU165">
        <v>-0.37586528616057951</v>
      </c>
      <c r="AV165" s="26">
        <v>-12.488962408642324</v>
      </c>
      <c r="AW165" s="28">
        <v>-11.322222243046575</v>
      </c>
      <c r="AX165" s="30">
        <v>0.87369114711882134</v>
      </c>
      <c r="AY165" s="8">
        <v>2.52</v>
      </c>
      <c r="AZ165" s="8"/>
      <c r="BA165">
        <v>-0.52730759071231059</v>
      </c>
      <c r="BB165" s="26">
        <v>-12.098387175683454</v>
      </c>
      <c r="BC165" s="28">
        <v>-11.557154307374509</v>
      </c>
      <c r="BD165" s="30">
        <v>0.55012779019777025</v>
      </c>
      <c r="BE165" s="8">
        <v>2.52</v>
      </c>
      <c r="BF165" s="8"/>
      <c r="BG165">
        <v>0.95855091281935823</v>
      </c>
      <c r="BH165" s="26">
        <v>-11.899059861216655</v>
      </c>
      <c r="BI165" s="28">
        <v>-11.095423516198785</v>
      </c>
      <c r="BJ165" s="30">
        <v>0.6611059659005164</v>
      </c>
    </row>
    <row r="166" spans="1:62" x14ac:dyDescent="0.25">
      <c r="A166" s="7">
        <v>1974</v>
      </c>
      <c r="B166" s="8">
        <v>1.23</v>
      </c>
      <c r="C166" s="8"/>
      <c r="D166">
        <v>-0.1820336529586922</v>
      </c>
      <c r="E166" s="26">
        <v>-8.8313817661830125</v>
      </c>
      <c r="F166" s="28">
        <v>-10.124223037133291</v>
      </c>
      <c r="G166" s="30">
        <v>0.16436292403354436</v>
      </c>
      <c r="H166" s="8">
        <v>1.23</v>
      </c>
      <c r="I166" s="8"/>
      <c r="J166">
        <v>-0.81102186865742554</v>
      </c>
      <c r="K166" s="26">
        <v>-11.639143075666784</v>
      </c>
      <c r="L166" s="28">
        <v>-9.8352450249099146</v>
      </c>
      <c r="M166" s="30">
        <v>1.3078502807870882</v>
      </c>
      <c r="N166" s="8">
        <v>1.23</v>
      </c>
      <c r="O166" s="8"/>
      <c r="P166">
        <v>0.30872393673426102</v>
      </c>
      <c r="Q166" s="26">
        <v>-12.842604046127798</v>
      </c>
      <c r="R166" s="28">
        <v>-10.256339888081211</v>
      </c>
      <c r="S166" s="30">
        <v>0.52918083062178345</v>
      </c>
      <c r="T166" s="8">
        <v>1.23</v>
      </c>
      <c r="U166" s="8"/>
      <c r="V166">
        <v>9.5486171650495749E-2</v>
      </c>
      <c r="W166" s="26">
        <v>-12.846834004736797</v>
      </c>
      <c r="X166" s="28">
        <v>-10.214497080627071</v>
      </c>
      <c r="Y166" s="30">
        <v>1.5086241140346597</v>
      </c>
      <c r="Z166" s="8">
        <v>1.23</v>
      </c>
      <c r="AA166" s="8"/>
      <c r="AB166">
        <v>0.22199243148319475</v>
      </c>
      <c r="AC166" s="26">
        <v>-12.528617577422633</v>
      </c>
      <c r="AD166" s="28">
        <v>-8.8774424550885449</v>
      </c>
      <c r="AE166" s="30">
        <v>-1.3381300638083087</v>
      </c>
      <c r="AF166" s="8">
        <v>1.23</v>
      </c>
      <c r="AG166" s="8"/>
      <c r="AH166" s="8"/>
      <c r="AI166">
        <v>-0.66546960166724112</v>
      </c>
      <c r="AJ166" s="26">
        <v>-12.125141244761323</v>
      </c>
      <c r="AK166" s="28">
        <v>-9.1341854534567961</v>
      </c>
      <c r="AL166" s="30">
        <v>-1.3377626248927341</v>
      </c>
      <c r="AM166" s="8">
        <v>1.23</v>
      </c>
      <c r="AN166" s="8"/>
      <c r="AO166">
        <v>-0.47729604849473423</v>
      </c>
      <c r="AP166" s="26">
        <v>-12.338948720182874</v>
      </c>
      <c r="AQ166" s="28">
        <v>-11.445643251051024</v>
      </c>
      <c r="AR166" s="30">
        <v>-0.20717310052672835</v>
      </c>
      <c r="AS166" s="8">
        <v>1.23</v>
      </c>
      <c r="AT166" s="8"/>
      <c r="AU166">
        <v>0.38671932470568954</v>
      </c>
      <c r="AV166" s="26">
        <v>-12.395591678806813</v>
      </c>
      <c r="AW166" s="28">
        <v>-11.350846806551523</v>
      </c>
      <c r="AX166" s="30">
        <v>0.68653764338299328</v>
      </c>
      <c r="AY166" s="8">
        <v>1.23</v>
      </c>
      <c r="AZ166" s="8"/>
      <c r="BA166">
        <v>-0.93581424507936251</v>
      </c>
      <c r="BB166" s="26">
        <v>-11.962337950418489</v>
      </c>
      <c r="BC166" s="28">
        <v>-11.564306577722746</v>
      </c>
      <c r="BD166" s="30">
        <v>0.118529073059348</v>
      </c>
      <c r="BE166" s="8">
        <v>1.23</v>
      </c>
      <c r="BF166" s="8"/>
      <c r="BG166">
        <v>1.3182989098814648</v>
      </c>
      <c r="BH166" s="26">
        <v>-11.816540759944244</v>
      </c>
      <c r="BI166" s="28">
        <v>-11.081632628783709</v>
      </c>
      <c r="BJ166" s="30">
        <v>0.41260024656223371</v>
      </c>
    </row>
    <row r="167" spans="1:62" x14ac:dyDescent="0.25">
      <c r="A167" s="7">
        <v>1975</v>
      </c>
      <c r="B167" s="8">
        <v>1.63</v>
      </c>
      <c r="C167" s="8"/>
      <c r="D167">
        <v>0.17151081217238517</v>
      </c>
      <c r="E167" s="26">
        <v>-8.6482783450572587</v>
      </c>
      <c r="F167" s="28">
        <v>-9.597552415548309</v>
      </c>
      <c r="G167" s="30">
        <v>-0.99362826068979115</v>
      </c>
      <c r="H167" s="8">
        <v>1.63</v>
      </c>
      <c r="I167" s="8"/>
      <c r="J167">
        <v>-0.66519657310522695</v>
      </c>
      <c r="K167" s="26">
        <v>-11.068303243183244</v>
      </c>
      <c r="L167" s="28">
        <v>-9.463074147946168</v>
      </c>
      <c r="M167" s="30">
        <v>-0.80314120659830468</v>
      </c>
      <c r="N167" s="8">
        <v>1.63</v>
      </c>
      <c r="O167" s="8"/>
      <c r="P167">
        <v>-0.72528011248792457</v>
      </c>
      <c r="Q167" s="26">
        <v>-13.208788470717304</v>
      </c>
      <c r="R167" s="28">
        <v>-10.478936162501657</v>
      </c>
      <c r="S167" s="30">
        <v>1.2747690487851697</v>
      </c>
      <c r="T167" s="8">
        <v>1.63</v>
      </c>
      <c r="U167" s="8"/>
      <c r="V167">
        <v>-0.22916462705379154</v>
      </c>
      <c r="W167" s="26">
        <v>-11.314016273238657</v>
      </c>
      <c r="X167" s="28">
        <v>-10.049033158190403</v>
      </c>
      <c r="Y167" s="30">
        <v>-1.1379510115322955</v>
      </c>
      <c r="Z167" s="8">
        <v>1.63</v>
      </c>
      <c r="AA167" s="8"/>
      <c r="AB167">
        <v>5.2455006877815048E-2</v>
      </c>
      <c r="AC167" s="26">
        <v>-12.693327937487666</v>
      </c>
      <c r="AD167" s="28">
        <v>-8.800601885106774</v>
      </c>
      <c r="AE167" s="30">
        <v>-0.82279804184476513</v>
      </c>
      <c r="AF167" s="8">
        <v>1.63</v>
      </c>
      <c r="AG167" s="8"/>
      <c r="AH167" s="8"/>
      <c r="AI167">
        <v>0.1431044738571626</v>
      </c>
      <c r="AJ167" s="26">
        <v>-12.078628897276044</v>
      </c>
      <c r="AK167" s="28">
        <v>-9.2424262038807488</v>
      </c>
      <c r="AL167" s="30">
        <v>-1.4050014504965036</v>
      </c>
      <c r="AM167" s="8">
        <v>1.63</v>
      </c>
      <c r="AN167" s="8"/>
      <c r="AO167">
        <v>-0.41680210996142153</v>
      </c>
      <c r="AP167" s="26">
        <v>-12.382062694366063</v>
      </c>
      <c r="AQ167" s="28">
        <v>-11.517331345582557</v>
      </c>
      <c r="AR167" s="30">
        <v>-0.10209378364722324</v>
      </c>
      <c r="AS167" s="8">
        <v>1.63</v>
      </c>
      <c r="AT167" s="8"/>
      <c r="AU167">
        <v>-0.24500301078573072</v>
      </c>
      <c r="AV167" s="26">
        <v>-12.312665080287507</v>
      </c>
      <c r="AW167" s="28">
        <v>-11.08591158019151</v>
      </c>
      <c r="AX167" s="30">
        <v>0.52502002275013082</v>
      </c>
      <c r="AY167" s="8">
        <v>1.63</v>
      </c>
      <c r="AZ167" s="8"/>
      <c r="BA167">
        <v>-0.73027719573405481</v>
      </c>
      <c r="BB167" s="26">
        <v>-11.857198502733002</v>
      </c>
      <c r="BC167" s="28">
        <v>-11.63937079855137</v>
      </c>
      <c r="BD167" s="30">
        <v>-0.21703896650717625</v>
      </c>
      <c r="BE167" s="8">
        <v>1.63</v>
      </c>
      <c r="BF167" s="8"/>
      <c r="BG167">
        <v>3.4051066086924525E-3</v>
      </c>
      <c r="BH167" s="26">
        <v>-11.831461894905329</v>
      </c>
      <c r="BI167" s="28">
        <v>-11.115494148505316</v>
      </c>
      <c r="BJ167" s="30">
        <v>0.44914148002694948</v>
      </c>
    </row>
    <row r="168" spans="1:62" x14ac:dyDescent="0.25">
      <c r="A168">
        <v>1976</v>
      </c>
      <c r="B168" s="8">
        <v>1.37</v>
      </c>
      <c r="C168" s="8"/>
      <c r="D168">
        <v>-1.5985455674408477</v>
      </c>
      <c r="E168" s="26">
        <v>-9.2612947374738379</v>
      </c>
      <c r="F168" s="28">
        <v>-9.6550187500016893</v>
      </c>
      <c r="G168" s="30">
        <v>-3.1821464674930043E-2</v>
      </c>
      <c r="H168" s="8">
        <v>1.37</v>
      </c>
      <c r="I168" s="8"/>
      <c r="J168">
        <v>-0.10918111439539516</v>
      </c>
      <c r="K168" s="26">
        <v>-11.925407627729074</v>
      </c>
      <c r="L168" s="28">
        <v>-9.2597885078972197</v>
      </c>
      <c r="M168" s="30">
        <v>0.81404301291351444</v>
      </c>
      <c r="N168" s="8">
        <v>1.37</v>
      </c>
      <c r="O168" s="8"/>
      <c r="P168">
        <v>-2.2682783885353639</v>
      </c>
      <c r="Q168" s="26">
        <v>-13.019105688170809</v>
      </c>
      <c r="R168" s="28">
        <v>-10.363140902309697</v>
      </c>
      <c r="S168" s="30">
        <v>0.96388688401521228</v>
      </c>
      <c r="T168" s="8">
        <v>1.37</v>
      </c>
      <c r="U168" s="8"/>
      <c r="V168">
        <v>-1.6209912077508264</v>
      </c>
      <c r="W168" s="26">
        <v>-11.261613525695788</v>
      </c>
      <c r="X168" s="28">
        <v>-9.9569320452003645</v>
      </c>
      <c r="Y168" s="30">
        <v>-1.2192472567670953</v>
      </c>
      <c r="Z168" s="8">
        <v>1.37</v>
      </c>
      <c r="AA168" s="8"/>
      <c r="AB168">
        <v>1.083210136054936</v>
      </c>
      <c r="AC168" s="26">
        <v>-12.640338859655422</v>
      </c>
      <c r="AD168" s="28">
        <v>-9.2640375235768726</v>
      </c>
      <c r="AE168" s="30">
        <v>-0.84979036749931769</v>
      </c>
      <c r="AF168" s="8">
        <v>1.37</v>
      </c>
      <c r="AG168" s="8"/>
      <c r="AH168" s="8"/>
      <c r="AI168">
        <v>0.19082335340123099</v>
      </c>
      <c r="AJ168" s="26">
        <v>-11.991793407740296</v>
      </c>
      <c r="AK168" s="28">
        <v>-9.6513173193266173</v>
      </c>
      <c r="AL168" s="30">
        <v>-1.6311801462952189</v>
      </c>
      <c r="AM168" s="8">
        <v>1.37</v>
      </c>
      <c r="AN168" s="8"/>
      <c r="AO168">
        <v>-0.33773990879838278</v>
      </c>
      <c r="AP168" s="26">
        <v>-12.556348112322571</v>
      </c>
      <c r="AQ168" s="28">
        <v>-11.623379979820907</v>
      </c>
      <c r="AR168" s="30">
        <v>0.5161486860627027</v>
      </c>
      <c r="AS168" s="8">
        <v>1.37</v>
      </c>
      <c r="AT168" s="8"/>
      <c r="AU168">
        <v>-0.45029278495559821</v>
      </c>
      <c r="AV168" s="26">
        <v>-12.231805854625184</v>
      </c>
      <c r="AW168" s="28">
        <v>-11.240917661915837</v>
      </c>
      <c r="AX168" s="30">
        <v>0.36975001321229123</v>
      </c>
      <c r="AY168" s="8">
        <v>1.37</v>
      </c>
      <c r="AZ168" s="8"/>
      <c r="BA168">
        <v>0.59275565186063561</v>
      </c>
      <c r="BB168" s="26">
        <v>-11.45532038573276</v>
      </c>
      <c r="BC168" s="28">
        <v>-12.019798474440956</v>
      </c>
      <c r="BD168" s="30">
        <v>-1.4763987573110493</v>
      </c>
      <c r="BE168" s="8">
        <v>1.37</v>
      </c>
      <c r="BF168" s="8"/>
      <c r="BG168">
        <v>1.4483202962276394</v>
      </c>
      <c r="BH168" s="26">
        <v>-11.922575681722126</v>
      </c>
      <c r="BI168" s="28">
        <v>-11.128989946020749</v>
      </c>
      <c r="BJ168" s="30">
        <v>0.70877258585700009</v>
      </c>
    </row>
    <row r="169" spans="1:62" x14ac:dyDescent="0.25">
      <c r="A169">
        <v>1977</v>
      </c>
      <c r="B169" s="8">
        <v>-2.14</v>
      </c>
      <c r="C169" s="8"/>
      <c r="D169">
        <v>-1.32196325367072</v>
      </c>
      <c r="E169" s="26">
        <v>-8.9510503730791307</v>
      </c>
      <c r="F169" s="28">
        <v>-9.9851802154419396</v>
      </c>
      <c r="G169" s="30">
        <v>-1.5672903576780024</v>
      </c>
      <c r="H169" s="8">
        <v>-2.14</v>
      </c>
      <c r="I169" s="8"/>
      <c r="J169">
        <v>-0.99495500093935618</v>
      </c>
      <c r="K169" s="26">
        <v>-11.996524244792088</v>
      </c>
      <c r="L169" s="28">
        <v>-9.7727392350132103</v>
      </c>
      <c r="M169" s="30">
        <v>0.47714631580351252</v>
      </c>
      <c r="N169" s="8">
        <v>-2.14</v>
      </c>
      <c r="O169" s="8"/>
      <c r="P169">
        <v>0.51483068591634518</v>
      </c>
      <c r="Q169" s="26">
        <v>-12.184997130560289</v>
      </c>
      <c r="R169" s="28">
        <v>-10.054416896472283</v>
      </c>
      <c r="S169" s="30">
        <v>-0.58592399323178734</v>
      </c>
      <c r="T169" s="8">
        <v>-2.14</v>
      </c>
      <c r="U169" s="8"/>
      <c r="V169">
        <v>-1.5736604974105748</v>
      </c>
      <c r="W169" s="26">
        <v>-11.72257671431908</v>
      </c>
      <c r="X169" s="28">
        <v>-10.245561683422862</v>
      </c>
      <c r="Y169" s="30">
        <v>-0.4139143988416274</v>
      </c>
      <c r="Z169" s="8">
        <v>-2.14</v>
      </c>
      <c r="AA169" s="8"/>
      <c r="AB169">
        <v>-1.0520233856265642</v>
      </c>
      <c r="AC169" s="26">
        <v>-13.395220786245114</v>
      </c>
      <c r="AD169" s="28">
        <v>-9.5147471614474721</v>
      </c>
      <c r="AE169" s="30">
        <v>1.0768801589671124</v>
      </c>
      <c r="AF169" s="8">
        <v>-2.14</v>
      </c>
      <c r="AG169" s="8"/>
      <c r="AH169" s="8"/>
      <c r="AI169">
        <v>-1.1920014647708763</v>
      </c>
      <c r="AJ169" s="26">
        <v>-12.22848939496871</v>
      </c>
      <c r="AK169" s="28">
        <v>-9.8226905264794073</v>
      </c>
      <c r="AL169" s="30">
        <v>-0.65081397405927832</v>
      </c>
      <c r="AM169" s="8">
        <v>-2.14</v>
      </c>
      <c r="AN169" s="8"/>
      <c r="AO169">
        <v>-0.28884882372084286</v>
      </c>
      <c r="AP169" s="26">
        <v>-12.190122113144909</v>
      </c>
      <c r="AQ169" s="28">
        <v>-11.521318689321115</v>
      </c>
      <c r="AR169" s="30">
        <v>-0.93561580521665433</v>
      </c>
      <c r="AS169" s="8">
        <v>-2.14</v>
      </c>
      <c r="AT169" s="8"/>
      <c r="AU169">
        <v>-0.2153739477832893</v>
      </c>
      <c r="AV169" s="26">
        <v>-12.34623982265547</v>
      </c>
      <c r="AW169" s="28">
        <v>-11.71062707845347</v>
      </c>
      <c r="AX169" s="30">
        <v>0.67212320103058276</v>
      </c>
      <c r="AY169" s="8">
        <v>-2.14</v>
      </c>
      <c r="AZ169" s="8"/>
      <c r="BA169">
        <v>1.5197329703390652</v>
      </c>
      <c r="BB169" s="26">
        <v>-11.51228888881066</v>
      </c>
      <c r="BC169" s="28">
        <v>-12.20543062279798</v>
      </c>
      <c r="BD169" s="30">
        <v>-1.3077821656785762</v>
      </c>
      <c r="BE169" s="8">
        <v>-2.14</v>
      </c>
      <c r="BF169" s="8"/>
      <c r="BG169">
        <v>0.45218767015261796</v>
      </c>
      <c r="BH169" s="26">
        <v>-12.15121213517557</v>
      </c>
      <c r="BI169" s="28">
        <v>-11.32059585999168</v>
      </c>
      <c r="BJ169" s="30">
        <v>1.3698341658353592</v>
      </c>
    </row>
    <row r="170" spans="1:62" x14ac:dyDescent="0.25">
      <c r="A170">
        <v>1978</v>
      </c>
      <c r="B170" s="8">
        <v>0.17</v>
      </c>
      <c r="C170" s="8"/>
      <c r="D170">
        <v>1.0130002305620887</v>
      </c>
      <c r="E170" s="26">
        <v>-9.5479467718806692</v>
      </c>
      <c r="F170" s="28">
        <v>-10.110220428568869</v>
      </c>
      <c r="G170" s="30">
        <v>-0.80752009768149502</v>
      </c>
      <c r="H170" s="8">
        <v>0.17</v>
      </c>
      <c r="I170" s="8"/>
      <c r="J170">
        <v>-0.5023686570438336</v>
      </c>
      <c r="K170" s="26">
        <v>-11.722000443611982</v>
      </c>
      <c r="L170" s="28">
        <v>-10.18633333630196</v>
      </c>
      <c r="M170" s="30">
        <v>-0.64045960421901171</v>
      </c>
      <c r="N170" s="8">
        <v>0.17</v>
      </c>
      <c r="O170" s="8"/>
      <c r="P170">
        <v>2.2742613598629954E-3</v>
      </c>
      <c r="Q170" s="26">
        <v>-12.372878886413227</v>
      </c>
      <c r="R170" s="28">
        <v>-9.9972422942647174</v>
      </c>
      <c r="S170" s="30">
        <v>-0.14162164238676611</v>
      </c>
      <c r="T170" s="8">
        <v>0.17</v>
      </c>
      <c r="U170" s="8"/>
      <c r="V170">
        <v>0.51779498055554474</v>
      </c>
      <c r="W170" s="26">
        <v>-11.357914736748794</v>
      </c>
      <c r="X170" s="28">
        <v>-9.4457073844425921</v>
      </c>
      <c r="Y170" s="30">
        <v>-1.050628436162367</v>
      </c>
      <c r="Z170" s="8">
        <v>0.17</v>
      </c>
      <c r="AA170" s="8"/>
      <c r="AB170">
        <v>-0.85995472914460713</v>
      </c>
      <c r="AC170" s="26">
        <v>-12.607671199245251</v>
      </c>
      <c r="AD170" s="28">
        <v>-9.3502828978196604</v>
      </c>
      <c r="AE170" s="30">
        <v>-0.78763216496383459</v>
      </c>
      <c r="AF170" s="8">
        <v>0.17</v>
      </c>
      <c r="AG170" s="8"/>
      <c r="AH170" s="8"/>
      <c r="AI170">
        <v>-1.1654698125937062</v>
      </c>
      <c r="AJ170" s="26">
        <v>-11.981160244732184</v>
      </c>
      <c r="AK170" s="28">
        <v>-9.7837352431728899</v>
      </c>
      <c r="AL170" s="30">
        <v>-1.4980752102253028</v>
      </c>
      <c r="AM170" s="8">
        <v>0.17</v>
      </c>
      <c r="AN170" s="8"/>
      <c r="AO170">
        <v>1.9960487093881276</v>
      </c>
      <c r="AP170" s="26">
        <v>-12.945749213548426</v>
      </c>
      <c r="AQ170" s="28">
        <v>-11.968790269762165</v>
      </c>
      <c r="AR170" s="30">
        <v>1.9488615048269231</v>
      </c>
      <c r="AS170" s="8">
        <v>0.17</v>
      </c>
      <c r="AT170" s="8"/>
      <c r="AU170">
        <v>0.59503394598536341</v>
      </c>
      <c r="AV170" s="26">
        <v>-12.431376778989129</v>
      </c>
      <c r="AW170" s="28">
        <v>-12.060083020370024</v>
      </c>
      <c r="AX170" s="30">
        <v>0.90838812036794858</v>
      </c>
      <c r="AY170" s="8">
        <v>0.17</v>
      </c>
      <c r="AZ170" s="8"/>
      <c r="BA170">
        <v>0.69278100144354893</v>
      </c>
      <c r="BB170" s="26">
        <v>-11.808509296736265</v>
      </c>
      <c r="BC170" s="28">
        <v>-12.163563856230653</v>
      </c>
      <c r="BD170" s="30">
        <v>-0.39535531281579361</v>
      </c>
      <c r="BE170" s="8">
        <v>0.17</v>
      </c>
      <c r="BF170" s="8"/>
      <c r="BG170">
        <v>0.6706522999830431</v>
      </c>
      <c r="BH170" s="26">
        <v>-12.182877478214417</v>
      </c>
      <c r="BI170" s="28">
        <v>-11.236756807083252</v>
      </c>
      <c r="BJ170" s="30">
        <v>1.4593843346338389</v>
      </c>
    </row>
    <row r="171" spans="1:62" x14ac:dyDescent="0.25">
      <c r="A171">
        <v>1979</v>
      </c>
      <c r="B171" s="8">
        <v>-2.25</v>
      </c>
      <c r="C171" s="8"/>
      <c r="D171">
        <v>1.7780501178021708</v>
      </c>
      <c r="E171" s="26">
        <v>-10.94767577810803</v>
      </c>
      <c r="F171" s="28">
        <v>-10.300364122921851</v>
      </c>
      <c r="G171" s="30">
        <v>1.8063193723740876</v>
      </c>
      <c r="H171" s="8">
        <v>-2.25</v>
      </c>
      <c r="I171" s="8"/>
      <c r="J171">
        <v>0.5107099918239929</v>
      </c>
      <c r="K171" s="26">
        <v>-13.091880193143243</v>
      </c>
      <c r="L171" s="28">
        <v>-10.351784513184807</v>
      </c>
      <c r="M171" s="30">
        <v>2.2832343652524152</v>
      </c>
      <c r="N171" s="8">
        <v>-2.25</v>
      </c>
      <c r="O171" s="8"/>
      <c r="P171">
        <v>-7.7715058682895424E-2</v>
      </c>
      <c r="Q171" s="26">
        <v>-12.714008943552757</v>
      </c>
      <c r="R171" s="28">
        <v>-10.251150260169636</v>
      </c>
      <c r="S171" s="30">
        <v>0.61356025391152325</v>
      </c>
      <c r="T171" s="8">
        <v>-2.25</v>
      </c>
      <c r="U171" s="8"/>
      <c r="V171">
        <v>1.6456044987702296</v>
      </c>
      <c r="W171" s="26">
        <v>-11.793403001338469</v>
      </c>
      <c r="X171" s="28">
        <v>-10.012761690258221</v>
      </c>
      <c r="Y171" s="30">
        <v>-0.30204185585887022</v>
      </c>
      <c r="Z171" s="8">
        <v>-2.25</v>
      </c>
      <c r="AA171" s="8"/>
      <c r="AB171">
        <v>-1.3121328992149559</v>
      </c>
      <c r="AC171" s="26">
        <v>-12.492170413982869</v>
      </c>
      <c r="AD171" s="28">
        <v>-9.8294533286137309</v>
      </c>
      <c r="AE171" s="30">
        <v>-1.0374569035665231</v>
      </c>
      <c r="AF171" s="8">
        <v>-2.25</v>
      </c>
      <c r="AG171" s="8"/>
      <c r="AH171" s="8"/>
      <c r="AI171">
        <v>-0.55374417669731657</v>
      </c>
      <c r="AJ171" s="26">
        <v>-12.297513778626668</v>
      </c>
      <c r="AK171" s="28">
        <v>-9.8636746269432329</v>
      </c>
      <c r="AL171" s="30">
        <v>-0.22943274040078732</v>
      </c>
      <c r="AM171" s="8">
        <v>-2.25</v>
      </c>
      <c r="AN171" s="8"/>
      <c r="AO171">
        <v>0.22585471105415189</v>
      </c>
      <c r="AP171" s="26">
        <v>-12.786972985306653</v>
      </c>
      <c r="AQ171" s="28">
        <v>-11.920373294249977</v>
      </c>
      <c r="AR171" s="30">
        <v>1.3348622911676609</v>
      </c>
      <c r="AS171" s="8">
        <v>-2.25</v>
      </c>
      <c r="AT171" s="8"/>
      <c r="AU171">
        <v>0.30451399521271455</v>
      </c>
      <c r="AV171" s="26">
        <v>-12.056572805665713</v>
      </c>
      <c r="AW171" s="28">
        <v>-11.617138290633434</v>
      </c>
      <c r="AX171" s="30">
        <v>6.9329391860479053E-2</v>
      </c>
      <c r="AY171" s="8">
        <v>-2.25</v>
      </c>
      <c r="AZ171" s="8"/>
      <c r="BA171">
        <v>1.394132613406261</v>
      </c>
      <c r="BB171" s="26">
        <v>-12.002061342661968</v>
      </c>
      <c r="BC171" s="28">
        <v>-12.207163201758073</v>
      </c>
      <c r="BD171" s="30">
        <v>0.19693002810556995</v>
      </c>
      <c r="BE171" s="8">
        <v>-2.25</v>
      </c>
      <c r="BF171" s="8"/>
      <c r="BG171">
        <v>0.74306913598297419</v>
      </c>
      <c r="BH171" s="26">
        <v>-11.951517981250669</v>
      </c>
      <c r="BI171" s="28">
        <v>-11.009000025666628</v>
      </c>
      <c r="BJ171" s="30">
        <v>0.78543637526011212</v>
      </c>
    </row>
    <row r="172" spans="1:62" x14ac:dyDescent="0.25">
      <c r="A172">
        <v>1980</v>
      </c>
      <c r="B172" s="8">
        <v>0.56000000000000005</v>
      </c>
      <c r="C172" s="8"/>
      <c r="D172">
        <v>1.383582404147826</v>
      </c>
      <c r="E172" s="26">
        <v>-10.839445837041572</v>
      </c>
      <c r="F172" s="28">
        <v>-9.8309443379341239</v>
      </c>
      <c r="G172" s="30">
        <v>0.72888073568282663</v>
      </c>
      <c r="H172" s="8">
        <v>0.56000000000000005</v>
      </c>
      <c r="I172" s="8"/>
      <c r="J172">
        <v>1.7642668245576607</v>
      </c>
      <c r="K172" s="26">
        <v>-12.516002914980259</v>
      </c>
      <c r="L172" s="28">
        <v>-10.093310952950574</v>
      </c>
      <c r="M172" s="30">
        <v>0.55936460751784955</v>
      </c>
      <c r="N172" s="8">
        <v>0.56000000000000005</v>
      </c>
      <c r="O172" s="8"/>
      <c r="P172">
        <v>-1.943110312563306</v>
      </c>
      <c r="Q172" s="26">
        <v>-11.979223025027098</v>
      </c>
      <c r="R172" s="28">
        <v>-10.084293132439523</v>
      </c>
      <c r="S172" s="30">
        <v>-0.7342458031299699</v>
      </c>
      <c r="T172" s="8">
        <v>0.56000000000000005</v>
      </c>
      <c r="U172" s="8"/>
      <c r="V172">
        <v>1.5021897604847114</v>
      </c>
      <c r="W172" s="26">
        <v>-12.109056633543362</v>
      </c>
      <c r="X172" s="28">
        <v>-9.65668237194323</v>
      </c>
      <c r="Y172" s="30">
        <v>0.2323852171805636</v>
      </c>
      <c r="Z172" s="8">
        <v>0.56000000000000005</v>
      </c>
      <c r="AA172" s="8"/>
      <c r="AB172">
        <v>-0.40439284988782359</v>
      </c>
      <c r="AC172" s="26">
        <v>-12.629221702940695</v>
      </c>
      <c r="AD172" s="28">
        <v>-9.8723693016626441</v>
      </c>
      <c r="AE172" s="30">
        <v>-0.69688800884425639</v>
      </c>
      <c r="AF172" s="8">
        <v>0.56000000000000005</v>
      </c>
      <c r="AG172" s="8"/>
      <c r="AH172" s="8"/>
      <c r="AI172">
        <v>0.13345519095113578</v>
      </c>
      <c r="AJ172" s="26">
        <v>-12.530741240382271</v>
      </c>
      <c r="AK172" s="28">
        <v>-9.660476020922685</v>
      </c>
      <c r="AL172" s="30">
        <v>0.72402678110016505</v>
      </c>
      <c r="AM172" s="8">
        <v>0.56000000000000005</v>
      </c>
      <c r="AN172" s="8"/>
      <c r="AO172">
        <v>-0.64074282187280651</v>
      </c>
      <c r="AP172" s="26">
        <v>-12.867221535771282</v>
      </c>
      <c r="AQ172" s="28">
        <v>-11.850244482188838</v>
      </c>
      <c r="AR172" s="30">
        <v>1.6662255431756661</v>
      </c>
      <c r="AS172" s="8">
        <v>0.56000000000000005</v>
      </c>
      <c r="AT172" s="8"/>
      <c r="AU172">
        <v>0.45415302905795207</v>
      </c>
      <c r="AV172" s="26">
        <v>-11.777724924570894</v>
      </c>
      <c r="AW172" s="28">
        <v>-11.28759482759606</v>
      </c>
      <c r="AX172" s="30">
        <v>-0.54597973228918018</v>
      </c>
      <c r="AY172" s="8">
        <v>0.56000000000000005</v>
      </c>
      <c r="AZ172" s="8"/>
      <c r="BA172">
        <v>-1.8954569025668617</v>
      </c>
      <c r="BB172" s="26">
        <v>-11.502798390806204</v>
      </c>
      <c r="BC172" s="28">
        <v>-11.89874696345473</v>
      </c>
      <c r="BD172" s="30">
        <v>-1.3655279552255399</v>
      </c>
      <c r="BE172" s="8">
        <v>0.56000000000000005</v>
      </c>
      <c r="BF172" s="8"/>
      <c r="BG172">
        <v>7.2202956373995722E-2</v>
      </c>
      <c r="BH172" s="26">
        <v>-11.810708006004774</v>
      </c>
      <c r="BI172" s="28">
        <v>-11.014138276263372</v>
      </c>
      <c r="BJ172" s="30">
        <v>0.37633733828348587</v>
      </c>
    </row>
    <row r="173" spans="1:62" x14ac:dyDescent="0.25">
      <c r="A173">
        <v>1981</v>
      </c>
      <c r="B173" s="8">
        <v>2.0499999999999998</v>
      </c>
      <c r="C173" s="8"/>
      <c r="D173">
        <v>-0.60094330789294004</v>
      </c>
      <c r="E173" s="26">
        <v>-9.8632158857666816</v>
      </c>
      <c r="F173" s="28">
        <v>-9.5803654348161658</v>
      </c>
      <c r="G173" s="30">
        <v>-2.2508779230564731</v>
      </c>
      <c r="H173" s="8">
        <v>2.0499999999999998</v>
      </c>
      <c r="I173" s="8"/>
      <c r="J173">
        <v>0.37820407717828836</v>
      </c>
      <c r="K173" s="26">
        <v>-11.790618791933015</v>
      </c>
      <c r="L173" s="28">
        <v>-9.608541262998644</v>
      </c>
      <c r="M173" s="30">
        <v>-1.4329229162286596</v>
      </c>
      <c r="N173" s="8">
        <v>2.0499999999999998</v>
      </c>
      <c r="O173" s="8"/>
      <c r="P173">
        <v>-0.58477281557884608</v>
      </c>
      <c r="Q173" s="26">
        <v>-11.102209202947625</v>
      </c>
      <c r="R173" s="28">
        <v>-10.016054596796458</v>
      </c>
      <c r="S173" s="30">
        <v>-2.371573381759104</v>
      </c>
      <c r="T173" s="8">
        <v>2.0499999999999998</v>
      </c>
      <c r="U173" s="8"/>
      <c r="V173">
        <v>0.5926980985606255</v>
      </c>
      <c r="W173" s="26">
        <v>-11.487964675395972</v>
      </c>
      <c r="X173" s="28">
        <v>-9.6174037714493483</v>
      </c>
      <c r="Y173" s="30">
        <v>-0.86391272758510351</v>
      </c>
      <c r="Z173" s="8">
        <v>2.0499999999999998</v>
      </c>
      <c r="AA173" s="8"/>
      <c r="AB173">
        <v>-0.73970106902786148</v>
      </c>
      <c r="AC173" s="26">
        <v>-12.613011268556166</v>
      </c>
      <c r="AD173" s="28">
        <v>-9.833447400715043</v>
      </c>
      <c r="AE173" s="30">
        <v>-0.75778663687034942</v>
      </c>
      <c r="AF173" s="8">
        <v>2.0499999999999998</v>
      </c>
      <c r="AG173" s="8"/>
      <c r="AH173" s="8"/>
      <c r="AI173">
        <v>-0.66587937059626268</v>
      </c>
      <c r="AJ173" s="26">
        <v>-12.344580106438677</v>
      </c>
      <c r="AK173" s="28">
        <v>-9.6108697949119364</v>
      </c>
      <c r="AL173" s="30">
        <v>9.0965365632479575E-2</v>
      </c>
      <c r="AM173" s="8">
        <v>2.0499999999999998</v>
      </c>
      <c r="AN173" s="8"/>
      <c r="AO173">
        <v>-2.3185442539734508E-2</v>
      </c>
      <c r="AP173" s="26">
        <v>-12.724205708855141</v>
      </c>
      <c r="AQ173" s="28">
        <v>-11.601746003413753</v>
      </c>
      <c r="AR173" s="30">
        <v>1.1647173178891803</v>
      </c>
      <c r="AS173" s="8">
        <v>2.0499999999999998</v>
      </c>
      <c r="AT173" s="8"/>
      <c r="AU173">
        <v>1.3553609057175009</v>
      </c>
      <c r="AV173" s="26">
        <v>-11.777724924570894</v>
      </c>
      <c r="AW173" s="28">
        <v>-11.28759482759606</v>
      </c>
      <c r="AX173" s="30">
        <v>-0.50751557462187769</v>
      </c>
      <c r="AY173" s="8">
        <v>2.0499999999999998</v>
      </c>
      <c r="AZ173" s="8"/>
      <c r="BA173">
        <v>-2.1047053591258371</v>
      </c>
      <c r="BB173" s="26">
        <v>-11.868251653973976</v>
      </c>
      <c r="BC173" s="28">
        <v>-11.597510547641793</v>
      </c>
      <c r="BD173" s="30">
        <v>-0.23968238036074585</v>
      </c>
      <c r="BE173" s="8">
        <v>2.0499999999999998</v>
      </c>
      <c r="BF173" s="8"/>
      <c r="BG173">
        <v>-0.47947101530876235</v>
      </c>
      <c r="BH173" s="26">
        <v>-11.810708006004774</v>
      </c>
      <c r="BI173" s="28">
        <v>-11.014138276263372</v>
      </c>
      <c r="BJ173" s="30">
        <v>0.37821053603942201</v>
      </c>
    </row>
    <row r="174" spans="1:62" x14ac:dyDescent="0.25">
      <c r="A174">
        <v>1982</v>
      </c>
      <c r="B174" s="8">
        <v>0.8</v>
      </c>
      <c r="C174" s="8"/>
      <c r="D174">
        <v>-0.23564335735293213</v>
      </c>
      <c r="E174" s="26">
        <v>-10.846031420479425</v>
      </c>
      <c r="F174" s="28">
        <v>-9.6438586317861628</v>
      </c>
      <c r="G174" s="30">
        <v>-0.75160890407994363</v>
      </c>
      <c r="H174" s="8">
        <v>0.8</v>
      </c>
      <c r="I174" s="8"/>
      <c r="J174">
        <v>-0.80973178871767637</v>
      </c>
      <c r="K174" s="26">
        <v>-12.305607556741434</v>
      </c>
      <c r="L174" s="28">
        <v>-9.4986535516116977</v>
      </c>
      <c r="M174" s="30">
        <v>-0.44804719658643222</v>
      </c>
      <c r="N174" s="8">
        <v>0.8</v>
      </c>
      <c r="O174" s="8"/>
      <c r="P174">
        <v>0.26117730213735962</v>
      </c>
      <c r="Q174" s="26">
        <v>-11.626337039644664</v>
      </c>
      <c r="R174" s="28">
        <v>-9.8328491365793571</v>
      </c>
      <c r="S174" s="30">
        <v>-1.2485355879985571</v>
      </c>
      <c r="T174" s="8">
        <v>0.8</v>
      </c>
      <c r="U174" s="8"/>
      <c r="V174">
        <v>0.58374410607295824</v>
      </c>
      <c r="W174" s="26">
        <v>-11.805700153432662</v>
      </c>
      <c r="X174" s="28">
        <v>-9.5459286101055483</v>
      </c>
      <c r="Y174" s="30">
        <v>-0.33337404300100154</v>
      </c>
      <c r="Z174" s="8">
        <v>0.8</v>
      </c>
      <c r="AA174" s="8"/>
      <c r="AB174">
        <v>-0.1117042500027671</v>
      </c>
      <c r="AC174" s="26">
        <v>-12.733904241900914</v>
      </c>
      <c r="AD174" s="28">
        <v>-9.8336593410086657</v>
      </c>
      <c r="AE174" s="30">
        <v>-0.50237851819410173</v>
      </c>
      <c r="AF174" s="8">
        <v>0.8</v>
      </c>
      <c r="AG174" s="8"/>
      <c r="AH174" s="8"/>
      <c r="AI174">
        <v>0.3801173176937972</v>
      </c>
      <c r="AJ174" s="26">
        <v>-12.416786059380454</v>
      </c>
      <c r="AK174" s="28">
        <v>-9.6353972032291644</v>
      </c>
      <c r="AL174" s="30">
        <v>0.43465600606821914</v>
      </c>
      <c r="AM174" s="8">
        <v>0.8</v>
      </c>
      <c r="AN174" s="8"/>
      <c r="AO174">
        <v>0.23004154366415522</v>
      </c>
      <c r="AP174" s="26">
        <v>-12.685674635261265</v>
      </c>
      <c r="AQ174" s="28">
        <v>-11.572578728090773</v>
      </c>
      <c r="AR174" s="30">
        <v>1.0921932571621025</v>
      </c>
      <c r="AS174" s="8">
        <v>0.8</v>
      </c>
      <c r="AT174" s="8"/>
      <c r="AU174">
        <v>2.1966747705057665</v>
      </c>
      <c r="AV174" s="26">
        <v>-11.623456166047809</v>
      </c>
      <c r="AW174" s="28">
        <v>-10.99797918992499</v>
      </c>
      <c r="AX174" s="30">
        <v>-0.8316528157031049</v>
      </c>
      <c r="AY174" s="8">
        <v>0.8</v>
      </c>
      <c r="AZ174" s="8"/>
      <c r="BA174">
        <v>1.7776912158129163</v>
      </c>
      <c r="BB174" s="26">
        <v>-11.592180212894245</v>
      </c>
      <c r="BC174" s="28">
        <v>-11.383169742323501</v>
      </c>
      <c r="BD174" s="30">
        <v>-1.1082640292848267</v>
      </c>
      <c r="BE174" s="8">
        <v>0.8</v>
      </c>
      <c r="BF174" s="8"/>
      <c r="BG174">
        <v>2.2233874178460889E-2</v>
      </c>
      <c r="BH174" s="26">
        <v>-11.876355796130394</v>
      </c>
      <c r="BI174" s="28">
        <v>-10.879765097899693</v>
      </c>
      <c r="BJ174" s="30">
        <v>0.57245035856187565</v>
      </c>
    </row>
    <row r="175" spans="1:62" x14ac:dyDescent="0.25">
      <c r="A175">
        <v>1983</v>
      </c>
      <c r="B175" s="8">
        <v>3.42</v>
      </c>
      <c r="C175" s="8"/>
      <c r="D175">
        <v>-0.52060296816849561</v>
      </c>
      <c r="E175" s="26">
        <v>-11.679945876333727</v>
      </c>
      <c r="F175" s="28">
        <v>-9.5202210137385492</v>
      </c>
      <c r="G175" s="30">
        <v>0.36163931778824404</v>
      </c>
      <c r="H175" s="8">
        <v>3.42</v>
      </c>
      <c r="I175" s="8"/>
      <c r="J175">
        <v>0.42498375236979891</v>
      </c>
      <c r="K175" s="26">
        <v>-12.800569169665524</v>
      </c>
      <c r="L175" s="28">
        <v>-9.5520123806620862</v>
      </c>
      <c r="M175" s="30">
        <v>0.51544796276025606</v>
      </c>
      <c r="N175" s="8">
        <v>3.42</v>
      </c>
      <c r="O175" s="8"/>
      <c r="P175">
        <v>1.4951683267475908</v>
      </c>
      <c r="Q175" s="26">
        <v>-11.954368091789661</v>
      </c>
      <c r="R175" s="28">
        <v>-9.6345277290272993</v>
      </c>
      <c r="S175" s="30">
        <v>-0.50803090672909257</v>
      </c>
      <c r="T175" s="8">
        <v>3.42</v>
      </c>
      <c r="U175" s="8"/>
      <c r="V175">
        <v>0.71091400375408309</v>
      </c>
      <c r="W175" s="26">
        <v>-12.386995228280545</v>
      </c>
      <c r="X175" s="28">
        <v>-9.4600395400381441</v>
      </c>
      <c r="Y175" s="30">
        <v>0.65099653922187894</v>
      </c>
      <c r="Z175" s="8">
        <v>3.42</v>
      </c>
      <c r="AA175" s="8"/>
      <c r="AB175">
        <v>1.1991025510045878</v>
      </c>
      <c r="AC175" s="26">
        <v>-13.301400365698619</v>
      </c>
      <c r="AD175" s="28">
        <v>-9.6888871770495388</v>
      </c>
      <c r="AE175" s="30">
        <v>0.83384390103284345</v>
      </c>
      <c r="AF175" s="8">
        <v>3.42</v>
      </c>
      <c r="AG175" s="8"/>
      <c r="AH175" s="8"/>
      <c r="AI175">
        <v>-3.0064571604640071</v>
      </c>
      <c r="AJ175" s="26">
        <v>-12.456613960350602</v>
      </c>
      <c r="AK175" s="28">
        <v>-9.5985877878852275</v>
      </c>
      <c r="AL175" s="30">
        <v>0.65810892229941198</v>
      </c>
      <c r="AM175" s="8">
        <v>3.42</v>
      </c>
      <c r="AN175" s="8"/>
      <c r="AO175">
        <v>1.239148643400771</v>
      </c>
      <c r="AP175" s="26">
        <v>-12.440547236549508</v>
      </c>
      <c r="AQ175" s="28">
        <v>-11.371223617849951</v>
      </c>
      <c r="AR175" s="30">
        <v>0.24590818995849267</v>
      </c>
      <c r="AS175" s="8">
        <v>3.42</v>
      </c>
      <c r="AT175" s="8"/>
      <c r="AU175">
        <v>1.0182367496626479</v>
      </c>
      <c r="AV175" s="26">
        <v>-11.508682792511102</v>
      </c>
      <c r="AW175" s="28">
        <v>-10.782510004312016</v>
      </c>
      <c r="AX175" s="30">
        <v>-1.0637328953544969</v>
      </c>
      <c r="AY175" s="8">
        <v>3.42</v>
      </c>
      <c r="AZ175" s="8"/>
      <c r="BA175">
        <v>1.8137144624634587</v>
      </c>
      <c r="BB175" s="26">
        <v>-11.702474516488884</v>
      </c>
      <c r="BC175" s="28">
        <v>-11.475167663255135</v>
      </c>
      <c r="BD175" s="30">
        <v>-0.7764060466163174</v>
      </c>
      <c r="BE175" s="8">
        <v>3.42</v>
      </c>
      <c r="BF175" s="8"/>
      <c r="BG175">
        <v>-0.577852135302939</v>
      </c>
      <c r="BH175" s="26">
        <v>-11.876355796130394</v>
      </c>
      <c r="BI175" s="28">
        <v>-10.879765097899693</v>
      </c>
      <c r="BJ175" s="30">
        <v>0.57712123898498469</v>
      </c>
    </row>
    <row r="176" spans="1:62" x14ac:dyDescent="0.25">
      <c r="A176">
        <v>1984</v>
      </c>
      <c r="B176" s="8">
        <v>1.6</v>
      </c>
      <c r="C176" s="8"/>
      <c r="D176">
        <v>0.37267319622617123</v>
      </c>
      <c r="E176" s="26">
        <v>-12.037359208379193</v>
      </c>
      <c r="F176" s="28">
        <v>-9.6360333247714998</v>
      </c>
      <c r="G176" s="30">
        <v>0.48266959516735164</v>
      </c>
      <c r="H176" s="8">
        <v>1.6</v>
      </c>
      <c r="I176" s="8"/>
      <c r="J176">
        <v>0.26938945776034973</v>
      </c>
      <c r="K176" s="26">
        <v>-12.967680380044344</v>
      </c>
      <c r="L176" s="28">
        <v>-9.6960504782214549</v>
      </c>
      <c r="M176" s="30">
        <v>0.74889344257316082</v>
      </c>
      <c r="N176" s="8">
        <v>1.6</v>
      </c>
      <c r="O176" s="8"/>
      <c r="P176">
        <v>1.6893982051888374</v>
      </c>
      <c r="Q176" s="26">
        <v>-12.288438794852386</v>
      </c>
      <c r="R176" s="28">
        <v>-9.8189485394764233</v>
      </c>
      <c r="S176" s="30">
        <v>0.24948074042699822</v>
      </c>
      <c r="T176" s="8">
        <v>1.6</v>
      </c>
      <c r="U176" s="8"/>
      <c r="V176">
        <v>1.2107301761484148</v>
      </c>
      <c r="W176" s="26">
        <v>-12.894932790023734</v>
      </c>
      <c r="X176" s="28">
        <v>-9.7252648972498399</v>
      </c>
      <c r="Y176" s="30">
        <v>1.5064822401646438</v>
      </c>
      <c r="Z176" s="8">
        <v>1.6</v>
      </c>
      <c r="AA176" s="8"/>
      <c r="AB176">
        <v>-1.6317423503541963</v>
      </c>
      <c r="AC176" s="26">
        <v>-13.57891052251065</v>
      </c>
      <c r="AD176" s="28">
        <v>-9.6362176400073807</v>
      </c>
      <c r="AE176" s="30">
        <v>1.4612893533407969</v>
      </c>
      <c r="AF176" s="8">
        <v>1.6</v>
      </c>
      <c r="AG176" s="8"/>
      <c r="AH176" s="8"/>
      <c r="AI176">
        <v>-1.6939747851760127</v>
      </c>
      <c r="AJ176" s="26">
        <v>-12.421546212245662</v>
      </c>
      <c r="AK176" s="28">
        <v>-9.6559651141401588</v>
      </c>
      <c r="AL176" s="30">
        <v>0.60073652332572558</v>
      </c>
      <c r="AM176" s="8">
        <v>1.6</v>
      </c>
      <c r="AN176" s="8"/>
      <c r="AO176">
        <v>0.79948286700365134</v>
      </c>
      <c r="AP176" s="26">
        <v>-12.032154413704609</v>
      </c>
      <c r="AQ176" s="28">
        <v>-11.312378844363108</v>
      </c>
      <c r="AR176" s="30">
        <v>-1.2144761251562595</v>
      </c>
      <c r="AS176" s="8">
        <v>1.6</v>
      </c>
      <c r="AT176" s="8"/>
      <c r="AU176">
        <v>1.2302634895307476</v>
      </c>
      <c r="AV176" s="26">
        <v>-11.815039261847158</v>
      </c>
      <c r="AW176" s="28">
        <v>-10.980047314751449</v>
      </c>
      <c r="AX176" s="30">
        <v>-0.30323983082791961</v>
      </c>
      <c r="AY176" s="8">
        <v>1.6</v>
      </c>
      <c r="AZ176" s="8"/>
      <c r="BA176">
        <v>-0.62075300254724419</v>
      </c>
      <c r="BB176" s="26">
        <v>-12.194839036265622</v>
      </c>
      <c r="BC176" s="28">
        <v>-11.815472768051977</v>
      </c>
      <c r="BD176" s="30">
        <v>0.74149310882315755</v>
      </c>
      <c r="BE176" s="8">
        <v>1.6</v>
      </c>
      <c r="BF176" s="8"/>
      <c r="BG176">
        <v>-0.62656023328114441</v>
      </c>
      <c r="BH176" s="26">
        <v>-11.957615001065999</v>
      </c>
      <c r="BI176" s="28">
        <v>-10.88460615728223</v>
      </c>
      <c r="BJ176" s="30">
        <v>0.8195863729339341</v>
      </c>
    </row>
    <row r="177" spans="1:62" x14ac:dyDescent="0.25">
      <c r="A177">
        <v>1985</v>
      </c>
      <c r="B177" s="8">
        <v>-0.63</v>
      </c>
      <c r="C177" s="8"/>
      <c r="D177">
        <v>-7.0418179792216443E-2</v>
      </c>
      <c r="E177" s="26">
        <v>-12.315693451578708</v>
      </c>
      <c r="F177" s="28">
        <v>-9.9976674825832141</v>
      </c>
      <c r="G177" s="30">
        <v>0.52954799573197009</v>
      </c>
      <c r="H177" s="8">
        <v>-0.63</v>
      </c>
      <c r="I177" s="8"/>
      <c r="J177">
        <v>1.0107272361079675E-2</v>
      </c>
      <c r="K177" s="26">
        <v>-12.80219510336218</v>
      </c>
      <c r="L177" s="28">
        <v>-9.846188711359197</v>
      </c>
      <c r="M177" s="30">
        <v>0.25120997913637733</v>
      </c>
      <c r="N177" s="8">
        <v>-0.63</v>
      </c>
      <c r="O177" s="8"/>
      <c r="P177">
        <v>1.2723738046919093</v>
      </c>
      <c r="Q177" s="26">
        <v>-12.316759397528717</v>
      </c>
      <c r="R177" s="28">
        <v>-10.111989462425903</v>
      </c>
      <c r="S177" s="30">
        <v>0.40109467573244861</v>
      </c>
      <c r="T177" s="8">
        <v>-0.63</v>
      </c>
      <c r="U177" s="8"/>
      <c r="V177">
        <v>-0.59336544649696776</v>
      </c>
      <c r="W177" s="26">
        <v>-11.805533240018958</v>
      </c>
      <c r="X177" s="28">
        <v>-9.927678550676708</v>
      </c>
      <c r="Y177" s="30">
        <v>-0.39878937069808879</v>
      </c>
      <c r="Z177" s="8">
        <v>-0.63</v>
      </c>
      <c r="AA177" s="8"/>
      <c r="AB177">
        <v>2.0216318104492008</v>
      </c>
      <c r="AC177" s="26">
        <v>-12.963659179269685</v>
      </c>
      <c r="AD177" s="28">
        <v>-9.6115679298740488</v>
      </c>
      <c r="AE177" s="30">
        <v>-7.6209982698493578E-2</v>
      </c>
      <c r="AF177" s="8">
        <v>-0.63</v>
      </c>
      <c r="AG177" s="8"/>
      <c r="AH177" s="8"/>
      <c r="AI177">
        <v>2.0116905201681186</v>
      </c>
      <c r="AJ177" s="26">
        <v>-12.422797734980092</v>
      </c>
      <c r="AK177" s="28">
        <v>-9.6510496520900375</v>
      </c>
      <c r="AL177" s="30">
        <v>0.68553915938322763</v>
      </c>
      <c r="AM177" s="8">
        <v>-0.63</v>
      </c>
      <c r="AN177" s="8"/>
      <c r="AO177">
        <v>-0.9186482490377591</v>
      </c>
      <c r="AP177" s="26">
        <v>-12.082672577888848</v>
      </c>
      <c r="AQ177" s="28">
        <v>-11.305537482837554</v>
      </c>
      <c r="AR177" s="30">
        <v>-0.8779495909235201</v>
      </c>
      <c r="AS177" s="8">
        <v>-0.63</v>
      </c>
      <c r="AT177" s="8"/>
      <c r="AU177">
        <v>-4.6813951807802644E-2</v>
      </c>
      <c r="AV177" s="26">
        <v>-12.042963345939871</v>
      </c>
      <c r="AW177" s="28">
        <v>-11.127011766501472</v>
      </c>
      <c r="AX177" s="30">
        <v>0.27416196616161204</v>
      </c>
      <c r="AY177" s="8">
        <v>-0.63</v>
      </c>
      <c r="AZ177" s="8"/>
      <c r="BA177">
        <v>-0.51549509123135273</v>
      </c>
      <c r="BB177" s="26">
        <v>-11.987351957740659</v>
      </c>
      <c r="BC177" s="28">
        <v>-11.604597274116728</v>
      </c>
      <c r="BD177" s="30">
        <v>8.5496442752197796E-2</v>
      </c>
      <c r="BE177" s="8">
        <v>-0.63</v>
      </c>
      <c r="BF177" s="8"/>
      <c r="BG177">
        <v>0.13422745779789497</v>
      </c>
      <c r="BH177" s="26">
        <v>-11.957615001065999</v>
      </c>
      <c r="BI177" s="28">
        <v>-10.88460615728223</v>
      </c>
      <c r="BJ177" s="30">
        <v>0.8269480483478544</v>
      </c>
    </row>
    <row r="178" spans="1:62" x14ac:dyDescent="0.25">
      <c r="A178">
        <v>1986</v>
      </c>
      <c r="B178" s="8">
        <v>0.5</v>
      </c>
      <c r="C178" s="8"/>
      <c r="D178">
        <v>-1.00508844182182</v>
      </c>
      <c r="E178" s="26">
        <v>-12.848878319266255</v>
      </c>
      <c r="F178" s="28">
        <v>-9.7407371341122637</v>
      </c>
      <c r="G178" s="30">
        <v>1.1989241777109283</v>
      </c>
      <c r="H178" s="8">
        <v>0.5</v>
      </c>
      <c r="I178" s="8"/>
      <c r="J178">
        <v>-0.71551182137974423</v>
      </c>
      <c r="K178" s="26">
        <v>-12.762346012548464</v>
      </c>
      <c r="L178" s="28">
        <v>-9.8507024861601487</v>
      </c>
      <c r="M178" s="30">
        <v>7.7730326043741527E-2</v>
      </c>
      <c r="N178" s="8">
        <v>0.5</v>
      </c>
      <c r="O178" s="8"/>
      <c r="P178">
        <v>-0.13869580426773476</v>
      </c>
      <c r="Q178" s="26">
        <v>-12.37346068262767</v>
      </c>
      <c r="R178" s="28">
        <v>-10.211291439064253</v>
      </c>
      <c r="S178" s="30">
        <v>0.61286020888762838</v>
      </c>
      <c r="T178" s="8">
        <v>0.5</v>
      </c>
      <c r="U178" s="8"/>
      <c r="V178">
        <v>-0.5683404284120952</v>
      </c>
      <c r="W178" s="26">
        <v>-12.16020961475969</v>
      </c>
      <c r="X178" s="28">
        <v>-9.9176535899812777</v>
      </c>
      <c r="Y178" s="30">
        <v>0.19497780683277799</v>
      </c>
      <c r="Z178" s="8">
        <v>0.5</v>
      </c>
      <c r="AA178" s="8"/>
      <c r="AB178">
        <v>-0.61897765806505889</v>
      </c>
      <c r="AC178" s="26">
        <v>-13.166050032278212</v>
      </c>
      <c r="AD178" s="28">
        <v>-9.8121751410076214</v>
      </c>
      <c r="AE178" s="30">
        <v>0.39329742173073051</v>
      </c>
      <c r="AF178" s="8">
        <v>0.5</v>
      </c>
      <c r="AG178" s="8"/>
      <c r="AH178" s="8"/>
      <c r="AI178">
        <v>0.32638137927113248</v>
      </c>
      <c r="AJ178" s="26">
        <v>-12.36983757739581</v>
      </c>
      <c r="AK178" s="28">
        <v>-9.6246913875937103</v>
      </c>
      <c r="AL178" s="30">
        <v>0.56819324427159845</v>
      </c>
      <c r="AM178" s="8">
        <v>0.5</v>
      </c>
      <c r="AN178" s="8"/>
      <c r="AO178">
        <v>0.58270604483439703</v>
      </c>
      <c r="AP178" s="26">
        <v>-12.303593914684093</v>
      </c>
      <c r="AQ178" s="28">
        <v>-11.284134453300323</v>
      </c>
      <c r="AR178" s="30">
        <v>0.14460802651662025</v>
      </c>
      <c r="AS178" s="8">
        <v>0.5</v>
      </c>
      <c r="AT178" s="8"/>
      <c r="AU178">
        <v>0.12577767291787273</v>
      </c>
      <c r="AV178" s="26">
        <v>-11.857031872907049</v>
      </c>
      <c r="AW178" s="28">
        <v>-11.04334573399343</v>
      </c>
      <c r="AX178" s="30">
        <v>-0.12547407233421756</v>
      </c>
      <c r="AY178" s="8">
        <v>0.5</v>
      </c>
      <c r="AZ178" s="8"/>
      <c r="BA178">
        <v>1.3848168975103621</v>
      </c>
      <c r="BB178" s="26">
        <v>-11.720215357493675</v>
      </c>
      <c r="BC178" s="28">
        <v>-11.398288456311164</v>
      </c>
      <c r="BD178" s="30">
        <v>-0.75542785532033152</v>
      </c>
      <c r="BE178" s="8">
        <v>0.5</v>
      </c>
      <c r="BF178" s="8"/>
      <c r="BG178">
        <v>-0.95650282174176793</v>
      </c>
      <c r="BH178" s="26">
        <v>-12.093494548831837</v>
      </c>
      <c r="BI178" s="28">
        <v>-10.858785041127202</v>
      </c>
      <c r="BJ178" s="30">
        <v>1.2311365868828619</v>
      </c>
    </row>
    <row r="179" spans="1:62" x14ac:dyDescent="0.25">
      <c r="A179">
        <v>1987</v>
      </c>
      <c r="B179" s="8">
        <v>-0.75</v>
      </c>
      <c r="C179" s="8"/>
      <c r="D179">
        <v>-1.4836498987087721</v>
      </c>
      <c r="E179" s="26">
        <v>-12.635904604945381</v>
      </c>
      <c r="F179" s="28">
        <v>-9.812304942073327</v>
      </c>
      <c r="G179" s="30">
        <v>0.48575735476796039</v>
      </c>
      <c r="H179" s="8">
        <v>-0.75</v>
      </c>
      <c r="I179" s="8"/>
      <c r="J179">
        <v>-1.7857322138935956</v>
      </c>
      <c r="K179" s="26">
        <v>-12.801903776488926</v>
      </c>
      <c r="L179" s="28">
        <v>-10.325243207391463</v>
      </c>
      <c r="M179" s="30">
        <v>0.11403964785538334</v>
      </c>
      <c r="N179" s="8">
        <v>-0.75</v>
      </c>
      <c r="O179" s="8"/>
      <c r="P179">
        <v>-2.4670217873229796</v>
      </c>
      <c r="Q179" s="26">
        <v>-12.430161967726622</v>
      </c>
      <c r="R179" s="28">
        <v>-10.310593415702602</v>
      </c>
      <c r="S179" s="30">
        <v>0.82908237375902238</v>
      </c>
      <c r="T179" s="8">
        <v>-0.75</v>
      </c>
      <c r="U179" s="8"/>
      <c r="V179">
        <v>-0.96803897850227738</v>
      </c>
      <c r="W179" s="26">
        <v>-12.507819228928565</v>
      </c>
      <c r="X179" s="28">
        <v>-10.217708673036112</v>
      </c>
      <c r="Y179" s="30">
        <v>0.77825691113666884</v>
      </c>
      <c r="Z179" s="8">
        <v>-0.75</v>
      </c>
      <c r="AA179" s="8"/>
      <c r="AB179">
        <v>-8.4956093846640351E-2</v>
      </c>
      <c r="AC179" s="26">
        <v>-13.617524601945041</v>
      </c>
      <c r="AD179" s="28">
        <v>-10.051500386900074</v>
      </c>
      <c r="AE179" s="30">
        <v>1.4842945351980656</v>
      </c>
      <c r="AF179" s="8">
        <v>-0.75</v>
      </c>
      <c r="AG179" s="8"/>
      <c r="AH179" s="8"/>
      <c r="AI179">
        <v>-0.62725461145081307</v>
      </c>
      <c r="AJ179" s="26">
        <v>-12.181572045999838</v>
      </c>
      <c r="AK179" s="28">
        <v>-9.556727464658076</v>
      </c>
      <c r="AL179" s="30">
        <v>-6.2756174469603909E-2</v>
      </c>
      <c r="AM179" s="8">
        <v>-0.75</v>
      </c>
      <c r="AN179" s="8"/>
      <c r="AO179">
        <v>-0.78816358145250964</v>
      </c>
      <c r="AP179" s="26">
        <v>-12.467955690541874</v>
      </c>
      <c r="AQ179" s="28">
        <v>-11.268210957659267</v>
      </c>
      <c r="AR179" s="30">
        <v>0.97158190988586379</v>
      </c>
      <c r="AS179" s="8">
        <v>-0.75</v>
      </c>
      <c r="AT179" s="8"/>
      <c r="AU179">
        <v>-0.32937470944827363</v>
      </c>
      <c r="AV179" s="26">
        <v>-12.311766102957019</v>
      </c>
      <c r="AW179" s="28">
        <v>-11.113469993823077</v>
      </c>
      <c r="AX179" s="30">
        <v>0.99179221248235505</v>
      </c>
      <c r="AY179" s="8">
        <v>-0.75</v>
      </c>
      <c r="AZ179" s="8"/>
      <c r="BA179">
        <v>-0.71511935851413</v>
      </c>
      <c r="BB179" s="26">
        <v>-11.871746366781014</v>
      </c>
      <c r="BC179" s="28">
        <v>-11.526935057134065</v>
      </c>
      <c r="BD179" s="30">
        <v>-0.29707050968652615</v>
      </c>
      <c r="BE179" s="8">
        <v>-0.75</v>
      </c>
      <c r="BF179" s="8"/>
      <c r="BG179">
        <v>-0.76125472401551886</v>
      </c>
      <c r="BH179" s="26">
        <v>-12.093494548831837</v>
      </c>
      <c r="BI179" s="28">
        <v>-10.858785041127202</v>
      </c>
      <c r="BJ179" s="30">
        <v>1.241069490406965</v>
      </c>
    </row>
    <row r="180" spans="1:62" x14ac:dyDescent="0.25">
      <c r="A180">
        <v>1988</v>
      </c>
      <c r="B180" s="8">
        <v>0.72</v>
      </c>
      <c r="C180" s="8"/>
      <c r="D180">
        <v>0.98217583805669895</v>
      </c>
      <c r="E180" s="26">
        <v>-12.165841665064768</v>
      </c>
      <c r="F180" s="28">
        <v>-10.017073655967211</v>
      </c>
      <c r="G180" s="30">
        <v>-0.62896411141708763</v>
      </c>
      <c r="H180" s="8">
        <v>0.72</v>
      </c>
      <c r="I180" s="8"/>
      <c r="J180">
        <v>1.5823908566072356</v>
      </c>
      <c r="K180" s="26">
        <v>-12.602153728051865</v>
      </c>
      <c r="L180" s="28">
        <v>-9.7245748885936276</v>
      </c>
      <c r="M180" s="30">
        <v>-0.37647679200258338</v>
      </c>
      <c r="N180" s="8">
        <v>0.72</v>
      </c>
      <c r="O180" s="8"/>
      <c r="P180">
        <v>1.9207260766138989</v>
      </c>
      <c r="Q180" s="26">
        <v>-12.214584879229678</v>
      </c>
      <c r="R180" s="28">
        <v>-10.12963834358127</v>
      </c>
      <c r="S180" s="30">
        <v>0.49802772280446744</v>
      </c>
      <c r="T180" s="8">
        <v>0.72</v>
      </c>
      <c r="U180" s="8"/>
      <c r="V180">
        <v>0.62692960792143038</v>
      </c>
      <c r="W180" s="26">
        <v>-12.408038738443787</v>
      </c>
      <c r="X180" s="28">
        <v>-9.6987711991989869</v>
      </c>
      <c r="Y180" s="30">
        <v>0.59262634854574281</v>
      </c>
      <c r="Z180" s="8">
        <v>0.72</v>
      </c>
      <c r="AA180" s="8"/>
      <c r="AB180">
        <v>0.79149652115595814</v>
      </c>
      <c r="AC180" s="26">
        <v>-12.947540744632203</v>
      </c>
      <c r="AD180" s="28">
        <v>-9.479868582028109</v>
      </c>
      <c r="AE180" s="30">
        <v>-0.13889543993306347</v>
      </c>
      <c r="AF180" s="8">
        <v>0.72</v>
      </c>
      <c r="AG180" s="8"/>
      <c r="AH180" s="8"/>
      <c r="AI180">
        <v>2.1828490030234096</v>
      </c>
      <c r="AJ180" s="26">
        <v>-12.179238682541168</v>
      </c>
      <c r="AK180" s="28">
        <v>-9.3266085456661312</v>
      </c>
      <c r="AL180" s="30">
        <v>1.8795382068448281E-2</v>
      </c>
      <c r="AM180" s="8">
        <v>0.72</v>
      </c>
      <c r="AN180" s="8"/>
      <c r="AO180">
        <v>0.3560235610791066</v>
      </c>
      <c r="AP180" s="26">
        <v>-12.323248845939242</v>
      </c>
      <c r="AQ180" s="28">
        <v>-10.992138353344933</v>
      </c>
      <c r="AR180" s="30">
        <v>0.60746348030900099</v>
      </c>
      <c r="AS180" s="8">
        <v>0.72</v>
      </c>
      <c r="AT180" s="8"/>
      <c r="AU180">
        <v>0.3863083993388563</v>
      </c>
      <c r="AV180" s="26">
        <v>-11.910066339658266</v>
      </c>
      <c r="AW180" s="28">
        <v>-11.10016535144646</v>
      </c>
      <c r="AX180" s="30">
        <v>8.1304301663382622E-2</v>
      </c>
      <c r="AY180" s="8">
        <v>0.72</v>
      </c>
      <c r="AZ180" s="8"/>
      <c r="BA180">
        <v>-1.5743479498282795</v>
      </c>
      <c r="BB180" s="26">
        <v>-12.324676714361217</v>
      </c>
      <c r="BC180" s="28">
        <v>-11.677828334273435</v>
      </c>
      <c r="BD180" s="30">
        <v>1.0956209139237028</v>
      </c>
      <c r="BE180" s="8">
        <v>0.72</v>
      </c>
      <c r="BF180" s="8"/>
      <c r="BG180">
        <v>1.4437975814393116</v>
      </c>
      <c r="BH180" s="26">
        <v>-12.145174585190395</v>
      </c>
      <c r="BI180" s="28">
        <v>-10.858419324431569</v>
      </c>
      <c r="BJ180" s="30">
        <v>1.402680618116652</v>
      </c>
    </row>
    <row r="181" spans="1:62" x14ac:dyDescent="0.25">
      <c r="A181">
        <v>1989</v>
      </c>
      <c r="B181" s="8">
        <v>5.08</v>
      </c>
      <c r="C181" s="8"/>
      <c r="D181">
        <v>0.51509327246474412</v>
      </c>
      <c r="E181" s="26">
        <v>-12.411268123361374</v>
      </c>
      <c r="F181" s="28">
        <v>-9.3613550456940047</v>
      </c>
      <c r="G181" s="30">
        <v>-0.27093760175725623</v>
      </c>
      <c r="H181" s="8">
        <v>5.08</v>
      </c>
      <c r="I181" s="8"/>
      <c r="J181">
        <v>-0.79585986368414463</v>
      </c>
      <c r="K181" s="26">
        <v>-12.40367904846479</v>
      </c>
      <c r="L181" s="28">
        <v>-9.2819421351679647</v>
      </c>
      <c r="M181" s="30">
        <v>-0.84770617316144681</v>
      </c>
      <c r="N181" s="8">
        <v>5.08</v>
      </c>
      <c r="O181" s="8"/>
      <c r="P181">
        <v>0.39643172673539151</v>
      </c>
      <c r="Q181" s="26">
        <v>-11.732731925856145</v>
      </c>
      <c r="R181" s="28">
        <v>-9.5576337157713596</v>
      </c>
      <c r="S181" s="30">
        <v>-0.37573704168105515</v>
      </c>
      <c r="T181" s="8">
        <v>5.08</v>
      </c>
      <c r="U181" s="8"/>
      <c r="V181">
        <v>-0.61418485653710875</v>
      </c>
      <c r="W181" s="26">
        <v>-12.073762661973426</v>
      </c>
      <c r="X181" s="28">
        <v>-9.2502423660963053</v>
      </c>
      <c r="Y181" s="30">
        <v>6.3674821746834221E-3</v>
      </c>
      <c r="Z181" s="8">
        <v>5.08</v>
      </c>
      <c r="AA181" s="8"/>
      <c r="AB181">
        <v>0.39045664443146472</v>
      </c>
      <c r="AC181" s="26">
        <v>-12.716195557173046</v>
      </c>
      <c r="AD181" s="28">
        <v>-9.1889092653163704</v>
      </c>
      <c r="AE181" s="30">
        <v>-0.68610795649364364</v>
      </c>
      <c r="AF181" s="8">
        <v>5.08</v>
      </c>
      <c r="AG181" s="8"/>
      <c r="AH181" s="8"/>
      <c r="AI181">
        <v>0.84091444008478122</v>
      </c>
      <c r="AJ181" s="26">
        <v>-12.058931107194423</v>
      </c>
      <c r="AK181" s="28">
        <v>-9.1824086694368265</v>
      </c>
      <c r="AL181" s="30">
        <v>-0.3499498100777545</v>
      </c>
      <c r="AM181" s="8">
        <v>5.08</v>
      </c>
      <c r="AN181" s="8"/>
      <c r="AO181">
        <v>0.92892394467619366</v>
      </c>
      <c r="AP181" s="26">
        <v>-12.055234539145376</v>
      </c>
      <c r="AQ181" s="28">
        <v>-11.191523732269848</v>
      </c>
      <c r="AR181" s="30">
        <v>-0.23057416322895891</v>
      </c>
      <c r="AS181" s="8">
        <v>5.08</v>
      </c>
      <c r="AT181" s="8"/>
      <c r="AU181">
        <v>0.94716972679227696</v>
      </c>
      <c r="AV181" s="26">
        <v>-12.514129147848379</v>
      </c>
      <c r="AW181" s="28">
        <v>-11.350613733693853</v>
      </c>
      <c r="AX181" s="30">
        <v>1.558211836106461</v>
      </c>
      <c r="AY181" s="8">
        <v>5.08</v>
      </c>
      <c r="AZ181" s="8"/>
      <c r="BA181">
        <v>-0.89391974036264221</v>
      </c>
      <c r="BB181" s="26">
        <v>-12.217858037278539</v>
      </c>
      <c r="BC181" s="28">
        <v>-11.310411896399154</v>
      </c>
      <c r="BD181" s="30">
        <v>0.7517754953195549</v>
      </c>
      <c r="BE181" s="8">
        <v>5.08</v>
      </c>
      <c r="BF181" s="8"/>
      <c r="BG181">
        <v>0.17257154499968208</v>
      </c>
      <c r="BH181" s="26">
        <v>-12.145174585190395</v>
      </c>
      <c r="BI181" s="28">
        <v>-10.858419324431569</v>
      </c>
      <c r="BJ181" s="30">
        <v>1.4148651014984222</v>
      </c>
    </row>
    <row r="182" spans="1:62" x14ac:dyDescent="0.25">
      <c r="A182">
        <v>1990</v>
      </c>
      <c r="B182" s="8">
        <v>3.96</v>
      </c>
      <c r="C182" s="8"/>
      <c r="D182">
        <v>-0.19386045907636487</v>
      </c>
      <c r="E182" s="26">
        <v>-12.186540280907522</v>
      </c>
      <c r="F182" s="28">
        <v>-9.151848947976541</v>
      </c>
      <c r="G182" s="30">
        <v>-0.80376415532692291</v>
      </c>
      <c r="H182" s="8">
        <v>3.96</v>
      </c>
      <c r="I182" s="8"/>
      <c r="J182">
        <v>1.0457396481578927</v>
      </c>
      <c r="K182" s="26">
        <v>-12.723961700161556</v>
      </c>
      <c r="L182" s="28">
        <v>-9.2165979202489225</v>
      </c>
      <c r="M182" s="30">
        <v>-0.12041517099318785</v>
      </c>
      <c r="N182" s="8">
        <v>3.96</v>
      </c>
      <c r="O182" s="8"/>
      <c r="P182">
        <v>-0.19141379981403661</v>
      </c>
      <c r="Q182" s="26">
        <v>-11.695334437960184</v>
      </c>
      <c r="R182" s="28">
        <v>-9.4636604521569776</v>
      </c>
      <c r="S182" s="30">
        <v>-0.34680668724733793</v>
      </c>
      <c r="T182" s="8">
        <v>3.96</v>
      </c>
      <c r="U182" s="8"/>
      <c r="V182">
        <v>-1.6431820312609273</v>
      </c>
      <c r="W182" s="26">
        <v>-12.066541502586515</v>
      </c>
      <c r="X182" s="28">
        <v>-9.1067127333856668</v>
      </c>
      <c r="Y182" s="30">
        <v>-1.3095837291727287E-2</v>
      </c>
      <c r="Z182" s="8">
        <v>3.96</v>
      </c>
      <c r="AA182" s="8"/>
      <c r="AB182">
        <v>-0.5932179396489754</v>
      </c>
      <c r="AC182" s="26">
        <v>-12.668850753017887</v>
      </c>
      <c r="AD182" s="28">
        <v>-9.1921848193045452</v>
      </c>
      <c r="AE182" s="30">
        <v>-0.78270890600883936</v>
      </c>
      <c r="AF182" s="8">
        <v>3.96</v>
      </c>
      <c r="AG182" s="8"/>
      <c r="AH182" s="8"/>
      <c r="AI182">
        <v>-0.12761059172976758</v>
      </c>
      <c r="AJ182" s="26">
        <v>-12.090930212720584</v>
      </c>
      <c r="AK182" s="28">
        <v>-9.2191139706258749</v>
      </c>
      <c r="AL182" s="30">
        <v>-0.13354012130410298</v>
      </c>
      <c r="AM182" s="8">
        <v>3.96</v>
      </c>
      <c r="AN182" s="8"/>
      <c r="AO182">
        <v>0.16868592033453567</v>
      </c>
      <c r="AP182" s="26">
        <v>-11.832251999090799</v>
      </c>
      <c r="AQ182" s="28">
        <v>-10.976169368486348</v>
      </c>
      <c r="AR182" s="30">
        <v>-0.88339002263132493</v>
      </c>
      <c r="AS182" s="8">
        <v>3.96</v>
      </c>
      <c r="AT182" s="8"/>
      <c r="AU182">
        <v>0.15851783993392785</v>
      </c>
      <c r="AV182" s="26">
        <v>-11.582766368986459</v>
      </c>
      <c r="AW182" s="28">
        <v>-11.245484650143622</v>
      </c>
      <c r="AX182" s="30">
        <v>-0.61306580227227392</v>
      </c>
      <c r="AY182" s="8">
        <v>3.96</v>
      </c>
      <c r="AZ182" s="8"/>
      <c r="BA182">
        <v>0.10988741533830329</v>
      </c>
      <c r="BB182" s="26">
        <v>-12.006638142690177</v>
      </c>
      <c r="BC182" s="28">
        <v>-11.510673515657864</v>
      </c>
      <c r="BD182" s="30">
        <v>8.4468252655074072E-2</v>
      </c>
      <c r="BE182" s="8">
        <v>3.96</v>
      </c>
      <c r="BF182" s="8"/>
      <c r="BG182">
        <v>0.30762995222859568</v>
      </c>
      <c r="BH182" s="26">
        <v>-11.923993609196399</v>
      </c>
      <c r="BI182" s="28">
        <v>-10.695568375026479</v>
      </c>
      <c r="BJ182" s="30">
        <v>0.78327241216825139</v>
      </c>
    </row>
    <row r="183" spans="1:62" x14ac:dyDescent="0.25">
      <c r="A183">
        <v>1991</v>
      </c>
      <c r="B183" s="8">
        <v>1.03</v>
      </c>
      <c r="C183" s="8"/>
      <c r="D183">
        <v>1.6138528552535549</v>
      </c>
      <c r="E183" s="26">
        <v>-12.740572706113273</v>
      </c>
      <c r="F183" s="28">
        <v>-9.4040820760405808</v>
      </c>
      <c r="G183" s="30">
        <v>1.6197605796947963</v>
      </c>
      <c r="H183" s="8">
        <v>1.03</v>
      </c>
      <c r="I183" s="8"/>
      <c r="J183">
        <v>1.5811507990968234</v>
      </c>
      <c r="K183" s="26">
        <v>-13.038135986472769</v>
      </c>
      <c r="L183" s="28">
        <v>-9.4058006428448717</v>
      </c>
      <c r="M183" s="30">
        <v>0.60135156659709077</v>
      </c>
      <c r="N183" s="8">
        <v>1.03</v>
      </c>
      <c r="O183" s="8"/>
      <c r="P183">
        <v>-0.24753516530398503</v>
      </c>
      <c r="Q183" s="26">
        <v>-11.695334437960184</v>
      </c>
      <c r="R183" s="28">
        <v>-9.4636604521569776</v>
      </c>
      <c r="S183" s="30">
        <v>-0.24021559855792968</v>
      </c>
      <c r="T183" s="8">
        <v>1.03</v>
      </c>
      <c r="U183" s="8"/>
      <c r="V183">
        <v>0.62134807426441285</v>
      </c>
      <c r="W183" s="26">
        <v>-12.912312454254112</v>
      </c>
      <c r="X183" s="28">
        <v>-9.2876969248547887</v>
      </c>
      <c r="Y183" s="30">
        <v>1.4391487609673912</v>
      </c>
      <c r="Z183" s="8">
        <v>1.03</v>
      </c>
      <c r="AA183" s="8"/>
      <c r="AB183">
        <v>0.66721355177929675</v>
      </c>
      <c r="AC183" s="26">
        <v>-13.050294058205132</v>
      </c>
      <c r="AD183" s="28">
        <v>-9.3026755541471715</v>
      </c>
      <c r="AE183" s="30">
        <v>0.16595001660467276</v>
      </c>
      <c r="AF183" s="8">
        <v>1.03</v>
      </c>
      <c r="AG183" s="8"/>
      <c r="AH183" s="8"/>
      <c r="AI183">
        <v>1.3692796621615326</v>
      </c>
      <c r="AJ183" s="26">
        <v>-11.989847849149363</v>
      </c>
      <c r="AK183" s="28">
        <v>-9.3403090741900279</v>
      </c>
      <c r="AL183" s="30">
        <v>-0.42843835458532992</v>
      </c>
      <c r="AM183" s="8">
        <v>1.03</v>
      </c>
      <c r="AN183" s="8"/>
      <c r="AO183">
        <v>-0.34994699185128131</v>
      </c>
      <c r="AP183" s="26">
        <v>-12.073956304701642</v>
      </c>
      <c r="AQ183" s="28">
        <v>-11.056093331950029</v>
      </c>
      <c r="AR183" s="30">
        <v>0.32463471345628397</v>
      </c>
      <c r="AS183" s="8">
        <v>1.03</v>
      </c>
      <c r="AT183" s="8"/>
      <c r="AU183">
        <v>0.31052954809464961</v>
      </c>
      <c r="AV183" s="26">
        <v>-11.544738157122433</v>
      </c>
      <c r="AW183" s="28">
        <v>-11.33522622785924</v>
      </c>
      <c r="AX183" s="30">
        <v>-0.66187552623750256</v>
      </c>
      <c r="AY183" s="8">
        <v>1.03</v>
      </c>
      <c r="AZ183" s="8"/>
      <c r="BA183">
        <v>0.90955588191608805</v>
      </c>
      <c r="BB183" s="26">
        <v>-12.420856011812432</v>
      </c>
      <c r="BC183" s="28">
        <v>-11.688702479887091</v>
      </c>
      <c r="BD183" s="30">
        <v>1.3553968269301169</v>
      </c>
      <c r="BE183" s="8">
        <v>1.03</v>
      </c>
      <c r="BF183" s="8"/>
      <c r="BG183">
        <v>1.141733264178914</v>
      </c>
      <c r="BH183" s="26">
        <v>-11.923993609196399</v>
      </c>
      <c r="BI183" s="28">
        <v>-10.695568375026479</v>
      </c>
      <c r="BJ183" s="30">
        <v>0.79702176168020267</v>
      </c>
    </row>
    <row r="184" spans="1:62" x14ac:dyDescent="0.25">
      <c r="A184">
        <v>1992</v>
      </c>
      <c r="B184" s="8">
        <v>3.28</v>
      </c>
      <c r="C184" s="8"/>
      <c r="D184">
        <v>-0.16968667197189569</v>
      </c>
      <c r="E184" s="26">
        <v>-12.61800054377966</v>
      </c>
      <c r="F184" s="28">
        <v>-9.249077440386305</v>
      </c>
      <c r="G184" s="30">
        <v>-0.1144010801084774</v>
      </c>
      <c r="H184" s="8">
        <v>3.28</v>
      </c>
      <c r="I184" s="8"/>
      <c r="J184">
        <v>0.24469549478103006</v>
      </c>
      <c r="K184" s="26">
        <v>-12.610745547198057</v>
      </c>
      <c r="L184" s="28">
        <v>-9.5827309345596134</v>
      </c>
      <c r="M184" s="30">
        <v>-0.36808585334235466</v>
      </c>
      <c r="N184" s="8">
        <v>3.28</v>
      </c>
      <c r="O184" s="8"/>
      <c r="P184">
        <v>0.87002358718935713</v>
      </c>
      <c r="Q184" s="26">
        <v>-11.695334437960184</v>
      </c>
      <c r="R184" s="28">
        <v>-9.4636604521569776</v>
      </c>
      <c r="S184" s="30">
        <v>-0.13249591771943944</v>
      </c>
      <c r="T184" s="8">
        <v>3.28</v>
      </c>
      <c r="U184" s="8"/>
      <c r="V184">
        <v>1.3989459746206896</v>
      </c>
      <c r="W184" s="26">
        <v>-11.75540199058184</v>
      </c>
      <c r="X184" s="28">
        <v>-8.8995606369729447</v>
      </c>
      <c r="Y184" s="30">
        <v>-0.55595737161902681</v>
      </c>
      <c r="Z184" s="8">
        <v>3.28</v>
      </c>
      <c r="AA184" s="8"/>
      <c r="AF184" s="8">
        <v>3.28</v>
      </c>
      <c r="AG184" s="8"/>
      <c r="AH184" s="8"/>
      <c r="AM184" s="8">
        <v>3.28</v>
      </c>
      <c r="AN184" s="8"/>
      <c r="AO184">
        <v>4.583125091964909E-2</v>
      </c>
      <c r="AP184" s="26">
        <v>-11.82949139896547</v>
      </c>
      <c r="AQ184" s="28">
        <v>-11.021179245408883</v>
      </c>
      <c r="AR184" s="30">
        <v>-0.39452658599194229</v>
      </c>
      <c r="AS184" s="8">
        <v>3.28</v>
      </c>
      <c r="AT184" s="8"/>
      <c r="AU184">
        <v>0.97494746097323093</v>
      </c>
      <c r="AV184" s="26">
        <v>-11.645436080047137</v>
      </c>
      <c r="AW184" s="28">
        <v>-11.258431047049198</v>
      </c>
      <c r="AX184" s="30">
        <v>-0.37967184064544895</v>
      </c>
      <c r="AY184" s="8">
        <v>3.28</v>
      </c>
      <c r="AZ184" s="8"/>
      <c r="BA184">
        <v>0.29610529265515217</v>
      </c>
      <c r="BB184" s="26">
        <v>-12.090370325858316</v>
      </c>
      <c r="BC184" s="28">
        <v>-11.182875840531549</v>
      </c>
      <c r="BD184" s="30">
        <v>0.31879899404693846</v>
      </c>
      <c r="BE184" s="8">
        <v>3.28</v>
      </c>
      <c r="BF184" s="8"/>
      <c r="BG184">
        <v>0.41343900899643554</v>
      </c>
      <c r="BH184" s="26">
        <v>-11.552111720901017</v>
      </c>
      <c r="BI184" s="28">
        <v>-10.846180924989973</v>
      </c>
      <c r="BJ184" s="30">
        <v>-0.27342188015624136</v>
      </c>
    </row>
    <row r="185" spans="1:62" x14ac:dyDescent="0.25">
      <c r="A185">
        <v>1993</v>
      </c>
      <c r="B185" s="8">
        <v>2.67</v>
      </c>
      <c r="C185" s="8"/>
      <c r="H185" s="8">
        <v>2.67</v>
      </c>
      <c r="I185" s="8"/>
      <c r="N185" s="8">
        <v>2.67</v>
      </c>
      <c r="O185" s="8"/>
      <c r="T185" s="8">
        <v>2.67</v>
      </c>
      <c r="U185" s="8"/>
      <c r="Z185" s="8">
        <v>2.67</v>
      </c>
      <c r="AA185" s="8"/>
      <c r="AF185" s="8">
        <v>2.67</v>
      </c>
      <c r="AG185" s="8"/>
      <c r="AH185" s="8"/>
      <c r="AM185" s="8">
        <v>2.67</v>
      </c>
      <c r="AN185" s="8"/>
      <c r="AO185">
        <v>-0.89994002554327046</v>
      </c>
      <c r="AP185" s="26">
        <v>-11.986539516465577</v>
      </c>
      <c r="AQ185" s="28">
        <v>-11.237320453884424</v>
      </c>
      <c r="AR185" s="30">
        <v>0.50905154201752656</v>
      </c>
      <c r="AS185" s="8">
        <v>2.67</v>
      </c>
      <c r="AT185" s="8"/>
      <c r="AU185">
        <v>-0.73941048379397833</v>
      </c>
      <c r="AV185" s="26">
        <v>-11.797854951384529</v>
      </c>
      <c r="AW185" s="28">
        <v>-11.543841241112494</v>
      </c>
      <c r="AX185" s="30">
        <v>2.70236091459479E-2</v>
      </c>
      <c r="AY185" s="8">
        <v>2.67</v>
      </c>
      <c r="AZ185" s="8"/>
      <c r="BA185">
        <v>0.3753124855983847</v>
      </c>
      <c r="BB185" s="26">
        <v>-12.287525723202071</v>
      </c>
      <c r="BC185" s="28">
        <v>-11.41909886861729</v>
      </c>
      <c r="BD185" s="30">
        <v>0.91660379890604349</v>
      </c>
      <c r="BE185" s="8">
        <v>2.67</v>
      </c>
      <c r="BF185" s="8"/>
      <c r="BG185">
        <v>0.43758193195214934</v>
      </c>
      <c r="BH185" s="26">
        <v>-11.552111720901017</v>
      </c>
      <c r="BI185" s="28">
        <v>-10.846180924989973</v>
      </c>
      <c r="BJ185" s="30">
        <v>-0.25881700890059089</v>
      </c>
    </row>
    <row r="186" spans="1:62" x14ac:dyDescent="0.25">
      <c r="A186">
        <v>1994</v>
      </c>
      <c r="B186" s="8">
        <v>3.03</v>
      </c>
      <c r="C186" s="8"/>
      <c r="H186" s="8">
        <v>3.03</v>
      </c>
      <c r="I186" s="8"/>
      <c r="N186" s="8">
        <v>3.03</v>
      </c>
      <c r="O186" s="8"/>
      <c r="T186" s="8">
        <v>3.03</v>
      </c>
      <c r="U186" s="8"/>
      <c r="Z186" s="8">
        <v>3.03</v>
      </c>
      <c r="AA186" s="8"/>
      <c r="AF186" s="8">
        <v>3.03</v>
      </c>
      <c r="AG186" s="8"/>
      <c r="AH186" s="8"/>
      <c r="AM186" s="8">
        <v>3.03</v>
      </c>
      <c r="AN186" s="8"/>
      <c r="AO186">
        <v>-4.458416275872007E-2</v>
      </c>
      <c r="AP186" s="26">
        <v>-11.841016613941909</v>
      </c>
      <c r="AQ186" s="28">
        <v>-11.24430944817132</v>
      </c>
      <c r="AR186" s="30">
        <v>0.20359451491197603</v>
      </c>
      <c r="AS186" s="8">
        <v>3.03</v>
      </c>
      <c r="AT186" s="8"/>
      <c r="AY186" s="8">
        <v>3.03</v>
      </c>
      <c r="AZ186" s="8"/>
      <c r="BA186">
        <v>0.73192792813618635</v>
      </c>
      <c r="BB186" s="26">
        <v>-11.9874366098461</v>
      </c>
      <c r="BC186" s="28">
        <v>-11.662619084054572</v>
      </c>
      <c r="BD186" s="30">
        <v>-2.5123442594167038E-2</v>
      </c>
      <c r="BE186" s="8">
        <v>3.03</v>
      </c>
      <c r="BF186" s="8"/>
      <c r="BG186">
        <v>-0.36625817140009509</v>
      </c>
      <c r="BH186" s="26">
        <v>-11.472522898801531</v>
      </c>
      <c r="BI186" s="28">
        <v>-10.829027273514132</v>
      </c>
      <c r="BJ186" s="30">
        <v>-0.47614829393587721</v>
      </c>
    </row>
    <row r="187" spans="1:62" x14ac:dyDescent="0.25">
      <c r="A187">
        <v>1995</v>
      </c>
      <c r="B187" s="8">
        <v>3.96</v>
      </c>
      <c r="C187" s="8"/>
      <c r="H187" s="8">
        <v>3.96</v>
      </c>
      <c r="I187" s="8"/>
      <c r="N187" s="8">
        <v>3.96</v>
      </c>
      <c r="O187" s="8"/>
      <c r="T187" s="8">
        <v>3.96</v>
      </c>
      <c r="U187" s="8"/>
      <c r="Z187" s="8">
        <v>3.96</v>
      </c>
      <c r="AA187" s="8"/>
      <c r="AF187" s="8">
        <v>3.96</v>
      </c>
      <c r="AG187" s="8"/>
      <c r="AH187" s="8"/>
      <c r="AM187" s="8">
        <v>3.96</v>
      </c>
      <c r="AN187" s="8"/>
      <c r="AO187">
        <v>1.6238357401429475</v>
      </c>
      <c r="AP187" s="26">
        <v>-11.846143808639575</v>
      </c>
      <c r="AQ187" s="28">
        <v>-11.258262775850602</v>
      </c>
      <c r="AR187" s="30">
        <v>0.51744494801095098</v>
      </c>
      <c r="AS187" s="8">
        <v>3.96</v>
      </c>
      <c r="AT187" s="8"/>
      <c r="AY187" s="8">
        <v>3.96</v>
      </c>
      <c r="AZ187" s="8"/>
      <c r="BA187">
        <v>1.7127838120784935</v>
      </c>
      <c r="BB187" s="26">
        <v>-12.014790528300038</v>
      </c>
      <c r="BC187" s="28">
        <v>-11.356814838020895</v>
      </c>
      <c r="BD187" s="30">
        <v>4.6949321179783704E-2</v>
      </c>
      <c r="BE187" s="8">
        <v>3.96</v>
      </c>
      <c r="BF187" s="8"/>
      <c r="BG187">
        <v>-0.34684558046304353</v>
      </c>
      <c r="BH187" s="26">
        <v>-11.472522898801531</v>
      </c>
      <c r="BI187" s="28">
        <v>-10.829027273514132</v>
      </c>
      <c r="BJ187" s="30">
        <v>-0.46084052351805666</v>
      </c>
    </row>
    <row r="188" spans="1:62" x14ac:dyDescent="0.25">
      <c r="A188">
        <v>1996</v>
      </c>
      <c r="B188" s="8">
        <v>-3.78</v>
      </c>
      <c r="C188" s="8"/>
      <c r="H188" s="8">
        <v>-3.78</v>
      </c>
      <c r="I188" s="8"/>
      <c r="N188" s="8">
        <v>-3.78</v>
      </c>
      <c r="O188" s="8"/>
      <c r="T188" s="8">
        <v>-3.78</v>
      </c>
      <c r="U188" s="8"/>
      <c r="Z188" s="8">
        <v>-3.78</v>
      </c>
      <c r="AA188" s="8"/>
      <c r="AF188" s="8">
        <v>-3.78</v>
      </c>
      <c r="AG188" s="8"/>
      <c r="AH188" s="8"/>
      <c r="AM188" s="8">
        <v>-3.78</v>
      </c>
      <c r="AN188" s="8"/>
      <c r="AO188">
        <v>-1.0682005096854066</v>
      </c>
      <c r="AP188" s="26">
        <v>-11.919923361068534</v>
      </c>
      <c r="AQ188" s="28">
        <v>-11.557486570059542</v>
      </c>
      <c r="AR188" s="30">
        <v>1.1231761509548295</v>
      </c>
      <c r="AS188" s="8">
        <v>-3.78</v>
      </c>
      <c r="AT188" s="8"/>
      <c r="AY188" s="8">
        <v>-3.78</v>
      </c>
      <c r="AZ188" s="8"/>
      <c r="BA188">
        <v>-1.0151440928825077</v>
      </c>
      <c r="BB188" s="26">
        <v>-12.449420364199892</v>
      </c>
      <c r="BC188" s="28">
        <v>-12.024737042758124</v>
      </c>
      <c r="BD188" s="30">
        <v>1.378741965100396</v>
      </c>
      <c r="BE188" s="8">
        <v>-3.78</v>
      </c>
      <c r="BF188" s="8"/>
      <c r="BG188">
        <v>-1.6619609044700048</v>
      </c>
      <c r="BH188" s="26">
        <v>-10.30703547884073</v>
      </c>
      <c r="BI188" s="28">
        <v>-10.76419292367712</v>
      </c>
      <c r="BJ188" s="30">
        <v>-3.8516013394268329</v>
      </c>
    </row>
    <row r="189" spans="1:62" x14ac:dyDescent="0.25">
      <c r="A189">
        <v>1997</v>
      </c>
      <c r="B189" s="8">
        <v>-0.2</v>
      </c>
      <c r="C189" s="8"/>
      <c r="H189" s="8">
        <v>-0.2</v>
      </c>
      <c r="I189" s="8"/>
      <c r="N189" s="8">
        <v>-0.2</v>
      </c>
      <c r="O189" s="8"/>
      <c r="T189" s="8">
        <v>-0.2</v>
      </c>
      <c r="U189" s="8"/>
      <c r="Z189" s="8">
        <v>-0.2</v>
      </c>
      <c r="AA189" s="8"/>
      <c r="AF189" s="8">
        <v>-0.2</v>
      </c>
      <c r="AG189" s="8"/>
      <c r="AH189" s="8"/>
      <c r="AM189" s="8">
        <v>-0.2</v>
      </c>
      <c r="AN189" s="8"/>
      <c r="AO189">
        <v>-1.4623422249573268</v>
      </c>
      <c r="AP189" s="26">
        <v>-10.761519872715889</v>
      </c>
      <c r="AQ189" s="28">
        <v>-11.040030214656692</v>
      </c>
      <c r="AR189" s="30">
        <v>-3.3574278558778863</v>
      </c>
      <c r="AS189" s="8">
        <v>-0.2</v>
      </c>
      <c r="AT189" s="8"/>
      <c r="AY189" s="8">
        <v>-0.2</v>
      </c>
      <c r="AZ189" s="8"/>
      <c r="BE189" s="8">
        <v>-0.2</v>
      </c>
      <c r="BF189" s="8"/>
      <c r="BG189">
        <v>0.60256705783880482</v>
      </c>
      <c r="BH189" s="26">
        <v>-10.30703547884073</v>
      </c>
      <c r="BI189" s="28">
        <v>-10.76419292367712</v>
      </c>
      <c r="BJ189" s="30">
        <v>-3.837527676570951</v>
      </c>
    </row>
    <row r="190" spans="1:62" x14ac:dyDescent="0.25">
      <c r="A190">
        <v>1998</v>
      </c>
      <c r="B190" s="8">
        <v>0.72</v>
      </c>
      <c r="C190" s="8"/>
      <c r="H190" s="8">
        <v>0.72</v>
      </c>
      <c r="I190" s="8"/>
      <c r="N190" s="8">
        <v>0.72</v>
      </c>
      <c r="O190" s="8"/>
      <c r="T190" s="8">
        <v>0.72</v>
      </c>
      <c r="U190" s="8"/>
      <c r="Z190" s="8">
        <v>0.72</v>
      </c>
      <c r="AA190" s="8"/>
      <c r="AF190" s="8">
        <v>0.72</v>
      </c>
      <c r="AG190" s="8"/>
      <c r="AH190" s="8"/>
      <c r="AM190" s="8">
        <v>0.72</v>
      </c>
      <c r="AN190" s="8"/>
      <c r="AS190" s="8">
        <v>0.72</v>
      </c>
      <c r="AT190" s="8"/>
      <c r="AY190" s="8">
        <v>0.72</v>
      </c>
      <c r="AZ190" s="8"/>
      <c r="BE190" s="8">
        <v>0.72</v>
      </c>
      <c r="BF190" s="8"/>
      <c r="BG190">
        <v>0.13456372979023587</v>
      </c>
      <c r="BH190" s="26">
        <v>-10.30703547884073</v>
      </c>
      <c r="BI190" s="28">
        <v>-10.76419292367712</v>
      </c>
      <c r="BJ190" s="30">
        <v>-3.8234019179909846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14"/>
  <sheetViews>
    <sheetView zoomScale="70" zoomScaleNormal="70" workbookViewId="0">
      <pane xSplit="1" ySplit="5" topLeftCell="T136" activePane="bottomRight" state="frozen"/>
      <selection pane="topRight" activeCell="B1" sqref="B1"/>
      <selection pane="bottomLeft" activeCell="A6" sqref="A6"/>
      <selection pane="bottomRight" activeCell="AF175" sqref="AF175"/>
    </sheetView>
  </sheetViews>
  <sheetFormatPr defaultRowHeight="15" x14ac:dyDescent="0.25"/>
  <cols>
    <col min="1" max="1" width="11.28515625" customWidth="1"/>
    <col min="2" max="6" width="9.140625" style="16" customWidth="1"/>
    <col min="7" max="11" width="9.140625" style="18" customWidth="1"/>
    <col min="12" max="16" width="9.140625" style="17" customWidth="1"/>
    <col min="17" max="20" width="11.28515625" style="146" bestFit="1" customWidth="1"/>
    <col min="21" max="22" width="11.7109375" style="146" bestFit="1" customWidth="1"/>
    <col min="23" max="23" width="10.140625" style="147" bestFit="1" customWidth="1"/>
    <col min="24" max="24" width="10.42578125" style="147" bestFit="1" customWidth="1"/>
    <col min="25" max="25" width="10.140625" style="147" bestFit="1" customWidth="1"/>
    <col min="26" max="26" width="10.42578125" style="146" bestFit="1" customWidth="1"/>
    <col min="28" max="28" width="9.140625" style="146" customWidth="1"/>
    <col min="29" max="29" width="9.140625" style="148" customWidth="1"/>
    <col min="30" max="30" width="9.140625" style="149" customWidth="1"/>
    <col min="31" max="31" width="9.140625" style="150" customWidth="1"/>
    <col min="32" max="32" width="12.42578125" style="173" bestFit="1" customWidth="1"/>
    <col min="33" max="33" width="12.42578125" style="173" customWidth="1"/>
    <col min="34" max="34" width="9.140625" style="151" customWidth="1"/>
    <col min="35" max="37" width="9.140625" style="173" customWidth="1"/>
    <col min="259" max="259" width="11.28515625" customWidth="1"/>
    <col min="260" max="274" width="9.140625" customWidth="1"/>
    <col min="275" max="278" width="11.28515625" bestFit="1" customWidth="1"/>
    <col min="279" max="280" width="11.7109375" bestFit="1" customWidth="1"/>
    <col min="281" max="281" width="10.140625" bestFit="1" customWidth="1"/>
    <col min="282" max="282" width="10.42578125" bestFit="1" customWidth="1"/>
    <col min="283" max="283" width="10.140625" bestFit="1" customWidth="1"/>
    <col min="284" max="284" width="10.42578125" bestFit="1" customWidth="1"/>
    <col min="286" max="289" width="9.140625" customWidth="1"/>
    <col min="290" max="290" width="12.42578125" bestFit="1" customWidth="1"/>
    <col min="291" max="293" width="9.140625" customWidth="1"/>
    <col min="515" max="515" width="11.28515625" customWidth="1"/>
    <col min="516" max="530" width="9.140625" customWidth="1"/>
    <col min="531" max="534" width="11.28515625" bestFit="1" customWidth="1"/>
    <col min="535" max="536" width="11.7109375" bestFit="1" customWidth="1"/>
    <col min="537" max="537" width="10.140625" bestFit="1" customWidth="1"/>
    <col min="538" max="538" width="10.42578125" bestFit="1" customWidth="1"/>
    <col min="539" max="539" width="10.140625" bestFit="1" customWidth="1"/>
    <col min="540" max="540" width="10.42578125" bestFit="1" customWidth="1"/>
    <col min="542" max="545" width="9.140625" customWidth="1"/>
    <col min="546" max="546" width="12.42578125" bestFit="1" customWidth="1"/>
    <col min="547" max="549" width="9.140625" customWidth="1"/>
    <col min="771" max="771" width="11.28515625" customWidth="1"/>
    <col min="772" max="786" width="9.140625" customWidth="1"/>
    <col min="787" max="790" width="11.28515625" bestFit="1" customWidth="1"/>
    <col min="791" max="792" width="11.7109375" bestFit="1" customWidth="1"/>
    <col min="793" max="793" width="10.140625" bestFit="1" customWidth="1"/>
    <col min="794" max="794" width="10.42578125" bestFit="1" customWidth="1"/>
    <col min="795" max="795" width="10.140625" bestFit="1" customWidth="1"/>
    <col min="796" max="796" width="10.42578125" bestFit="1" customWidth="1"/>
    <col min="798" max="801" width="9.140625" customWidth="1"/>
    <col min="802" max="802" width="12.42578125" bestFit="1" customWidth="1"/>
    <col min="803" max="805" width="9.140625" customWidth="1"/>
    <col min="1027" max="1027" width="11.28515625" customWidth="1"/>
    <col min="1028" max="1042" width="9.140625" customWidth="1"/>
    <col min="1043" max="1046" width="11.28515625" bestFit="1" customWidth="1"/>
    <col min="1047" max="1048" width="11.7109375" bestFit="1" customWidth="1"/>
    <col min="1049" max="1049" width="10.140625" bestFit="1" customWidth="1"/>
    <col min="1050" max="1050" width="10.42578125" bestFit="1" customWidth="1"/>
    <col min="1051" max="1051" width="10.140625" bestFit="1" customWidth="1"/>
    <col min="1052" max="1052" width="10.42578125" bestFit="1" customWidth="1"/>
    <col min="1054" max="1057" width="9.140625" customWidth="1"/>
    <col min="1058" max="1058" width="12.42578125" bestFit="1" customWidth="1"/>
    <col min="1059" max="1061" width="9.140625" customWidth="1"/>
    <col min="1283" max="1283" width="11.28515625" customWidth="1"/>
    <col min="1284" max="1298" width="9.140625" customWidth="1"/>
    <col min="1299" max="1302" width="11.28515625" bestFit="1" customWidth="1"/>
    <col min="1303" max="1304" width="11.7109375" bestFit="1" customWidth="1"/>
    <col min="1305" max="1305" width="10.140625" bestFit="1" customWidth="1"/>
    <col min="1306" max="1306" width="10.42578125" bestFit="1" customWidth="1"/>
    <col min="1307" max="1307" width="10.140625" bestFit="1" customWidth="1"/>
    <col min="1308" max="1308" width="10.42578125" bestFit="1" customWidth="1"/>
    <col min="1310" max="1313" width="9.140625" customWidth="1"/>
    <col min="1314" max="1314" width="12.42578125" bestFit="1" customWidth="1"/>
    <col min="1315" max="1317" width="9.140625" customWidth="1"/>
    <col min="1539" max="1539" width="11.28515625" customWidth="1"/>
    <col min="1540" max="1554" width="9.140625" customWidth="1"/>
    <col min="1555" max="1558" width="11.28515625" bestFit="1" customWidth="1"/>
    <col min="1559" max="1560" width="11.7109375" bestFit="1" customWidth="1"/>
    <col min="1561" max="1561" width="10.140625" bestFit="1" customWidth="1"/>
    <col min="1562" max="1562" width="10.42578125" bestFit="1" customWidth="1"/>
    <col min="1563" max="1563" width="10.140625" bestFit="1" customWidth="1"/>
    <col min="1564" max="1564" width="10.42578125" bestFit="1" customWidth="1"/>
    <col min="1566" max="1569" width="9.140625" customWidth="1"/>
    <col min="1570" max="1570" width="12.42578125" bestFit="1" customWidth="1"/>
    <col min="1571" max="1573" width="9.140625" customWidth="1"/>
    <col min="1795" max="1795" width="11.28515625" customWidth="1"/>
    <col min="1796" max="1810" width="9.140625" customWidth="1"/>
    <col min="1811" max="1814" width="11.28515625" bestFit="1" customWidth="1"/>
    <col min="1815" max="1816" width="11.7109375" bestFit="1" customWidth="1"/>
    <col min="1817" max="1817" width="10.140625" bestFit="1" customWidth="1"/>
    <col min="1818" max="1818" width="10.42578125" bestFit="1" customWidth="1"/>
    <col min="1819" max="1819" width="10.140625" bestFit="1" customWidth="1"/>
    <col min="1820" max="1820" width="10.42578125" bestFit="1" customWidth="1"/>
    <col min="1822" max="1825" width="9.140625" customWidth="1"/>
    <col min="1826" max="1826" width="12.42578125" bestFit="1" customWidth="1"/>
    <col min="1827" max="1829" width="9.140625" customWidth="1"/>
    <col min="2051" max="2051" width="11.28515625" customWidth="1"/>
    <col min="2052" max="2066" width="9.140625" customWidth="1"/>
    <col min="2067" max="2070" width="11.28515625" bestFit="1" customWidth="1"/>
    <col min="2071" max="2072" width="11.7109375" bestFit="1" customWidth="1"/>
    <col min="2073" max="2073" width="10.140625" bestFit="1" customWidth="1"/>
    <col min="2074" max="2074" width="10.42578125" bestFit="1" customWidth="1"/>
    <col min="2075" max="2075" width="10.140625" bestFit="1" customWidth="1"/>
    <col min="2076" max="2076" width="10.42578125" bestFit="1" customWidth="1"/>
    <col min="2078" max="2081" width="9.140625" customWidth="1"/>
    <col min="2082" max="2082" width="12.42578125" bestFit="1" customWidth="1"/>
    <col min="2083" max="2085" width="9.140625" customWidth="1"/>
    <col min="2307" max="2307" width="11.28515625" customWidth="1"/>
    <col min="2308" max="2322" width="9.140625" customWidth="1"/>
    <col min="2323" max="2326" width="11.28515625" bestFit="1" customWidth="1"/>
    <col min="2327" max="2328" width="11.7109375" bestFit="1" customWidth="1"/>
    <col min="2329" max="2329" width="10.140625" bestFit="1" customWidth="1"/>
    <col min="2330" max="2330" width="10.42578125" bestFit="1" customWidth="1"/>
    <col min="2331" max="2331" width="10.140625" bestFit="1" customWidth="1"/>
    <col min="2332" max="2332" width="10.42578125" bestFit="1" customWidth="1"/>
    <col min="2334" max="2337" width="9.140625" customWidth="1"/>
    <col min="2338" max="2338" width="12.42578125" bestFit="1" customWidth="1"/>
    <col min="2339" max="2341" width="9.140625" customWidth="1"/>
    <col min="2563" max="2563" width="11.28515625" customWidth="1"/>
    <col min="2564" max="2578" width="9.140625" customWidth="1"/>
    <col min="2579" max="2582" width="11.28515625" bestFit="1" customWidth="1"/>
    <col min="2583" max="2584" width="11.7109375" bestFit="1" customWidth="1"/>
    <col min="2585" max="2585" width="10.140625" bestFit="1" customWidth="1"/>
    <col min="2586" max="2586" width="10.42578125" bestFit="1" customWidth="1"/>
    <col min="2587" max="2587" width="10.140625" bestFit="1" customWidth="1"/>
    <col min="2588" max="2588" width="10.42578125" bestFit="1" customWidth="1"/>
    <col min="2590" max="2593" width="9.140625" customWidth="1"/>
    <col min="2594" max="2594" width="12.42578125" bestFit="1" customWidth="1"/>
    <col min="2595" max="2597" width="9.140625" customWidth="1"/>
    <col min="2819" max="2819" width="11.28515625" customWidth="1"/>
    <col min="2820" max="2834" width="9.140625" customWidth="1"/>
    <col min="2835" max="2838" width="11.28515625" bestFit="1" customWidth="1"/>
    <col min="2839" max="2840" width="11.7109375" bestFit="1" customWidth="1"/>
    <col min="2841" max="2841" width="10.140625" bestFit="1" customWidth="1"/>
    <col min="2842" max="2842" width="10.42578125" bestFit="1" customWidth="1"/>
    <col min="2843" max="2843" width="10.140625" bestFit="1" customWidth="1"/>
    <col min="2844" max="2844" width="10.42578125" bestFit="1" customWidth="1"/>
    <col min="2846" max="2849" width="9.140625" customWidth="1"/>
    <col min="2850" max="2850" width="12.42578125" bestFit="1" customWidth="1"/>
    <col min="2851" max="2853" width="9.140625" customWidth="1"/>
    <col min="3075" max="3075" width="11.28515625" customWidth="1"/>
    <col min="3076" max="3090" width="9.140625" customWidth="1"/>
    <col min="3091" max="3094" width="11.28515625" bestFit="1" customWidth="1"/>
    <col min="3095" max="3096" width="11.7109375" bestFit="1" customWidth="1"/>
    <col min="3097" max="3097" width="10.140625" bestFit="1" customWidth="1"/>
    <col min="3098" max="3098" width="10.42578125" bestFit="1" customWidth="1"/>
    <col min="3099" max="3099" width="10.140625" bestFit="1" customWidth="1"/>
    <col min="3100" max="3100" width="10.42578125" bestFit="1" customWidth="1"/>
    <col min="3102" max="3105" width="9.140625" customWidth="1"/>
    <col min="3106" max="3106" width="12.42578125" bestFit="1" customWidth="1"/>
    <col min="3107" max="3109" width="9.140625" customWidth="1"/>
    <col min="3331" max="3331" width="11.28515625" customWidth="1"/>
    <col min="3332" max="3346" width="9.140625" customWidth="1"/>
    <col min="3347" max="3350" width="11.28515625" bestFit="1" customWidth="1"/>
    <col min="3351" max="3352" width="11.7109375" bestFit="1" customWidth="1"/>
    <col min="3353" max="3353" width="10.140625" bestFit="1" customWidth="1"/>
    <col min="3354" max="3354" width="10.42578125" bestFit="1" customWidth="1"/>
    <col min="3355" max="3355" width="10.140625" bestFit="1" customWidth="1"/>
    <col min="3356" max="3356" width="10.42578125" bestFit="1" customWidth="1"/>
    <col min="3358" max="3361" width="9.140625" customWidth="1"/>
    <col min="3362" max="3362" width="12.42578125" bestFit="1" customWidth="1"/>
    <col min="3363" max="3365" width="9.140625" customWidth="1"/>
    <col min="3587" max="3587" width="11.28515625" customWidth="1"/>
    <col min="3588" max="3602" width="9.140625" customWidth="1"/>
    <col min="3603" max="3606" width="11.28515625" bestFit="1" customWidth="1"/>
    <col min="3607" max="3608" width="11.7109375" bestFit="1" customWidth="1"/>
    <col min="3609" max="3609" width="10.140625" bestFit="1" customWidth="1"/>
    <col min="3610" max="3610" width="10.42578125" bestFit="1" customWidth="1"/>
    <col min="3611" max="3611" width="10.140625" bestFit="1" customWidth="1"/>
    <col min="3612" max="3612" width="10.42578125" bestFit="1" customWidth="1"/>
    <col min="3614" max="3617" width="9.140625" customWidth="1"/>
    <col min="3618" max="3618" width="12.42578125" bestFit="1" customWidth="1"/>
    <col min="3619" max="3621" width="9.140625" customWidth="1"/>
    <col min="3843" max="3843" width="11.28515625" customWidth="1"/>
    <col min="3844" max="3858" width="9.140625" customWidth="1"/>
    <col min="3859" max="3862" width="11.28515625" bestFit="1" customWidth="1"/>
    <col min="3863" max="3864" width="11.7109375" bestFit="1" customWidth="1"/>
    <col min="3865" max="3865" width="10.140625" bestFit="1" customWidth="1"/>
    <col min="3866" max="3866" width="10.42578125" bestFit="1" customWidth="1"/>
    <col min="3867" max="3867" width="10.140625" bestFit="1" customWidth="1"/>
    <col min="3868" max="3868" width="10.42578125" bestFit="1" customWidth="1"/>
    <col min="3870" max="3873" width="9.140625" customWidth="1"/>
    <col min="3874" max="3874" width="12.42578125" bestFit="1" customWidth="1"/>
    <col min="3875" max="3877" width="9.140625" customWidth="1"/>
    <col min="4099" max="4099" width="11.28515625" customWidth="1"/>
    <col min="4100" max="4114" width="9.140625" customWidth="1"/>
    <col min="4115" max="4118" width="11.28515625" bestFit="1" customWidth="1"/>
    <col min="4119" max="4120" width="11.7109375" bestFit="1" customWidth="1"/>
    <col min="4121" max="4121" width="10.140625" bestFit="1" customWidth="1"/>
    <col min="4122" max="4122" width="10.42578125" bestFit="1" customWidth="1"/>
    <col min="4123" max="4123" width="10.140625" bestFit="1" customWidth="1"/>
    <col min="4124" max="4124" width="10.42578125" bestFit="1" customWidth="1"/>
    <col min="4126" max="4129" width="9.140625" customWidth="1"/>
    <col min="4130" max="4130" width="12.42578125" bestFit="1" customWidth="1"/>
    <col min="4131" max="4133" width="9.140625" customWidth="1"/>
    <col min="4355" max="4355" width="11.28515625" customWidth="1"/>
    <col min="4356" max="4370" width="9.140625" customWidth="1"/>
    <col min="4371" max="4374" width="11.28515625" bestFit="1" customWidth="1"/>
    <col min="4375" max="4376" width="11.7109375" bestFit="1" customWidth="1"/>
    <col min="4377" max="4377" width="10.140625" bestFit="1" customWidth="1"/>
    <col min="4378" max="4378" width="10.42578125" bestFit="1" customWidth="1"/>
    <col min="4379" max="4379" width="10.140625" bestFit="1" customWidth="1"/>
    <col min="4380" max="4380" width="10.42578125" bestFit="1" customWidth="1"/>
    <col min="4382" max="4385" width="9.140625" customWidth="1"/>
    <col min="4386" max="4386" width="12.42578125" bestFit="1" customWidth="1"/>
    <col min="4387" max="4389" width="9.140625" customWidth="1"/>
    <col min="4611" max="4611" width="11.28515625" customWidth="1"/>
    <col min="4612" max="4626" width="9.140625" customWidth="1"/>
    <col min="4627" max="4630" width="11.28515625" bestFit="1" customWidth="1"/>
    <col min="4631" max="4632" width="11.7109375" bestFit="1" customWidth="1"/>
    <col min="4633" max="4633" width="10.140625" bestFit="1" customWidth="1"/>
    <col min="4634" max="4634" width="10.42578125" bestFit="1" customWidth="1"/>
    <col min="4635" max="4635" width="10.140625" bestFit="1" customWidth="1"/>
    <col min="4636" max="4636" width="10.42578125" bestFit="1" customWidth="1"/>
    <col min="4638" max="4641" width="9.140625" customWidth="1"/>
    <col min="4642" max="4642" width="12.42578125" bestFit="1" customWidth="1"/>
    <col min="4643" max="4645" width="9.140625" customWidth="1"/>
    <col min="4867" max="4867" width="11.28515625" customWidth="1"/>
    <col min="4868" max="4882" width="9.140625" customWidth="1"/>
    <col min="4883" max="4886" width="11.28515625" bestFit="1" customWidth="1"/>
    <col min="4887" max="4888" width="11.7109375" bestFit="1" customWidth="1"/>
    <col min="4889" max="4889" width="10.140625" bestFit="1" customWidth="1"/>
    <col min="4890" max="4890" width="10.42578125" bestFit="1" customWidth="1"/>
    <col min="4891" max="4891" width="10.140625" bestFit="1" customWidth="1"/>
    <col min="4892" max="4892" width="10.42578125" bestFit="1" customWidth="1"/>
    <col min="4894" max="4897" width="9.140625" customWidth="1"/>
    <col min="4898" max="4898" width="12.42578125" bestFit="1" customWidth="1"/>
    <col min="4899" max="4901" width="9.140625" customWidth="1"/>
    <col min="5123" max="5123" width="11.28515625" customWidth="1"/>
    <col min="5124" max="5138" width="9.140625" customWidth="1"/>
    <col min="5139" max="5142" width="11.28515625" bestFit="1" customWidth="1"/>
    <col min="5143" max="5144" width="11.7109375" bestFit="1" customWidth="1"/>
    <col min="5145" max="5145" width="10.140625" bestFit="1" customWidth="1"/>
    <col min="5146" max="5146" width="10.42578125" bestFit="1" customWidth="1"/>
    <col min="5147" max="5147" width="10.140625" bestFit="1" customWidth="1"/>
    <col min="5148" max="5148" width="10.42578125" bestFit="1" customWidth="1"/>
    <col min="5150" max="5153" width="9.140625" customWidth="1"/>
    <col min="5154" max="5154" width="12.42578125" bestFit="1" customWidth="1"/>
    <col min="5155" max="5157" width="9.140625" customWidth="1"/>
    <col min="5379" max="5379" width="11.28515625" customWidth="1"/>
    <col min="5380" max="5394" width="9.140625" customWidth="1"/>
    <col min="5395" max="5398" width="11.28515625" bestFit="1" customWidth="1"/>
    <col min="5399" max="5400" width="11.7109375" bestFit="1" customWidth="1"/>
    <col min="5401" max="5401" width="10.140625" bestFit="1" customWidth="1"/>
    <col min="5402" max="5402" width="10.42578125" bestFit="1" customWidth="1"/>
    <col min="5403" max="5403" width="10.140625" bestFit="1" customWidth="1"/>
    <col min="5404" max="5404" width="10.42578125" bestFit="1" customWidth="1"/>
    <col min="5406" max="5409" width="9.140625" customWidth="1"/>
    <col min="5410" max="5410" width="12.42578125" bestFit="1" customWidth="1"/>
    <col min="5411" max="5413" width="9.140625" customWidth="1"/>
    <col min="5635" max="5635" width="11.28515625" customWidth="1"/>
    <col min="5636" max="5650" width="9.140625" customWidth="1"/>
    <col min="5651" max="5654" width="11.28515625" bestFit="1" customWidth="1"/>
    <col min="5655" max="5656" width="11.7109375" bestFit="1" customWidth="1"/>
    <col min="5657" max="5657" width="10.140625" bestFit="1" customWidth="1"/>
    <col min="5658" max="5658" width="10.42578125" bestFit="1" customWidth="1"/>
    <col min="5659" max="5659" width="10.140625" bestFit="1" customWidth="1"/>
    <col min="5660" max="5660" width="10.42578125" bestFit="1" customWidth="1"/>
    <col min="5662" max="5665" width="9.140625" customWidth="1"/>
    <col min="5666" max="5666" width="12.42578125" bestFit="1" customWidth="1"/>
    <col min="5667" max="5669" width="9.140625" customWidth="1"/>
    <col min="5891" max="5891" width="11.28515625" customWidth="1"/>
    <col min="5892" max="5906" width="9.140625" customWidth="1"/>
    <col min="5907" max="5910" width="11.28515625" bestFit="1" customWidth="1"/>
    <col min="5911" max="5912" width="11.7109375" bestFit="1" customWidth="1"/>
    <col min="5913" max="5913" width="10.140625" bestFit="1" customWidth="1"/>
    <col min="5914" max="5914" width="10.42578125" bestFit="1" customWidth="1"/>
    <col min="5915" max="5915" width="10.140625" bestFit="1" customWidth="1"/>
    <col min="5916" max="5916" width="10.42578125" bestFit="1" customWidth="1"/>
    <col min="5918" max="5921" width="9.140625" customWidth="1"/>
    <col min="5922" max="5922" width="12.42578125" bestFit="1" customWidth="1"/>
    <col min="5923" max="5925" width="9.140625" customWidth="1"/>
    <col min="6147" max="6147" width="11.28515625" customWidth="1"/>
    <col min="6148" max="6162" width="9.140625" customWidth="1"/>
    <col min="6163" max="6166" width="11.28515625" bestFit="1" customWidth="1"/>
    <col min="6167" max="6168" width="11.7109375" bestFit="1" customWidth="1"/>
    <col min="6169" max="6169" width="10.140625" bestFit="1" customWidth="1"/>
    <col min="6170" max="6170" width="10.42578125" bestFit="1" customWidth="1"/>
    <col min="6171" max="6171" width="10.140625" bestFit="1" customWidth="1"/>
    <col min="6172" max="6172" width="10.42578125" bestFit="1" customWidth="1"/>
    <col min="6174" max="6177" width="9.140625" customWidth="1"/>
    <col min="6178" max="6178" width="12.42578125" bestFit="1" customWidth="1"/>
    <col min="6179" max="6181" width="9.140625" customWidth="1"/>
    <col min="6403" max="6403" width="11.28515625" customWidth="1"/>
    <col min="6404" max="6418" width="9.140625" customWidth="1"/>
    <col min="6419" max="6422" width="11.28515625" bestFit="1" customWidth="1"/>
    <col min="6423" max="6424" width="11.7109375" bestFit="1" customWidth="1"/>
    <col min="6425" max="6425" width="10.140625" bestFit="1" customWidth="1"/>
    <col min="6426" max="6426" width="10.42578125" bestFit="1" customWidth="1"/>
    <col min="6427" max="6427" width="10.140625" bestFit="1" customWidth="1"/>
    <col min="6428" max="6428" width="10.42578125" bestFit="1" customWidth="1"/>
    <col min="6430" max="6433" width="9.140625" customWidth="1"/>
    <col min="6434" max="6434" width="12.42578125" bestFit="1" customWidth="1"/>
    <col min="6435" max="6437" width="9.140625" customWidth="1"/>
    <col min="6659" max="6659" width="11.28515625" customWidth="1"/>
    <col min="6660" max="6674" width="9.140625" customWidth="1"/>
    <col min="6675" max="6678" width="11.28515625" bestFit="1" customWidth="1"/>
    <col min="6679" max="6680" width="11.7109375" bestFit="1" customWidth="1"/>
    <col min="6681" max="6681" width="10.140625" bestFit="1" customWidth="1"/>
    <col min="6682" max="6682" width="10.42578125" bestFit="1" customWidth="1"/>
    <col min="6683" max="6683" width="10.140625" bestFit="1" customWidth="1"/>
    <col min="6684" max="6684" width="10.42578125" bestFit="1" customWidth="1"/>
    <col min="6686" max="6689" width="9.140625" customWidth="1"/>
    <col min="6690" max="6690" width="12.42578125" bestFit="1" customWidth="1"/>
    <col min="6691" max="6693" width="9.140625" customWidth="1"/>
    <col min="6915" max="6915" width="11.28515625" customWidth="1"/>
    <col min="6916" max="6930" width="9.140625" customWidth="1"/>
    <col min="6931" max="6934" width="11.28515625" bestFit="1" customWidth="1"/>
    <col min="6935" max="6936" width="11.7109375" bestFit="1" customWidth="1"/>
    <col min="6937" max="6937" width="10.140625" bestFit="1" customWidth="1"/>
    <col min="6938" max="6938" width="10.42578125" bestFit="1" customWidth="1"/>
    <col min="6939" max="6939" width="10.140625" bestFit="1" customWidth="1"/>
    <col min="6940" max="6940" width="10.42578125" bestFit="1" customWidth="1"/>
    <col min="6942" max="6945" width="9.140625" customWidth="1"/>
    <col min="6946" max="6946" width="12.42578125" bestFit="1" customWidth="1"/>
    <col min="6947" max="6949" width="9.140625" customWidth="1"/>
    <col min="7171" max="7171" width="11.28515625" customWidth="1"/>
    <col min="7172" max="7186" width="9.140625" customWidth="1"/>
    <col min="7187" max="7190" width="11.28515625" bestFit="1" customWidth="1"/>
    <col min="7191" max="7192" width="11.7109375" bestFit="1" customWidth="1"/>
    <col min="7193" max="7193" width="10.140625" bestFit="1" customWidth="1"/>
    <col min="7194" max="7194" width="10.42578125" bestFit="1" customWidth="1"/>
    <col min="7195" max="7195" width="10.140625" bestFit="1" customWidth="1"/>
    <col min="7196" max="7196" width="10.42578125" bestFit="1" customWidth="1"/>
    <col min="7198" max="7201" width="9.140625" customWidth="1"/>
    <col min="7202" max="7202" width="12.42578125" bestFit="1" customWidth="1"/>
    <col min="7203" max="7205" width="9.140625" customWidth="1"/>
    <col min="7427" max="7427" width="11.28515625" customWidth="1"/>
    <col min="7428" max="7442" width="9.140625" customWidth="1"/>
    <col min="7443" max="7446" width="11.28515625" bestFit="1" customWidth="1"/>
    <col min="7447" max="7448" width="11.7109375" bestFit="1" customWidth="1"/>
    <col min="7449" max="7449" width="10.140625" bestFit="1" customWidth="1"/>
    <col min="7450" max="7450" width="10.42578125" bestFit="1" customWidth="1"/>
    <col min="7451" max="7451" width="10.140625" bestFit="1" customWidth="1"/>
    <col min="7452" max="7452" width="10.42578125" bestFit="1" customWidth="1"/>
    <col min="7454" max="7457" width="9.140625" customWidth="1"/>
    <col min="7458" max="7458" width="12.42578125" bestFit="1" customWidth="1"/>
    <col min="7459" max="7461" width="9.140625" customWidth="1"/>
    <col min="7683" max="7683" width="11.28515625" customWidth="1"/>
    <col min="7684" max="7698" width="9.140625" customWidth="1"/>
    <col min="7699" max="7702" width="11.28515625" bestFit="1" customWidth="1"/>
    <col min="7703" max="7704" width="11.7109375" bestFit="1" customWidth="1"/>
    <col min="7705" max="7705" width="10.140625" bestFit="1" customWidth="1"/>
    <col min="7706" max="7706" width="10.42578125" bestFit="1" customWidth="1"/>
    <col min="7707" max="7707" width="10.140625" bestFit="1" customWidth="1"/>
    <col min="7708" max="7708" width="10.42578125" bestFit="1" customWidth="1"/>
    <col min="7710" max="7713" width="9.140625" customWidth="1"/>
    <col min="7714" max="7714" width="12.42578125" bestFit="1" customWidth="1"/>
    <col min="7715" max="7717" width="9.140625" customWidth="1"/>
    <col min="7939" max="7939" width="11.28515625" customWidth="1"/>
    <col min="7940" max="7954" width="9.140625" customWidth="1"/>
    <col min="7955" max="7958" width="11.28515625" bestFit="1" customWidth="1"/>
    <col min="7959" max="7960" width="11.7109375" bestFit="1" customWidth="1"/>
    <col min="7961" max="7961" width="10.140625" bestFit="1" customWidth="1"/>
    <col min="7962" max="7962" width="10.42578125" bestFit="1" customWidth="1"/>
    <col min="7963" max="7963" width="10.140625" bestFit="1" customWidth="1"/>
    <col min="7964" max="7964" width="10.42578125" bestFit="1" customWidth="1"/>
    <col min="7966" max="7969" width="9.140625" customWidth="1"/>
    <col min="7970" max="7970" width="12.42578125" bestFit="1" customWidth="1"/>
    <col min="7971" max="7973" width="9.140625" customWidth="1"/>
    <col min="8195" max="8195" width="11.28515625" customWidth="1"/>
    <col min="8196" max="8210" width="9.140625" customWidth="1"/>
    <col min="8211" max="8214" width="11.28515625" bestFit="1" customWidth="1"/>
    <col min="8215" max="8216" width="11.7109375" bestFit="1" customWidth="1"/>
    <col min="8217" max="8217" width="10.140625" bestFit="1" customWidth="1"/>
    <col min="8218" max="8218" width="10.42578125" bestFit="1" customWidth="1"/>
    <col min="8219" max="8219" width="10.140625" bestFit="1" customWidth="1"/>
    <col min="8220" max="8220" width="10.42578125" bestFit="1" customWidth="1"/>
    <col min="8222" max="8225" width="9.140625" customWidth="1"/>
    <col min="8226" max="8226" width="12.42578125" bestFit="1" customWidth="1"/>
    <col min="8227" max="8229" width="9.140625" customWidth="1"/>
    <col min="8451" max="8451" width="11.28515625" customWidth="1"/>
    <col min="8452" max="8466" width="9.140625" customWidth="1"/>
    <col min="8467" max="8470" width="11.28515625" bestFit="1" customWidth="1"/>
    <col min="8471" max="8472" width="11.7109375" bestFit="1" customWidth="1"/>
    <col min="8473" max="8473" width="10.140625" bestFit="1" customWidth="1"/>
    <col min="8474" max="8474" width="10.42578125" bestFit="1" customWidth="1"/>
    <col min="8475" max="8475" width="10.140625" bestFit="1" customWidth="1"/>
    <col min="8476" max="8476" width="10.42578125" bestFit="1" customWidth="1"/>
    <col min="8478" max="8481" width="9.140625" customWidth="1"/>
    <col min="8482" max="8482" width="12.42578125" bestFit="1" customWidth="1"/>
    <col min="8483" max="8485" width="9.140625" customWidth="1"/>
    <col min="8707" max="8707" width="11.28515625" customWidth="1"/>
    <col min="8708" max="8722" width="9.140625" customWidth="1"/>
    <col min="8723" max="8726" width="11.28515625" bestFit="1" customWidth="1"/>
    <col min="8727" max="8728" width="11.7109375" bestFit="1" customWidth="1"/>
    <col min="8729" max="8729" width="10.140625" bestFit="1" customWidth="1"/>
    <col min="8730" max="8730" width="10.42578125" bestFit="1" customWidth="1"/>
    <col min="8731" max="8731" width="10.140625" bestFit="1" customWidth="1"/>
    <col min="8732" max="8732" width="10.42578125" bestFit="1" customWidth="1"/>
    <col min="8734" max="8737" width="9.140625" customWidth="1"/>
    <col min="8738" max="8738" width="12.42578125" bestFit="1" customWidth="1"/>
    <col min="8739" max="8741" width="9.140625" customWidth="1"/>
    <col min="8963" max="8963" width="11.28515625" customWidth="1"/>
    <col min="8964" max="8978" width="9.140625" customWidth="1"/>
    <col min="8979" max="8982" width="11.28515625" bestFit="1" customWidth="1"/>
    <col min="8983" max="8984" width="11.7109375" bestFit="1" customWidth="1"/>
    <col min="8985" max="8985" width="10.140625" bestFit="1" customWidth="1"/>
    <col min="8986" max="8986" width="10.42578125" bestFit="1" customWidth="1"/>
    <col min="8987" max="8987" width="10.140625" bestFit="1" customWidth="1"/>
    <col min="8988" max="8988" width="10.42578125" bestFit="1" customWidth="1"/>
    <col min="8990" max="8993" width="9.140625" customWidth="1"/>
    <col min="8994" max="8994" width="12.42578125" bestFit="1" customWidth="1"/>
    <col min="8995" max="8997" width="9.140625" customWidth="1"/>
    <col min="9219" max="9219" width="11.28515625" customWidth="1"/>
    <col min="9220" max="9234" width="9.140625" customWidth="1"/>
    <col min="9235" max="9238" width="11.28515625" bestFit="1" customWidth="1"/>
    <col min="9239" max="9240" width="11.7109375" bestFit="1" customWidth="1"/>
    <col min="9241" max="9241" width="10.140625" bestFit="1" customWidth="1"/>
    <col min="9242" max="9242" width="10.42578125" bestFit="1" customWidth="1"/>
    <col min="9243" max="9243" width="10.140625" bestFit="1" customWidth="1"/>
    <col min="9244" max="9244" width="10.42578125" bestFit="1" customWidth="1"/>
    <col min="9246" max="9249" width="9.140625" customWidth="1"/>
    <col min="9250" max="9250" width="12.42578125" bestFit="1" customWidth="1"/>
    <col min="9251" max="9253" width="9.140625" customWidth="1"/>
    <col min="9475" max="9475" width="11.28515625" customWidth="1"/>
    <col min="9476" max="9490" width="9.140625" customWidth="1"/>
    <col min="9491" max="9494" width="11.28515625" bestFit="1" customWidth="1"/>
    <col min="9495" max="9496" width="11.7109375" bestFit="1" customWidth="1"/>
    <col min="9497" max="9497" width="10.140625" bestFit="1" customWidth="1"/>
    <col min="9498" max="9498" width="10.42578125" bestFit="1" customWidth="1"/>
    <col min="9499" max="9499" width="10.140625" bestFit="1" customWidth="1"/>
    <col min="9500" max="9500" width="10.42578125" bestFit="1" customWidth="1"/>
    <col min="9502" max="9505" width="9.140625" customWidth="1"/>
    <col min="9506" max="9506" width="12.42578125" bestFit="1" customWidth="1"/>
    <col min="9507" max="9509" width="9.140625" customWidth="1"/>
    <col min="9731" max="9731" width="11.28515625" customWidth="1"/>
    <col min="9732" max="9746" width="9.140625" customWidth="1"/>
    <col min="9747" max="9750" width="11.28515625" bestFit="1" customWidth="1"/>
    <col min="9751" max="9752" width="11.7109375" bestFit="1" customWidth="1"/>
    <col min="9753" max="9753" width="10.140625" bestFit="1" customWidth="1"/>
    <col min="9754" max="9754" width="10.42578125" bestFit="1" customWidth="1"/>
    <col min="9755" max="9755" width="10.140625" bestFit="1" customWidth="1"/>
    <col min="9756" max="9756" width="10.42578125" bestFit="1" customWidth="1"/>
    <col min="9758" max="9761" width="9.140625" customWidth="1"/>
    <col min="9762" max="9762" width="12.42578125" bestFit="1" customWidth="1"/>
    <col min="9763" max="9765" width="9.140625" customWidth="1"/>
    <col min="9987" max="9987" width="11.28515625" customWidth="1"/>
    <col min="9988" max="10002" width="9.140625" customWidth="1"/>
    <col min="10003" max="10006" width="11.28515625" bestFit="1" customWidth="1"/>
    <col min="10007" max="10008" width="11.7109375" bestFit="1" customWidth="1"/>
    <col min="10009" max="10009" width="10.140625" bestFit="1" customWidth="1"/>
    <col min="10010" max="10010" width="10.42578125" bestFit="1" customWidth="1"/>
    <col min="10011" max="10011" width="10.140625" bestFit="1" customWidth="1"/>
    <col min="10012" max="10012" width="10.42578125" bestFit="1" customWidth="1"/>
    <col min="10014" max="10017" width="9.140625" customWidth="1"/>
    <col min="10018" max="10018" width="12.42578125" bestFit="1" customWidth="1"/>
    <col min="10019" max="10021" width="9.140625" customWidth="1"/>
    <col min="10243" max="10243" width="11.28515625" customWidth="1"/>
    <col min="10244" max="10258" width="9.140625" customWidth="1"/>
    <col min="10259" max="10262" width="11.28515625" bestFit="1" customWidth="1"/>
    <col min="10263" max="10264" width="11.7109375" bestFit="1" customWidth="1"/>
    <col min="10265" max="10265" width="10.140625" bestFit="1" customWidth="1"/>
    <col min="10266" max="10266" width="10.42578125" bestFit="1" customWidth="1"/>
    <col min="10267" max="10267" width="10.140625" bestFit="1" customWidth="1"/>
    <col min="10268" max="10268" width="10.42578125" bestFit="1" customWidth="1"/>
    <col min="10270" max="10273" width="9.140625" customWidth="1"/>
    <col min="10274" max="10274" width="12.42578125" bestFit="1" customWidth="1"/>
    <col min="10275" max="10277" width="9.140625" customWidth="1"/>
    <col min="10499" max="10499" width="11.28515625" customWidth="1"/>
    <col min="10500" max="10514" width="9.140625" customWidth="1"/>
    <col min="10515" max="10518" width="11.28515625" bestFit="1" customWidth="1"/>
    <col min="10519" max="10520" width="11.7109375" bestFit="1" customWidth="1"/>
    <col min="10521" max="10521" width="10.140625" bestFit="1" customWidth="1"/>
    <col min="10522" max="10522" width="10.42578125" bestFit="1" customWidth="1"/>
    <col min="10523" max="10523" width="10.140625" bestFit="1" customWidth="1"/>
    <col min="10524" max="10524" width="10.42578125" bestFit="1" customWidth="1"/>
    <col min="10526" max="10529" width="9.140625" customWidth="1"/>
    <col min="10530" max="10530" width="12.42578125" bestFit="1" customWidth="1"/>
    <col min="10531" max="10533" width="9.140625" customWidth="1"/>
    <col min="10755" max="10755" width="11.28515625" customWidth="1"/>
    <col min="10756" max="10770" width="9.140625" customWidth="1"/>
    <col min="10771" max="10774" width="11.28515625" bestFit="1" customWidth="1"/>
    <col min="10775" max="10776" width="11.7109375" bestFit="1" customWidth="1"/>
    <col min="10777" max="10777" width="10.140625" bestFit="1" customWidth="1"/>
    <col min="10778" max="10778" width="10.42578125" bestFit="1" customWidth="1"/>
    <col min="10779" max="10779" width="10.140625" bestFit="1" customWidth="1"/>
    <col min="10780" max="10780" width="10.42578125" bestFit="1" customWidth="1"/>
    <col min="10782" max="10785" width="9.140625" customWidth="1"/>
    <col min="10786" max="10786" width="12.42578125" bestFit="1" customWidth="1"/>
    <col min="10787" max="10789" width="9.140625" customWidth="1"/>
    <col min="11011" max="11011" width="11.28515625" customWidth="1"/>
    <col min="11012" max="11026" width="9.140625" customWidth="1"/>
    <col min="11027" max="11030" width="11.28515625" bestFit="1" customWidth="1"/>
    <col min="11031" max="11032" width="11.7109375" bestFit="1" customWidth="1"/>
    <col min="11033" max="11033" width="10.140625" bestFit="1" customWidth="1"/>
    <col min="11034" max="11034" width="10.42578125" bestFit="1" customWidth="1"/>
    <col min="11035" max="11035" width="10.140625" bestFit="1" customWidth="1"/>
    <col min="11036" max="11036" width="10.42578125" bestFit="1" customWidth="1"/>
    <col min="11038" max="11041" width="9.140625" customWidth="1"/>
    <col min="11042" max="11042" width="12.42578125" bestFit="1" customWidth="1"/>
    <col min="11043" max="11045" width="9.140625" customWidth="1"/>
    <col min="11267" max="11267" width="11.28515625" customWidth="1"/>
    <col min="11268" max="11282" width="9.140625" customWidth="1"/>
    <col min="11283" max="11286" width="11.28515625" bestFit="1" customWidth="1"/>
    <col min="11287" max="11288" width="11.7109375" bestFit="1" customWidth="1"/>
    <col min="11289" max="11289" width="10.140625" bestFit="1" customWidth="1"/>
    <col min="11290" max="11290" width="10.42578125" bestFit="1" customWidth="1"/>
    <col min="11291" max="11291" width="10.140625" bestFit="1" customWidth="1"/>
    <col min="11292" max="11292" width="10.42578125" bestFit="1" customWidth="1"/>
    <col min="11294" max="11297" width="9.140625" customWidth="1"/>
    <col min="11298" max="11298" width="12.42578125" bestFit="1" customWidth="1"/>
    <col min="11299" max="11301" width="9.140625" customWidth="1"/>
    <col min="11523" max="11523" width="11.28515625" customWidth="1"/>
    <col min="11524" max="11538" width="9.140625" customWidth="1"/>
    <col min="11539" max="11542" width="11.28515625" bestFit="1" customWidth="1"/>
    <col min="11543" max="11544" width="11.7109375" bestFit="1" customWidth="1"/>
    <col min="11545" max="11545" width="10.140625" bestFit="1" customWidth="1"/>
    <col min="11546" max="11546" width="10.42578125" bestFit="1" customWidth="1"/>
    <col min="11547" max="11547" width="10.140625" bestFit="1" customWidth="1"/>
    <col min="11548" max="11548" width="10.42578125" bestFit="1" customWidth="1"/>
    <col min="11550" max="11553" width="9.140625" customWidth="1"/>
    <col min="11554" max="11554" width="12.42578125" bestFit="1" customWidth="1"/>
    <col min="11555" max="11557" width="9.140625" customWidth="1"/>
    <col min="11779" max="11779" width="11.28515625" customWidth="1"/>
    <col min="11780" max="11794" width="9.140625" customWidth="1"/>
    <col min="11795" max="11798" width="11.28515625" bestFit="1" customWidth="1"/>
    <col min="11799" max="11800" width="11.7109375" bestFit="1" customWidth="1"/>
    <col min="11801" max="11801" width="10.140625" bestFit="1" customWidth="1"/>
    <col min="11802" max="11802" width="10.42578125" bestFit="1" customWidth="1"/>
    <col min="11803" max="11803" width="10.140625" bestFit="1" customWidth="1"/>
    <col min="11804" max="11804" width="10.42578125" bestFit="1" customWidth="1"/>
    <col min="11806" max="11809" width="9.140625" customWidth="1"/>
    <col min="11810" max="11810" width="12.42578125" bestFit="1" customWidth="1"/>
    <col min="11811" max="11813" width="9.140625" customWidth="1"/>
    <col min="12035" max="12035" width="11.28515625" customWidth="1"/>
    <col min="12036" max="12050" width="9.140625" customWidth="1"/>
    <col min="12051" max="12054" width="11.28515625" bestFit="1" customWidth="1"/>
    <col min="12055" max="12056" width="11.7109375" bestFit="1" customWidth="1"/>
    <col min="12057" max="12057" width="10.140625" bestFit="1" customWidth="1"/>
    <col min="12058" max="12058" width="10.42578125" bestFit="1" customWidth="1"/>
    <col min="12059" max="12059" width="10.140625" bestFit="1" customWidth="1"/>
    <col min="12060" max="12060" width="10.42578125" bestFit="1" customWidth="1"/>
    <col min="12062" max="12065" width="9.140625" customWidth="1"/>
    <col min="12066" max="12066" width="12.42578125" bestFit="1" customWidth="1"/>
    <col min="12067" max="12069" width="9.140625" customWidth="1"/>
    <col min="12291" max="12291" width="11.28515625" customWidth="1"/>
    <col min="12292" max="12306" width="9.140625" customWidth="1"/>
    <col min="12307" max="12310" width="11.28515625" bestFit="1" customWidth="1"/>
    <col min="12311" max="12312" width="11.7109375" bestFit="1" customWidth="1"/>
    <col min="12313" max="12313" width="10.140625" bestFit="1" customWidth="1"/>
    <col min="12314" max="12314" width="10.42578125" bestFit="1" customWidth="1"/>
    <col min="12315" max="12315" width="10.140625" bestFit="1" customWidth="1"/>
    <col min="12316" max="12316" width="10.42578125" bestFit="1" customWidth="1"/>
    <col min="12318" max="12321" width="9.140625" customWidth="1"/>
    <col min="12322" max="12322" width="12.42578125" bestFit="1" customWidth="1"/>
    <col min="12323" max="12325" width="9.140625" customWidth="1"/>
    <col min="12547" max="12547" width="11.28515625" customWidth="1"/>
    <col min="12548" max="12562" width="9.140625" customWidth="1"/>
    <col min="12563" max="12566" width="11.28515625" bestFit="1" customWidth="1"/>
    <col min="12567" max="12568" width="11.7109375" bestFit="1" customWidth="1"/>
    <col min="12569" max="12569" width="10.140625" bestFit="1" customWidth="1"/>
    <col min="12570" max="12570" width="10.42578125" bestFit="1" customWidth="1"/>
    <col min="12571" max="12571" width="10.140625" bestFit="1" customWidth="1"/>
    <col min="12572" max="12572" width="10.42578125" bestFit="1" customWidth="1"/>
    <col min="12574" max="12577" width="9.140625" customWidth="1"/>
    <col min="12578" max="12578" width="12.42578125" bestFit="1" customWidth="1"/>
    <col min="12579" max="12581" width="9.140625" customWidth="1"/>
    <col min="12803" max="12803" width="11.28515625" customWidth="1"/>
    <col min="12804" max="12818" width="9.140625" customWidth="1"/>
    <col min="12819" max="12822" width="11.28515625" bestFit="1" customWidth="1"/>
    <col min="12823" max="12824" width="11.7109375" bestFit="1" customWidth="1"/>
    <col min="12825" max="12825" width="10.140625" bestFit="1" customWidth="1"/>
    <col min="12826" max="12826" width="10.42578125" bestFit="1" customWidth="1"/>
    <col min="12827" max="12827" width="10.140625" bestFit="1" customWidth="1"/>
    <col min="12828" max="12828" width="10.42578125" bestFit="1" customWidth="1"/>
    <col min="12830" max="12833" width="9.140625" customWidth="1"/>
    <col min="12834" max="12834" width="12.42578125" bestFit="1" customWidth="1"/>
    <col min="12835" max="12837" width="9.140625" customWidth="1"/>
    <col min="13059" max="13059" width="11.28515625" customWidth="1"/>
    <col min="13060" max="13074" width="9.140625" customWidth="1"/>
    <col min="13075" max="13078" width="11.28515625" bestFit="1" customWidth="1"/>
    <col min="13079" max="13080" width="11.7109375" bestFit="1" customWidth="1"/>
    <col min="13081" max="13081" width="10.140625" bestFit="1" customWidth="1"/>
    <col min="13082" max="13082" width="10.42578125" bestFit="1" customWidth="1"/>
    <col min="13083" max="13083" width="10.140625" bestFit="1" customWidth="1"/>
    <col min="13084" max="13084" width="10.42578125" bestFit="1" customWidth="1"/>
    <col min="13086" max="13089" width="9.140625" customWidth="1"/>
    <col min="13090" max="13090" width="12.42578125" bestFit="1" customWidth="1"/>
    <col min="13091" max="13093" width="9.140625" customWidth="1"/>
    <col min="13315" max="13315" width="11.28515625" customWidth="1"/>
    <col min="13316" max="13330" width="9.140625" customWidth="1"/>
    <col min="13331" max="13334" width="11.28515625" bestFit="1" customWidth="1"/>
    <col min="13335" max="13336" width="11.7109375" bestFit="1" customWidth="1"/>
    <col min="13337" max="13337" width="10.140625" bestFit="1" customWidth="1"/>
    <col min="13338" max="13338" width="10.42578125" bestFit="1" customWidth="1"/>
    <col min="13339" max="13339" width="10.140625" bestFit="1" customWidth="1"/>
    <col min="13340" max="13340" width="10.42578125" bestFit="1" customWidth="1"/>
    <col min="13342" max="13345" width="9.140625" customWidth="1"/>
    <col min="13346" max="13346" width="12.42578125" bestFit="1" customWidth="1"/>
    <col min="13347" max="13349" width="9.140625" customWidth="1"/>
    <col min="13571" max="13571" width="11.28515625" customWidth="1"/>
    <col min="13572" max="13586" width="9.140625" customWidth="1"/>
    <col min="13587" max="13590" width="11.28515625" bestFit="1" customWidth="1"/>
    <col min="13591" max="13592" width="11.7109375" bestFit="1" customWidth="1"/>
    <col min="13593" max="13593" width="10.140625" bestFit="1" customWidth="1"/>
    <col min="13594" max="13594" width="10.42578125" bestFit="1" customWidth="1"/>
    <col min="13595" max="13595" width="10.140625" bestFit="1" customWidth="1"/>
    <col min="13596" max="13596" width="10.42578125" bestFit="1" customWidth="1"/>
    <col min="13598" max="13601" width="9.140625" customWidth="1"/>
    <col min="13602" max="13602" width="12.42578125" bestFit="1" customWidth="1"/>
    <col min="13603" max="13605" width="9.140625" customWidth="1"/>
    <col min="13827" max="13827" width="11.28515625" customWidth="1"/>
    <col min="13828" max="13842" width="9.140625" customWidth="1"/>
    <col min="13843" max="13846" width="11.28515625" bestFit="1" customWidth="1"/>
    <col min="13847" max="13848" width="11.7109375" bestFit="1" customWidth="1"/>
    <col min="13849" max="13849" width="10.140625" bestFit="1" customWidth="1"/>
    <col min="13850" max="13850" width="10.42578125" bestFit="1" customWidth="1"/>
    <col min="13851" max="13851" width="10.140625" bestFit="1" customWidth="1"/>
    <col min="13852" max="13852" width="10.42578125" bestFit="1" customWidth="1"/>
    <col min="13854" max="13857" width="9.140625" customWidth="1"/>
    <col min="13858" max="13858" width="12.42578125" bestFit="1" customWidth="1"/>
    <col min="13859" max="13861" width="9.140625" customWidth="1"/>
    <col min="14083" max="14083" width="11.28515625" customWidth="1"/>
    <col min="14084" max="14098" width="9.140625" customWidth="1"/>
    <col min="14099" max="14102" width="11.28515625" bestFit="1" customWidth="1"/>
    <col min="14103" max="14104" width="11.7109375" bestFit="1" customWidth="1"/>
    <col min="14105" max="14105" width="10.140625" bestFit="1" customWidth="1"/>
    <col min="14106" max="14106" width="10.42578125" bestFit="1" customWidth="1"/>
    <col min="14107" max="14107" width="10.140625" bestFit="1" customWidth="1"/>
    <col min="14108" max="14108" width="10.42578125" bestFit="1" customWidth="1"/>
    <col min="14110" max="14113" width="9.140625" customWidth="1"/>
    <col min="14114" max="14114" width="12.42578125" bestFit="1" customWidth="1"/>
    <col min="14115" max="14117" width="9.140625" customWidth="1"/>
    <col min="14339" max="14339" width="11.28515625" customWidth="1"/>
    <col min="14340" max="14354" width="9.140625" customWidth="1"/>
    <col min="14355" max="14358" width="11.28515625" bestFit="1" customWidth="1"/>
    <col min="14359" max="14360" width="11.7109375" bestFit="1" customWidth="1"/>
    <col min="14361" max="14361" width="10.140625" bestFit="1" customWidth="1"/>
    <col min="14362" max="14362" width="10.42578125" bestFit="1" customWidth="1"/>
    <col min="14363" max="14363" width="10.140625" bestFit="1" customWidth="1"/>
    <col min="14364" max="14364" width="10.42578125" bestFit="1" customWidth="1"/>
    <col min="14366" max="14369" width="9.140625" customWidth="1"/>
    <col min="14370" max="14370" width="12.42578125" bestFit="1" customWidth="1"/>
    <col min="14371" max="14373" width="9.140625" customWidth="1"/>
    <col min="14595" max="14595" width="11.28515625" customWidth="1"/>
    <col min="14596" max="14610" width="9.140625" customWidth="1"/>
    <col min="14611" max="14614" width="11.28515625" bestFit="1" customWidth="1"/>
    <col min="14615" max="14616" width="11.7109375" bestFit="1" customWidth="1"/>
    <col min="14617" max="14617" width="10.140625" bestFit="1" customWidth="1"/>
    <col min="14618" max="14618" width="10.42578125" bestFit="1" customWidth="1"/>
    <col min="14619" max="14619" width="10.140625" bestFit="1" customWidth="1"/>
    <col min="14620" max="14620" width="10.42578125" bestFit="1" customWidth="1"/>
    <col min="14622" max="14625" width="9.140625" customWidth="1"/>
    <col min="14626" max="14626" width="12.42578125" bestFit="1" customWidth="1"/>
    <col min="14627" max="14629" width="9.140625" customWidth="1"/>
    <col min="14851" max="14851" width="11.28515625" customWidth="1"/>
    <col min="14852" max="14866" width="9.140625" customWidth="1"/>
    <col min="14867" max="14870" width="11.28515625" bestFit="1" customWidth="1"/>
    <col min="14871" max="14872" width="11.7109375" bestFit="1" customWidth="1"/>
    <col min="14873" max="14873" width="10.140625" bestFit="1" customWidth="1"/>
    <col min="14874" max="14874" width="10.42578125" bestFit="1" customWidth="1"/>
    <col min="14875" max="14875" width="10.140625" bestFit="1" customWidth="1"/>
    <col min="14876" max="14876" width="10.42578125" bestFit="1" customWidth="1"/>
    <col min="14878" max="14881" width="9.140625" customWidth="1"/>
    <col min="14882" max="14882" width="12.42578125" bestFit="1" customWidth="1"/>
    <col min="14883" max="14885" width="9.140625" customWidth="1"/>
    <col min="15107" max="15107" width="11.28515625" customWidth="1"/>
    <col min="15108" max="15122" width="9.140625" customWidth="1"/>
    <col min="15123" max="15126" width="11.28515625" bestFit="1" customWidth="1"/>
    <col min="15127" max="15128" width="11.7109375" bestFit="1" customWidth="1"/>
    <col min="15129" max="15129" width="10.140625" bestFit="1" customWidth="1"/>
    <col min="15130" max="15130" width="10.42578125" bestFit="1" customWidth="1"/>
    <col min="15131" max="15131" width="10.140625" bestFit="1" customWidth="1"/>
    <col min="15132" max="15132" width="10.42578125" bestFit="1" customWidth="1"/>
    <col min="15134" max="15137" width="9.140625" customWidth="1"/>
    <col min="15138" max="15138" width="12.42578125" bestFit="1" customWidth="1"/>
    <col min="15139" max="15141" width="9.140625" customWidth="1"/>
    <col min="15363" max="15363" width="11.28515625" customWidth="1"/>
    <col min="15364" max="15378" width="9.140625" customWidth="1"/>
    <col min="15379" max="15382" width="11.28515625" bestFit="1" customWidth="1"/>
    <col min="15383" max="15384" width="11.7109375" bestFit="1" customWidth="1"/>
    <col min="15385" max="15385" width="10.140625" bestFit="1" customWidth="1"/>
    <col min="15386" max="15386" width="10.42578125" bestFit="1" customWidth="1"/>
    <col min="15387" max="15387" width="10.140625" bestFit="1" customWidth="1"/>
    <col min="15388" max="15388" width="10.42578125" bestFit="1" customWidth="1"/>
    <col min="15390" max="15393" width="9.140625" customWidth="1"/>
    <col min="15394" max="15394" width="12.42578125" bestFit="1" customWidth="1"/>
    <col min="15395" max="15397" width="9.140625" customWidth="1"/>
    <col min="15619" max="15619" width="11.28515625" customWidth="1"/>
    <col min="15620" max="15634" width="9.140625" customWidth="1"/>
    <col min="15635" max="15638" width="11.28515625" bestFit="1" customWidth="1"/>
    <col min="15639" max="15640" width="11.7109375" bestFit="1" customWidth="1"/>
    <col min="15641" max="15641" width="10.140625" bestFit="1" customWidth="1"/>
    <col min="15642" max="15642" width="10.42578125" bestFit="1" customWidth="1"/>
    <col min="15643" max="15643" width="10.140625" bestFit="1" customWidth="1"/>
    <col min="15644" max="15644" width="10.42578125" bestFit="1" customWidth="1"/>
    <col min="15646" max="15649" width="9.140625" customWidth="1"/>
    <col min="15650" max="15650" width="12.42578125" bestFit="1" customWidth="1"/>
    <col min="15651" max="15653" width="9.140625" customWidth="1"/>
    <col min="15875" max="15875" width="11.28515625" customWidth="1"/>
    <col min="15876" max="15890" width="9.140625" customWidth="1"/>
    <col min="15891" max="15894" width="11.28515625" bestFit="1" customWidth="1"/>
    <col min="15895" max="15896" width="11.7109375" bestFit="1" customWidth="1"/>
    <col min="15897" max="15897" width="10.140625" bestFit="1" customWidth="1"/>
    <col min="15898" max="15898" width="10.42578125" bestFit="1" customWidth="1"/>
    <col min="15899" max="15899" width="10.140625" bestFit="1" customWidth="1"/>
    <col min="15900" max="15900" width="10.42578125" bestFit="1" customWidth="1"/>
    <col min="15902" max="15905" width="9.140625" customWidth="1"/>
    <col min="15906" max="15906" width="12.42578125" bestFit="1" customWidth="1"/>
    <col min="15907" max="15909" width="9.140625" customWidth="1"/>
    <col min="16131" max="16131" width="11.28515625" customWidth="1"/>
    <col min="16132" max="16146" width="9.140625" customWidth="1"/>
    <col min="16147" max="16150" width="11.28515625" bestFit="1" customWidth="1"/>
    <col min="16151" max="16152" width="11.7109375" bestFit="1" customWidth="1"/>
    <col min="16153" max="16153" width="10.140625" bestFit="1" customWidth="1"/>
    <col min="16154" max="16154" width="10.42578125" bestFit="1" customWidth="1"/>
    <col min="16155" max="16155" width="10.140625" bestFit="1" customWidth="1"/>
    <col min="16156" max="16156" width="10.42578125" bestFit="1" customWidth="1"/>
    <col min="16158" max="16161" width="9.140625" customWidth="1"/>
    <col min="16162" max="16162" width="12.42578125" bestFit="1" customWidth="1"/>
    <col min="16163" max="16165" width="9.140625" customWidth="1"/>
  </cols>
  <sheetData>
    <row r="1" spans="1:40" s="16" customFormat="1" ht="12.75" x14ac:dyDescent="0.2">
      <c r="B1" s="143" t="s">
        <v>1043</v>
      </c>
      <c r="C1" s="143" t="s">
        <v>1043</v>
      </c>
      <c r="D1" s="143" t="s">
        <v>1043</v>
      </c>
      <c r="E1" s="143" t="s">
        <v>1043</v>
      </c>
      <c r="F1" s="143" t="s">
        <v>1043</v>
      </c>
      <c r="G1" s="143" t="s">
        <v>1043</v>
      </c>
      <c r="H1" s="143" t="s">
        <v>1043</v>
      </c>
      <c r="I1" s="143" t="s">
        <v>1043</v>
      </c>
      <c r="J1" s="143" t="s">
        <v>1043</v>
      </c>
      <c r="K1" s="143" t="s">
        <v>1043</v>
      </c>
      <c r="L1" s="143" t="s">
        <v>1043</v>
      </c>
      <c r="M1" s="143" t="s">
        <v>1043</v>
      </c>
      <c r="N1" s="143" t="s">
        <v>1043</v>
      </c>
      <c r="O1" s="143" t="s">
        <v>1043</v>
      </c>
      <c r="P1" s="143" t="s">
        <v>1043</v>
      </c>
      <c r="Q1" s="144"/>
      <c r="R1" s="144"/>
      <c r="S1" s="144"/>
      <c r="T1" s="144"/>
      <c r="U1" s="144"/>
      <c r="V1" s="144"/>
      <c r="W1" s="144"/>
      <c r="X1" s="144"/>
      <c r="Y1" s="144"/>
      <c r="Z1" s="144"/>
      <c r="AB1" s="144"/>
      <c r="AC1" s="145" t="s">
        <v>1044</v>
      </c>
      <c r="AD1" s="145" t="s">
        <v>1044</v>
      </c>
      <c r="AE1" s="145" t="s">
        <v>1044</v>
      </c>
      <c r="AF1" s="2" t="s">
        <v>1045</v>
      </c>
      <c r="AG1" s="2"/>
      <c r="AH1" s="143" t="s">
        <v>785</v>
      </c>
      <c r="AI1" s="2" t="s">
        <v>1046</v>
      </c>
      <c r="AJ1" s="2" t="s">
        <v>1047</v>
      </c>
      <c r="AK1" s="2" t="s">
        <v>1185</v>
      </c>
      <c r="AL1" s="16" t="s">
        <v>1048</v>
      </c>
      <c r="AM1" s="16" t="s">
        <v>1048</v>
      </c>
      <c r="AN1" s="16" t="s">
        <v>1048</v>
      </c>
    </row>
    <row r="2" spans="1:40" x14ac:dyDescent="0.25">
      <c r="A2">
        <v>15</v>
      </c>
      <c r="B2" s="16" t="s">
        <v>1049</v>
      </c>
      <c r="C2" s="16" t="s">
        <v>1050</v>
      </c>
      <c r="D2" s="16" t="s">
        <v>1051</v>
      </c>
      <c r="E2" s="16" t="s">
        <v>1052</v>
      </c>
      <c r="F2" s="16" t="s">
        <v>1053</v>
      </c>
      <c r="G2" s="18" t="s">
        <v>1054</v>
      </c>
      <c r="H2" s="18" t="s">
        <v>1055</v>
      </c>
      <c r="I2" s="18" t="s">
        <v>1056</v>
      </c>
      <c r="J2" s="18" t="s">
        <v>1057</v>
      </c>
      <c r="K2" s="18" t="s">
        <v>1058</v>
      </c>
      <c r="L2" s="17" t="s">
        <v>1059</v>
      </c>
      <c r="M2" s="17" t="s">
        <v>1060</v>
      </c>
      <c r="N2" s="17" t="s">
        <v>1061</v>
      </c>
      <c r="O2" s="17" t="s">
        <v>1062</v>
      </c>
      <c r="P2" s="17" t="s">
        <v>1063</v>
      </c>
      <c r="Q2" s="146" t="s">
        <v>5</v>
      </c>
      <c r="R2" s="146" t="s">
        <v>1</v>
      </c>
      <c r="S2" s="146" t="s">
        <v>23</v>
      </c>
      <c r="T2" s="146" t="s">
        <v>24</v>
      </c>
      <c r="U2" s="146" t="s">
        <v>25</v>
      </c>
      <c r="V2" s="146" t="s">
        <v>35</v>
      </c>
      <c r="W2" s="147" t="s">
        <v>0</v>
      </c>
      <c r="X2" s="147" t="s">
        <v>159</v>
      </c>
      <c r="Y2" s="147" t="s">
        <v>427</v>
      </c>
      <c r="Z2" s="146" t="s">
        <v>428</v>
      </c>
      <c r="AA2" s="56" t="s">
        <v>748</v>
      </c>
      <c r="AC2" s="148" t="s">
        <v>1064</v>
      </c>
      <c r="AD2" s="149" t="s">
        <v>1065</v>
      </c>
      <c r="AE2" s="150" t="s">
        <v>1066</v>
      </c>
      <c r="AF2" s="173" t="s">
        <v>1044</v>
      </c>
      <c r="AG2" s="173" t="s">
        <v>1161</v>
      </c>
      <c r="AI2" s="173" t="s">
        <v>1168</v>
      </c>
      <c r="AL2" s="1" t="s">
        <v>1067</v>
      </c>
      <c r="AM2" s="1" t="s">
        <v>1068</v>
      </c>
      <c r="AN2" s="1" t="s">
        <v>970</v>
      </c>
    </row>
    <row r="3" spans="1:40" x14ac:dyDescent="0.25">
      <c r="A3" t="s">
        <v>785</v>
      </c>
      <c r="B3" s="16">
        <f t="shared" ref="B3:P3" si="0">153-COUNTIF(B6:B251,"")</f>
        <v>-33</v>
      </c>
      <c r="C3" s="16">
        <f t="shared" si="0"/>
        <v>-35</v>
      </c>
      <c r="D3" s="16">
        <f t="shared" si="0"/>
        <v>-46</v>
      </c>
      <c r="E3" s="16">
        <f t="shared" si="0"/>
        <v>-59</v>
      </c>
      <c r="F3" s="16">
        <f t="shared" si="0"/>
        <v>-62</v>
      </c>
      <c r="G3" s="18">
        <f t="shared" si="0"/>
        <v>-54</v>
      </c>
      <c r="H3" s="18">
        <f t="shared" si="0"/>
        <v>-54</v>
      </c>
      <c r="I3" s="18">
        <f t="shared" si="0"/>
        <v>-62</v>
      </c>
      <c r="J3" s="18">
        <f t="shared" si="0"/>
        <v>-49</v>
      </c>
      <c r="K3" s="18">
        <f t="shared" si="0"/>
        <v>-67</v>
      </c>
      <c r="L3" s="17">
        <f t="shared" si="0"/>
        <v>21</v>
      </c>
      <c r="M3" s="17">
        <f t="shared" si="0"/>
        <v>5</v>
      </c>
      <c r="N3" s="17">
        <f t="shared" si="0"/>
        <v>34</v>
      </c>
      <c r="O3" s="17">
        <f t="shared" si="0"/>
        <v>30</v>
      </c>
      <c r="P3" s="17">
        <f t="shared" si="0"/>
        <v>25</v>
      </c>
      <c r="AC3" s="148">
        <f>153-COUNTIF(AC6:AC251,"")</f>
        <v>-33</v>
      </c>
      <c r="AD3" s="149">
        <f>153-COUNTIF(AD6:AD251,"")</f>
        <v>-49</v>
      </c>
      <c r="AE3" s="150">
        <f>153-COUNTIF(AE6:AE251,"")</f>
        <v>34</v>
      </c>
      <c r="AL3" s="1"/>
      <c r="AM3" s="1"/>
      <c r="AN3" s="1"/>
    </row>
    <row r="4" spans="1:40" x14ac:dyDescent="0.25">
      <c r="A4" t="s">
        <v>1069</v>
      </c>
      <c r="B4" s="16">
        <v>0.25</v>
      </c>
      <c r="C4" s="16">
        <v>0.26</v>
      </c>
      <c r="D4" s="16">
        <v>0.28999999999999998</v>
      </c>
      <c r="E4" s="16">
        <v>0.34</v>
      </c>
      <c r="F4" s="16">
        <v>0.35</v>
      </c>
      <c r="G4" s="18">
        <v>0.31</v>
      </c>
      <c r="H4" s="18">
        <v>0.31</v>
      </c>
      <c r="I4" s="18">
        <v>0.35</v>
      </c>
      <c r="J4" s="18">
        <v>0.3</v>
      </c>
      <c r="K4" s="18">
        <v>0.38</v>
      </c>
      <c r="L4" s="17">
        <v>0.19</v>
      </c>
      <c r="M4" s="17">
        <v>0.2</v>
      </c>
      <c r="N4" s="17">
        <v>0.18</v>
      </c>
      <c r="O4" s="17">
        <v>0.18</v>
      </c>
      <c r="P4" s="17">
        <v>0.19</v>
      </c>
      <c r="AC4" s="148">
        <v>0.25</v>
      </c>
      <c r="AD4" s="149">
        <v>0.3</v>
      </c>
      <c r="AE4" s="150">
        <v>0.18</v>
      </c>
      <c r="AL4" s="1"/>
      <c r="AM4" s="1"/>
      <c r="AN4" s="1"/>
    </row>
    <row r="5" spans="1:40" x14ac:dyDescent="0.25">
      <c r="A5" t="s">
        <v>939</v>
      </c>
      <c r="B5" s="11">
        <f t="shared" ref="B5:P5" si="1">B4^2</f>
        <v>6.25E-2</v>
      </c>
      <c r="C5" s="11">
        <f t="shared" si="1"/>
        <v>6.7600000000000007E-2</v>
      </c>
      <c r="D5" s="11">
        <f t="shared" si="1"/>
        <v>8.4099999999999994E-2</v>
      </c>
      <c r="E5" s="11">
        <f t="shared" si="1"/>
        <v>0.11560000000000002</v>
      </c>
      <c r="F5" s="11">
        <f t="shared" si="1"/>
        <v>0.12249999999999998</v>
      </c>
      <c r="G5" s="14">
        <f t="shared" si="1"/>
        <v>9.6100000000000005E-2</v>
      </c>
      <c r="H5" s="14">
        <f t="shared" si="1"/>
        <v>9.6100000000000005E-2</v>
      </c>
      <c r="I5" s="14">
        <f t="shared" si="1"/>
        <v>0.12249999999999998</v>
      </c>
      <c r="J5" s="14">
        <f t="shared" si="1"/>
        <v>0.09</v>
      </c>
      <c r="K5" s="14">
        <f t="shared" si="1"/>
        <v>0.1444</v>
      </c>
      <c r="L5" s="12">
        <f t="shared" si="1"/>
        <v>3.61E-2</v>
      </c>
      <c r="M5" s="12">
        <f t="shared" si="1"/>
        <v>4.0000000000000008E-2</v>
      </c>
      <c r="N5" s="12">
        <f t="shared" si="1"/>
        <v>3.2399999999999998E-2</v>
      </c>
      <c r="O5" s="12">
        <f t="shared" si="1"/>
        <v>3.2399999999999998E-2</v>
      </c>
      <c r="P5" s="12">
        <f t="shared" si="1"/>
        <v>3.61E-2</v>
      </c>
      <c r="AC5" s="152">
        <f>AC4^2</f>
        <v>6.25E-2</v>
      </c>
      <c r="AD5" s="153">
        <f>AD4^2</f>
        <v>0.09</v>
      </c>
      <c r="AE5" s="154">
        <f>AE4^2</f>
        <v>3.2399999999999998E-2</v>
      </c>
      <c r="AL5" s="1"/>
      <c r="AM5" s="1"/>
      <c r="AN5" s="1"/>
    </row>
    <row r="6" spans="1:40" x14ac:dyDescent="0.25">
      <c r="A6">
        <v>1757</v>
      </c>
      <c r="AA6" s="56">
        <v>-6.3824057285604419E-2</v>
      </c>
      <c r="AL6" s="1"/>
      <c r="AM6" s="1"/>
      <c r="AN6" s="1"/>
    </row>
    <row r="7" spans="1:40" x14ac:dyDescent="0.25">
      <c r="A7">
        <v>1758</v>
      </c>
      <c r="AA7" s="56">
        <v>1.2315565662317489</v>
      </c>
      <c r="AL7" s="1"/>
      <c r="AM7" s="1"/>
      <c r="AN7" s="1"/>
    </row>
    <row r="8" spans="1:40" x14ac:dyDescent="0.25">
      <c r="A8">
        <v>1759</v>
      </c>
      <c r="AA8" s="56">
        <v>0.615305076030771</v>
      </c>
      <c r="AL8" s="1"/>
      <c r="AM8" s="1"/>
      <c r="AN8" s="1"/>
    </row>
    <row r="9" spans="1:40" x14ac:dyDescent="0.25">
      <c r="A9">
        <v>1760</v>
      </c>
      <c r="AA9" s="56">
        <v>-1.0111039252469303</v>
      </c>
      <c r="AL9" s="1"/>
      <c r="AM9" s="1"/>
      <c r="AN9" s="1"/>
    </row>
    <row r="10" spans="1:40" x14ac:dyDescent="0.25">
      <c r="A10">
        <v>1761</v>
      </c>
      <c r="AA10" s="56">
        <v>0.34668879718409262</v>
      </c>
      <c r="AL10" s="1"/>
      <c r="AM10" s="1"/>
      <c r="AN10" s="1"/>
    </row>
    <row r="11" spans="1:40" x14ac:dyDescent="0.25">
      <c r="A11">
        <v>1762</v>
      </c>
      <c r="AA11" s="56">
        <v>-0.33585998363941538</v>
      </c>
      <c r="AL11" s="1"/>
      <c r="AM11" s="1"/>
      <c r="AN11" s="1"/>
    </row>
    <row r="12" spans="1:40" x14ac:dyDescent="0.25">
      <c r="A12">
        <v>1763</v>
      </c>
      <c r="AA12" s="56">
        <v>-0.24678971635240313</v>
      </c>
      <c r="AL12" s="1"/>
      <c r="AM12" s="1"/>
      <c r="AN12" s="1"/>
    </row>
    <row r="13" spans="1:40" x14ac:dyDescent="0.25">
      <c r="A13">
        <v>1764</v>
      </c>
      <c r="AA13" s="56">
        <v>1.5605126712076147</v>
      </c>
      <c r="AL13" s="1"/>
      <c r="AM13" s="1"/>
      <c r="AN13" s="1"/>
    </row>
    <row r="14" spans="1:40" x14ac:dyDescent="0.25">
      <c r="A14">
        <v>1765</v>
      </c>
      <c r="AA14" s="56">
        <v>0.25478738649103333</v>
      </c>
      <c r="AL14" s="1"/>
      <c r="AM14" s="1"/>
      <c r="AN14" s="1"/>
    </row>
    <row r="15" spans="1:40" x14ac:dyDescent="0.25">
      <c r="A15">
        <v>1766</v>
      </c>
      <c r="AA15" s="56">
        <v>-0.53056402980711459</v>
      </c>
      <c r="AL15" s="1"/>
      <c r="AM15" s="1"/>
      <c r="AN15" s="1"/>
    </row>
    <row r="16" spans="1:40" x14ac:dyDescent="0.25">
      <c r="A16">
        <v>1767</v>
      </c>
      <c r="AA16" s="56">
        <v>-8.0326477027799145E-2</v>
      </c>
      <c r="AL16" s="1"/>
      <c r="AM16" s="1"/>
      <c r="AN16" s="1"/>
    </row>
    <row r="17" spans="1:40" x14ac:dyDescent="0.25">
      <c r="A17">
        <v>1768</v>
      </c>
      <c r="AA17" s="56">
        <v>1.566286569361889</v>
      </c>
      <c r="AL17" s="1"/>
      <c r="AM17" s="1"/>
      <c r="AN17" s="1"/>
    </row>
    <row r="18" spans="1:40" x14ac:dyDescent="0.25">
      <c r="A18">
        <v>1769</v>
      </c>
      <c r="AA18" s="56">
        <v>-0.86504018885900202</v>
      </c>
      <c r="AL18" s="1"/>
      <c r="AM18" s="1"/>
      <c r="AN18" s="1"/>
    </row>
    <row r="19" spans="1:40" x14ac:dyDescent="0.25">
      <c r="A19">
        <v>1770</v>
      </c>
      <c r="AA19" s="56">
        <v>-1.4042485944242664</v>
      </c>
      <c r="AL19" s="1"/>
      <c r="AM19" s="1"/>
      <c r="AN19" s="1"/>
    </row>
    <row r="20" spans="1:40" x14ac:dyDescent="0.25">
      <c r="A20">
        <v>1771</v>
      </c>
      <c r="AA20" s="56">
        <v>1.3602442729923634</v>
      </c>
      <c r="AL20" s="1"/>
      <c r="AM20" s="1"/>
      <c r="AN20" s="1"/>
    </row>
    <row r="21" spans="1:40" x14ac:dyDescent="0.25">
      <c r="A21">
        <v>1772</v>
      </c>
      <c r="AA21" s="56">
        <v>0.52962125874086241</v>
      </c>
      <c r="AL21" s="1"/>
      <c r="AM21" s="1"/>
      <c r="AN21" s="1"/>
    </row>
    <row r="22" spans="1:40" x14ac:dyDescent="0.25">
      <c r="A22">
        <v>1773</v>
      </c>
      <c r="AA22" s="56">
        <v>-0.18631950232315589</v>
      </c>
      <c r="AL22" s="1"/>
      <c r="AM22" s="1"/>
      <c r="AN22" s="1"/>
    </row>
    <row r="23" spans="1:40" x14ac:dyDescent="0.25">
      <c r="A23">
        <v>1774</v>
      </c>
      <c r="AA23" s="56">
        <v>0.63433000792582339</v>
      </c>
      <c r="AL23" s="1"/>
      <c r="AM23" s="1"/>
      <c r="AN23" s="1"/>
    </row>
    <row r="24" spans="1:40" x14ac:dyDescent="0.25">
      <c r="A24">
        <v>1775</v>
      </c>
      <c r="AA24" s="56">
        <v>-0.11369758696658222</v>
      </c>
      <c r="AL24" s="1"/>
      <c r="AM24" s="1"/>
      <c r="AN24" s="1"/>
    </row>
    <row r="25" spans="1:40" x14ac:dyDescent="0.25">
      <c r="A25">
        <v>1776</v>
      </c>
      <c r="AA25" s="56">
        <v>-7.5919408239999514E-2</v>
      </c>
      <c r="AL25" s="1"/>
      <c r="AM25" s="1"/>
      <c r="AN25" s="1"/>
    </row>
    <row r="26" spans="1:40" x14ac:dyDescent="0.25">
      <c r="A26">
        <v>1777</v>
      </c>
      <c r="AA26" s="56">
        <v>-0.29234516451357423</v>
      </c>
      <c r="AL26" s="1"/>
      <c r="AM26" s="1"/>
      <c r="AN26" s="1"/>
    </row>
    <row r="27" spans="1:40" x14ac:dyDescent="0.25">
      <c r="A27">
        <v>1778</v>
      </c>
      <c r="AA27" s="56">
        <v>-1.9954938626190111</v>
      </c>
      <c r="AL27" s="1"/>
      <c r="AM27" s="1"/>
      <c r="AN27" s="1"/>
    </row>
    <row r="28" spans="1:40" x14ac:dyDescent="0.25">
      <c r="A28">
        <v>1779</v>
      </c>
      <c r="AA28" s="56">
        <v>-1.4150427434191069</v>
      </c>
      <c r="AL28" s="1"/>
      <c r="AM28" s="1"/>
      <c r="AN28" s="1"/>
    </row>
    <row r="29" spans="1:40" x14ac:dyDescent="0.25">
      <c r="A29">
        <v>1780</v>
      </c>
      <c r="AA29" s="56">
        <v>-1.5922322963892648</v>
      </c>
      <c r="AL29" s="1"/>
      <c r="AM29" s="1"/>
      <c r="AN29" s="1"/>
    </row>
    <row r="30" spans="1:40" x14ac:dyDescent="0.25">
      <c r="A30">
        <v>1781</v>
      </c>
      <c r="AA30" s="56">
        <v>-0.93300482285941999</v>
      </c>
      <c r="AL30" s="1"/>
      <c r="AM30" s="1"/>
      <c r="AN30" s="1"/>
    </row>
    <row r="31" spans="1:40" x14ac:dyDescent="0.25">
      <c r="A31">
        <v>1782</v>
      </c>
      <c r="AA31" s="56">
        <v>-1.1732692838157293</v>
      </c>
      <c r="AL31" s="1"/>
      <c r="AM31" s="1"/>
      <c r="AN31" s="1"/>
    </row>
    <row r="32" spans="1:40" x14ac:dyDescent="0.25">
      <c r="A32">
        <v>1783</v>
      </c>
      <c r="AA32" s="56">
        <v>-1.0618915637954112</v>
      </c>
      <c r="AL32" s="1"/>
      <c r="AM32" s="1"/>
      <c r="AN32" s="1"/>
    </row>
    <row r="33" spans="1:40" x14ac:dyDescent="0.25">
      <c r="A33">
        <v>1784</v>
      </c>
      <c r="AA33" s="56">
        <v>-0.23904632078214014</v>
      </c>
      <c r="AL33" s="1"/>
      <c r="AM33" s="1"/>
      <c r="AN33" s="1"/>
    </row>
    <row r="34" spans="1:40" x14ac:dyDescent="0.25">
      <c r="A34">
        <v>1785</v>
      </c>
      <c r="AA34" s="56">
        <v>0.55661904935630868</v>
      </c>
      <c r="AL34" s="1"/>
      <c r="AM34" s="1"/>
      <c r="AN34" s="1"/>
    </row>
    <row r="35" spans="1:40" x14ac:dyDescent="0.25">
      <c r="A35">
        <v>1786</v>
      </c>
      <c r="AA35" s="56">
        <v>0.18593214214231019</v>
      </c>
      <c r="AL35" s="1"/>
      <c r="AM35" s="1"/>
      <c r="AN35" s="1"/>
    </row>
    <row r="36" spans="1:40" x14ac:dyDescent="0.25">
      <c r="A36">
        <v>1787</v>
      </c>
      <c r="AA36" s="56">
        <v>-3.9017961077749807E-3</v>
      </c>
      <c r="AL36" s="1"/>
      <c r="AM36" s="1"/>
      <c r="AN36" s="1"/>
    </row>
    <row r="37" spans="1:40" x14ac:dyDescent="0.25">
      <c r="A37">
        <v>1788</v>
      </c>
      <c r="AA37" s="56">
        <v>0.68503462836416262</v>
      </c>
      <c r="AL37" s="1"/>
      <c r="AM37" s="1"/>
      <c r="AN37" s="1"/>
    </row>
    <row r="38" spans="1:40" x14ac:dyDescent="0.25">
      <c r="A38">
        <v>1789</v>
      </c>
      <c r="AA38" s="56">
        <v>-0.86184949961525059</v>
      </c>
      <c r="AL38" s="1"/>
      <c r="AM38" s="1"/>
      <c r="AN38" s="1"/>
    </row>
    <row r="39" spans="1:40" x14ac:dyDescent="0.25">
      <c r="A39">
        <v>1790</v>
      </c>
      <c r="AA39" s="56">
        <v>-0.94482376765249387</v>
      </c>
      <c r="AL39" s="1"/>
      <c r="AM39" s="1"/>
      <c r="AN39" s="1"/>
    </row>
    <row r="40" spans="1:40" x14ac:dyDescent="0.25">
      <c r="A40">
        <v>1791</v>
      </c>
      <c r="AA40" s="56">
        <v>0.25410711283046594</v>
      </c>
      <c r="AL40" s="1"/>
      <c r="AM40" s="1"/>
      <c r="AN40" s="1"/>
    </row>
    <row r="41" spans="1:40" x14ac:dyDescent="0.25">
      <c r="A41">
        <v>1792</v>
      </c>
      <c r="AA41" s="56">
        <v>0.48192866214097763</v>
      </c>
      <c r="AL41" s="1"/>
      <c r="AM41" s="1"/>
      <c r="AN41" s="1"/>
    </row>
    <row r="42" spans="1:40" x14ac:dyDescent="0.25">
      <c r="A42">
        <v>1793</v>
      </c>
      <c r="AA42" s="56">
        <v>8.4628368849223701E-2</v>
      </c>
      <c r="AL42" s="1"/>
      <c r="AM42" s="1"/>
      <c r="AN42" s="1"/>
    </row>
    <row r="43" spans="1:40" x14ac:dyDescent="0.25">
      <c r="A43">
        <v>1794</v>
      </c>
      <c r="AA43" s="56">
        <v>-1.1746420438198175</v>
      </c>
      <c r="AL43" s="1"/>
      <c r="AM43" s="1"/>
      <c r="AN43" s="1"/>
    </row>
    <row r="44" spans="1:40" x14ac:dyDescent="0.25">
      <c r="A44">
        <v>1795</v>
      </c>
      <c r="AA44" s="56">
        <v>0.29001591167876584</v>
      </c>
      <c r="AL44" s="1"/>
      <c r="AM44" s="1"/>
      <c r="AN44" s="1"/>
    </row>
    <row r="45" spans="1:40" x14ac:dyDescent="0.25">
      <c r="A45">
        <v>1796</v>
      </c>
      <c r="AA45" s="56">
        <v>1.1782807963903472</v>
      </c>
      <c r="AL45" s="1"/>
      <c r="AM45" s="1"/>
      <c r="AN45" s="1"/>
    </row>
    <row r="46" spans="1:40" x14ac:dyDescent="0.25">
      <c r="A46">
        <v>1797</v>
      </c>
      <c r="AA46" s="56">
        <v>1.7770349370811906</v>
      </c>
      <c r="AL46" s="1"/>
      <c r="AM46" s="1"/>
      <c r="AN46" s="1"/>
    </row>
    <row r="47" spans="1:40" x14ac:dyDescent="0.25">
      <c r="A47">
        <v>1798</v>
      </c>
      <c r="AA47" s="56">
        <v>0.51167113666578679</v>
      </c>
      <c r="AL47" s="1"/>
      <c r="AM47" s="1"/>
      <c r="AN47" s="1"/>
    </row>
    <row r="48" spans="1:40" x14ac:dyDescent="0.25">
      <c r="A48">
        <v>1799</v>
      </c>
      <c r="AA48" s="56">
        <v>1.3334794232856721</v>
      </c>
      <c r="AL48" s="1"/>
      <c r="AM48" s="1"/>
      <c r="AN48" s="1"/>
    </row>
    <row r="49" spans="1:40" x14ac:dyDescent="0.25">
      <c r="A49">
        <v>1800</v>
      </c>
      <c r="AA49" s="56">
        <v>0.77917424998492502</v>
      </c>
      <c r="AL49" s="1"/>
      <c r="AM49" s="1"/>
      <c r="AN49" s="1"/>
    </row>
    <row r="50" spans="1:40" x14ac:dyDescent="0.25">
      <c r="A50">
        <v>1801</v>
      </c>
      <c r="AA50" s="56">
        <v>-0.15710537306081246</v>
      </c>
      <c r="AL50" s="1"/>
      <c r="AM50" s="1"/>
      <c r="AN50" s="1"/>
    </row>
    <row r="51" spans="1:40" x14ac:dyDescent="0.25">
      <c r="A51">
        <v>1802</v>
      </c>
      <c r="AA51" s="56">
        <v>-0.56508828351600515</v>
      </c>
      <c r="AL51" s="1"/>
      <c r="AM51" s="1"/>
      <c r="AN51" s="1"/>
    </row>
    <row r="52" spans="1:40" x14ac:dyDescent="0.25">
      <c r="A52">
        <v>1803</v>
      </c>
      <c r="AA52" s="56">
        <v>-1.1705375904238977</v>
      </c>
      <c r="AL52" s="1"/>
      <c r="AM52" s="1"/>
      <c r="AN52" s="1"/>
    </row>
    <row r="53" spans="1:40" x14ac:dyDescent="0.25">
      <c r="A53">
        <v>1804</v>
      </c>
      <c r="AA53" s="56">
        <v>0.25160394163522948</v>
      </c>
      <c r="AL53" s="1"/>
      <c r="AM53" s="1"/>
      <c r="AN53" s="1"/>
    </row>
    <row r="54" spans="1:40" x14ac:dyDescent="0.25">
      <c r="A54">
        <v>1805</v>
      </c>
      <c r="AA54" s="56">
        <v>0.72787587698830214</v>
      </c>
      <c r="AL54" s="1"/>
      <c r="AM54" s="1"/>
      <c r="AN54" s="1"/>
    </row>
    <row r="55" spans="1:40" x14ac:dyDescent="0.25">
      <c r="A55">
        <v>1806</v>
      </c>
      <c r="AA55" s="56">
        <v>0.99168777014589404</v>
      </c>
      <c r="AL55" s="1"/>
      <c r="AM55" s="1"/>
      <c r="AN55" s="1"/>
    </row>
    <row r="56" spans="1:40" x14ac:dyDescent="0.25">
      <c r="A56">
        <v>1807</v>
      </c>
      <c r="AA56" s="56">
        <v>2.2845229223545629</v>
      </c>
      <c r="AL56" s="1"/>
      <c r="AM56" s="1"/>
      <c r="AN56" s="1"/>
    </row>
    <row r="57" spans="1:40" x14ac:dyDescent="0.25">
      <c r="A57">
        <v>1808</v>
      </c>
      <c r="AA57" s="56">
        <v>-0.4097457506974696</v>
      </c>
      <c r="AL57" s="1"/>
      <c r="AM57" s="1"/>
      <c r="AN57" s="1"/>
    </row>
    <row r="58" spans="1:40" x14ac:dyDescent="0.25">
      <c r="A58">
        <v>1809</v>
      </c>
      <c r="AA58" s="56">
        <v>-1.1131696668145408</v>
      </c>
      <c r="AL58" s="1"/>
      <c r="AM58" s="1"/>
      <c r="AN58" s="1"/>
    </row>
    <row r="59" spans="1:40" x14ac:dyDescent="0.25">
      <c r="A59">
        <v>1810</v>
      </c>
      <c r="AA59" s="56">
        <v>-0.1383587834722235</v>
      </c>
      <c r="AL59" s="1"/>
      <c r="AM59" s="1"/>
      <c r="AN59" s="1"/>
    </row>
    <row r="60" spans="1:40" x14ac:dyDescent="0.25">
      <c r="A60">
        <v>1811</v>
      </c>
      <c r="AA60" s="56">
        <v>-0.73745332289293486</v>
      </c>
      <c r="AL60" s="1"/>
      <c r="AM60" s="1"/>
      <c r="AN60" s="1"/>
    </row>
    <row r="61" spans="1:40" x14ac:dyDescent="0.25">
      <c r="A61">
        <v>1812</v>
      </c>
      <c r="AA61" s="56">
        <v>-0.89059086284159661</v>
      </c>
      <c r="AL61" s="1"/>
      <c r="AM61" s="1"/>
      <c r="AN61" s="1"/>
    </row>
    <row r="62" spans="1:40" x14ac:dyDescent="0.25">
      <c r="A62">
        <v>1813</v>
      </c>
      <c r="AA62" s="56">
        <v>-0.96296907513883701</v>
      </c>
      <c r="AL62" s="1"/>
      <c r="AM62" s="1"/>
      <c r="AN62" s="1"/>
    </row>
    <row r="63" spans="1:40" x14ac:dyDescent="0.25">
      <c r="A63">
        <v>1814</v>
      </c>
      <c r="AA63" s="56">
        <v>0.25123553419272937</v>
      </c>
      <c r="AL63" s="1"/>
      <c r="AM63" s="1"/>
      <c r="AN63" s="1"/>
    </row>
    <row r="64" spans="1:40" x14ac:dyDescent="0.25">
      <c r="A64">
        <v>1815</v>
      </c>
      <c r="AA64" s="56">
        <v>2.3628911699838429</v>
      </c>
      <c r="AL64" s="1"/>
      <c r="AM64" s="1"/>
      <c r="AN64" s="1"/>
    </row>
    <row r="65" spans="1:40" x14ac:dyDescent="0.25">
      <c r="A65">
        <v>1816</v>
      </c>
      <c r="AA65" s="56">
        <v>0.88188499621708949</v>
      </c>
      <c r="AL65" s="1"/>
      <c r="AM65" s="1"/>
      <c r="AN65" s="1"/>
    </row>
    <row r="66" spans="1:40" x14ac:dyDescent="0.25">
      <c r="A66">
        <v>1817</v>
      </c>
      <c r="AA66" s="56">
        <v>-0.60328515208311873</v>
      </c>
      <c r="AL66" s="1"/>
      <c r="AM66" s="1"/>
      <c r="AN66" s="1"/>
    </row>
    <row r="67" spans="1:40" x14ac:dyDescent="0.25">
      <c r="A67">
        <v>1818</v>
      </c>
      <c r="AA67" s="56">
        <v>-0.60707086606399963</v>
      </c>
      <c r="AL67" s="1"/>
      <c r="AM67" s="1"/>
      <c r="AN67" s="1"/>
    </row>
    <row r="68" spans="1:40" x14ac:dyDescent="0.25">
      <c r="A68">
        <v>1819</v>
      </c>
      <c r="Z68" s="146">
        <v>1.5008123313532464</v>
      </c>
      <c r="AA68" s="56">
        <v>0.26672826237330027</v>
      </c>
      <c r="AF68" s="173">
        <f>AVERAGE(B68:Z68)</f>
        <v>1.5008123313532464</v>
      </c>
      <c r="AH68" s="151">
        <f t="shared" ref="AH68:AH131" si="2">25-COUNTIF(B68:Z68,"")</f>
        <v>1</v>
      </c>
      <c r="AL68" s="1"/>
      <c r="AM68" s="1"/>
      <c r="AN68" s="1"/>
    </row>
    <row r="69" spans="1:40" x14ac:dyDescent="0.25">
      <c r="A69">
        <v>1820</v>
      </c>
      <c r="Z69" s="146">
        <v>0.38553240466935573</v>
      </c>
      <c r="AA69" s="56">
        <v>-4.802811741493837E-2</v>
      </c>
      <c r="AF69" s="173">
        <f t="shared" ref="AF69:AF132" si="3">AVERAGE(B69:Z69)</f>
        <v>0.38553240466935573</v>
      </c>
      <c r="AH69" s="151">
        <f t="shared" si="2"/>
        <v>1</v>
      </c>
      <c r="AL69" s="1"/>
      <c r="AM69" s="1"/>
      <c r="AN69" s="1"/>
    </row>
    <row r="70" spans="1:40" x14ac:dyDescent="0.25">
      <c r="A70">
        <v>1821</v>
      </c>
      <c r="Z70" s="146">
        <v>-0.38107498266610806</v>
      </c>
      <c r="AA70" s="56">
        <v>-9.6377812624877962E-2</v>
      </c>
      <c r="AF70" s="173">
        <f t="shared" si="3"/>
        <v>-0.38107498266610806</v>
      </c>
      <c r="AH70" s="151">
        <f t="shared" si="2"/>
        <v>1</v>
      </c>
      <c r="AL70" s="1"/>
      <c r="AM70" s="1"/>
      <c r="AN70" s="1"/>
    </row>
    <row r="71" spans="1:40" x14ac:dyDescent="0.25">
      <c r="A71">
        <v>1822</v>
      </c>
      <c r="Z71" s="146">
        <v>1.4382045288184375</v>
      </c>
      <c r="AA71" s="56">
        <v>0.48848254421994436</v>
      </c>
      <c r="AF71" s="173">
        <f t="shared" si="3"/>
        <v>1.4382045288184375</v>
      </c>
      <c r="AH71" s="151">
        <f t="shared" si="2"/>
        <v>1</v>
      </c>
      <c r="AL71" s="1"/>
      <c r="AM71" s="1"/>
      <c r="AN71" s="1"/>
    </row>
    <row r="72" spans="1:40" x14ac:dyDescent="0.25">
      <c r="A72">
        <v>1823</v>
      </c>
      <c r="Z72" s="146">
        <v>-0.1795242663130521</v>
      </c>
      <c r="AA72" s="56">
        <v>-0.26069889263136853</v>
      </c>
      <c r="AF72" s="173">
        <f t="shared" si="3"/>
        <v>-0.1795242663130521</v>
      </c>
      <c r="AH72" s="151">
        <f t="shared" si="2"/>
        <v>1</v>
      </c>
      <c r="AL72" s="1"/>
      <c r="AM72" s="1"/>
      <c r="AN72" s="1"/>
    </row>
    <row r="73" spans="1:40" x14ac:dyDescent="0.25">
      <c r="A73">
        <v>1824</v>
      </c>
      <c r="Z73" s="146">
        <v>-1.5083540544296226</v>
      </c>
      <c r="AA73" s="56">
        <v>-1.0461022347190465</v>
      </c>
      <c r="AF73" s="173">
        <f t="shared" si="3"/>
        <v>-1.5083540544296226</v>
      </c>
      <c r="AH73" s="151">
        <f t="shared" si="2"/>
        <v>1</v>
      </c>
      <c r="AL73" s="1"/>
      <c r="AM73" s="1"/>
      <c r="AN73" s="1"/>
    </row>
    <row r="74" spans="1:40" x14ac:dyDescent="0.25">
      <c r="A74">
        <v>1825</v>
      </c>
      <c r="Z74" s="146">
        <v>0.50137889247229583</v>
      </c>
      <c r="AA74" s="56">
        <v>-0.9261091152531169</v>
      </c>
      <c r="AF74" s="173">
        <f t="shared" si="3"/>
        <v>0.50137889247229583</v>
      </c>
      <c r="AH74" s="151">
        <f t="shared" si="2"/>
        <v>1</v>
      </c>
      <c r="AL74" s="1"/>
      <c r="AM74" s="1"/>
      <c r="AN74" s="1"/>
    </row>
    <row r="75" spans="1:40" x14ac:dyDescent="0.25">
      <c r="A75">
        <v>1826</v>
      </c>
      <c r="Z75" s="146">
        <v>-0.13637326619321311</v>
      </c>
      <c r="AA75" s="56">
        <v>-0.65576332150932537</v>
      </c>
      <c r="AF75" s="173">
        <f t="shared" si="3"/>
        <v>-0.13637326619321311</v>
      </c>
      <c r="AH75" s="151">
        <f t="shared" si="2"/>
        <v>1</v>
      </c>
      <c r="AL75" s="1"/>
      <c r="AM75" s="1"/>
      <c r="AN75" s="1"/>
    </row>
    <row r="76" spans="1:40" x14ac:dyDescent="0.25">
      <c r="A76">
        <v>1827</v>
      </c>
      <c r="Z76" s="146">
        <v>-6.9993761775571206E-2</v>
      </c>
      <c r="AA76" s="56">
        <v>-0.93013800091412047</v>
      </c>
      <c r="AF76" s="173">
        <f t="shared" si="3"/>
        <v>-6.9993761775571206E-2</v>
      </c>
      <c r="AH76" s="151">
        <f t="shared" si="2"/>
        <v>1</v>
      </c>
      <c r="AL76" s="1"/>
      <c r="AM76" s="1"/>
      <c r="AN76" s="1"/>
    </row>
    <row r="77" spans="1:40" x14ac:dyDescent="0.25">
      <c r="A77">
        <v>1828</v>
      </c>
      <c r="Z77" s="146">
        <v>-0.15236953241864712</v>
      </c>
      <c r="AA77" s="56">
        <v>0.58311908876861995</v>
      </c>
      <c r="AF77" s="173">
        <f t="shared" si="3"/>
        <v>-0.15236953241864712</v>
      </c>
      <c r="AH77" s="151">
        <f t="shared" si="2"/>
        <v>1</v>
      </c>
      <c r="AL77" s="1"/>
      <c r="AM77" s="1"/>
      <c r="AN77" s="1"/>
    </row>
    <row r="78" spans="1:40" x14ac:dyDescent="0.25">
      <c r="A78">
        <v>1829</v>
      </c>
      <c r="Z78" s="146">
        <v>-1.1804222270033504</v>
      </c>
      <c r="AA78" s="56">
        <v>0.55392588198535053</v>
      </c>
      <c r="AF78" s="173">
        <f t="shared" si="3"/>
        <v>-1.1804222270033504</v>
      </c>
      <c r="AH78" s="151">
        <f t="shared" si="2"/>
        <v>1</v>
      </c>
      <c r="AL78" s="1"/>
      <c r="AM78" s="1"/>
      <c r="AN78" s="1"/>
    </row>
    <row r="79" spans="1:40" x14ac:dyDescent="0.25">
      <c r="A79">
        <v>1830</v>
      </c>
      <c r="Z79" s="146">
        <v>-1.0231078888155247</v>
      </c>
      <c r="AA79" s="56">
        <v>-0.664708882973014</v>
      </c>
      <c r="AF79" s="173">
        <f t="shared" si="3"/>
        <v>-1.0231078888155247</v>
      </c>
      <c r="AH79" s="151">
        <f t="shared" si="2"/>
        <v>1</v>
      </c>
      <c r="AL79" s="1"/>
      <c r="AM79" s="1"/>
      <c r="AN79" s="1"/>
    </row>
    <row r="80" spans="1:40" x14ac:dyDescent="0.25">
      <c r="A80">
        <v>1831</v>
      </c>
      <c r="Z80" s="146">
        <v>-1.2877522715277174</v>
      </c>
      <c r="AA80" s="56">
        <v>1.1320606553638757</v>
      </c>
      <c r="AF80" s="173">
        <f t="shared" si="3"/>
        <v>-1.2877522715277174</v>
      </c>
      <c r="AH80" s="151">
        <f t="shared" si="2"/>
        <v>1</v>
      </c>
      <c r="AL80" s="1"/>
      <c r="AM80" s="1"/>
      <c r="AN80" s="1"/>
    </row>
    <row r="81" spans="1:40" x14ac:dyDescent="0.25">
      <c r="A81">
        <v>1832</v>
      </c>
      <c r="Z81" s="146">
        <v>-1.9188647063106041</v>
      </c>
      <c r="AA81" s="56">
        <v>2.3063679442205416</v>
      </c>
      <c r="AF81" s="173">
        <f t="shared" si="3"/>
        <v>-1.9188647063106041</v>
      </c>
      <c r="AH81" s="151">
        <f t="shared" si="2"/>
        <v>1</v>
      </c>
      <c r="AL81" s="1"/>
      <c r="AM81" s="1"/>
      <c r="AN81" s="1"/>
    </row>
    <row r="82" spans="1:40" x14ac:dyDescent="0.25">
      <c r="A82">
        <v>1833</v>
      </c>
      <c r="Z82" s="146">
        <v>-1.3628886810748591</v>
      </c>
      <c r="AA82" s="56">
        <v>1.1817267105708842</v>
      </c>
      <c r="AF82" s="173">
        <f t="shared" si="3"/>
        <v>-1.3628886810748591</v>
      </c>
      <c r="AH82" s="151">
        <f t="shared" si="2"/>
        <v>1</v>
      </c>
      <c r="AL82" s="1"/>
      <c r="AM82" s="1"/>
      <c r="AN82" s="1"/>
    </row>
    <row r="83" spans="1:40" x14ac:dyDescent="0.25">
      <c r="A83">
        <v>1834</v>
      </c>
      <c r="Z83" s="146">
        <v>1.635959732773302</v>
      </c>
      <c r="AA83" s="56">
        <v>-6.1230847973621052E-3</v>
      </c>
      <c r="AF83" s="173">
        <f t="shared" si="3"/>
        <v>1.635959732773302</v>
      </c>
      <c r="AH83" s="151">
        <f t="shared" si="2"/>
        <v>1</v>
      </c>
      <c r="AL83" s="1"/>
      <c r="AM83" s="1"/>
      <c r="AN83" s="1"/>
    </row>
    <row r="84" spans="1:40" x14ac:dyDescent="0.25">
      <c r="A84">
        <v>1835</v>
      </c>
      <c r="Z84" s="146">
        <v>0.17614882542203175</v>
      </c>
      <c r="AA84" s="56">
        <v>0.17748020144624846</v>
      </c>
      <c r="AF84" s="173">
        <f t="shared" si="3"/>
        <v>0.17614882542203175</v>
      </c>
      <c r="AH84" s="151">
        <f t="shared" si="2"/>
        <v>1</v>
      </c>
      <c r="AL84" s="1"/>
      <c r="AM84" s="1"/>
      <c r="AN84" s="1"/>
    </row>
    <row r="85" spans="1:40" x14ac:dyDescent="0.25">
      <c r="A85">
        <v>1836</v>
      </c>
      <c r="Z85" s="146">
        <v>1.9937339946755128</v>
      </c>
      <c r="AA85" s="56">
        <v>0.66420766221113214</v>
      </c>
      <c r="AF85" s="173">
        <f t="shared" si="3"/>
        <v>1.9937339946755128</v>
      </c>
      <c r="AH85" s="151">
        <f t="shared" si="2"/>
        <v>1</v>
      </c>
      <c r="AL85" s="1"/>
      <c r="AM85" s="1"/>
      <c r="AN85" s="1"/>
    </row>
    <row r="86" spans="1:40" x14ac:dyDescent="0.25">
      <c r="A86">
        <v>1837</v>
      </c>
      <c r="Z86" s="146">
        <v>1.3544235821319757</v>
      </c>
      <c r="AA86" s="56">
        <v>-0.1734348754952848</v>
      </c>
      <c r="AF86" s="173">
        <f t="shared" si="3"/>
        <v>1.3544235821319757</v>
      </c>
      <c r="AH86" s="151">
        <f t="shared" si="2"/>
        <v>1</v>
      </c>
      <c r="AL86" s="1"/>
      <c r="AM86" s="1"/>
      <c r="AN86" s="1"/>
    </row>
    <row r="87" spans="1:40" x14ac:dyDescent="0.25">
      <c r="A87">
        <v>1838</v>
      </c>
      <c r="Z87" s="146">
        <v>0.39453568665532313</v>
      </c>
      <c r="AA87" s="56">
        <v>-9.6317587391336681E-2</v>
      </c>
      <c r="AF87" s="173">
        <f t="shared" si="3"/>
        <v>0.39453568665532313</v>
      </c>
      <c r="AH87" s="151">
        <f t="shared" si="2"/>
        <v>1</v>
      </c>
      <c r="AL87" s="1"/>
      <c r="AM87" s="1"/>
      <c r="AN87" s="1"/>
    </row>
    <row r="88" spans="1:40" x14ac:dyDescent="0.25">
      <c r="A88">
        <v>1839</v>
      </c>
      <c r="Z88" s="146">
        <v>0.22636743980011872</v>
      </c>
      <c r="AA88" s="56">
        <v>-0.3672266976114964</v>
      </c>
      <c r="AF88" s="173">
        <f t="shared" si="3"/>
        <v>0.22636743980011872</v>
      </c>
      <c r="AH88" s="151">
        <f t="shared" si="2"/>
        <v>1</v>
      </c>
      <c r="AL88" s="1"/>
      <c r="AM88" s="1"/>
      <c r="AN88" s="1"/>
    </row>
    <row r="89" spans="1:40" x14ac:dyDescent="0.25">
      <c r="A89">
        <v>1840</v>
      </c>
      <c r="Z89" s="146">
        <v>0.24458128179277222</v>
      </c>
      <c r="AA89" s="56">
        <v>-0.19626656321452199</v>
      </c>
      <c r="AF89" s="173">
        <f t="shared" si="3"/>
        <v>0.24458128179277222</v>
      </c>
      <c r="AH89" s="151">
        <f t="shared" si="2"/>
        <v>1</v>
      </c>
      <c r="AL89" s="1"/>
      <c r="AM89" s="1"/>
      <c r="AN89" s="1"/>
    </row>
    <row r="90" spans="1:40" x14ac:dyDescent="0.25">
      <c r="A90">
        <v>1841</v>
      </c>
      <c r="Z90" s="146">
        <v>0.61380924098972056</v>
      </c>
      <c r="AA90" s="56">
        <v>6.4715031234975615E-2</v>
      </c>
      <c r="AF90" s="173">
        <f t="shared" si="3"/>
        <v>0.61380924098972056</v>
      </c>
      <c r="AH90" s="151">
        <f t="shared" si="2"/>
        <v>1</v>
      </c>
      <c r="AL90" s="1"/>
      <c r="AM90" s="1"/>
      <c r="AN90" s="1"/>
    </row>
    <row r="91" spans="1:40" x14ac:dyDescent="0.25">
      <c r="A91">
        <v>1842</v>
      </c>
      <c r="Z91" s="146">
        <v>1.0865458714018383</v>
      </c>
      <c r="AA91" s="56">
        <v>1.4184313611051387</v>
      </c>
      <c r="AF91" s="173">
        <f t="shared" si="3"/>
        <v>1.0865458714018383</v>
      </c>
      <c r="AH91" s="151">
        <f t="shared" si="2"/>
        <v>1</v>
      </c>
      <c r="AL91" s="1"/>
      <c r="AM91" s="1"/>
      <c r="AN91" s="1"/>
    </row>
    <row r="92" spans="1:40" x14ac:dyDescent="0.25">
      <c r="A92">
        <v>1843</v>
      </c>
      <c r="Z92" s="146">
        <v>1.7329595141894749</v>
      </c>
      <c r="AA92" s="56">
        <v>0.354719270609333</v>
      </c>
      <c r="AF92" s="173">
        <f t="shared" si="3"/>
        <v>1.7329595141894749</v>
      </c>
      <c r="AH92" s="151">
        <f t="shared" si="2"/>
        <v>1</v>
      </c>
      <c r="AL92" s="1"/>
      <c r="AM92" s="1"/>
      <c r="AN92" s="1"/>
    </row>
    <row r="93" spans="1:40" x14ac:dyDescent="0.25">
      <c r="A93">
        <v>1844</v>
      </c>
      <c r="Z93" s="146">
        <v>-0.42448585124826177</v>
      </c>
      <c r="AA93" s="56">
        <v>1.4856371402041477</v>
      </c>
      <c r="AF93" s="173">
        <f t="shared" si="3"/>
        <v>-0.42448585124826177</v>
      </c>
      <c r="AH93" s="151">
        <f t="shared" si="2"/>
        <v>1</v>
      </c>
      <c r="AL93" s="1"/>
      <c r="AM93" s="1"/>
      <c r="AN93" s="1"/>
    </row>
    <row r="94" spans="1:40" x14ac:dyDescent="0.25">
      <c r="A94">
        <v>1845</v>
      </c>
      <c r="Z94" s="146">
        <v>-0.9360779067409627</v>
      </c>
      <c r="AA94" s="56">
        <v>-0.72924715832249265</v>
      </c>
      <c r="AF94" s="173">
        <f t="shared" si="3"/>
        <v>-0.9360779067409627</v>
      </c>
      <c r="AH94" s="151">
        <f t="shared" si="2"/>
        <v>1</v>
      </c>
      <c r="AL94" s="1"/>
      <c r="AM94" s="1"/>
      <c r="AN94" s="1"/>
    </row>
    <row r="95" spans="1:40" x14ac:dyDescent="0.25">
      <c r="A95">
        <v>1846</v>
      </c>
      <c r="Z95" s="146">
        <v>-0.33137435196766346</v>
      </c>
      <c r="AA95" s="56">
        <v>-0.79435250915345179</v>
      </c>
      <c r="AF95" s="173">
        <f t="shared" si="3"/>
        <v>-0.33137435196766346</v>
      </c>
      <c r="AH95" s="151">
        <f t="shared" si="2"/>
        <v>1</v>
      </c>
      <c r="AL95" s="1"/>
      <c r="AM95" s="1"/>
      <c r="AN95" s="1"/>
    </row>
    <row r="96" spans="1:40" x14ac:dyDescent="0.25">
      <c r="A96">
        <v>1847</v>
      </c>
      <c r="Z96" s="146">
        <v>-2.7543540343659287E-2</v>
      </c>
      <c r="AA96" s="56">
        <v>0.26232681083189241</v>
      </c>
      <c r="AF96" s="173">
        <f t="shared" si="3"/>
        <v>-2.7543540343659287E-2</v>
      </c>
      <c r="AH96" s="151">
        <f t="shared" si="2"/>
        <v>1</v>
      </c>
      <c r="AL96" s="1"/>
      <c r="AM96" s="1"/>
      <c r="AN96" s="1"/>
    </row>
    <row r="97" spans="1:40" x14ac:dyDescent="0.25">
      <c r="A97">
        <v>1848</v>
      </c>
      <c r="Z97" s="146">
        <v>-1.652210435636799</v>
      </c>
      <c r="AA97" s="56">
        <v>-1.1175796024346687</v>
      </c>
      <c r="AF97" s="173">
        <f t="shared" si="3"/>
        <v>-1.652210435636799</v>
      </c>
      <c r="AH97" s="151">
        <f t="shared" si="2"/>
        <v>1</v>
      </c>
      <c r="AL97" s="1"/>
      <c r="AM97" s="1"/>
      <c r="AN97" s="1"/>
    </row>
    <row r="98" spans="1:40" x14ac:dyDescent="0.25">
      <c r="A98">
        <v>1849</v>
      </c>
      <c r="Z98" s="146">
        <v>-0.74371385208207219</v>
      </c>
      <c r="AA98" s="56">
        <v>-1.6195878540664415</v>
      </c>
      <c r="AF98" s="173">
        <f t="shared" si="3"/>
        <v>-0.74371385208207219</v>
      </c>
      <c r="AH98" s="151">
        <f t="shared" si="2"/>
        <v>1</v>
      </c>
      <c r="AL98" s="1"/>
      <c r="AM98" s="1"/>
      <c r="AN98" s="1"/>
    </row>
    <row r="99" spans="1:40" x14ac:dyDescent="0.25">
      <c r="A99">
        <v>1850</v>
      </c>
      <c r="Z99" s="146">
        <v>0.19943500367376674</v>
      </c>
      <c r="AA99" s="56">
        <v>-1.3022336016553619</v>
      </c>
      <c r="AF99" s="173">
        <f t="shared" si="3"/>
        <v>0.19943500367376674</v>
      </c>
      <c r="AH99" s="151">
        <f t="shared" si="2"/>
        <v>1</v>
      </c>
      <c r="AL99" s="1"/>
      <c r="AM99" s="1"/>
      <c r="AN99" s="1"/>
    </row>
    <row r="100" spans="1:40" x14ac:dyDescent="0.25">
      <c r="A100">
        <v>1851</v>
      </c>
      <c r="Z100" s="146">
        <v>0.84276021103558252</v>
      </c>
      <c r="AA100" s="56">
        <v>-0.11130656346531061</v>
      </c>
      <c r="AF100" s="173">
        <f t="shared" si="3"/>
        <v>0.84276021103558252</v>
      </c>
      <c r="AH100" s="151">
        <f t="shared" si="2"/>
        <v>1</v>
      </c>
      <c r="AL100" s="1"/>
      <c r="AM100" s="1"/>
      <c r="AN100" s="1"/>
    </row>
    <row r="101" spans="1:40" x14ac:dyDescent="0.25">
      <c r="A101">
        <v>1852</v>
      </c>
      <c r="Z101" s="146">
        <v>1.3199169193149038</v>
      </c>
      <c r="AA101" s="56">
        <v>-0.11830069807138358</v>
      </c>
      <c r="AF101" s="173">
        <f t="shared" si="3"/>
        <v>1.3199169193149038</v>
      </c>
      <c r="AH101" s="151">
        <f t="shared" si="2"/>
        <v>1</v>
      </c>
      <c r="AL101" s="1"/>
      <c r="AM101" s="1"/>
      <c r="AN101" s="1"/>
    </row>
    <row r="102" spans="1:40" x14ac:dyDescent="0.25">
      <c r="A102">
        <v>1853</v>
      </c>
      <c r="Z102" s="146">
        <v>1.2064934723363785</v>
      </c>
      <c r="AA102" s="56">
        <v>0.51739306790118933</v>
      </c>
      <c r="AF102" s="173">
        <f t="shared" si="3"/>
        <v>1.2064934723363785</v>
      </c>
      <c r="AH102" s="151">
        <f t="shared" si="2"/>
        <v>1</v>
      </c>
      <c r="AL102" s="1"/>
      <c r="AM102" s="1"/>
      <c r="AN102" s="1"/>
    </row>
    <row r="103" spans="1:40" x14ac:dyDescent="0.25">
      <c r="A103">
        <v>1854</v>
      </c>
      <c r="Z103" s="146">
        <v>1.7675733211696278</v>
      </c>
      <c r="AA103" s="56">
        <v>0.1394044256963779</v>
      </c>
      <c r="AF103" s="173">
        <f t="shared" si="3"/>
        <v>1.7675733211696278</v>
      </c>
      <c r="AH103" s="151">
        <f t="shared" si="2"/>
        <v>1</v>
      </c>
      <c r="AL103" s="1"/>
      <c r="AM103" s="1"/>
      <c r="AN103" s="1"/>
    </row>
    <row r="104" spans="1:40" x14ac:dyDescent="0.25">
      <c r="A104">
        <v>1855</v>
      </c>
      <c r="Z104" s="146">
        <v>-0.23771766020803853</v>
      </c>
      <c r="AA104" s="56">
        <v>-0.28483726803779591</v>
      </c>
      <c r="AF104" s="173">
        <f t="shared" si="3"/>
        <v>-0.23771766020803853</v>
      </c>
      <c r="AH104" s="151">
        <f t="shared" si="2"/>
        <v>1</v>
      </c>
      <c r="AL104" s="1"/>
      <c r="AM104" s="1"/>
      <c r="AN104" s="1"/>
    </row>
    <row r="105" spans="1:40" x14ac:dyDescent="0.25">
      <c r="A105">
        <v>1856</v>
      </c>
      <c r="Z105" s="146">
        <v>-0.54556997997827483</v>
      </c>
      <c r="AA105" s="56">
        <v>-1.1874694345526826</v>
      </c>
      <c r="AF105" s="173">
        <f t="shared" si="3"/>
        <v>-0.54556997997827483</v>
      </c>
      <c r="AH105" s="151">
        <f t="shared" si="2"/>
        <v>1</v>
      </c>
      <c r="AL105" s="1"/>
      <c r="AM105" s="1"/>
      <c r="AN105" s="1"/>
    </row>
    <row r="106" spans="1:40" x14ac:dyDescent="0.25">
      <c r="A106">
        <v>1857</v>
      </c>
      <c r="Z106" s="146">
        <v>-1.3034904876670343</v>
      </c>
      <c r="AA106" s="56">
        <v>-0.82726938405835493</v>
      </c>
      <c r="AF106" s="173">
        <f t="shared" si="3"/>
        <v>-1.3034904876670343</v>
      </c>
      <c r="AH106" s="151">
        <f t="shared" si="2"/>
        <v>1</v>
      </c>
      <c r="AL106" s="1"/>
      <c r="AM106" s="1"/>
      <c r="AN106" s="1"/>
    </row>
    <row r="107" spans="1:40" x14ac:dyDescent="0.25">
      <c r="A107">
        <v>1858</v>
      </c>
      <c r="Z107" s="146">
        <v>-1.6172200897582008</v>
      </c>
      <c r="AA107" s="56">
        <v>-1.3661827007516478</v>
      </c>
      <c r="AF107" s="173">
        <f t="shared" si="3"/>
        <v>-1.6172200897582008</v>
      </c>
      <c r="AH107" s="151">
        <f t="shared" si="2"/>
        <v>1</v>
      </c>
      <c r="AL107" s="1"/>
      <c r="AM107" s="1"/>
      <c r="AN107" s="1"/>
    </row>
    <row r="108" spans="1:40" x14ac:dyDescent="0.25">
      <c r="A108">
        <v>1859</v>
      </c>
      <c r="Z108" s="146">
        <v>-0.25718782200807799</v>
      </c>
      <c r="AA108" s="56">
        <v>-1.0341050619041237</v>
      </c>
      <c r="AF108" s="173">
        <f t="shared" si="3"/>
        <v>-0.25718782200807799</v>
      </c>
      <c r="AH108" s="151">
        <f t="shared" si="2"/>
        <v>1</v>
      </c>
      <c r="AL108" s="1"/>
      <c r="AM108" s="1"/>
      <c r="AN108" s="1"/>
    </row>
    <row r="109" spans="1:40" x14ac:dyDescent="0.25">
      <c r="A109">
        <v>1860</v>
      </c>
      <c r="N109" s="17">
        <v>0.41173265491826166</v>
      </c>
      <c r="Z109" s="146">
        <v>0.81229898328290373</v>
      </c>
      <c r="AA109" s="56">
        <v>2.134005039958167E-3</v>
      </c>
      <c r="AE109" s="150">
        <f t="shared" ref="AE109:AE171" si="4">AVERAGE(L109:P109)</f>
        <v>0.41173265491826166</v>
      </c>
      <c r="AF109" s="173">
        <f>AVERAGE(B109:Z109)</f>
        <v>0.61201581910058267</v>
      </c>
      <c r="AG109" s="173">
        <f>STDEV(B109:Z109)</f>
        <v>0.28324316710163577</v>
      </c>
      <c r="AH109" s="151">
        <f t="shared" si="2"/>
        <v>2</v>
      </c>
      <c r="AI109" s="1">
        <f>AF109+1.96*(STDEV(B109:Z109)/SQRT(AH109))</f>
        <v>1.004570820897932</v>
      </c>
      <c r="AJ109" s="173">
        <f>AF109-1.96*(STDEV(B109:Z109)/SQRT(AH109))</f>
        <v>0.21946081730323341</v>
      </c>
      <c r="AK109" s="162">
        <v>9.0454405839999996</v>
      </c>
      <c r="AL109" s="1">
        <v>13.6</v>
      </c>
      <c r="AM109" s="1">
        <v>11.4</v>
      </c>
      <c r="AN109" s="1">
        <v>11.8</v>
      </c>
    </row>
    <row r="110" spans="1:40" x14ac:dyDescent="0.25">
      <c r="A110">
        <v>1861</v>
      </c>
      <c r="N110" s="17">
        <v>5.2739569788498981E-2</v>
      </c>
      <c r="Z110" s="146">
        <v>0.47535518578622044</v>
      </c>
      <c r="AA110" s="56">
        <v>0.43257055926136945</v>
      </c>
      <c r="AE110" s="150">
        <f t="shared" si="4"/>
        <v>5.2739569788498981E-2</v>
      </c>
      <c r="AF110" s="173">
        <f t="shared" si="3"/>
        <v>0.2640473777873597</v>
      </c>
      <c r="AG110" s="173">
        <f t="shared" ref="AG110:AG132" si="5">STDEV(B110:Z110)</f>
        <v>0.29883436790731882</v>
      </c>
      <c r="AH110" s="151">
        <f t="shared" si="2"/>
        <v>2</v>
      </c>
      <c r="AI110" s="1">
        <f t="shared" ref="AI110:AI172" si="6">AF110+1.96*(STDEV(B110:Z110)/SQRT(AH110))</f>
        <v>0.67821068146512675</v>
      </c>
      <c r="AJ110" s="173">
        <f t="shared" ref="AJ110:AJ172" si="7">AF110-1.96*(STDEV(B110:Z110)/SQRT(AH110))</f>
        <v>-0.15011592589040729</v>
      </c>
      <c r="AK110" s="162">
        <v>9.1252399959999995</v>
      </c>
      <c r="AL110" s="1">
        <v>13.9</v>
      </c>
      <c r="AM110" s="1">
        <v>11.125</v>
      </c>
      <c r="AN110" s="1">
        <v>11.75</v>
      </c>
    </row>
    <row r="111" spans="1:40" x14ac:dyDescent="0.25">
      <c r="A111">
        <v>1862</v>
      </c>
      <c r="N111" s="17">
        <v>0.21988340784141827</v>
      </c>
      <c r="Z111" s="146">
        <v>0.10800179041723432</v>
      </c>
      <c r="AA111" s="56">
        <v>-0.85622293622588441</v>
      </c>
      <c r="AE111" s="150">
        <f t="shared" si="4"/>
        <v>0.21988340784141827</v>
      </c>
      <c r="AF111" s="173">
        <f t="shared" si="3"/>
        <v>0.16394259912932629</v>
      </c>
      <c r="AG111" s="173">
        <f t="shared" si="5"/>
        <v>7.9112250370759446E-2</v>
      </c>
      <c r="AH111" s="151">
        <f t="shared" si="2"/>
        <v>2</v>
      </c>
      <c r="AI111" s="1">
        <f t="shared" si="6"/>
        <v>0.27358658420502652</v>
      </c>
      <c r="AJ111" s="173">
        <f t="shared" si="7"/>
        <v>5.4298614053626057E-2</v>
      </c>
      <c r="AK111" s="162">
        <v>7.3235049400000012</v>
      </c>
      <c r="AL111" s="1">
        <v>10.533333333333333</v>
      </c>
      <c r="AM111" s="1">
        <v>10</v>
      </c>
      <c r="AN111" s="1">
        <v>9.5250000000000004</v>
      </c>
    </row>
    <row r="112" spans="1:40" x14ac:dyDescent="0.25">
      <c r="A112">
        <v>1863</v>
      </c>
      <c r="N112" s="17">
        <v>-3.4104184686025669E-2</v>
      </c>
      <c r="Z112" s="146">
        <v>-9.0739824786858186E-2</v>
      </c>
      <c r="AA112" s="56">
        <v>-0.88527220351586533</v>
      </c>
      <c r="AE112" s="150">
        <f t="shared" si="4"/>
        <v>-3.4104184686025669E-2</v>
      </c>
      <c r="AF112" s="173">
        <f t="shared" si="3"/>
        <v>-6.2422004736441924E-2</v>
      </c>
      <c r="AG112" s="173">
        <f t="shared" si="5"/>
        <v>4.0047445172139456E-2</v>
      </c>
      <c r="AH112" s="151">
        <f t="shared" si="2"/>
        <v>2</v>
      </c>
      <c r="AI112" s="1">
        <f t="shared" si="6"/>
        <v>-6.9190774376260283E-3</v>
      </c>
      <c r="AJ112" s="173">
        <f t="shared" si="7"/>
        <v>-0.11792493203525782</v>
      </c>
      <c r="AK112" s="162">
        <v>8.3923554039999999</v>
      </c>
      <c r="AL112" s="1">
        <v>12.2</v>
      </c>
      <c r="AM112" s="1">
        <v>10.1</v>
      </c>
      <c r="AN112" s="1">
        <v>11.074999999999999</v>
      </c>
    </row>
    <row r="113" spans="1:40" x14ac:dyDescent="0.25">
      <c r="A113">
        <v>1864</v>
      </c>
      <c r="N113" s="17">
        <v>-0.2426098381283022</v>
      </c>
      <c r="O113" s="17">
        <v>0.69207293581032459</v>
      </c>
      <c r="Z113" s="146">
        <v>-1.5827299451550663</v>
      </c>
      <c r="AA113" s="56">
        <v>-0.84832414427314906</v>
      </c>
      <c r="AE113" s="150">
        <f t="shared" si="4"/>
        <v>0.22473154884101121</v>
      </c>
      <c r="AF113" s="173">
        <f t="shared" si="3"/>
        <v>-0.37775561582434797</v>
      </c>
      <c r="AG113" s="173">
        <f t="shared" si="5"/>
        <v>1.1434073301907386</v>
      </c>
      <c r="AH113" s="151">
        <f t="shared" si="2"/>
        <v>3</v>
      </c>
      <c r="AI113" s="1">
        <f t="shared" si="6"/>
        <v>0.91613158273851991</v>
      </c>
      <c r="AJ113" s="173">
        <f t="shared" si="7"/>
        <v>-1.671642814387216</v>
      </c>
      <c r="AK113" s="162">
        <v>7.0066067320000007</v>
      </c>
      <c r="AL113" s="1">
        <v>11.066666666666668</v>
      </c>
      <c r="AM113" s="1">
        <v>9.0250000000000004</v>
      </c>
      <c r="AN113" s="1">
        <v>9.75</v>
      </c>
    </row>
    <row r="114" spans="1:40" x14ac:dyDescent="0.25">
      <c r="A114">
        <v>1865</v>
      </c>
      <c r="N114" s="17">
        <v>-0.31108434379474903</v>
      </c>
      <c r="O114" s="17">
        <v>0.67657468313288693</v>
      </c>
      <c r="Z114" s="146">
        <v>-0.59093221846213817</v>
      </c>
      <c r="AA114" s="56">
        <v>1.4845214765457388</v>
      </c>
      <c r="AE114" s="150">
        <f t="shared" si="4"/>
        <v>0.18274516966906895</v>
      </c>
      <c r="AF114" s="173">
        <f t="shared" si="3"/>
        <v>-7.5147293041333427E-2</v>
      </c>
      <c r="AG114" s="173">
        <f t="shared" si="5"/>
        <v>0.66587773302342834</v>
      </c>
      <c r="AH114" s="151">
        <f t="shared" si="2"/>
        <v>3</v>
      </c>
      <c r="AI114" s="1">
        <f t="shared" si="6"/>
        <v>0.67836429623923666</v>
      </c>
      <c r="AJ114" s="173">
        <f t="shared" si="7"/>
        <v>-0.82865888232190343</v>
      </c>
      <c r="AK114" s="162">
        <v>6.9599723200000003</v>
      </c>
      <c r="AL114" s="1">
        <v>10.5</v>
      </c>
      <c r="AM114" s="1">
        <v>9.35</v>
      </c>
      <c r="AN114" s="1">
        <v>9.5500000000000007</v>
      </c>
    </row>
    <row r="115" spans="1:40" x14ac:dyDescent="0.25">
      <c r="A115">
        <v>1866</v>
      </c>
      <c r="N115" s="17">
        <v>0.20905063668437229</v>
      </c>
      <c r="O115" s="17">
        <v>-0.64731379138186051</v>
      </c>
      <c r="Z115" s="146">
        <v>-0.71206929709409228</v>
      </c>
      <c r="AA115" s="56">
        <v>1.6755498802427404</v>
      </c>
      <c r="AE115" s="150">
        <f t="shared" si="4"/>
        <v>-0.21913157734874411</v>
      </c>
      <c r="AF115" s="173">
        <f t="shared" si="3"/>
        <v>-0.3834441505971935</v>
      </c>
      <c r="AG115" s="173">
        <f t="shared" si="5"/>
        <v>0.51413604580585737</v>
      </c>
      <c r="AH115" s="151">
        <f t="shared" si="2"/>
        <v>3</v>
      </c>
      <c r="AI115" s="1">
        <f t="shared" si="6"/>
        <v>0.19835555491716539</v>
      </c>
      <c r="AJ115" s="173">
        <f t="shared" si="7"/>
        <v>-0.96524385611155239</v>
      </c>
      <c r="AK115" s="162">
        <v>8.3253444160000019</v>
      </c>
      <c r="AL115" s="1">
        <v>12.166666666666666</v>
      </c>
      <c r="AM115" s="1">
        <v>9.9749999999999996</v>
      </c>
      <c r="AN115" s="1">
        <v>11.15</v>
      </c>
    </row>
    <row r="116" spans="1:40" x14ac:dyDescent="0.25">
      <c r="A116">
        <v>1867</v>
      </c>
      <c r="N116" s="17">
        <v>-0.27964919693880824</v>
      </c>
      <c r="O116" s="17">
        <v>-0.81168032757259512</v>
      </c>
      <c r="Z116" s="146">
        <v>0.28104220204618574</v>
      </c>
      <c r="AA116" s="56">
        <v>3.3211230213509883E-3</v>
      </c>
      <c r="AE116" s="150">
        <f t="shared" si="4"/>
        <v>-0.54566476225570171</v>
      </c>
      <c r="AF116" s="173">
        <f t="shared" si="3"/>
        <v>-0.27009577415507252</v>
      </c>
      <c r="AG116" s="173">
        <f t="shared" si="5"/>
        <v>0.54642390375905081</v>
      </c>
      <c r="AH116" s="151">
        <f t="shared" si="2"/>
        <v>3</v>
      </c>
      <c r="AI116" s="1">
        <f t="shared" si="6"/>
        <v>0.3482410821817184</v>
      </c>
      <c r="AJ116" s="173">
        <f t="shared" si="7"/>
        <v>-0.8884326304918635</v>
      </c>
      <c r="AK116" s="162">
        <v>7.3270779159999986</v>
      </c>
      <c r="AL116" s="1">
        <v>11.166666666666666</v>
      </c>
      <c r="AM116" s="1">
        <v>8.4499999999999993</v>
      </c>
      <c r="AN116" s="1">
        <v>10.15</v>
      </c>
    </row>
    <row r="117" spans="1:40" x14ac:dyDescent="0.25">
      <c r="A117">
        <v>1868</v>
      </c>
      <c r="N117" s="17">
        <v>0.33228542863394095</v>
      </c>
      <c r="O117" s="17">
        <v>0.74319883305532564</v>
      </c>
      <c r="Z117" s="146">
        <v>0.39883173043040593</v>
      </c>
      <c r="AA117" s="56">
        <v>0.7185430633296731</v>
      </c>
      <c r="AE117" s="150">
        <f t="shared" si="4"/>
        <v>0.53774213084463329</v>
      </c>
      <c r="AF117" s="173">
        <f t="shared" si="3"/>
        <v>0.49143866403989084</v>
      </c>
      <c r="AG117" s="173">
        <f t="shared" si="5"/>
        <v>0.22055495822517068</v>
      </c>
      <c r="AH117" s="151">
        <f t="shared" si="2"/>
        <v>3</v>
      </c>
      <c r="AI117" s="1">
        <f t="shared" si="6"/>
        <v>0.74102009446461237</v>
      </c>
      <c r="AJ117" s="173">
        <f t="shared" si="7"/>
        <v>0.24185723361516928</v>
      </c>
      <c r="AK117" s="162">
        <v>8.2996968160000009</v>
      </c>
      <c r="AL117" s="1">
        <v>12.8</v>
      </c>
      <c r="AM117" s="1">
        <v>11.025</v>
      </c>
      <c r="AN117" s="1">
        <v>10.85</v>
      </c>
    </row>
    <row r="118" spans="1:40" x14ac:dyDescent="0.25">
      <c r="A118">
        <v>1869</v>
      </c>
      <c r="N118" s="17">
        <v>1.8841568188077657E-2</v>
      </c>
      <c r="O118" s="17">
        <v>-6.9208560270582475E-2</v>
      </c>
      <c r="P118" s="17">
        <v>0.87157157964185694</v>
      </c>
      <c r="Z118" s="146">
        <v>-1.8531441308597785</v>
      </c>
      <c r="AA118" s="56">
        <v>-0.66412647259261071</v>
      </c>
      <c r="AE118" s="150">
        <f t="shared" si="4"/>
        <v>0.27373486251978402</v>
      </c>
      <c r="AF118" s="173">
        <f t="shared" si="3"/>
        <v>-0.25798488582510659</v>
      </c>
      <c r="AG118" s="173">
        <f t="shared" si="5"/>
        <v>1.1449454444687435</v>
      </c>
      <c r="AH118" s="151">
        <f t="shared" si="2"/>
        <v>4</v>
      </c>
      <c r="AI118" s="1">
        <f t="shared" si="6"/>
        <v>0.86406164975426192</v>
      </c>
      <c r="AJ118" s="173">
        <f t="shared" si="7"/>
        <v>-1.3800314214044751</v>
      </c>
      <c r="AK118" s="162">
        <v>7.3776479080000001</v>
      </c>
      <c r="AL118" s="1">
        <v>11.133333333333333</v>
      </c>
      <c r="AM118" s="1">
        <v>9.0749999999999993</v>
      </c>
      <c r="AN118" s="1">
        <v>9.9749999999999996</v>
      </c>
    </row>
    <row r="119" spans="1:40" x14ac:dyDescent="0.25">
      <c r="A119">
        <v>1870</v>
      </c>
      <c r="N119" s="17">
        <v>9.4364002338788638E-2</v>
      </c>
      <c r="O119" s="17">
        <v>1.0570930566247179</v>
      </c>
      <c r="P119" s="17">
        <v>-0.16270982497898107</v>
      </c>
      <c r="Z119" s="146">
        <v>-0.6937185947771014</v>
      </c>
      <c r="AA119" s="56">
        <v>-0.72505807165407077</v>
      </c>
      <c r="AE119" s="150">
        <f t="shared" si="4"/>
        <v>0.32958241132817512</v>
      </c>
      <c r="AF119" s="173">
        <f t="shared" si="3"/>
        <v>7.3757159801855987E-2</v>
      </c>
      <c r="AG119" s="173">
        <f t="shared" si="5"/>
        <v>0.7331006744637566</v>
      </c>
      <c r="AH119" s="151">
        <f t="shared" si="2"/>
        <v>4</v>
      </c>
      <c r="AI119" s="1">
        <f t="shared" si="6"/>
        <v>0.79219582077633754</v>
      </c>
      <c r="AJ119" s="173">
        <f t="shared" si="7"/>
        <v>-0.64468150117262546</v>
      </c>
      <c r="AK119" s="162">
        <v>8.8508637399999994</v>
      </c>
      <c r="AL119" s="1">
        <v>13.133333333333333</v>
      </c>
      <c r="AM119" s="1">
        <v>10.95</v>
      </c>
      <c r="AN119" s="1">
        <v>11.8</v>
      </c>
    </row>
    <row r="120" spans="1:40" x14ac:dyDescent="0.25">
      <c r="A120">
        <v>1871</v>
      </c>
      <c r="N120" s="17">
        <v>0.41743909134204304</v>
      </c>
      <c r="O120" s="17">
        <v>-0.5329176112999876</v>
      </c>
      <c r="P120" s="17">
        <v>0.68421947652763626</v>
      </c>
      <c r="Z120" s="146">
        <v>-0.50759009009909639</v>
      </c>
      <c r="AA120" s="56">
        <v>0.25503363358886855</v>
      </c>
      <c r="AE120" s="150">
        <f t="shared" si="4"/>
        <v>0.1895803188565639</v>
      </c>
      <c r="AF120" s="173">
        <f t="shared" si="3"/>
        <v>1.5287716617648828E-2</v>
      </c>
      <c r="AG120" s="173">
        <f t="shared" si="5"/>
        <v>0.62799302276463509</v>
      </c>
      <c r="AH120" s="151">
        <f t="shared" si="2"/>
        <v>4</v>
      </c>
      <c r="AI120" s="1">
        <f t="shared" si="6"/>
        <v>0.63072087892699125</v>
      </c>
      <c r="AJ120" s="173">
        <f t="shared" si="7"/>
        <v>-0.60014544569169359</v>
      </c>
      <c r="AK120" s="162">
        <v>7.7018601040000014</v>
      </c>
      <c r="AL120" s="1">
        <v>12.033333333333331</v>
      </c>
      <c r="AM120" s="1">
        <v>10.050000000000001</v>
      </c>
      <c r="AN120" s="1">
        <v>10.125</v>
      </c>
    </row>
    <row r="121" spans="1:40" x14ac:dyDescent="0.25">
      <c r="A121">
        <v>1872</v>
      </c>
      <c r="N121" s="17">
        <v>-0.25364975342699231</v>
      </c>
      <c r="O121" s="17">
        <v>0.14918254771072778</v>
      </c>
      <c r="P121" s="17">
        <v>0.46930755827487092</v>
      </c>
      <c r="Z121" s="146">
        <v>6.372763027141623E-2</v>
      </c>
      <c r="AA121" s="56">
        <v>-0.67955403137845627</v>
      </c>
      <c r="AE121" s="150">
        <f t="shared" si="4"/>
        <v>0.12161345085286879</v>
      </c>
      <c r="AF121" s="173">
        <f t="shared" si="3"/>
        <v>0.10714199570750566</v>
      </c>
      <c r="AG121" s="173">
        <f t="shared" si="5"/>
        <v>0.29720183719274046</v>
      </c>
      <c r="AH121" s="151">
        <f t="shared" si="2"/>
        <v>4</v>
      </c>
      <c r="AI121" s="1">
        <f t="shared" si="6"/>
        <v>0.39839979615639132</v>
      </c>
      <c r="AJ121" s="173">
        <f t="shared" si="7"/>
        <v>-0.18411580474138001</v>
      </c>
      <c r="AK121" s="162">
        <v>9.039099435999999</v>
      </c>
      <c r="AL121" s="1">
        <v>13.933333333333332</v>
      </c>
      <c r="AM121" s="1">
        <v>11.95</v>
      </c>
      <c r="AN121" s="1">
        <v>11.324999999999999</v>
      </c>
    </row>
    <row r="122" spans="1:40" x14ac:dyDescent="0.25">
      <c r="A122">
        <v>1873</v>
      </c>
      <c r="L122" s="17">
        <v>-0.84720123663231595</v>
      </c>
      <c r="N122" s="17">
        <v>-1.4918751756512703</v>
      </c>
      <c r="O122" s="17">
        <v>-0.68834917910149862</v>
      </c>
      <c r="P122" s="17">
        <v>-0.18514253696353217</v>
      </c>
      <c r="Z122" s="146">
        <v>-0.98867591239185559</v>
      </c>
      <c r="AA122" s="56">
        <v>2.125387363832806</v>
      </c>
      <c r="AE122" s="150">
        <f t="shared" si="4"/>
        <v>-0.80314203208715429</v>
      </c>
      <c r="AF122" s="173">
        <f t="shared" si="3"/>
        <v>-0.84024880814809466</v>
      </c>
      <c r="AG122" s="173">
        <f t="shared" si="5"/>
        <v>0.47406054154802696</v>
      </c>
      <c r="AH122" s="151">
        <f t="shared" si="2"/>
        <v>5</v>
      </c>
      <c r="AI122" s="1">
        <f t="shared" si="6"/>
        <v>-0.42471642237820806</v>
      </c>
      <c r="AJ122" s="173">
        <f t="shared" si="7"/>
        <v>-1.2557811939179813</v>
      </c>
      <c r="AK122" s="162">
        <v>9.3195957400000022</v>
      </c>
      <c r="AL122" s="1">
        <v>13.866666666666667</v>
      </c>
      <c r="AM122" s="1">
        <v>11.4</v>
      </c>
      <c r="AN122" s="1">
        <v>12.2</v>
      </c>
    </row>
    <row r="123" spans="1:40" x14ac:dyDescent="0.25">
      <c r="A123">
        <v>1874</v>
      </c>
      <c r="L123" s="17">
        <v>-0.26002976489427221</v>
      </c>
      <c r="N123" s="17">
        <v>-0.82652397388195387</v>
      </c>
      <c r="O123" s="17">
        <v>0.50506038712784274</v>
      </c>
      <c r="P123" s="17">
        <v>-0.38969384656658312</v>
      </c>
      <c r="Z123" s="146">
        <v>-8.6423415811767657E-2</v>
      </c>
      <c r="AA123" s="56">
        <v>0.40503197028906907</v>
      </c>
      <c r="AE123" s="150">
        <f t="shared" si="4"/>
        <v>-0.24279679955374162</v>
      </c>
      <c r="AF123" s="173">
        <f t="shared" si="3"/>
        <v>-0.21152212280534682</v>
      </c>
      <c r="AG123" s="173">
        <f t="shared" si="5"/>
        <v>0.48514575421989053</v>
      </c>
      <c r="AH123" s="151">
        <f t="shared" si="2"/>
        <v>5</v>
      </c>
      <c r="AI123" s="1">
        <f t="shared" si="6"/>
        <v>0.21372688028363673</v>
      </c>
      <c r="AJ123" s="173">
        <f t="shared" si="7"/>
        <v>-0.63677112589433038</v>
      </c>
      <c r="AK123" s="162">
        <v>7.385881672</v>
      </c>
      <c r="AL123" s="1">
        <v>10.766666666666666</v>
      </c>
      <c r="AM123" s="1">
        <v>9</v>
      </c>
      <c r="AN123" s="1">
        <v>9.7750000000000004</v>
      </c>
    </row>
    <row r="124" spans="1:40" x14ac:dyDescent="0.25">
      <c r="A124">
        <v>1875</v>
      </c>
      <c r="L124" s="17">
        <v>8.7836821217760014E-2</v>
      </c>
      <c r="N124" s="17">
        <v>6.8596574746070407E-2</v>
      </c>
      <c r="O124" s="17">
        <v>-2.8555690090674539E-2</v>
      </c>
      <c r="P124" s="17">
        <v>0.456859994010691</v>
      </c>
      <c r="Y124" s="147">
        <v>1.4090627364987551</v>
      </c>
      <c r="Z124" s="146">
        <v>-0.62624847946394413</v>
      </c>
      <c r="AA124" s="56">
        <v>-0.93318730471519495</v>
      </c>
      <c r="AE124" s="150">
        <f t="shared" si="4"/>
        <v>0.14618442497096173</v>
      </c>
      <c r="AF124" s="173">
        <f t="shared" si="3"/>
        <v>0.22792532615310965</v>
      </c>
      <c r="AG124" s="173">
        <f t="shared" si="5"/>
        <v>0.67644696856454167</v>
      </c>
      <c r="AH124" s="151">
        <f t="shared" si="2"/>
        <v>6</v>
      </c>
      <c r="AI124" s="1">
        <f t="shared" si="6"/>
        <v>0.76919563042474548</v>
      </c>
      <c r="AJ124" s="173">
        <f t="shared" si="7"/>
        <v>-0.31334497811852613</v>
      </c>
      <c r="AK124" s="162">
        <v>8.0029806160000003</v>
      </c>
      <c r="AL124" s="1">
        <v>12.166666666666666</v>
      </c>
      <c r="AM124" s="1">
        <v>10.925000000000001</v>
      </c>
      <c r="AN124" s="1">
        <v>10.475</v>
      </c>
    </row>
    <row r="125" spans="1:40" x14ac:dyDescent="0.25">
      <c r="A125">
        <v>1876</v>
      </c>
      <c r="L125" s="17">
        <v>-0.57538289287894229</v>
      </c>
      <c r="N125" s="17">
        <v>-0.22429667799312364</v>
      </c>
      <c r="O125" s="17">
        <v>-1.0976696022031405</v>
      </c>
      <c r="P125" s="17">
        <v>-0.3718566586871741</v>
      </c>
      <c r="Y125" s="147">
        <v>-0.12260208211928726</v>
      </c>
      <c r="Z125" s="146">
        <v>-1.7556985034709769</v>
      </c>
      <c r="AA125" s="56">
        <v>0.30639976205887959</v>
      </c>
      <c r="AE125" s="150">
        <f t="shared" si="4"/>
        <v>-0.56730145794059506</v>
      </c>
      <c r="AF125" s="173">
        <f t="shared" si="3"/>
        <v>-0.69125106955877413</v>
      </c>
      <c r="AG125" s="173">
        <f t="shared" si="5"/>
        <v>0.62531122843278575</v>
      </c>
      <c r="AH125" s="151">
        <f t="shared" si="2"/>
        <v>6</v>
      </c>
      <c r="AI125" s="1">
        <f t="shared" si="6"/>
        <v>-0.19089787912830991</v>
      </c>
      <c r="AJ125" s="173">
        <f t="shared" si="7"/>
        <v>-1.1916042599892385</v>
      </c>
      <c r="AK125" s="162">
        <v>9.3608529999999988</v>
      </c>
      <c r="AL125" s="1">
        <v>14.1</v>
      </c>
      <c r="AM125" s="1">
        <v>11.45</v>
      </c>
      <c r="AN125" s="1">
        <v>12.25</v>
      </c>
    </row>
    <row r="126" spans="1:40" x14ac:dyDescent="0.25">
      <c r="A126">
        <v>1877</v>
      </c>
      <c r="L126" s="17">
        <v>1.6542031029962847E-2</v>
      </c>
      <c r="N126" s="17">
        <v>9.9411577528979583E-3</v>
      </c>
      <c r="O126" s="17">
        <v>-0.84585625429995137</v>
      </c>
      <c r="P126" s="17">
        <v>0.32402732015510399</v>
      </c>
      <c r="Y126" s="147">
        <v>-0.7436770311926002</v>
      </c>
      <c r="Z126" s="146">
        <v>-9.6115714812301939E-2</v>
      </c>
      <c r="AA126" s="56">
        <v>0.383516123369396</v>
      </c>
      <c r="AE126" s="150">
        <f t="shared" si="4"/>
        <v>-0.12383643634049664</v>
      </c>
      <c r="AF126" s="173">
        <f t="shared" si="3"/>
        <v>-0.22252308189448144</v>
      </c>
      <c r="AG126" s="173">
        <f t="shared" si="5"/>
        <v>0.4660544170063658</v>
      </c>
      <c r="AH126" s="151">
        <f t="shared" si="2"/>
        <v>6</v>
      </c>
      <c r="AI126" s="1">
        <f t="shared" si="6"/>
        <v>0.15039811935724168</v>
      </c>
      <c r="AJ126" s="173">
        <f t="shared" si="7"/>
        <v>-0.59544428314620457</v>
      </c>
      <c r="AK126" s="162">
        <v>6.999204304</v>
      </c>
      <c r="AL126" s="1">
        <v>11.1</v>
      </c>
      <c r="AM126" s="1">
        <v>9.15</v>
      </c>
      <c r="AN126" s="1">
        <v>9.4</v>
      </c>
    </row>
    <row r="127" spans="1:40" x14ac:dyDescent="0.25">
      <c r="A127">
        <v>1878</v>
      </c>
      <c r="L127" s="17">
        <v>0.65106619193690007</v>
      </c>
      <c r="N127" s="17">
        <v>5.1407752457672304E-2</v>
      </c>
      <c r="O127" s="17">
        <v>-0.40353545611180897</v>
      </c>
      <c r="P127" s="17">
        <v>0.38590288446641119</v>
      </c>
      <c r="Y127" s="147">
        <v>1.4495015421333637</v>
      </c>
      <c r="Z127" s="146">
        <v>-0.28060288027606606</v>
      </c>
      <c r="AA127" s="56">
        <v>1.0475094780698957</v>
      </c>
      <c r="AE127" s="150">
        <f t="shared" si="4"/>
        <v>0.17121034318729364</v>
      </c>
      <c r="AF127" s="173">
        <f t="shared" si="3"/>
        <v>0.30895667243441205</v>
      </c>
      <c r="AG127" s="173">
        <f t="shared" si="5"/>
        <v>0.68488819354557195</v>
      </c>
      <c r="AH127" s="151">
        <f t="shared" si="2"/>
        <v>6</v>
      </c>
      <c r="AI127" s="1">
        <f t="shared" si="6"/>
        <v>0.85698136341518372</v>
      </c>
      <c r="AJ127" s="173">
        <f t="shared" si="7"/>
        <v>-0.23906801854635962</v>
      </c>
      <c r="AK127" s="162">
        <v>8.3017309360000002</v>
      </c>
      <c r="AL127" s="1">
        <v>11.9</v>
      </c>
      <c r="AM127" s="1">
        <v>10.324999999999999</v>
      </c>
      <c r="AN127" s="1">
        <v>10.875</v>
      </c>
    </row>
    <row r="128" spans="1:40" x14ac:dyDescent="0.25">
      <c r="A128">
        <v>1879</v>
      </c>
      <c r="L128" s="17">
        <v>0.80242198746794424</v>
      </c>
      <c r="N128" s="17">
        <v>0.5445064173368982</v>
      </c>
      <c r="O128" s="17">
        <v>-0.13163455524933951</v>
      </c>
      <c r="P128" s="17">
        <v>0.12542977445795678</v>
      </c>
      <c r="Y128" s="147">
        <v>1.6588806398631923</v>
      </c>
      <c r="Z128" s="146">
        <v>-0.97923089253877837</v>
      </c>
      <c r="AA128" s="56">
        <v>0.44548403742067888</v>
      </c>
      <c r="AE128" s="150">
        <f t="shared" si="4"/>
        <v>0.33518090600336492</v>
      </c>
      <c r="AF128" s="173">
        <f t="shared" si="3"/>
        <v>0.33672889522297894</v>
      </c>
      <c r="AG128" s="173">
        <f t="shared" si="5"/>
        <v>0.89486184340332842</v>
      </c>
      <c r="AH128" s="151">
        <f t="shared" si="2"/>
        <v>6</v>
      </c>
      <c r="AI128" s="1">
        <f t="shared" si="6"/>
        <v>1.0527674980536488</v>
      </c>
      <c r="AJ128" s="173">
        <f t="shared" si="7"/>
        <v>-0.37930970760769095</v>
      </c>
      <c r="AK128" s="162">
        <v>8.7428165919999987</v>
      </c>
      <c r="AL128" s="1">
        <v>12.966666666666667</v>
      </c>
      <c r="AM128" s="1">
        <v>10.975</v>
      </c>
      <c r="AN128" s="1">
        <v>11.675000000000001</v>
      </c>
    </row>
    <row r="129" spans="1:40" x14ac:dyDescent="0.25">
      <c r="A129">
        <v>1880</v>
      </c>
      <c r="L129" s="17">
        <v>-0.50107321045189657</v>
      </c>
      <c r="N129" s="17">
        <v>-1.3533278294824917E-2</v>
      </c>
      <c r="O129" s="17">
        <v>0.48292251381034379</v>
      </c>
      <c r="P129" s="17">
        <v>-1.4229832510466431</v>
      </c>
      <c r="Y129" s="147">
        <v>0.29219833824401531</v>
      </c>
      <c r="Z129" s="146">
        <v>-4.1887670304377948E-2</v>
      </c>
      <c r="AA129" s="56">
        <v>1.0162617972758829</v>
      </c>
      <c r="AE129" s="150">
        <f t="shared" si="4"/>
        <v>-0.36366680649575522</v>
      </c>
      <c r="AF129" s="173">
        <f t="shared" si="3"/>
        <v>-0.20072609300723057</v>
      </c>
      <c r="AG129" s="173">
        <f t="shared" si="5"/>
        <v>0.68625675344881798</v>
      </c>
      <c r="AH129" s="151">
        <f t="shared" si="2"/>
        <v>6</v>
      </c>
      <c r="AI129" s="1">
        <f t="shared" si="6"/>
        <v>0.34839367396570042</v>
      </c>
      <c r="AJ129" s="173">
        <f t="shared" si="7"/>
        <v>-0.74984585998016151</v>
      </c>
      <c r="AK129" s="162">
        <v>7.945432708000002</v>
      </c>
      <c r="AL129" s="1">
        <v>12.033333333333333</v>
      </c>
      <c r="AM129" s="1">
        <v>10.225</v>
      </c>
      <c r="AN129" s="1">
        <v>11</v>
      </c>
    </row>
    <row r="130" spans="1:40" x14ac:dyDescent="0.25">
      <c r="A130">
        <v>1881</v>
      </c>
      <c r="L130" s="17">
        <v>0.35310675056870794</v>
      </c>
      <c r="N130" s="17">
        <v>2.4647853520935337E-3</v>
      </c>
      <c r="O130" s="17">
        <v>-0.44330587118718773</v>
      </c>
      <c r="P130" s="17">
        <v>-1.9673545187791759</v>
      </c>
      <c r="Y130" s="147">
        <v>-0.72106780537755932</v>
      </c>
      <c r="Z130" s="146">
        <v>-3.732289125238638E-2</v>
      </c>
      <c r="AA130" s="56">
        <v>-0.22183604343396723</v>
      </c>
      <c r="AE130" s="150">
        <f t="shared" si="4"/>
        <v>-0.51377221351139057</v>
      </c>
      <c r="AF130" s="173">
        <f t="shared" si="3"/>
        <v>-0.46891325844591797</v>
      </c>
      <c r="AG130" s="173">
        <f t="shared" si="5"/>
        <v>0.82386264206348558</v>
      </c>
      <c r="AH130" s="151">
        <f t="shared" si="2"/>
        <v>6</v>
      </c>
      <c r="AI130" s="1">
        <f t="shared" si="6"/>
        <v>0.19031415134502266</v>
      </c>
      <c r="AJ130" s="173">
        <f t="shared" si="7"/>
        <v>-1.1281406682368587</v>
      </c>
      <c r="AK130" s="162">
        <v>7.2663019479999971</v>
      </c>
      <c r="AL130" s="1">
        <v>11.033333333333333</v>
      </c>
      <c r="AM130" s="1">
        <v>9.2249999999999996</v>
      </c>
      <c r="AN130" s="1">
        <v>9.8249999999999993</v>
      </c>
    </row>
    <row r="131" spans="1:40" x14ac:dyDescent="0.25">
      <c r="A131">
        <v>1882</v>
      </c>
      <c r="L131" s="17">
        <v>1.2157244522584016</v>
      </c>
      <c r="N131" s="17">
        <v>-0.12358861786834871</v>
      </c>
      <c r="O131" s="17">
        <v>0.56025764657437493</v>
      </c>
      <c r="P131" s="17">
        <v>0.83656946290696887</v>
      </c>
      <c r="Y131" s="147">
        <v>0.11370296367592451</v>
      </c>
      <c r="Z131" s="146">
        <v>-0.5673201046415951</v>
      </c>
      <c r="AA131" s="56">
        <v>0.67785537057739731</v>
      </c>
      <c r="AE131" s="150">
        <f t="shared" si="4"/>
        <v>0.62224073596784923</v>
      </c>
      <c r="AF131" s="173">
        <f t="shared" si="3"/>
        <v>0.3392243004842877</v>
      </c>
      <c r="AG131" s="173">
        <f t="shared" si="5"/>
        <v>0.65594800036954504</v>
      </c>
      <c r="AH131" s="151">
        <f t="shared" si="2"/>
        <v>6</v>
      </c>
      <c r="AI131" s="1">
        <f t="shared" si="6"/>
        <v>0.86409201406103775</v>
      </c>
      <c r="AJ131" s="173">
        <f t="shared" si="7"/>
        <v>-0.18564341309246241</v>
      </c>
      <c r="AK131" s="162">
        <v>9.023348271999998</v>
      </c>
      <c r="AL131" s="1">
        <v>12.966666666666667</v>
      </c>
      <c r="AM131" s="1">
        <v>11.25</v>
      </c>
      <c r="AN131" s="1">
        <v>11.824999999999999</v>
      </c>
    </row>
    <row r="132" spans="1:40" x14ac:dyDescent="0.25">
      <c r="A132">
        <v>1883</v>
      </c>
      <c r="L132" s="17">
        <v>-5.847072548588287E-2</v>
      </c>
      <c r="N132" s="17">
        <v>0.14775834070452459</v>
      </c>
      <c r="O132" s="17">
        <v>1.1262155030410856</v>
      </c>
      <c r="P132" s="17">
        <v>1.4162744535788776</v>
      </c>
      <c r="Y132" s="147">
        <v>-0.1276413792515709</v>
      </c>
      <c r="Z132" s="146">
        <v>-0.97217043322322538</v>
      </c>
      <c r="AA132" s="56">
        <v>1.1745631008696478</v>
      </c>
      <c r="AE132" s="150">
        <f t="shared" si="4"/>
        <v>0.65794439295965124</v>
      </c>
      <c r="AF132" s="173">
        <f t="shared" si="3"/>
        <v>0.25532762656063479</v>
      </c>
      <c r="AG132" s="173">
        <f t="shared" si="5"/>
        <v>0.87973865798394801</v>
      </c>
      <c r="AH132" s="151">
        <f t="shared" ref="AH132:AH195" si="8">25-COUNTIF(B132:Z132,"")</f>
        <v>6</v>
      </c>
      <c r="AI132" s="1">
        <f t="shared" si="6"/>
        <v>0.95926516078739765</v>
      </c>
      <c r="AJ132" s="173">
        <f t="shared" si="7"/>
        <v>-0.44860990766612807</v>
      </c>
      <c r="AK132" s="162">
        <v>8.9330510319999998</v>
      </c>
      <c r="AL132" s="1">
        <v>13.266666666666666</v>
      </c>
      <c r="AM132" s="1">
        <v>11.6</v>
      </c>
      <c r="AN132" s="1">
        <v>11.425000000000001</v>
      </c>
    </row>
    <row r="133" spans="1:40" x14ac:dyDescent="0.25">
      <c r="A133">
        <v>1884</v>
      </c>
      <c r="L133" s="17">
        <v>-0.5561908293701866</v>
      </c>
      <c r="N133" s="17">
        <v>-0.53547352328419806</v>
      </c>
      <c r="O133" s="17">
        <v>-0.47669981957182911</v>
      </c>
      <c r="P133" s="17">
        <v>0.93115749701752137</v>
      </c>
      <c r="Y133" s="147">
        <v>-0.88871495061804551</v>
      </c>
      <c r="Z133" s="146">
        <v>1.0037867172544706</v>
      </c>
      <c r="AA133" s="56">
        <v>2.0336859075557125</v>
      </c>
      <c r="AE133" s="150">
        <f t="shared" si="4"/>
        <v>-0.15930166880217306</v>
      </c>
      <c r="AF133" s="173">
        <f t="shared" ref="AF133:AF196" si="9">AVERAGE(B133:Z133)</f>
        <v>-8.702248476204455E-2</v>
      </c>
      <c r="AG133" s="173">
        <f t="shared" ref="AG133:AG196" si="10">STDEV(B133:Z133)</f>
        <v>0.82973992251900452</v>
      </c>
      <c r="AH133" s="151">
        <f t="shared" si="8"/>
        <v>6</v>
      </c>
      <c r="AI133" s="1">
        <f t="shared" si="6"/>
        <v>0.57690772883803887</v>
      </c>
      <c r="AJ133" s="173">
        <f t="shared" si="7"/>
        <v>-0.75095269836212797</v>
      </c>
      <c r="AK133" s="162">
        <v>8.1943205559999992</v>
      </c>
      <c r="AL133" s="1">
        <v>12.033333333333333</v>
      </c>
      <c r="AM133" s="1">
        <v>9.7249999999999996</v>
      </c>
      <c r="AN133" s="1">
        <v>11.025</v>
      </c>
    </row>
    <row r="134" spans="1:40" x14ac:dyDescent="0.25">
      <c r="A134">
        <v>1885</v>
      </c>
      <c r="L134" s="17">
        <v>-0.2759764613870952</v>
      </c>
      <c r="N134" s="17">
        <v>-6.7610582427601092E-3</v>
      </c>
      <c r="O134" s="17">
        <v>-0.16029651902363951</v>
      </c>
      <c r="P134" s="17">
        <v>-2.0500437864395442</v>
      </c>
      <c r="Y134" s="147">
        <v>-0.48350145403073957</v>
      </c>
      <c r="Z134" s="146">
        <v>-5.9176526191254172E-2</v>
      </c>
      <c r="AA134" s="56">
        <v>-0.739215790938896</v>
      </c>
      <c r="AE134" s="150">
        <f t="shared" si="4"/>
        <v>-0.6232694562732598</v>
      </c>
      <c r="AF134" s="173">
        <f t="shared" si="9"/>
        <v>-0.50595930088583885</v>
      </c>
      <c r="AG134" s="173">
        <f t="shared" si="10"/>
        <v>0.77535667300454292</v>
      </c>
      <c r="AH134" s="151">
        <f t="shared" si="8"/>
        <v>6</v>
      </c>
      <c r="AI134" s="1">
        <f t="shared" si="6"/>
        <v>0.11445525017171332</v>
      </c>
      <c r="AJ134" s="173">
        <f t="shared" si="7"/>
        <v>-1.126373851943391</v>
      </c>
      <c r="AK134" s="162">
        <v>6.494689479999999</v>
      </c>
      <c r="AL134" s="1">
        <v>10.5</v>
      </c>
      <c r="AM134" s="1">
        <v>8.5749999999999993</v>
      </c>
      <c r="AN134" s="1">
        <v>9</v>
      </c>
    </row>
    <row r="135" spans="1:40" x14ac:dyDescent="0.25">
      <c r="A135">
        <v>1886</v>
      </c>
      <c r="L135" s="17">
        <v>-0.54530776446200968</v>
      </c>
      <c r="N135" s="17">
        <v>-0.22208891456688939</v>
      </c>
      <c r="O135" s="17">
        <v>0.15689902897637764</v>
      </c>
      <c r="P135" s="17">
        <v>-1.8547810922014896</v>
      </c>
      <c r="Y135" s="147">
        <v>-0.12574051558243363</v>
      </c>
      <c r="Z135" s="146">
        <v>-0.84827909728422068</v>
      </c>
      <c r="AA135" s="56">
        <v>-8.04123301509551E-2</v>
      </c>
      <c r="AE135" s="150">
        <f t="shared" si="4"/>
        <v>-0.61631968556350269</v>
      </c>
      <c r="AF135" s="173">
        <f t="shared" si="9"/>
        <v>-0.57321639252011092</v>
      </c>
      <c r="AG135" s="173">
        <f t="shared" si="10"/>
        <v>0.71769633654681331</v>
      </c>
      <c r="AH135" s="151">
        <f t="shared" si="8"/>
        <v>6</v>
      </c>
      <c r="AI135" s="1">
        <f t="shared" si="6"/>
        <v>1.0602803160202345E-3</v>
      </c>
      <c r="AJ135" s="173">
        <f t="shared" si="7"/>
        <v>-1.1474930653562421</v>
      </c>
      <c r="AK135" s="162">
        <v>8.0437160799999994</v>
      </c>
      <c r="AL135" s="1">
        <v>11.966666666666669</v>
      </c>
      <c r="AM135" s="1">
        <v>10.1</v>
      </c>
      <c r="AN135" s="1">
        <v>10.55</v>
      </c>
    </row>
    <row r="136" spans="1:40" x14ac:dyDescent="0.25">
      <c r="A136">
        <v>1887</v>
      </c>
      <c r="L136" s="17">
        <v>-0.41710978138784555</v>
      </c>
      <c r="N136" s="17">
        <v>-1.0749700504059823</v>
      </c>
      <c r="O136" s="17">
        <v>-0.38671421924024518</v>
      </c>
      <c r="P136" s="17">
        <v>-0.48848744374293401</v>
      </c>
      <c r="Y136" s="147">
        <v>-3.7093060585252399E-2</v>
      </c>
      <c r="Z136" s="146">
        <v>-0.74451214705201252</v>
      </c>
      <c r="AA136" s="56">
        <v>0.20959300878526865</v>
      </c>
      <c r="AE136" s="150">
        <f t="shared" si="4"/>
        <v>-0.59182037369425178</v>
      </c>
      <c r="AF136" s="173">
        <f t="shared" si="9"/>
        <v>-0.52481445040237873</v>
      </c>
      <c r="AG136" s="173">
        <f t="shared" si="10"/>
        <v>0.35236402688158408</v>
      </c>
      <c r="AH136" s="151">
        <f t="shared" si="8"/>
        <v>6</v>
      </c>
      <c r="AI136" s="1">
        <f t="shared" si="6"/>
        <v>-0.2428645076754547</v>
      </c>
      <c r="AJ136" s="173">
        <f t="shared" si="7"/>
        <v>-0.8067643931293027</v>
      </c>
      <c r="AK136" s="162">
        <v>7.2611635839999984</v>
      </c>
      <c r="AL136" s="1">
        <v>10.666666666666666</v>
      </c>
      <c r="AM136" s="1">
        <v>9.4</v>
      </c>
      <c r="AN136" s="1">
        <v>9.8249999999999993</v>
      </c>
    </row>
    <row r="137" spans="1:40" x14ac:dyDescent="0.25">
      <c r="A137">
        <v>1888</v>
      </c>
      <c r="L137" s="17">
        <v>0.33946644588103009</v>
      </c>
      <c r="N137" s="17">
        <v>0.17242461385829491</v>
      </c>
      <c r="O137" s="17">
        <v>-1.1254490652785039</v>
      </c>
      <c r="P137" s="17">
        <v>0.12737948159554469</v>
      </c>
      <c r="Y137" s="147">
        <v>-1.3484657999079881</v>
      </c>
      <c r="Z137" s="146">
        <v>0.53947379868466627</v>
      </c>
      <c r="AA137" s="56">
        <v>0.43891064486076131</v>
      </c>
      <c r="AE137" s="150">
        <f t="shared" si="4"/>
        <v>-0.12154463098590854</v>
      </c>
      <c r="AF137" s="173">
        <f t="shared" si="9"/>
        <v>-0.21586175419449269</v>
      </c>
      <c r="AG137" s="173">
        <f t="shared" si="10"/>
        <v>0.80717322275411252</v>
      </c>
      <c r="AH137" s="151">
        <f t="shared" si="8"/>
        <v>6</v>
      </c>
      <c r="AI137" s="1">
        <f t="shared" si="6"/>
        <v>0.43001133886875109</v>
      </c>
      <c r="AJ137" s="173">
        <f t="shared" si="7"/>
        <v>-0.86173484725773652</v>
      </c>
      <c r="AK137" s="162">
        <v>7.0172814400000005</v>
      </c>
      <c r="AL137" s="1">
        <v>11</v>
      </c>
      <c r="AM137" s="1">
        <v>9.1750000000000007</v>
      </c>
      <c r="AN137" s="1">
        <v>9.5749999999999993</v>
      </c>
    </row>
    <row r="138" spans="1:40" x14ac:dyDescent="0.25">
      <c r="A138">
        <v>1889</v>
      </c>
      <c r="L138" s="17">
        <v>-7.2359839010939467E-2</v>
      </c>
      <c r="M138" s="17">
        <v>-7.2243725713493481E-2</v>
      </c>
      <c r="N138" s="17">
        <v>0.56561961133599492</v>
      </c>
      <c r="O138" s="17">
        <v>0.25115914963798341</v>
      </c>
      <c r="P138" s="17">
        <v>-0.56322197961687259</v>
      </c>
      <c r="Y138" s="147">
        <v>-0.75580689095639064</v>
      </c>
      <c r="Z138" s="146">
        <v>5.8617125728007867E-3</v>
      </c>
      <c r="AA138" s="56">
        <v>0.49015053592986185</v>
      </c>
      <c r="AE138" s="150">
        <f t="shared" si="4"/>
        <v>2.1790643326534576E-2</v>
      </c>
      <c r="AF138" s="173">
        <f t="shared" si="9"/>
        <v>-9.1570280250131003E-2</v>
      </c>
      <c r="AG138" s="173">
        <f t="shared" si="10"/>
        <v>0.45152762304219363</v>
      </c>
      <c r="AH138" s="151">
        <f t="shared" si="8"/>
        <v>7</v>
      </c>
      <c r="AI138" s="1">
        <f t="shared" si="6"/>
        <v>0.24292606393068231</v>
      </c>
      <c r="AJ138" s="173">
        <f t="shared" si="7"/>
        <v>-0.42606662443094434</v>
      </c>
      <c r="AK138" s="162">
        <v>8.1862282959999995</v>
      </c>
      <c r="AL138" s="1">
        <v>12</v>
      </c>
      <c r="AM138" s="1">
        <v>11.05</v>
      </c>
      <c r="AN138" s="1">
        <v>10.4</v>
      </c>
    </row>
    <row r="139" spans="1:40" x14ac:dyDescent="0.25">
      <c r="A139">
        <v>1890</v>
      </c>
      <c r="L139" s="17">
        <v>-1.2552605454106758</v>
      </c>
      <c r="M139" s="17">
        <v>-0.42646367860351553</v>
      </c>
      <c r="N139" s="17">
        <v>-0.98615883362311085</v>
      </c>
      <c r="O139" s="17">
        <v>0.19276565434099302</v>
      </c>
      <c r="P139" s="17">
        <v>-1.0654321526505701</v>
      </c>
      <c r="Y139" s="147">
        <v>1.0419497902636687</v>
      </c>
      <c r="Z139" s="146">
        <v>-0.39784169506500439</v>
      </c>
      <c r="AA139" s="56">
        <v>-0.3718776214429621</v>
      </c>
      <c r="AE139" s="150">
        <f t="shared" si="4"/>
        <v>-0.70810991118937583</v>
      </c>
      <c r="AF139" s="173">
        <f t="shared" si="9"/>
        <v>-0.4137773515354593</v>
      </c>
      <c r="AG139" s="173">
        <f t="shared" si="10"/>
        <v>0.81115343018625741</v>
      </c>
      <c r="AH139" s="151">
        <f t="shared" si="8"/>
        <v>7</v>
      </c>
      <c r="AI139" s="1">
        <f t="shared" si="6"/>
        <v>0.18713351885369317</v>
      </c>
      <c r="AJ139" s="173">
        <f t="shared" si="7"/>
        <v>-1.0146882219246118</v>
      </c>
      <c r="AK139" s="162">
        <v>7.6089804159999996</v>
      </c>
      <c r="AL139" s="1">
        <v>11.166666666666666</v>
      </c>
      <c r="AM139" s="1">
        <v>10.25</v>
      </c>
      <c r="AN139" s="1">
        <v>10.074999999999999</v>
      </c>
    </row>
    <row r="140" spans="1:40" x14ac:dyDescent="0.25">
      <c r="A140">
        <v>1891</v>
      </c>
      <c r="L140" s="17">
        <v>-0.68490519962665886</v>
      </c>
      <c r="M140" s="17">
        <v>-1.6150661565405866</v>
      </c>
      <c r="N140" s="17">
        <v>-1.6696165459156407</v>
      </c>
      <c r="O140" s="17">
        <v>-0.98549505296237927</v>
      </c>
      <c r="P140" s="17">
        <v>-1.9528448676100763</v>
      </c>
      <c r="Y140" s="147">
        <v>0.27092594331985681</v>
      </c>
      <c r="Z140" s="146">
        <v>2.4465964602977488</v>
      </c>
      <c r="AA140" s="56">
        <v>-0.76457198382430358</v>
      </c>
      <c r="AE140" s="150">
        <f t="shared" si="4"/>
        <v>-1.3815855645310682</v>
      </c>
      <c r="AF140" s="173">
        <f t="shared" si="9"/>
        <v>-0.59862934557681935</v>
      </c>
      <c r="AG140" s="173">
        <f t="shared" si="10"/>
        <v>1.5384349331838911</v>
      </c>
      <c r="AH140" s="151">
        <f t="shared" si="8"/>
        <v>7</v>
      </c>
      <c r="AI140" s="1">
        <f t="shared" si="6"/>
        <v>0.54105920203165725</v>
      </c>
      <c r="AJ140" s="173">
        <f t="shared" si="7"/>
        <v>-1.7383178931852958</v>
      </c>
      <c r="AK140" s="162">
        <v>7.4317908760000009</v>
      </c>
      <c r="AL140" s="1">
        <v>11.066666666666668</v>
      </c>
      <c r="AM140" s="1">
        <v>9.5</v>
      </c>
      <c r="AN140" s="1">
        <v>9.7249999999999996</v>
      </c>
    </row>
    <row r="141" spans="1:40" x14ac:dyDescent="0.25">
      <c r="A141">
        <v>1892</v>
      </c>
      <c r="L141" s="17">
        <v>1.2311339337284768</v>
      </c>
      <c r="M141" s="17">
        <v>-0.99738581382121094</v>
      </c>
      <c r="N141" s="17">
        <v>-0.24358994202697096</v>
      </c>
      <c r="O141" s="17">
        <v>-1.2522575553166519</v>
      </c>
      <c r="P141" s="17">
        <v>-1.518910606843757</v>
      </c>
      <c r="Y141" s="147">
        <v>-0.27150840951611543</v>
      </c>
      <c r="Z141" s="146">
        <v>3.2406910349769484</v>
      </c>
      <c r="AA141" s="56">
        <v>-0.19744675059024142</v>
      </c>
      <c r="AE141" s="150">
        <f t="shared" si="4"/>
        <v>-0.5562019968560229</v>
      </c>
      <c r="AF141" s="173">
        <f t="shared" si="9"/>
        <v>2.688180588295979E-2</v>
      </c>
      <c r="AG141" s="173">
        <f t="shared" si="10"/>
        <v>1.6840318920615087</v>
      </c>
      <c r="AH141" s="151">
        <f t="shared" si="8"/>
        <v>7</v>
      </c>
      <c r="AI141" s="1">
        <f t="shared" si="6"/>
        <v>1.2744300900459293</v>
      </c>
      <c r="AJ141" s="173">
        <f t="shared" si="7"/>
        <v>-1.2206664782800096</v>
      </c>
      <c r="AK141" s="162">
        <v>6.7595053719999996</v>
      </c>
      <c r="AL141" s="1">
        <v>10.4</v>
      </c>
      <c r="AM141" s="1">
        <v>8.375</v>
      </c>
      <c r="AN141" s="1">
        <v>9.2750000000000004</v>
      </c>
    </row>
    <row r="142" spans="1:40" x14ac:dyDescent="0.25">
      <c r="A142">
        <v>1893</v>
      </c>
      <c r="L142" s="17">
        <v>0.74895440801260793</v>
      </c>
      <c r="M142" s="17">
        <v>-0.26651154967913548</v>
      </c>
      <c r="N142" s="17">
        <v>0.48641189551950437</v>
      </c>
      <c r="O142" s="17">
        <v>0.53187130867299426</v>
      </c>
      <c r="P142" s="17">
        <v>-0.20116319619238573</v>
      </c>
      <c r="Y142" s="147">
        <v>-0.17303655305568982</v>
      </c>
      <c r="Z142" s="146">
        <v>-0.41923324826907898</v>
      </c>
      <c r="AA142" s="56">
        <v>1.234992286575807</v>
      </c>
      <c r="AE142" s="150">
        <f t="shared" si="4"/>
        <v>0.25991257326671707</v>
      </c>
      <c r="AF142" s="173">
        <f t="shared" si="9"/>
        <v>0.10104186642983093</v>
      </c>
      <c r="AG142" s="173">
        <f t="shared" si="10"/>
        <v>0.47013177545146817</v>
      </c>
      <c r="AH142" s="151">
        <f t="shared" si="8"/>
        <v>7</v>
      </c>
      <c r="AI142" s="1">
        <f t="shared" si="6"/>
        <v>0.44932035958650768</v>
      </c>
      <c r="AJ142" s="173">
        <f t="shared" si="7"/>
        <v>-0.24723662672684582</v>
      </c>
      <c r="AK142" s="162">
        <v>7.2126188679999998</v>
      </c>
      <c r="AL142" s="1">
        <v>11.533333333333331</v>
      </c>
      <c r="AM142" s="1">
        <v>9.75</v>
      </c>
      <c r="AN142" s="1">
        <v>9.4250000000000007</v>
      </c>
    </row>
    <row r="143" spans="1:40" x14ac:dyDescent="0.25">
      <c r="A143">
        <v>1894</v>
      </c>
      <c r="L143" s="17">
        <v>0.97101626423141318</v>
      </c>
      <c r="M143" s="17">
        <v>1.3866266007373864</v>
      </c>
      <c r="N143" s="17">
        <v>0.90210582931888805</v>
      </c>
      <c r="O143" s="17">
        <v>-1.2216331788536305</v>
      </c>
      <c r="P143" s="17">
        <v>6.9722547211529831E-2</v>
      </c>
      <c r="Y143" s="147">
        <v>7.5418039934453743E-2</v>
      </c>
      <c r="Z143" s="146">
        <v>0.77159873961861547</v>
      </c>
      <c r="AA143" s="56">
        <v>-0.32246532831323188</v>
      </c>
      <c r="AE143" s="150">
        <f t="shared" si="4"/>
        <v>0.42156761252911734</v>
      </c>
      <c r="AF143" s="173">
        <f t="shared" si="9"/>
        <v>0.42212212031409369</v>
      </c>
      <c r="AG143" s="173">
        <f t="shared" si="10"/>
        <v>0.86894501210285513</v>
      </c>
      <c r="AH143" s="151">
        <f t="shared" si="8"/>
        <v>7</v>
      </c>
      <c r="AI143" s="1">
        <f t="shared" si="6"/>
        <v>1.06584559371806</v>
      </c>
      <c r="AJ143" s="173">
        <f t="shared" si="7"/>
        <v>-0.22160135308987261</v>
      </c>
      <c r="AK143" s="162">
        <v>8.980003828000001</v>
      </c>
      <c r="AL143" s="1">
        <v>13.933333333333332</v>
      </c>
      <c r="AM143" s="1">
        <v>12.05</v>
      </c>
      <c r="AN143" s="1">
        <v>11.525</v>
      </c>
    </row>
    <row r="144" spans="1:40" x14ac:dyDescent="0.25">
      <c r="A144">
        <v>1895</v>
      </c>
      <c r="L144" s="17">
        <v>1.1942402829517684</v>
      </c>
      <c r="M144" s="17">
        <v>2.5027194282336795</v>
      </c>
      <c r="N144" s="17">
        <v>0.68574663917943601</v>
      </c>
      <c r="O144" s="17">
        <v>4.1115494360916722</v>
      </c>
      <c r="P144" s="17">
        <v>-1.0326615453270114</v>
      </c>
      <c r="Y144" s="147">
        <v>0.61956821661461092</v>
      </c>
      <c r="Z144" s="146">
        <v>1.5238357396157829</v>
      </c>
      <c r="AA144" s="56">
        <v>-2.0723041230570733</v>
      </c>
      <c r="AE144" s="150">
        <f t="shared" si="4"/>
        <v>1.4923188482259089</v>
      </c>
      <c r="AF144" s="173">
        <f t="shared" si="9"/>
        <v>1.3721425996228487</v>
      </c>
      <c r="AG144" s="173">
        <f t="shared" si="10"/>
        <v>1.6154361854786565</v>
      </c>
      <c r="AH144" s="151">
        <f t="shared" si="8"/>
        <v>7</v>
      </c>
      <c r="AI144" s="1">
        <f t="shared" si="6"/>
        <v>2.5688744732108226</v>
      </c>
      <c r="AJ144" s="173">
        <f t="shared" si="7"/>
        <v>0.17541072603487451</v>
      </c>
      <c r="AK144" s="162">
        <v>8.3730047319999983</v>
      </c>
      <c r="AL144" s="1">
        <v>12.233333333333334</v>
      </c>
      <c r="AM144" s="1">
        <v>11.425000000000001</v>
      </c>
      <c r="AN144" s="1">
        <v>10.7</v>
      </c>
    </row>
    <row r="145" spans="1:40" x14ac:dyDescent="0.25">
      <c r="A145">
        <v>1896</v>
      </c>
      <c r="L145" s="17">
        <v>-0.47479418311834998</v>
      </c>
      <c r="M145" s="17">
        <v>1.2579815047819634</v>
      </c>
      <c r="N145" s="17">
        <v>-1.9960691604965934</v>
      </c>
      <c r="O145" s="17">
        <v>0.82193640248303168</v>
      </c>
      <c r="P145" s="17">
        <v>2.1510944825888272</v>
      </c>
      <c r="Y145" s="147">
        <v>-1.2785571276158205</v>
      </c>
      <c r="Z145" s="146">
        <v>2.341243792213084</v>
      </c>
      <c r="AA145" s="56">
        <v>-1.2131324041259788</v>
      </c>
      <c r="AE145" s="150">
        <f t="shared" si="4"/>
        <v>0.35202980924777572</v>
      </c>
      <c r="AF145" s="173">
        <f t="shared" si="9"/>
        <v>0.40326224440516317</v>
      </c>
      <c r="AG145" s="173">
        <f t="shared" si="10"/>
        <v>1.6868517894659876</v>
      </c>
      <c r="AH145" s="151">
        <f t="shared" si="8"/>
        <v>7</v>
      </c>
      <c r="AI145" s="1">
        <f t="shared" si="6"/>
        <v>1.6528995377995237</v>
      </c>
      <c r="AJ145" s="173">
        <f t="shared" si="7"/>
        <v>-0.84637504898919724</v>
      </c>
      <c r="AK145" s="162">
        <v>8.4438363279999997</v>
      </c>
      <c r="AL145" s="1">
        <v>12.666666666666666</v>
      </c>
      <c r="AM145" s="1">
        <v>10.6</v>
      </c>
      <c r="AN145" s="1">
        <v>11.2</v>
      </c>
    </row>
    <row r="146" spans="1:40" x14ac:dyDescent="0.25">
      <c r="A146">
        <v>1897</v>
      </c>
      <c r="L146" s="17">
        <v>-0.22379632147138703</v>
      </c>
      <c r="M146" s="17">
        <v>0.23815656130931989</v>
      </c>
      <c r="N146" s="17">
        <v>-0.44347310149209496</v>
      </c>
      <c r="O146" s="17">
        <v>-8.5800959109583186E-2</v>
      </c>
      <c r="P146" s="17">
        <v>1.6188521855826579</v>
      </c>
      <c r="Y146" s="147">
        <v>0.276547929815046</v>
      </c>
      <c r="Z146" s="146">
        <v>1.474540373879162</v>
      </c>
      <c r="AA146" s="56">
        <v>-1.3621509941756522</v>
      </c>
      <c r="AE146" s="150">
        <f t="shared" si="4"/>
        <v>0.22078767296378254</v>
      </c>
      <c r="AF146" s="173">
        <f t="shared" si="9"/>
        <v>0.40786095264473154</v>
      </c>
      <c r="AG146" s="173">
        <f t="shared" si="10"/>
        <v>0.81831229889475421</v>
      </c>
      <c r="AH146" s="151">
        <f t="shared" si="8"/>
        <v>7</v>
      </c>
      <c r="AI146" s="1">
        <f t="shared" si="6"/>
        <v>1.0140751871898326</v>
      </c>
      <c r="AJ146" s="173">
        <f t="shared" si="7"/>
        <v>-0.19835328190036938</v>
      </c>
      <c r="AK146" s="162">
        <v>8.5301891439999995</v>
      </c>
      <c r="AL146" s="1">
        <v>12.233333333333334</v>
      </c>
      <c r="AM146" s="1">
        <v>11.15</v>
      </c>
      <c r="AN146" s="1">
        <v>10.925000000000001</v>
      </c>
    </row>
    <row r="147" spans="1:40" x14ac:dyDescent="0.25">
      <c r="A147">
        <v>1898</v>
      </c>
      <c r="L147" s="17">
        <v>-0.45385351967335147</v>
      </c>
      <c r="M147" s="17">
        <v>-0.16023142551157782</v>
      </c>
      <c r="N147" s="17">
        <v>1.3268143689331064E-2</v>
      </c>
      <c r="O147" s="17">
        <v>0.3168887960724906</v>
      </c>
      <c r="P147" s="17">
        <v>1.4338040190310051</v>
      </c>
      <c r="Y147" s="147">
        <v>-1.4509255082172765</v>
      </c>
      <c r="Z147" s="146">
        <v>0.78510575236243263</v>
      </c>
      <c r="AA147" s="56">
        <v>-0.24273613502672858</v>
      </c>
      <c r="AE147" s="150">
        <f t="shared" si="4"/>
        <v>0.22997520272157948</v>
      </c>
      <c r="AF147" s="173">
        <f t="shared" si="9"/>
        <v>6.9150893964721932E-2</v>
      </c>
      <c r="AG147" s="173">
        <f t="shared" si="10"/>
        <v>0.91979604574232998</v>
      </c>
      <c r="AH147" s="151">
        <f t="shared" si="8"/>
        <v>7</v>
      </c>
      <c r="AI147" s="1">
        <f t="shared" si="6"/>
        <v>0.75054534026646469</v>
      </c>
      <c r="AJ147" s="173">
        <f t="shared" si="7"/>
        <v>-0.61224355233702077</v>
      </c>
      <c r="AK147" s="162">
        <v>7.8867173919999995</v>
      </c>
      <c r="AL147" s="1">
        <v>11.733333333333333</v>
      </c>
      <c r="AM147" s="1">
        <v>10.125</v>
      </c>
      <c r="AN147" s="1">
        <v>10.425000000000001</v>
      </c>
    </row>
    <row r="148" spans="1:40" x14ac:dyDescent="0.25">
      <c r="A148">
        <v>1899</v>
      </c>
      <c r="L148" s="17">
        <v>1.340129012388003</v>
      </c>
      <c r="M148" s="17">
        <v>-0.12700142200397616</v>
      </c>
      <c r="N148" s="17">
        <v>-0.38131984384707562</v>
      </c>
      <c r="O148" s="17">
        <v>-0.30608943701324648</v>
      </c>
      <c r="P148" s="17">
        <v>1.4720970780849962</v>
      </c>
      <c r="Y148" s="147">
        <v>-1.3922080766887854</v>
      </c>
      <c r="Z148" s="146">
        <v>0.41262020405091754</v>
      </c>
      <c r="AA148" s="56">
        <v>0.29249079000486372</v>
      </c>
      <c r="AE148" s="150">
        <f t="shared" si="4"/>
        <v>0.3995630775217402</v>
      </c>
      <c r="AF148" s="173">
        <f t="shared" si="9"/>
        <v>0.14546107356726187</v>
      </c>
      <c r="AG148" s="173">
        <f t="shared" si="10"/>
        <v>1.0147763956679676</v>
      </c>
      <c r="AH148" s="151">
        <f t="shared" si="8"/>
        <v>7</v>
      </c>
      <c r="AI148" s="1">
        <f t="shared" si="6"/>
        <v>0.89721794776452091</v>
      </c>
      <c r="AJ148" s="173">
        <f t="shared" si="7"/>
        <v>-0.60629580062999711</v>
      </c>
      <c r="AK148" s="162">
        <v>7.562726296000001</v>
      </c>
      <c r="AL148" s="1">
        <v>11.7</v>
      </c>
      <c r="AM148" s="1">
        <v>9.25</v>
      </c>
      <c r="AN148" s="1">
        <v>10.199999999999999</v>
      </c>
    </row>
    <row r="149" spans="1:40" x14ac:dyDescent="0.25">
      <c r="A149">
        <v>1900</v>
      </c>
      <c r="L149" s="17">
        <v>-0.60668204832911687</v>
      </c>
      <c r="M149" s="17">
        <v>-0.54585369447217102</v>
      </c>
      <c r="N149" s="17">
        <v>-0.3886288796427621</v>
      </c>
      <c r="O149" s="17">
        <v>-0.94601318435580672</v>
      </c>
      <c r="P149" s="17">
        <v>0.54428637888868958</v>
      </c>
      <c r="Y149" s="147">
        <v>-1.0288237026406124</v>
      </c>
      <c r="Z149" s="146">
        <v>0.13380248689911464</v>
      </c>
      <c r="AA149" s="56">
        <v>0.58936212934565435</v>
      </c>
      <c r="AE149" s="150">
        <f t="shared" si="4"/>
        <v>-0.3885782855822334</v>
      </c>
      <c r="AF149" s="173">
        <f t="shared" si="9"/>
        <v>-0.40541609195038075</v>
      </c>
      <c r="AG149" s="173">
        <f t="shared" si="10"/>
        <v>0.56775673196862886</v>
      </c>
      <c r="AH149" s="151">
        <f t="shared" si="8"/>
        <v>7</v>
      </c>
      <c r="AI149" s="1">
        <f t="shared" si="6"/>
        <v>1.5183981081708375E-2</v>
      </c>
      <c r="AJ149" s="173">
        <f t="shared" si="7"/>
        <v>-0.82601616498246988</v>
      </c>
      <c r="AK149" s="162">
        <v>7.2624017439999999</v>
      </c>
      <c r="AL149" s="1">
        <v>11.133333333333333</v>
      </c>
      <c r="AM149" s="1">
        <v>9.4</v>
      </c>
      <c r="AN149" s="1">
        <v>9.6</v>
      </c>
    </row>
    <row r="150" spans="1:40" x14ac:dyDescent="0.25">
      <c r="A150">
        <v>1901</v>
      </c>
      <c r="L150" s="17">
        <v>-1.0055330438953409</v>
      </c>
      <c r="M150" s="17">
        <v>0.65794173312741266</v>
      </c>
      <c r="N150" s="17">
        <v>1.0141516519140163</v>
      </c>
      <c r="O150" s="17">
        <v>0.78763872827039061</v>
      </c>
      <c r="P150" s="17">
        <v>0.35494059446447696</v>
      </c>
      <c r="Y150" s="147">
        <v>-0.59035986868595947</v>
      </c>
      <c r="Z150" s="146">
        <v>0.19162372590689772</v>
      </c>
      <c r="AA150" s="56">
        <v>-1.5018268014734473</v>
      </c>
      <c r="AE150" s="150">
        <f t="shared" si="4"/>
        <v>0.36182793277619119</v>
      </c>
      <c r="AF150" s="173">
        <f t="shared" si="9"/>
        <v>0.20148621730027058</v>
      </c>
      <c r="AG150" s="173">
        <f t="shared" si="10"/>
        <v>0.74385401211727453</v>
      </c>
      <c r="AH150" s="151">
        <f t="shared" si="8"/>
        <v>7</v>
      </c>
      <c r="AI150" s="1">
        <f t="shared" si="6"/>
        <v>0.75254098108425238</v>
      </c>
      <c r="AJ150" s="173">
        <f t="shared" si="7"/>
        <v>-0.34956854648371116</v>
      </c>
      <c r="AK150" s="162">
        <v>10.092198736</v>
      </c>
      <c r="AL150" s="1">
        <v>14.5</v>
      </c>
      <c r="AM150" s="1">
        <v>12.425000000000001</v>
      </c>
      <c r="AN150" s="1">
        <v>12.8</v>
      </c>
    </row>
    <row r="151" spans="1:40" x14ac:dyDescent="0.25">
      <c r="A151">
        <v>1902</v>
      </c>
      <c r="L151" s="17">
        <v>-0.98371688257633061</v>
      </c>
      <c r="M151" s="17">
        <v>-0.70366060330910374</v>
      </c>
      <c r="N151" s="17">
        <v>-0.29568258001133002</v>
      </c>
      <c r="O151" s="17">
        <v>-0.58954206327131098</v>
      </c>
      <c r="P151" s="17">
        <v>-0.57192355649224236</v>
      </c>
      <c r="Y151" s="147">
        <v>0.23141295374979287</v>
      </c>
      <c r="Z151" s="146">
        <v>-0.44963703268261529</v>
      </c>
      <c r="AA151" s="56">
        <v>-1.0703420388780116</v>
      </c>
      <c r="AE151" s="150">
        <f t="shared" si="4"/>
        <v>-0.62890513713206353</v>
      </c>
      <c r="AF151" s="173">
        <f t="shared" si="9"/>
        <v>-0.48039282351330576</v>
      </c>
      <c r="AG151" s="173">
        <f t="shared" si="10"/>
        <v>0.37973813319517524</v>
      </c>
      <c r="AH151" s="151">
        <f t="shared" si="8"/>
        <v>7</v>
      </c>
      <c r="AI151" s="1">
        <f t="shared" si="6"/>
        <v>-0.19907887765984639</v>
      </c>
      <c r="AJ151" s="173">
        <f t="shared" si="7"/>
        <v>-0.76170676936676518</v>
      </c>
      <c r="AK151" s="162">
        <v>6.3401847999999994</v>
      </c>
      <c r="AL151" s="1">
        <v>9.8666666666666671</v>
      </c>
      <c r="AM151" s="1">
        <v>8.2249999999999996</v>
      </c>
      <c r="AN151" s="1">
        <v>8.7249999999999996</v>
      </c>
    </row>
    <row r="152" spans="1:40" x14ac:dyDescent="0.25">
      <c r="A152">
        <v>1903</v>
      </c>
      <c r="L152" s="17">
        <v>1.0763368497089225</v>
      </c>
      <c r="M152" s="17">
        <v>-0.91888342234523268</v>
      </c>
      <c r="N152" s="17">
        <v>-0.37480131119209081</v>
      </c>
      <c r="O152" s="17">
        <v>-0.90014015142253667</v>
      </c>
      <c r="P152" s="17">
        <v>1.4465676406576611</v>
      </c>
      <c r="Y152" s="147">
        <v>-0.40587742896657109</v>
      </c>
      <c r="Z152" s="146">
        <v>0.69256911477712357</v>
      </c>
      <c r="AA152" s="56">
        <v>0.94743460601703666</v>
      </c>
      <c r="AE152" s="150">
        <f t="shared" si="4"/>
        <v>6.5815921081344708E-2</v>
      </c>
      <c r="AF152" s="173">
        <f t="shared" si="9"/>
        <v>8.7967327316753718E-2</v>
      </c>
      <c r="AG152" s="173">
        <f t="shared" si="10"/>
        <v>0.96922260285716411</v>
      </c>
      <c r="AH152" s="151">
        <f t="shared" si="8"/>
        <v>7</v>
      </c>
      <c r="AI152" s="1">
        <f t="shared" si="6"/>
        <v>0.80597747953913113</v>
      </c>
      <c r="AJ152" s="173">
        <f t="shared" si="7"/>
        <v>-0.63004282490562369</v>
      </c>
      <c r="AK152" s="162">
        <v>7.0371273759999999</v>
      </c>
      <c r="AL152" s="1">
        <v>10.6</v>
      </c>
      <c r="AM152" s="1">
        <v>9.15</v>
      </c>
      <c r="AN152" s="1">
        <v>9.65</v>
      </c>
    </row>
    <row r="153" spans="1:40" x14ac:dyDescent="0.25">
      <c r="A153">
        <v>1904</v>
      </c>
      <c r="L153" s="17">
        <v>1.1254102401335915</v>
      </c>
      <c r="M153" s="17">
        <v>-0.20300032926257486</v>
      </c>
      <c r="N153" s="17">
        <v>-0.19327272994798936</v>
      </c>
      <c r="O153" s="17">
        <v>-0.63466545867663804</v>
      </c>
      <c r="P153" s="17">
        <v>-0.50968576557370726</v>
      </c>
      <c r="Y153" s="147">
        <v>0.13769330042698083</v>
      </c>
      <c r="Z153" s="146">
        <v>-2.0750745832400095</v>
      </c>
      <c r="AA153" s="56">
        <v>-2.7971407553474804E-2</v>
      </c>
      <c r="AE153" s="150">
        <f t="shared" si="4"/>
        <v>-8.3042808665463611E-2</v>
      </c>
      <c r="AF153" s="173">
        <f t="shared" si="9"/>
        <v>-0.33608504659147809</v>
      </c>
      <c r="AG153" s="173">
        <f t="shared" si="10"/>
        <v>0.96106827503564107</v>
      </c>
      <c r="AH153" s="151">
        <f t="shared" si="8"/>
        <v>7</v>
      </c>
      <c r="AI153" s="1">
        <f t="shared" si="6"/>
        <v>0.3758842950439989</v>
      </c>
      <c r="AJ153" s="173">
        <f t="shared" si="7"/>
        <v>-1.0480543882269551</v>
      </c>
      <c r="AK153" s="162">
        <v>7.2389739879999997</v>
      </c>
      <c r="AL153" s="1">
        <v>10.666666666666666</v>
      </c>
      <c r="AM153" s="1">
        <v>9.0749999999999993</v>
      </c>
      <c r="AN153" s="1">
        <v>9.6999999999999993</v>
      </c>
    </row>
    <row r="154" spans="1:40" x14ac:dyDescent="0.25">
      <c r="A154">
        <v>1905</v>
      </c>
      <c r="L154" s="17">
        <v>-0.17493257374207852</v>
      </c>
      <c r="M154" s="17">
        <v>-0.19949015375929374</v>
      </c>
      <c r="N154" s="17">
        <v>0.54748478260972278</v>
      </c>
      <c r="O154" s="17">
        <v>-0.28376760897882242</v>
      </c>
      <c r="P154" s="17">
        <v>-0.98462429152968445</v>
      </c>
      <c r="Y154" s="147">
        <v>-0.1156851576005791</v>
      </c>
      <c r="Z154" s="146">
        <v>-0.23104569819784282</v>
      </c>
      <c r="AA154" s="56">
        <v>0.71923506966119599</v>
      </c>
      <c r="AE154" s="150">
        <f t="shared" si="4"/>
        <v>-0.21906596908003126</v>
      </c>
      <c r="AF154" s="173">
        <f t="shared" si="9"/>
        <v>-0.20600867159979688</v>
      </c>
      <c r="AG154" s="173">
        <f t="shared" si="10"/>
        <v>0.44531534263048728</v>
      </c>
      <c r="AH154" s="151">
        <f t="shared" si="8"/>
        <v>7</v>
      </c>
      <c r="AI154" s="1">
        <f t="shared" si="6"/>
        <v>0.12388555084870403</v>
      </c>
      <c r="AJ154" s="173">
        <f t="shared" si="7"/>
        <v>-0.53590289404829783</v>
      </c>
      <c r="AK154" s="162">
        <v>7.9275324519999995</v>
      </c>
      <c r="AL154" s="1">
        <v>12.133333333333333</v>
      </c>
      <c r="AM154" s="1">
        <v>10.45</v>
      </c>
      <c r="AN154" s="1">
        <v>10.6</v>
      </c>
    </row>
    <row r="155" spans="1:40" x14ac:dyDescent="0.25">
      <c r="A155">
        <v>1906</v>
      </c>
      <c r="L155" s="17">
        <v>1.5349711194028548</v>
      </c>
      <c r="M155" s="17">
        <v>-0.40106358676625126</v>
      </c>
      <c r="N155" s="17">
        <v>-1.9762791804372844E-2</v>
      </c>
      <c r="O155" s="17">
        <v>0.50633371149123152</v>
      </c>
      <c r="P155" s="17">
        <v>-0.12242767367236104</v>
      </c>
      <c r="Y155" s="147">
        <v>-0.31910138646531339</v>
      </c>
      <c r="Z155" s="146">
        <v>0.2361907926384699</v>
      </c>
      <c r="AA155" s="56">
        <v>1.2065815167445761</v>
      </c>
      <c r="AE155" s="150">
        <f t="shared" si="4"/>
        <v>0.29961015573022021</v>
      </c>
      <c r="AF155" s="173">
        <f t="shared" si="9"/>
        <v>0.2021628835463225</v>
      </c>
      <c r="AG155" s="173">
        <f t="shared" si="10"/>
        <v>0.66586588159438487</v>
      </c>
      <c r="AH155" s="151">
        <f t="shared" si="8"/>
        <v>7</v>
      </c>
      <c r="AI155" s="1">
        <f t="shared" si="6"/>
        <v>0.69544323172834899</v>
      </c>
      <c r="AJ155" s="173">
        <f t="shared" si="7"/>
        <v>-0.29111746463570404</v>
      </c>
      <c r="AK155" s="162">
        <v>8.17734892</v>
      </c>
      <c r="AL155" s="1">
        <v>12</v>
      </c>
      <c r="AM155" s="1">
        <v>10.425000000000001</v>
      </c>
      <c r="AN155" s="1">
        <v>10.65</v>
      </c>
    </row>
    <row r="156" spans="1:40" x14ac:dyDescent="0.25">
      <c r="A156">
        <v>1907</v>
      </c>
      <c r="L156" s="17">
        <v>1.4094467396421422</v>
      </c>
      <c r="M156" s="17">
        <v>-0.86345646496311224</v>
      </c>
      <c r="N156" s="17">
        <v>6.9030865740586561E-2</v>
      </c>
      <c r="O156" s="17">
        <v>-1.0768637150871436</v>
      </c>
      <c r="P156" s="17">
        <v>0.18003789274340767</v>
      </c>
      <c r="Y156" s="147">
        <v>-7.5066962147292929E-2</v>
      </c>
      <c r="Z156" s="146">
        <v>0.55027818509145099</v>
      </c>
      <c r="AA156" s="56">
        <v>1.6831051730836892</v>
      </c>
      <c r="AE156" s="150">
        <f t="shared" si="4"/>
        <v>-5.6360936384823888E-2</v>
      </c>
      <c r="AF156" s="173">
        <f t="shared" si="9"/>
        <v>2.7629505860005517E-2</v>
      </c>
      <c r="AG156" s="173">
        <f t="shared" si="10"/>
        <v>0.83984214246182531</v>
      </c>
      <c r="AH156" s="151">
        <f t="shared" si="8"/>
        <v>7</v>
      </c>
      <c r="AI156" s="1">
        <f t="shared" si="6"/>
        <v>0.64979327172159285</v>
      </c>
      <c r="AJ156" s="173">
        <f t="shared" si="7"/>
        <v>-0.59453426000158172</v>
      </c>
      <c r="AK156" s="162">
        <v>7.3531058079999987</v>
      </c>
      <c r="AL156" s="1">
        <v>10.966666666666667</v>
      </c>
      <c r="AM156" s="1">
        <v>9.0250000000000004</v>
      </c>
      <c r="AN156" s="1">
        <v>9.6750000000000007</v>
      </c>
    </row>
    <row r="157" spans="1:40" x14ac:dyDescent="0.25">
      <c r="A157">
        <v>1908</v>
      </c>
      <c r="L157" s="17">
        <v>-1.9738931058390046</v>
      </c>
      <c r="M157" s="17">
        <v>-0.34633471806604049</v>
      </c>
      <c r="N157" s="17">
        <v>0.52379711476400104</v>
      </c>
      <c r="O157" s="17">
        <v>0.58874100270584739</v>
      </c>
      <c r="P157" s="17">
        <v>-3.0039967996701011E-2</v>
      </c>
      <c r="Y157" s="147">
        <v>-0.42965430771954888</v>
      </c>
      <c r="Z157" s="146">
        <v>0.11547442183264171</v>
      </c>
      <c r="AA157" s="56">
        <v>-1.6742397987524049</v>
      </c>
      <c r="AE157" s="150">
        <f t="shared" si="4"/>
        <v>-0.24754593488637955</v>
      </c>
      <c r="AF157" s="173">
        <f t="shared" si="9"/>
        <v>-0.22170136575982927</v>
      </c>
      <c r="AG157" s="173">
        <f t="shared" si="10"/>
        <v>0.86525142904410446</v>
      </c>
      <c r="AH157" s="151">
        <f t="shared" si="8"/>
        <v>7</v>
      </c>
      <c r="AI157" s="1">
        <f t="shared" si="6"/>
        <v>0.41928586302247661</v>
      </c>
      <c r="AJ157" s="173">
        <f t="shared" si="7"/>
        <v>-0.86268859454213509</v>
      </c>
      <c r="AK157" s="162">
        <v>7.9883968599999999</v>
      </c>
      <c r="AL157" s="1">
        <v>11.933333333333332</v>
      </c>
      <c r="AM157" s="1">
        <v>9.9</v>
      </c>
      <c r="AN157" s="1">
        <v>10.5</v>
      </c>
    </row>
    <row r="158" spans="1:40" x14ac:dyDescent="0.25">
      <c r="A158">
        <v>1909</v>
      </c>
      <c r="L158" s="17">
        <v>-0.85160778029467654</v>
      </c>
      <c r="M158" s="17">
        <v>-3.2830979717527652E-2</v>
      </c>
      <c r="N158" s="17">
        <v>0.28073233436750228</v>
      </c>
      <c r="O158" s="17">
        <v>0.49374518512441501</v>
      </c>
      <c r="P158" s="17">
        <v>-1.1853931598713492</v>
      </c>
      <c r="Y158" s="147">
        <v>-0.30195169500688351</v>
      </c>
      <c r="Z158" s="146">
        <v>-0.80482049347937212</v>
      </c>
      <c r="AA158" s="56">
        <v>-1.6129481301805899</v>
      </c>
      <c r="AE158" s="150">
        <f t="shared" si="4"/>
        <v>-0.25907088007832724</v>
      </c>
      <c r="AF158" s="173">
        <f t="shared" si="9"/>
        <v>-0.34316094126827024</v>
      </c>
      <c r="AG158" s="173">
        <f t="shared" si="10"/>
        <v>0.62831260944260126</v>
      </c>
      <c r="AH158" s="151">
        <f t="shared" si="8"/>
        <v>7</v>
      </c>
      <c r="AI158" s="1">
        <f t="shared" si="6"/>
        <v>0.12229955358525912</v>
      </c>
      <c r="AJ158" s="173">
        <f t="shared" si="7"/>
        <v>-0.8086214361217996</v>
      </c>
      <c r="AK158" s="162">
        <v>8.048836756</v>
      </c>
      <c r="AL158" s="1">
        <v>11.9</v>
      </c>
      <c r="AM158" s="1">
        <v>9.65</v>
      </c>
      <c r="AN158" s="1">
        <v>10.625</v>
      </c>
    </row>
    <row r="159" spans="1:40" x14ac:dyDescent="0.25">
      <c r="A159">
        <v>1910</v>
      </c>
      <c r="L159" s="17">
        <v>-1.8594350460170326</v>
      </c>
      <c r="M159" s="17">
        <v>0.21467465033905314</v>
      </c>
      <c r="N159" s="17">
        <v>0.74365299143848407</v>
      </c>
      <c r="O159" s="17">
        <v>-1.0086078009907435</v>
      </c>
      <c r="P159" s="17">
        <v>0.2201821597910435</v>
      </c>
      <c r="Y159" s="147">
        <v>0.28089101181472848</v>
      </c>
      <c r="Z159" s="146">
        <v>-3.7313469106571934E-2</v>
      </c>
      <c r="AA159" s="56">
        <v>-0.10907650261338533</v>
      </c>
      <c r="AE159" s="150">
        <f t="shared" si="4"/>
        <v>-0.33790660908783909</v>
      </c>
      <c r="AF159" s="173">
        <f t="shared" si="9"/>
        <v>-0.20656507181871983</v>
      </c>
      <c r="AG159" s="173">
        <f t="shared" si="10"/>
        <v>0.90406320764151171</v>
      </c>
      <c r="AH159" s="151">
        <f t="shared" si="8"/>
        <v>7</v>
      </c>
      <c r="AI159" s="1">
        <f t="shared" si="6"/>
        <v>0.46317432491406096</v>
      </c>
      <c r="AJ159" s="173">
        <f t="shared" si="7"/>
        <v>-0.87630446855150068</v>
      </c>
      <c r="AK159" s="162">
        <v>8.2577851000000013</v>
      </c>
      <c r="AL159" s="1">
        <v>12.133333333333335</v>
      </c>
      <c r="AM159" s="1">
        <v>10.65</v>
      </c>
      <c r="AN159" s="1">
        <v>10.824999999999999</v>
      </c>
    </row>
    <row r="160" spans="1:40" x14ac:dyDescent="0.25">
      <c r="A160">
        <v>1911</v>
      </c>
      <c r="L160" s="17">
        <v>-0.58453141668125252</v>
      </c>
      <c r="M160" s="17">
        <v>-0.47435956843193738</v>
      </c>
      <c r="N160" s="17">
        <v>0.54731635587333038</v>
      </c>
      <c r="O160" s="17">
        <v>-1.8825563771369849</v>
      </c>
      <c r="P160" s="17">
        <v>1.3974377108747225</v>
      </c>
      <c r="Y160" s="147">
        <v>-0.39684550167852672</v>
      </c>
      <c r="Z160" s="146">
        <v>-0.43466572447266416</v>
      </c>
      <c r="AA160" s="56">
        <v>-1.3259856015880798</v>
      </c>
      <c r="AE160" s="150">
        <f t="shared" si="4"/>
        <v>-0.19933865910042442</v>
      </c>
      <c r="AF160" s="173">
        <f t="shared" si="9"/>
        <v>-0.26117207452190189</v>
      </c>
      <c r="AG160" s="173">
        <f t="shared" si="10"/>
        <v>1.0191536125787592</v>
      </c>
      <c r="AH160" s="151">
        <f t="shared" si="8"/>
        <v>7</v>
      </c>
      <c r="AI160" s="1">
        <f t="shared" si="6"/>
        <v>0.49382748734190868</v>
      </c>
      <c r="AJ160" s="173">
        <f t="shared" si="7"/>
        <v>-1.0161716363857125</v>
      </c>
      <c r="AK160" s="162">
        <v>8.3659472199999989</v>
      </c>
      <c r="AL160" s="1">
        <v>12.2</v>
      </c>
      <c r="AM160" s="1">
        <v>11.025</v>
      </c>
      <c r="AN160" s="1">
        <v>11.025</v>
      </c>
    </row>
    <row r="161" spans="1:58" x14ac:dyDescent="0.25">
      <c r="A161">
        <v>1912</v>
      </c>
      <c r="L161" s="17">
        <v>0.1037727887887631</v>
      </c>
      <c r="M161" s="17">
        <v>0.280359187758908</v>
      </c>
      <c r="N161" s="17">
        <v>0.78517217211745227</v>
      </c>
      <c r="O161" s="17">
        <v>1.3747222048809664</v>
      </c>
      <c r="P161" s="17">
        <v>0.26895156634264034</v>
      </c>
      <c r="Y161" s="147">
        <v>-0.69572126720252436</v>
      </c>
      <c r="Z161" s="146">
        <v>0.41826666151178715</v>
      </c>
      <c r="AA161" s="56">
        <v>0.55199439335088851</v>
      </c>
      <c r="AE161" s="150">
        <f t="shared" si="4"/>
        <v>0.56259558397774601</v>
      </c>
      <c r="AF161" s="173">
        <f t="shared" si="9"/>
        <v>0.36221761631399901</v>
      </c>
      <c r="AG161" s="173">
        <f t="shared" si="10"/>
        <v>0.63359100400615309</v>
      </c>
      <c r="AH161" s="151">
        <f t="shared" si="8"/>
        <v>7</v>
      </c>
      <c r="AI161" s="1">
        <f t="shared" si="6"/>
        <v>0.83158840058184169</v>
      </c>
      <c r="AJ161" s="173">
        <f t="shared" si="7"/>
        <v>-0.10715316795384372</v>
      </c>
      <c r="AK161" s="162">
        <v>8.9471660559999986</v>
      </c>
      <c r="AL161" s="1">
        <v>13.533333333333333</v>
      </c>
      <c r="AM161" s="1">
        <v>11.525</v>
      </c>
      <c r="AN161" s="1">
        <v>11.675000000000001</v>
      </c>
    </row>
    <row r="162" spans="1:58" x14ac:dyDescent="0.25">
      <c r="A162">
        <v>1913</v>
      </c>
      <c r="L162" s="17">
        <v>-0.3373397288288717</v>
      </c>
      <c r="M162" s="17">
        <v>6.3124412608083755E-2</v>
      </c>
      <c r="N162" s="17">
        <v>1.0117712141517561</v>
      </c>
      <c r="O162" s="17">
        <v>-1.3538931364630236</v>
      </c>
      <c r="P162" s="17">
        <v>3.4706048476464538E-2</v>
      </c>
      <c r="Y162" s="147">
        <v>3.475233874439556E-2</v>
      </c>
      <c r="Z162" s="146">
        <v>-0.16306905567292787</v>
      </c>
      <c r="AA162" s="56">
        <v>0.95509721929002411</v>
      </c>
      <c r="AE162" s="150">
        <f t="shared" si="4"/>
        <v>-0.11632623801111816</v>
      </c>
      <c r="AF162" s="173">
        <f>AVERAGE(B162:Z162)</f>
        <v>-0.10142112956916045</v>
      </c>
      <c r="AG162" s="173">
        <f t="shared" si="10"/>
        <v>0.6989862220824743</v>
      </c>
      <c r="AH162" s="151">
        <f t="shared" si="8"/>
        <v>7</v>
      </c>
      <c r="AI162" s="1">
        <f t="shared" si="6"/>
        <v>0.4163951102082612</v>
      </c>
      <c r="AJ162" s="173">
        <f t="shared" si="7"/>
        <v>-0.61923736934658213</v>
      </c>
      <c r="AK162" s="162">
        <v>8.5449586240000013</v>
      </c>
      <c r="AL162" s="1">
        <v>12.566666666666668</v>
      </c>
      <c r="AM162" s="1">
        <v>10.875</v>
      </c>
      <c r="AN162" s="1">
        <v>11.175000000000001</v>
      </c>
    </row>
    <row r="163" spans="1:58" x14ac:dyDescent="0.25">
      <c r="A163">
        <v>1914</v>
      </c>
      <c r="L163" s="17">
        <v>1.0222296612621382</v>
      </c>
      <c r="M163" s="17">
        <v>0.1195393953961164</v>
      </c>
      <c r="N163" s="17">
        <v>2.3141527703536595</v>
      </c>
      <c r="O163" s="17">
        <v>-0.17799711850491967</v>
      </c>
      <c r="P163" s="17">
        <v>0.64176641408473156</v>
      </c>
      <c r="Y163" s="147">
        <v>-0.12543351020550547</v>
      </c>
      <c r="Z163" s="146">
        <v>0.47347421434215603</v>
      </c>
      <c r="AA163" s="56">
        <v>-0.60600794980307282</v>
      </c>
      <c r="AE163" s="150">
        <f t="shared" si="4"/>
        <v>0.78393822451834516</v>
      </c>
      <c r="AF163" s="173">
        <f t="shared" si="9"/>
        <v>0.60967597524691097</v>
      </c>
      <c r="AG163" s="173">
        <f t="shared" si="10"/>
        <v>0.86564726553516147</v>
      </c>
      <c r="AH163" s="151">
        <f t="shared" si="8"/>
        <v>7</v>
      </c>
      <c r="AI163" s="1">
        <f t="shared" si="6"/>
        <v>1.2509564438054677</v>
      </c>
      <c r="AJ163" s="173">
        <f t="shared" si="7"/>
        <v>-3.1604493311645721E-2</v>
      </c>
      <c r="AK163" s="162">
        <v>9.0062262880000006</v>
      </c>
      <c r="AL163" s="1">
        <v>13.4</v>
      </c>
      <c r="AM163" s="1">
        <v>11.15</v>
      </c>
      <c r="AN163" s="1">
        <v>11.824999999999999</v>
      </c>
    </row>
    <row r="164" spans="1:58" x14ac:dyDescent="0.25">
      <c r="A164">
        <v>1915</v>
      </c>
      <c r="L164" s="17">
        <v>-0.23058008584865597</v>
      </c>
      <c r="M164" s="17">
        <v>-0.27613847436221922</v>
      </c>
      <c r="N164" s="17">
        <v>0.47477430381615104</v>
      </c>
      <c r="O164" s="17">
        <v>-0.34247488249428776</v>
      </c>
      <c r="P164" s="17">
        <v>0.10255345200700085</v>
      </c>
      <c r="Y164" s="147">
        <v>-0.62977830451218142</v>
      </c>
      <c r="Z164" s="146">
        <v>0.53149010729561308</v>
      </c>
      <c r="AA164" s="56">
        <v>-1.2574148095400786</v>
      </c>
      <c r="AE164" s="150">
        <f t="shared" si="4"/>
        <v>-5.4373137376402224E-2</v>
      </c>
      <c r="AF164" s="173">
        <f t="shared" si="9"/>
        <v>-5.2879126299797061E-2</v>
      </c>
      <c r="AG164" s="173">
        <f t="shared" si="10"/>
        <v>0.43630370944158803</v>
      </c>
      <c r="AH164" s="151">
        <f t="shared" si="8"/>
        <v>7</v>
      </c>
      <c r="AI164" s="1">
        <f t="shared" si="6"/>
        <v>0.27033918485788211</v>
      </c>
      <c r="AJ164" s="173">
        <f t="shared" si="7"/>
        <v>-0.37609743745747626</v>
      </c>
      <c r="AK164" s="162">
        <v>7.1338276719999998</v>
      </c>
      <c r="AL164" s="1">
        <v>11.2</v>
      </c>
      <c r="AM164" s="1">
        <v>9.15</v>
      </c>
      <c r="AN164" s="1">
        <v>9.65</v>
      </c>
    </row>
    <row r="165" spans="1:58" x14ac:dyDescent="0.25">
      <c r="A165">
        <v>1916</v>
      </c>
      <c r="L165" s="17">
        <v>0.59045023827209964</v>
      </c>
      <c r="M165" s="17">
        <v>-9.4664400278906713E-2</v>
      </c>
      <c r="N165" s="17">
        <v>0.4600396084815645</v>
      </c>
      <c r="O165" s="17">
        <v>-0.52059446680526422</v>
      </c>
      <c r="P165" s="17">
        <v>0.41649275017427512</v>
      </c>
      <c r="X165" s="147">
        <v>0.52012291864913618</v>
      </c>
      <c r="Y165" s="147">
        <v>1.5107083674563873</v>
      </c>
      <c r="Z165" s="146">
        <v>-0.25159814911133693</v>
      </c>
      <c r="AA165" s="56">
        <v>0.97520772853315096</v>
      </c>
      <c r="AE165" s="150">
        <f t="shared" si="4"/>
        <v>0.17034474596875365</v>
      </c>
      <c r="AF165" s="173">
        <f t="shared" si="9"/>
        <v>0.32886960835474432</v>
      </c>
      <c r="AG165" s="173">
        <f t="shared" si="10"/>
        <v>0.62843815242818668</v>
      </c>
      <c r="AH165" s="151">
        <f t="shared" si="8"/>
        <v>8</v>
      </c>
      <c r="AI165" s="1">
        <f t="shared" si="6"/>
        <v>0.76435502991029391</v>
      </c>
      <c r="AJ165" s="173">
        <f t="shared" si="7"/>
        <v>-0.10661581320080532</v>
      </c>
      <c r="AK165" s="162">
        <v>7.901080047999999</v>
      </c>
      <c r="AL165" s="1">
        <v>12.366666666666667</v>
      </c>
      <c r="AM165" s="1">
        <v>10.225</v>
      </c>
      <c r="AN165" s="1">
        <v>10.574999999999999</v>
      </c>
    </row>
    <row r="166" spans="1:58" x14ac:dyDescent="0.25">
      <c r="A166">
        <v>1917</v>
      </c>
      <c r="L166" s="17">
        <v>0.86221172065395513</v>
      </c>
      <c r="M166" s="17">
        <v>-0.10049802636829894</v>
      </c>
      <c r="N166" s="17">
        <v>0.80256833557619311</v>
      </c>
      <c r="O166" s="17">
        <v>0.83445607224041529</v>
      </c>
      <c r="P166" s="17">
        <v>0.14464032110020253</v>
      </c>
      <c r="X166" s="147">
        <v>-8.5622430311858289E-2</v>
      </c>
      <c r="Y166" s="147">
        <v>0.63213171275539815</v>
      </c>
      <c r="Z166" s="146">
        <v>0.59309127992338451</v>
      </c>
      <c r="AA166" s="56">
        <v>-0.52420872833691634</v>
      </c>
      <c r="AE166" s="150">
        <f t="shared" si="4"/>
        <v>0.50867568464049351</v>
      </c>
      <c r="AF166" s="173">
        <f t="shared" si="9"/>
        <v>0.46037237319617397</v>
      </c>
      <c r="AG166" s="173">
        <f t="shared" si="10"/>
        <v>0.41022638174199644</v>
      </c>
      <c r="AH166" s="151">
        <f t="shared" si="8"/>
        <v>8</v>
      </c>
      <c r="AI166" s="1">
        <f t="shared" si="6"/>
        <v>0.7446447524205333</v>
      </c>
      <c r="AJ166" s="173">
        <f t="shared" si="7"/>
        <v>0.17609999397181469</v>
      </c>
      <c r="AK166" s="162">
        <v>8.931432580000001</v>
      </c>
      <c r="AL166" s="1">
        <v>13.7</v>
      </c>
      <c r="AM166" s="1">
        <v>11.05</v>
      </c>
      <c r="AN166" s="1">
        <v>11.775</v>
      </c>
    </row>
    <row r="167" spans="1:58" x14ac:dyDescent="0.25">
      <c r="A167">
        <v>1918</v>
      </c>
      <c r="L167" s="17">
        <v>0.8489423245808484</v>
      </c>
      <c r="M167" s="17">
        <v>0.21392846154004497</v>
      </c>
      <c r="N167" s="17">
        <v>1.2597384858596028</v>
      </c>
      <c r="O167" s="17">
        <v>1.2606540904610575</v>
      </c>
      <c r="P167" s="17">
        <v>0.20426018443767208</v>
      </c>
      <c r="W167" s="147">
        <v>1.1416926015477113</v>
      </c>
      <c r="X167" s="147">
        <v>1.1866535550550357</v>
      </c>
      <c r="Y167" s="147">
        <v>0.37751587013474658</v>
      </c>
      <c r="Z167" s="146">
        <v>0.15369064066570903</v>
      </c>
      <c r="AA167" s="56">
        <v>1.5511453335989918</v>
      </c>
      <c r="AE167" s="150">
        <f t="shared" si="4"/>
        <v>0.75750470937584513</v>
      </c>
      <c r="AF167" s="173">
        <f t="shared" si="9"/>
        <v>0.73856402380915864</v>
      </c>
      <c r="AG167" s="173">
        <f t="shared" si="10"/>
        <v>0.49406943016884852</v>
      </c>
      <c r="AH167" s="151">
        <f t="shared" si="8"/>
        <v>9</v>
      </c>
      <c r="AI167" s="1">
        <f t="shared" si="6"/>
        <v>1.0613560515194731</v>
      </c>
      <c r="AJ167" s="173">
        <f t="shared" si="7"/>
        <v>0.4157719960988443</v>
      </c>
      <c r="AK167" s="162">
        <v>7.9413556239999981</v>
      </c>
      <c r="AL167" s="1">
        <v>11.9</v>
      </c>
      <c r="AM167" s="1">
        <v>10.4</v>
      </c>
      <c r="AN167" s="1">
        <v>10.25</v>
      </c>
    </row>
    <row r="168" spans="1:58" x14ac:dyDescent="0.25">
      <c r="A168">
        <v>1919</v>
      </c>
      <c r="L168" s="17">
        <v>0.84653716360345843</v>
      </c>
      <c r="M168" s="17">
        <v>0.79994213402611036</v>
      </c>
      <c r="N168" s="17">
        <v>2.3424021290950798</v>
      </c>
      <c r="O168" s="17">
        <v>-8.6104304201903639E-2</v>
      </c>
      <c r="P168" s="17">
        <v>1.4200309384485788</v>
      </c>
      <c r="W168" s="147">
        <v>0.71346805571327199</v>
      </c>
      <c r="X168" s="147">
        <v>-0.23739050640166948</v>
      </c>
      <c r="Y168" s="147">
        <v>0.4052252823922175</v>
      </c>
      <c r="Z168" s="146">
        <v>-0.85260811468782038</v>
      </c>
      <c r="AA168" s="56">
        <v>0.89473905985991997</v>
      </c>
      <c r="AE168" s="150">
        <f t="shared" si="4"/>
        <v>1.0645616121942647</v>
      </c>
      <c r="AF168" s="173">
        <f t="shared" si="9"/>
        <v>0.59461141977636922</v>
      </c>
      <c r="AG168" s="173">
        <f t="shared" si="10"/>
        <v>0.94483838035352019</v>
      </c>
      <c r="AH168" s="151">
        <f t="shared" si="8"/>
        <v>9</v>
      </c>
      <c r="AI168" s="1">
        <f t="shared" si="6"/>
        <v>1.2119058282740025</v>
      </c>
      <c r="AJ168" s="173">
        <f t="shared" si="7"/>
        <v>-2.2682988721263952E-2</v>
      </c>
      <c r="AK168" s="162">
        <v>8.5407754119999986</v>
      </c>
      <c r="AL168" s="1">
        <v>12.366666666666667</v>
      </c>
      <c r="AM168" s="1">
        <v>11.375</v>
      </c>
      <c r="AN168" s="1">
        <v>10.975</v>
      </c>
    </row>
    <row r="169" spans="1:58" x14ac:dyDescent="0.25">
      <c r="A169">
        <v>1920</v>
      </c>
      <c r="L169" s="17">
        <v>-0.65580933119226614</v>
      </c>
      <c r="M169" s="17">
        <v>5.6944756993800158E-3</v>
      </c>
      <c r="N169" s="17">
        <v>0.19583840136556674</v>
      </c>
      <c r="O169" s="17">
        <v>0.32108085197100678</v>
      </c>
      <c r="P169" s="17">
        <v>0.19770288583009629</v>
      </c>
      <c r="W169" s="147">
        <v>-0.21126912069564374</v>
      </c>
      <c r="X169" s="147">
        <v>-0.22072783323649345</v>
      </c>
      <c r="Y169" s="147">
        <v>-0.10266938847388964</v>
      </c>
      <c r="Z169" s="146">
        <v>-0.9852135574413754</v>
      </c>
      <c r="AA169" s="56">
        <v>2.3358483173944271</v>
      </c>
      <c r="AE169" s="150">
        <f t="shared" si="4"/>
        <v>1.2901456734756728E-2</v>
      </c>
      <c r="AF169" s="173">
        <f t="shared" si="9"/>
        <v>-0.16170806846373539</v>
      </c>
      <c r="AG169" s="173">
        <f t="shared" si="10"/>
        <v>0.42571219886708178</v>
      </c>
      <c r="AH169" s="151">
        <f t="shared" si="8"/>
        <v>9</v>
      </c>
      <c r="AI169" s="1">
        <f t="shared" si="6"/>
        <v>0.11642390146275802</v>
      </c>
      <c r="AJ169" s="173">
        <f t="shared" si="7"/>
        <v>-0.43984003839022878</v>
      </c>
      <c r="AK169" s="162">
        <v>8.3401492719999997</v>
      </c>
      <c r="AL169" s="1">
        <v>11.8</v>
      </c>
      <c r="AM169" s="1">
        <v>10.75</v>
      </c>
      <c r="AN169" s="1">
        <v>10.85</v>
      </c>
    </row>
    <row r="170" spans="1:58" ht="15.75" thickBot="1" x14ac:dyDescent="0.3">
      <c r="A170">
        <v>1921</v>
      </c>
      <c r="L170" s="17">
        <v>-1.4782774539873071</v>
      </c>
      <c r="M170" s="17">
        <v>-0.26258495362179241</v>
      </c>
      <c r="N170" s="17">
        <v>-0.44757803136383928</v>
      </c>
      <c r="O170" s="17">
        <v>-5.8206109110956784E-2</v>
      </c>
      <c r="P170" s="17">
        <v>1.3114389151266739</v>
      </c>
      <c r="W170" s="147">
        <v>0.70213020115773184</v>
      </c>
      <c r="X170" s="147">
        <v>0.71339293106655843</v>
      </c>
      <c r="Y170" s="147">
        <v>1.5800674181948959</v>
      </c>
      <c r="Z170" s="146">
        <v>-0.98660860451276211</v>
      </c>
      <c r="AA170" s="56">
        <v>-3.5033194705664135E-2</v>
      </c>
      <c r="AE170" s="150">
        <f t="shared" si="4"/>
        <v>-0.18704152659144438</v>
      </c>
      <c r="AF170" s="173">
        <f t="shared" si="9"/>
        <v>0.11930825699435582</v>
      </c>
      <c r="AG170" s="173">
        <f t="shared" si="10"/>
        <v>1.0320887133969943</v>
      </c>
      <c r="AH170" s="151">
        <f t="shared" si="8"/>
        <v>9</v>
      </c>
      <c r="AI170" s="1">
        <f t="shared" si="6"/>
        <v>0.79360621641372542</v>
      </c>
      <c r="AJ170" s="173">
        <f t="shared" si="7"/>
        <v>-0.55498970242501366</v>
      </c>
      <c r="AK170" s="162">
        <v>7.2448287159999989</v>
      </c>
      <c r="AL170" s="1">
        <v>10.633333333333333</v>
      </c>
      <c r="AM170" s="1">
        <v>9.9749999999999996</v>
      </c>
      <c r="AN170" s="1">
        <v>9.5</v>
      </c>
    </row>
    <row r="171" spans="1:58" x14ac:dyDescent="0.25">
      <c r="A171">
        <v>1922</v>
      </c>
      <c r="L171" s="17">
        <v>-0.6887704460734142</v>
      </c>
      <c r="M171" s="17">
        <v>0.63429208426491535</v>
      </c>
      <c r="N171" s="17">
        <v>0.37902545980308422</v>
      </c>
      <c r="O171" s="17">
        <v>0.35200909010504722</v>
      </c>
      <c r="P171" s="17">
        <v>0.65409179881850077</v>
      </c>
      <c r="W171" s="147">
        <v>-1.2705545265306966</v>
      </c>
      <c r="X171" s="147">
        <v>-1.0716333072788329</v>
      </c>
      <c r="Y171" s="147">
        <v>1.7672975578912153</v>
      </c>
      <c r="Z171" s="146">
        <v>-1.3622474860055136</v>
      </c>
      <c r="AA171" s="56">
        <v>-0.7455713177563158</v>
      </c>
      <c r="AE171" s="150">
        <f t="shared" si="4"/>
        <v>0.26612959738362668</v>
      </c>
      <c r="AF171" s="173">
        <f t="shared" si="9"/>
        <v>-6.7387752778410484E-2</v>
      </c>
      <c r="AG171" s="173">
        <f t="shared" si="10"/>
        <v>1.0766286264257592</v>
      </c>
      <c r="AH171" s="151">
        <f t="shared" si="8"/>
        <v>9</v>
      </c>
      <c r="AI171" s="1">
        <f t="shared" si="6"/>
        <v>0.63600961648641885</v>
      </c>
      <c r="AJ171" s="173">
        <f t="shared" si="7"/>
        <v>-0.77078512204323979</v>
      </c>
      <c r="AK171" s="162">
        <v>8.0735911120000008</v>
      </c>
      <c r="AL171" s="1">
        <v>11.966666666666669</v>
      </c>
      <c r="AM171" s="1">
        <v>10.375</v>
      </c>
      <c r="AN171" s="1">
        <v>10.65</v>
      </c>
      <c r="AP171" s="155" t="s">
        <v>1070</v>
      </c>
      <c r="AQ171" s="156"/>
      <c r="AR171" s="156" t="s">
        <v>1071</v>
      </c>
      <c r="AS171" s="156" t="s">
        <v>1072</v>
      </c>
      <c r="AT171" s="156" t="s">
        <v>1073</v>
      </c>
      <c r="AU171" s="156" t="s">
        <v>1074</v>
      </c>
      <c r="AV171" s="156" t="s">
        <v>1075</v>
      </c>
      <c r="AW171" s="156" t="s">
        <v>1076</v>
      </c>
      <c r="AX171" s="156" t="s">
        <v>1077</v>
      </c>
      <c r="AY171" s="156" t="s">
        <v>1078</v>
      </c>
      <c r="AZ171" s="156" t="s">
        <v>1079</v>
      </c>
      <c r="BA171" s="156" t="s">
        <v>1080</v>
      </c>
      <c r="BB171" s="156" t="s">
        <v>1081</v>
      </c>
      <c r="BC171" s="156" t="s">
        <v>1082</v>
      </c>
      <c r="BD171" s="156" t="s">
        <v>1083</v>
      </c>
      <c r="BE171" s="156" t="s">
        <v>1084</v>
      </c>
      <c r="BF171" s="156" t="s">
        <v>1085</v>
      </c>
    </row>
    <row r="172" spans="1:58" x14ac:dyDescent="0.25">
      <c r="A172">
        <v>1923</v>
      </c>
      <c r="L172" s="17">
        <v>-1.2543214729990702</v>
      </c>
      <c r="M172" s="17">
        <v>-0.5148741046862253</v>
      </c>
      <c r="N172" s="17">
        <v>-1.19747110372984</v>
      </c>
      <c r="O172" s="17">
        <v>-0.42465114509605179</v>
      </c>
      <c r="P172" s="17">
        <v>-0.14368440640150429</v>
      </c>
      <c r="W172" s="147">
        <v>0.1184159318660335</v>
      </c>
      <c r="X172" s="147">
        <v>9.231650146622325E-2</v>
      </c>
      <c r="Y172" s="147">
        <v>0.6093203307111148</v>
      </c>
      <c r="Z172" s="146">
        <v>-0.89852697613179011</v>
      </c>
      <c r="AA172" s="56">
        <v>-0.14043250159744269</v>
      </c>
      <c r="AE172" s="150">
        <f>AVERAGE(L172:P172)</f>
        <v>-0.70700044658253836</v>
      </c>
      <c r="AF172" s="173">
        <f t="shared" si="9"/>
        <v>-0.40149738277790115</v>
      </c>
      <c r="AG172" s="173">
        <f t="shared" si="10"/>
        <v>0.63479267043114818</v>
      </c>
      <c r="AH172" s="151">
        <f t="shared" si="8"/>
        <v>9</v>
      </c>
      <c r="AI172" s="1">
        <f t="shared" si="6"/>
        <v>1.3233828570448969E-2</v>
      </c>
      <c r="AJ172" s="173">
        <f t="shared" si="7"/>
        <v>-0.81622859412625126</v>
      </c>
      <c r="AK172" s="162">
        <v>6.6838891720000007</v>
      </c>
      <c r="AL172" s="1">
        <v>10.033333333333333</v>
      </c>
      <c r="AM172" s="1">
        <v>8.5</v>
      </c>
      <c r="AN172" s="1">
        <v>9.15</v>
      </c>
      <c r="AQ172" s="157" t="s">
        <v>1071</v>
      </c>
      <c r="AR172" s="157"/>
      <c r="AS172" s="157"/>
      <c r="AT172" s="157"/>
      <c r="AU172" s="157"/>
      <c r="AV172" s="157"/>
      <c r="AW172" s="157"/>
      <c r="AX172" s="157"/>
      <c r="AY172" s="157"/>
      <c r="AZ172" s="157"/>
      <c r="BA172" s="157"/>
      <c r="BB172" s="157"/>
      <c r="BC172" s="157"/>
      <c r="BD172" s="157"/>
      <c r="BE172" s="157"/>
      <c r="BF172" s="157"/>
    </row>
    <row r="173" spans="1:58" x14ac:dyDescent="0.25">
      <c r="A173">
        <v>1924</v>
      </c>
      <c r="L173" s="17">
        <v>2.7718542700428872E-3</v>
      </c>
      <c r="M173" s="17">
        <v>9.0207856055087965E-2</v>
      </c>
      <c r="N173" s="17">
        <v>1.2827902532960651</v>
      </c>
      <c r="O173" s="17">
        <v>2.6774945799182275</v>
      </c>
      <c r="P173" s="17">
        <v>0.72802333512266415</v>
      </c>
      <c r="W173" s="147">
        <v>-0.21510998311372392</v>
      </c>
      <c r="X173" s="147">
        <v>0.84547827878279669</v>
      </c>
      <c r="Y173" s="147">
        <v>0.66473814753227645</v>
      </c>
      <c r="Z173" s="146">
        <v>-1.3157087769374562</v>
      </c>
      <c r="AA173" s="56">
        <v>-1.4412245295248205</v>
      </c>
      <c r="AE173" s="150">
        <f t="shared" ref="AE173:AE235" si="11">AVERAGE(L173:P173)</f>
        <v>0.95625757573241754</v>
      </c>
      <c r="AF173" s="173">
        <f>AVERAGE(B173:Z173)</f>
        <v>0.52896506054733128</v>
      </c>
      <c r="AG173" s="173">
        <f t="shared" si="10"/>
        <v>1.1050184995115002</v>
      </c>
      <c r="AH173" s="151">
        <f t="shared" si="8"/>
        <v>9</v>
      </c>
      <c r="AI173" s="1">
        <f t="shared" ref="AI173:AI236" si="12">AF173+1.96*(STDEV(B173:Z173)/SQRT(AH173))</f>
        <v>1.2509104802281781</v>
      </c>
      <c r="AJ173" s="173">
        <f t="shared" ref="AJ173:AJ236" si="13">AF173-1.96*(STDEV(B173:Z173)/SQRT(AH173))</f>
        <v>-0.19298035913351552</v>
      </c>
      <c r="AK173" s="162">
        <v>8.5159679920000002</v>
      </c>
      <c r="AL173" s="1">
        <v>12.266666666666666</v>
      </c>
      <c r="AM173" s="1">
        <v>10.225</v>
      </c>
      <c r="AN173" s="1">
        <v>11.25</v>
      </c>
      <c r="AQ173" s="157" t="s">
        <v>1072</v>
      </c>
      <c r="AR173" s="157">
        <v>0.73207720808760668</v>
      </c>
      <c r="AS173" s="157"/>
      <c r="AT173" s="157"/>
      <c r="AU173" s="157"/>
      <c r="AV173" s="157"/>
      <c r="AW173" s="157"/>
      <c r="AX173" s="157"/>
      <c r="AY173" s="157"/>
      <c r="AZ173" s="157"/>
      <c r="BA173" s="157"/>
      <c r="BB173" s="157"/>
      <c r="BC173" s="157"/>
      <c r="BD173" s="157"/>
      <c r="BE173" s="157"/>
      <c r="BF173" s="157"/>
    </row>
    <row r="174" spans="1:58" x14ac:dyDescent="0.25">
      <c r="A174" s="8">
        <v>1925</v>
      </c>
      <c r="L174" s="17">
        <v>0.66490238169296978</v>
      </c>
      <c r="M174" s="17">
        <v>1.0134851150582012</v>
      </c>
      <c r="N174" s="17">
        <v>1.3115005104087312</v>
      </c>
      <c r="O174" s="17">
        <v>2.2686359011897168</v>
      </c>
      <c r="P174" s="17">
        <v>-0.35896837602711706</v>
      </c>
      <c r="W174" s="147">
        <v>-0.88979492076452238</v>
      </c>
      <c r="X174" s="147">
        <v>0.34322603934003543</v>
      </c>
      <c r="Y174" s="147">
        <v>-1.3955536532435853</v>
      </c>
      <c r="Z174" s="146">
        <v>-1.2218753200847654</v>
      </c>
      <c r="AA174" s="56">
        <v>-0.72387620306609368</v>
      </c>
      <c r="AE174" s="150">
        <f t="shared" si="11"/>
        <v>0.97991110646450041</v>
      </c>
      <c r="AF174" s="177">
        <f t="shared" si="9"/>
        <v>0.19283974195218495</v>
      </c>
      <c r="AG174" s="173">
        <f t="shared" si="10"/>
        <v>1.2490122051500234</v>
      </c>
      <c r="AH174" s="151">
        <f t="shared" si="8"/>
        <v>9</v>
      </c>
      <c r="AI174" s="1">
        <f t="shared" si="12"/>
        <v>1.008861049316867</v>
      </c>
      <c r="AJ174" s="173">
        <f t="shared" si="13"/>
        <v>-0.62318156541249703</v>
      </c>
      <c r="AK174" s="162">
        <v>9.0130361679999993</v>
      </c>
      <c r="AL174" s="1">
        <v>13.4</v>
      </c>
      <c r="AM174" s="1">
        <v>11.65</v>
      </c>
      <c r="AN174" s="1">
        <v>11.824999999999999</v>
      </c>
      <c r="AQ174" s="157" t="s">
        <v>1073</v>
      </c>
      <c r="AR174" s="157">
        <v>0.44318850578120683</v>
      </c>
      <c r="AS174" s="157">
        <v>0.5252473115033186</v>
      </c>
      <c r="AT174" s="157"/>
      <c r="AU174" s="157"/>
      <c r="AV174" s="157"/>
      <c r="AW174" s="157"/>
      <c r="AX174" s="157"/>
      <c r="AY174" s="157"/>
      <c r="AZ174" s="157"/>
      <c r="BA174" s="157"/>
      <c r="BB174" s="157"/>
      <c r="BC174" s="157"/>
      <c r="BD174" s="157"/>
      <c r="BE174" s="157"/>
      <c r="BF174" s="157"/>
    </row>
    <row r="175" spans="1:58" x14ac:dyDescent="0.25">
      <c r="A175" s="7">
        <v>1926</v>
      </c>
      <c r="L175" s="17">
        <v>-0.67393204191739087</v>
      </c>
      <c r="M175" s="17">
        <v>-0.10363534460792885</v>
      </c>
      <c r="N175" s="17">
        <v>-0.69187627025195642</v>
      </c>
      <c r="O175" s="17">
        <v>0.40012239589939658</v>
      </c>
      <c r="P175" s="17">
        <v>0.270038422646805</v>
      </c>
      <c r="W175" s="147">
        <v>8.7611834099389246E-2</v>
      </c>
      <c r="X175" s="147">
        <v>0.81002484495682836</v>
      </c>
      <c r="Y175" s="147">
        <v>-1.5737628732483115</v>
      </c>
      <c r="Z175" s="146">
        <v>-1.6884256367927264</v>
      </c>
      <c r="AA175" s="56">
        <v>0.28208268489286253</v>
      </c>
      <c r="AE175" s="150">
        <f t="shared" si="11"/>
        <v>-0.15985656764621495</v>
      </c>
      <c r="AF175" s="176">
        <f t="shared" si="9"/>
        <v>-0.35153718546843277</v>
      </c>
      <c r="AG175" s="173">
        <f t="shared" si="10"/>
        <v>0.8700400419470824</v>
      </c>
      <c r="AH175" s="151">
        <f t="shared" si="8"/>
        <v>9</v>
      </c>
      <c r="AI175" s="1">
        <f t="shared" si="12"/>
        <v>0.21688897527032763</v>
      </c>
      <c r="AJ175" s="173">
        <f t="shared" si="13"/>
        <v>-0.91996334620719322</v>
      </c>
      <c r="AK175" s="175">
        <v>8.5134651399999992</v>
      </c>
      <c r="AL175" s="1">
        <v>13.166666666666666</v>
      </c>
      <c r="AM175" s="1">
        <v>10.9</v>
      </c>
      <c r="AN175" s="1">
        <v>11.425000000000001</v>
      </c>
      <c r="AQ175" s="157" t="s">
        <v>1074</v>
      </c>
      <c r="AR175" s="157">
        <v>0.57698487635275841</v>
      </c>
      <c r="AS175" s="157">
        <v>0.50198987802528794</v>
      </c>
      <c r="AT175" s="157">
        <v>0.55124246647022401</v>
      </c>
      <c r="AU175" s="157"/>
      <c r="AV175" s="157"/>
      <c r="AW175" s="157"/>
      <c r="AX175" s="157"/>
      <c r="AY175" s="157"/>
      <c r="AZ175" s="157"/>
      <c r="BA175" s="157"/>
      <c r="BB175" s="157"/>
      <c r="BC175" s="157"/>
      <c r="BD175" s="157"/>
      <c r="BE175" s="157"/>
      <c r="BF175" s="157"/>
    </row>
    <row r="176" spans="1:58" x14ac:dyDescent="0.25">
      <c r="A176" s="7">
        <v>1927</v>
      </c>
      <c r="L176" s="17">
        <v>8.3415679798104478E-2</v>
      </c>
      <c r="M176" s="17">
        <v>0.20469089842864455</v>
      </c>
      <c r="N176" s="17">
        <v>-0.46251699179978867</v>
      </c>
      <c r="O176" s="17">
        <v>0.3096063448265286</v>
      </c>
      <c r="P176" s="17">
        <v>1.1954634558285104</v>
      </c>
      <c r="W176" s="147">
        <v>-1.3248803135067309</v>
      </c>
      <c r="X176" s="147">
        <v>-0.97128560639225037</v>
      </c>
      <c r="Y176" s="147">
        <v>0.32970053500031099</v>
      </c>
      <c r="Z176" s="146">
        <v>-0.92025234130980982</v>
      </c>
      <c r="AA176" s="56">
        <v>-0.44235029064377046</v>
      </c>
      <c r="AE176" s="150">
        <f t="shared" si="11"/>
        <v>0.26613187741639988</v>
      </c>
      <c r="AF176" s="176">
        <f t="shared" si="9"/>
        <v>-0.17289537101405339</v>
      </c>
      <c r="AG176" s="173">
        <f t="shared" si="10"/>
        <v>0.80413016476834054</v>
      </c>
      <c r="AH176" s="151">
        <f t="shared" si="8"/>
        <v>9</v>
      </c>
      <c r="AI176" s="1">
        <f t="shared" si="12"/>
        <v>0.35246966996792906</v>
      </c>
      <c r="AJ176" s="173">
        <f t="shared" si="13"/>
        <v>-0.69826041199603583</v>
      </c>
      <c r="AK176" s="175">
        <v>8.5023216999999995</v>
      </c>
      <c r="AL176" s="1">
        <v>13.1</v>
      </c>
      <c r="AM176" s="1">
        <v>10.7</v>
      </c>
      <c r="AN176" s="1">
        <v>11.324999999999999</v>
      </c>
      <c r="AQ176" s="157" t="s">
        <v>1075</v>
      </c>
      <c r="AR176" s="157">
        <v>0.44827783263039306</v>
      </c>
      <c r="AS176" s="157">
        <v>0.41745992676573634</v>
      </c>
      <c r="AT176" s="157">
        <v>0.47409885257466233</v>
      </c>
      <c r="AU176" s="157">
        <v>0.72955353390937827</v>
      </c>
      <c r="AV176" s="157"/>
      <c r="AW176" s="157"/>
      <c r="AX176" s="157"/>
      <c r="AY176" s="157"/>
      <c r="AZ176" s="157"/>
      <c r="BA176" s="157"/>
      <c r="BB176" s="157"/>
      <c r="BC176" s="157"/>
      <c r="BD176" s="157"/>
      <c r="BE176" s="157"/>
      <c r="BF176" s="157"/>
    </row>
    <row r="177" spans="1:58" x14ac:dyDescent="0.25">
      <c r="A177" s="7">
        <v>1928</v>
      </c>
      <c r="L177" s="17">
        <v>-1.2014430080964</v>
      </c>
      <c r="M177" s="17">
        <v>-0.4063162513702176</v>
      </c>
      <c r="N177" s="17">
        <v>-1.8141898825736302</v>
      </c>
      <c r="O177" s="17">
        <v>-0.65394992887045456</v>
      </c>
      <c r="P177" s="17">
        <v>-0.59638619356006894</v>
      </c>
      <c r="W177" s="147">
        <v>-0.49605761433684192</v>
      </c>
      <c r="X177" s="147">
        <v>-0.76479523908115865</v>
      </c>
      <c r="Y177" s="147">
        <v>-0.5617366597212321</v>
      </c>
      <c r="Z177" s="146">
        <v>1.2703931593138822</v>
      </c>
      <c r="AA177" s="56">
        <v>-1.1005606282102243</v>
      </c>
      <c r="AE177" s="150">
        <f t="shared" si="11"/>
        <v>-0.93445705289415426</v>
      </c>
      <c r="AF177" s="176">
        <f t="shared" si="9"/>
        <v>-0.58049795758845801</v>
      </c>
      <c r="AG177" s="173">
        <f t="shared" si="10"/>
        <v>0.82240508486483077</v>
      </c>
      <c r="AH177" s="151">
        <f t="shared" si="8"/>
        <v>9</v>
      </c>
      <c r="AI177" s="1">
        <f t="shared" si="12"/>
        <v>-4.3193302143435308E-2</v>
      </c>
      <c r="AJ177" s="173">
        <f t="shared" si="13"/>
        <v>-1.1178026130334806</v>
      </c>
      <c r="AK177" s="175">
        <v>6.7696848159999998</v>
      </c>
      <c r="AL177" s="1">
        <v>10.133333333333333</v>
      </c>
      <c r="AM177" s="1">
        <v>8.75</v>
      </c>
      <c r="AN177" s="1">
        <v>9.1999999999999993</v>
      </c>
      <c r="AQ177" s="157" t="s">
        <v>1076</v>
      </c>
      <c r="AR177" s="157">
        <v>0.13199944605429009</v>
      </c>
      <c r="AS177" s="157">
        <v>0.21674199457133431</v>
      </c>
      <c r="AT177" s="157">
        <v>0.15545585511459531</v>
      </c>
      <c r="AU177" s="157">
        <v>0.24165822103470735</v>
      </c>
      <c r="AV177" s="157">
        <v>0.44508013689839532</v>
      </c>
      <c r="AW177" s="157"/>
      <c r="AX177" s="157"/>
      <c r="AY177" s="157"/>
      <c r="AZ177" s="157"/>
      <c r="BA177" s="157"/>
      <c r="BB177" s="157"/>
      <c r="BC177" s="157"/>
      <c r="BD177" s="157"/>
      <c r="BE177" s="157"/>
      <c r="BF177" s="157"/>
    </row>
    <row r="178" spans="1:58" x14ac:dyDescent="0.25">
      <c r="A178" s="7">
        <v>1929</v>
      </c>
      <c r="L178" s="17">
        <v>-1.8751970410254142</v>
      </c>
      <c r="M178" s="17">
        <v>-0.99541088527809263</v>
      </c>
      <c r="N178" s="17">
        <v>-1.9902566199970393</v>
      </c>
      <c r="O178" s="17">
        <v>-1.2179521243112006</v>
      </c>
      <c r="P178" s="17">
        <v>-3.1418377365912971E-2</v>
      </c>
      <c r="W178" s="147">
        <v>0.78846875222114488</v>
      </c>
      <c r="X178" s="147">
        <v>1.0280122201123294</v>
      </c>
      <c r="Y178" s="147">
        <v>-0.47230982721306464</v>
      </c>
      <c r="Z178" s="146">
        <v>0.20739869117511611</v>
      </c>
      <c r="AA178" s="56">
        <v>-0.84981911712677616</v>
      </c>
      <c r="AE178" s="150">
        <f t="shared" si="11"/>
        <v>-1.222047009595532</v>
      </c>
      <c r="AF178" s="176">
        <f t="shared" si="9"/>
        <v>-0.50651835685357049</v>
      </c>
      <c r="AG178" s="173">
        <f t="shared" si="10"/>
        <v>1.0947749742320887</v>
      </c>
      <c r="AH178" s="151">
        <f t="shared" si="8"/>
        <v>9</v>
      </c>
      <c r="AI178" s="1">
        <f t="shared" si="12"/>
        <v>0.20873462631139406</v>
      </c>
      <c r="AJ178" s="173">
        <f t="shared" si="13"/>
        <v>-1.221771340018535</v>
      </c>
      <c r="AK178" s="175">
        <v>7.244731432</v>
      </c>
      <c r="AL178" s="1">
        <v>10.466666666666667</v>
      </c>
      <c r="AM178" s="1">
        <v>9.4</v>
      </c>
      <c r="AN178" s="1">
        <v>9.5749999999999993</v>
      </c>
      <c r="AQ178" s="157" t="s">
        <v>1077</v>
      </c>
      <c r="AR178" s="157">
        <v>9.6201252998999953E-2</v>
      </c>
      <c r="AS178" s="157">
        <v>0.14372885236596983</v>
      </c>
      <c r="AT178" s="157">
        <v>-9.5628059251247399E-2</v>
      </c>
      <c r="AU178" s="157">
        <v>-3.4675589233401001E-3</v>
      </c>
      <c r="AV178" s="157">
        <v>0.29124287129989285</v>
      </c>
      <c r="AW178" s="157">
        <v>0.6949408753260049</v>
      </c>
      <c r="AX178" s="157"/>
      <c r="AY178" s="157"/>
      <c r="AZ178" s="157"/>
      <c r="BA178" s="157"/>
      <c r="BB178" s="157"/>
      <c r="BC178" s="157"/>
      <c r="BD178" s="157"/>
      <c r="BE178" s="157"/>
      <c r="BF178" s="157"/>
    </row>
    <row r="179" spans="1:58" x14ac:dyDescent="0.25">
      <c r="A179" s="7">
        <v>1930</v>
      </c>
      <c r="L179" s="17">
        <v>0.13298381242538868</v>
      </c>
      <c r="M179" s="17">
        <v>0.84279345131394445</v>
      </c>
      <c r="N179" s="17">
        <v>-0.28439040513572533</v>
      </c>
      <c r="O179" s="17">
        <v>0.70755385403771098</v>
      </c>
      <c r="P179" s="17">
        <v>-1.2190728956518697</v>
      </c>
      <c r="W179" s="147">
        <v>0.62397053569386041</v>
      </c>
      <c r="X179" s="147">
        <v>-0.89638918521599875</v>
      </c>
      <c r="Y179" s="147">
        <v>0.81028874584171773</v>
      </c>
      <c r="Z179" s="146">
        <v>-7.7830550511307175E-2</v>
      </c>
      <c r="AA179" s="56">
        <v>-0.11265953592394906</v>
      </c>
      <c r="AE179" s="150">
        <f t="shared" si="11"/>
        <v>3.5973563397889839E-2</v>
      </c>
      <c r="AF179" s="176">
        <f t="shared" si="9"/>
        <v>7.110081808863572E-2</v>
      </c>
      <c r="AG179" s="173">
        <f t="shared" si="10"/>
        <v>0.75875019685136147</v>
      </c>
      <c r="AH179" s="151">
        <f t="shared" si="8"/>
        <v>9</v>
      </c>
      <c r="AI179" s="1">
        <f t="shared" si="12"/>
        <v>0.56681761336485847</v>
      </c>
      <c r="AJ179" s="173">
        <f t="shared" si="13"/>
        <v>-0.42461597718758703</v>
      </c>
      <c r="AK179" s="175">
        <v>9.6115096479999984</v>
      </c>
      <c r="AL179" s="1">
        <v>14.433333333333332</v>
      </c>
      <c r="AM179" s="1">
        <v>12.775</v>
      </c>
      <c r="AN179" s="1">
        <v>12.175000000000001</v>
      </c>
      <c r="AQ179" s="157" t="s">
        <v>1078</v>
      </c>
      <c r="AR179" s="157">
        <v>0.14744790533947216</v>
      </c>
      <c r="AS179" s="157">
        <v>-3.1435223322501385E-2</v>
      </c>
      <c r="AT179" s="157">
        <v>0.33539599171252676</v>
      </c>
      <c r="AU179" s="157">
        <v>-0.11434462578929122</v>
      </c>
      <c r="AV179" s="157">
        <v>-2.4575519597255433E-2</v>
      </c>
      <c r="AW179" s="157">
        <v>0.18869756072900726</v>
      </c>
      <c r="AX179" s="157">
        <v>4.1353484849407561E-2</v>
      </c>
      <c r="AY179" s="157"/>
      <c r="AZ179" s="157"/>
      <c r="BA179" s="157"/>
      <c r="BB179" s="157"/>
      <c r="BC179" s="157"/>
      <c r="BD179" s="157"/>
      <c r="BE179" s="157"/>
      <c r="BF179" s="157"/>
    </row>
    <row r="180" spans="1:58" x14ac:dyDescent="0.25">
      <c r="A180" s="7">
        <v>1931</v>
      </c>
      <c r="L180" s="17">
        <v>-0.92941577705280087</v>
      </c>
      <c r="M180" s="17">
        <v>-7.1619253606945932E-2</v>
      </c>
      <c r="N180" s="17">
        <v>-0.74316589164669766</v>
      </c>
      <c r="O180" s="17">
        <v>-0.18205080113334066</v>
      </c>
      <c r="P180" s="17">
        <v>-1.3224984192832199</v>
      </c>
      <c r="W180" s="147">
        <v>-1.0023670094232096</v>
      </c>
      <c r="X180" s="147">
        <v>-1.4848726084321751</v>
      </c>
      <c r="Y180" s="147">
        <v>0.46837913637885459</v>
      </c>
      <c r="Z180" s="146">
        <v>2.3481055136836133</v>
      </c>
      <c r="AA180" s="56">
        <v>-0.16990627728222807</v>
      </c>
      <c r="AE180" s="150">
        <f t="shared" si="11"/>
        <v>-0.64975002854460107</v>
      </c>
      <c r="AF180" s="176">
        <f t="shared" si="9"/>
        <v>-0.32438945672399133</v>
      </c>
      <c r="AG180" s="173">
        <f t="shared" si="10"/>
        <v>1.1831573879224726</v>
      </c>
      <c r="AH180" s="151">
        <f t="shared" si="8"/>
        <v>9</v>
      </c>
      <c r="AI180" s="1">
        <f t="shared" si="12"/>
        <v>0.44860670338535735</v>
      </c>
      <c r="AJ180" s="173">
        <f t="shared" si="13"/>
        <v>-1.09738561683334</v>
      </c>
      <c r="AK180" s="175">
        <v>7.2590675560000015</v>
      </c>
      <c r="AL180" s="1">
        <v>11.133333333333333</v>
      </c>
      <c r="AM180" s="1">
        <v>10.050000000000001</v>
      </c>
      <c r="AN180" s="1">
        <v>9.5</v>
      </c>
      <c r="AQ180" s="157" t="s">
        <v>1079</v>
      </c>
      <c r="AR180" s="157">
        <v>0.20389077186374061</v>
      </c>
      <c r="AS180" s="157">
        <v>0.15454718189850153</v>
      </c>
      <c r="AT180" s="157">
        <v>6.9154026007359412E-2</v>
      </c>
      <c r="AU180" s="157">
        <v>2.1303574665427736E-2</v>
      </c>
      <c r="AV180" s="157">
        <v>0.40348401768440134</v>
      </c>
      <c r="AW180" s="157">
        <v>0.59894449338001909</v>
      </c>
      <c r="AX180" s="157">
        <v>0.47368707909546681</v>
      </c>
      <c r="AY180" s="157">
        <v>0.38845861416520017</v>
      </c>
      <c r="AZ180" s="157"/>
      <c r="BA180" s="157"/>
      <c r="BB180" s="157"/>
      <c r="BC180" s="157"/>
      <c r="BD180" s="157"/>
      <c r="BE180" s="157"/>
      <c r="BF180" s="157"/>
    </row>
    <row r="181" spans="1:58" x14ac:dyDescent="0.25">
      <c r="A181" s="7">
        <v>1932</v>
      </c>
      <c r="L181" s="17">
        <v>-0.45000493264038632</v>
      </c>
      <c r="M181" s="17">
        <v>0.68024621076660896</v>
      </c>
      <c r="N181" s="17">
        <v>0.12869539316409637</v>
      </c>
      <c r="O181" s="17">
        <v>0.89783670146199257</v>
      </c>
      <c r="P181" s="17">
        <v>1.2431982249427933</v>
      </c>
      <c r="W181" s="147">
        <v>-1.9982376940117246</v>
      </c>
      <c r="X181" s="147">
        <v>-1.9260671116100487</v>
      </c>
      <c r="Y181" s="147">
        <v>-0.99795016178379448</v>
      </c>
      <c r="Z181" s="146">
        <v>1.2876166682473693</v>
      </c>
      <c r="AA181" s="56">
        <v>1.6213189010787363</v>
      </c>
      <c r="AE181" s="150">
        <f t="shared" si="11"/>
        <v>0.49999431953902096</v>
      </c>
      <c r="AF181" s="176">
        <f t="shared" si="9"/>
        <v>-0.12607407794034373</v>
      </c>
      <c r="AG181" s="173">
        <f t="shared" si="10"/>
        <v>1.2868057337681691</v>
      </c>
      <c r="AH181" s="151">
        <f t="shared" si="8"/>
        <v>9</v>
      </c>
      <c r="AI181" s="1">
        <f t="shared" si="12"/>
        <v>0.71463900145486003</v>
      </c>
      <c r="AJ181" s="173">
        <f t="shared" si="13"/>
        <v>-0.96678715733554754</v>
      </c>
      <c r="AK181" s="175">
        <v>7.9515969760000011</v>
      </c>
      <c r="AL181" s="1">
        <v>12.1</v>
      </c>
      <c r="AM181" s="1">
        <v>10.55</v>
      </c>
      <c r="AN181" s="1">
        <v>10.5</v>
      </c>
      <c r="AQ181" s="157" t="s">
        <v>1080</v>
      </c>
      <c r="AR181" s="157">
        <v>0.55143509435841653</v>
      </c>
      <c r="AS181" s="157">
        <v>0.54788315455674463</v>
      </c>
      <c r="AT181" s="157">
        <v>0.27575567804528112</v>
      </c>
      <c r="AU181" s="157">
        <v>0.22934823606810115</v>
      </c>
      <c r="AV181" s="157">
        <v>0.4263792220379673</v>
      </c>
      <c r="AW181" s="157">
        <v>0.52302694973668018</v>
      </c>
      <c r="AX181" s="157">
        <v>0.21817395978274878</v>
      </c>
      <c r="AY181" s="157">
        <v>7.2545571727308383E-2</v>
      </c>
      <c r="AZ181" s="157">
        <v>0.3560488237047833</v>
      </c>
      <c r="BA181" s="157"/>
      <c r="BB181" s="157"/>
      <c r="BC181" s="157"/>
      <c r="BD181" s="157"/>
      <c r="BE181" s="157"/>
      <c r="BF181" s="157"/>
    </row>
    <row r="182" spans="1:58" x14ac:dyDescent="0.25">
      <c r="A182" s="7">
        <v>1933</v>
      </c>
      <c r="L182" s="17">
        <v>0.99928568765121062</v>
      </c>
      <c r="M182" s="17">
        <v>1.9437592105002679</v>
      </c>
      <c r="N182" s="17">
        <v>1.9271747163058923</v>
      </c>
      <c r="O182" s="17">
        <v>1.7172207371533896</v>
      </c>
      <c r="P182" s="17">
        <v>-0.1882422651634631</v>
      </c>
      <c r="W182" s="147">
        <v>-1.1756961914085555</v>
      </c>
      <c r="X182" s="147">
        <v>-1.6132102705163656</v>
      </c>
      <c r="Y182" s="147">
        <v>5.2832273866874467E-2</v>
      </c>
      <c r="Z182" s="146">
        <v>1.5271015240323198</v>
      </c>
      <c r="AA182" s="56">
        <v>-0.10351608063210831</v>
      </c>
      <c r="AE182" s="150">
        <f t="shared" si="11"/>
        <v>1.2798396172894595</v>
      </c>
      <c r="AF182" s="176">
        <f t="shared" si="9"/>
        <v>0.57669171360239679</v>
      </c>
      <c r="AG182" s="173">
        <f t="shared" si="10"/>
        <v>1.3602130156724628</v>
      </c>
      <c r="AH182" s="151">
        <f t="shared" si="8"/>
        <v>9</v>
      </c>
      <c r="AI182" s="1">
        <f t="shared" si="12"/>
        <v>1.4653642171750723</v>
      </c>
      <c r="AJ182" s="173">
        <f t="shared" si="13"/>
        <v>-0.31198078997027878</v>
      </c>
      <c r="AK182" s="175">
        <v>9.7063792360000001</v>
      </c>
      <c r="AL182" s="1">
        <v>14.1</v>
      </c>
      <c r="AM182" s="1">
        <v>12.125</v>
      </c>
      <c r="AN182" s="1">
        <v>12.475</v>
      </c>
      <c r="AQ182" s="157" t="s">
        <v>1081</v>
      </c>
      <c r="AR182" s="157">
        <v>0.14685236934427548</v>
      </c>
      <c r="AS182" s="157">
        <v>5.5117843893638892E-2</v>
      </c>
      <c r="AT182" s="157">
        <v>-0.2066222441586201</v>
      </c>
      <c r="AU182" s="157">
        <v>-1.5966146114852194E-2</v>
      </c>
      <c r="AV182" s="157">
        <v>0.33371541144136263</v>
      </c>
      <c r="AW182" s="157">
        <v>9.8814937537012482E-2</v>
      </c>
      <c r="AX182" s="157">
        <v>0.27925585258847041</v>
      </c>
      <c r="AY182" s="157">
        <v>0.16261280945474194</v>
      </c>
      <c r="AZ182" s="157">
        <v>0.1754619896729584</v>
      </c>
      <c r="BA182" s="157">
        <v>-0.21774048685836098</v>
      </c>
      <c r="BB182" s="157"/>
      <c r="BC182" s="157"/>
      <c r="BD182" s="157"/>
      <c r="BE182" s="157"/>
      <c r="BF182" s="157"/>
    </row>
    <row r="183" spans="1:58" x14ac:dyDescent="0.25">
      <c r="A183" s="7">
        <v>1934</v>
      </c>
      <c r="L183" s="17">
        <v>1.2623216148243659</v>
      </c>
      <c r="M183" s="17">
        <v>2.6093510908466189</v>
      </c>
      <c r="N183" s="17">
        <v>0.54521088444675625</v>
      </c>
      <c r="O183" s="17">
        <v>1.3912779037767917</v>
      </c>
      <c r="P183" s="17">
        <v>0.23046534466825169</v>
      </c>
      <c r="W183" s="147">
        <v>-0.47690200496105017</v>
      </c>
      <c r="X183" s="147">
        <v>-1.0333297423840666</v>
      </c>
      <c r="Y183" s="147">
        <v>0.93602840510215946</v>
      </c>
      <c r="Z183" s="146">
        <v>1.4997388943400185</v>
      </c>
      <c r="AA183" s="56">
        <v>1.1261892566996299</v>
      </c>
      <c r="AE183" s="150">
        <f t="shared" si="11"/>
        <v>1.207725367712557</v>
      </c>
      <c r="AF183" s="176">
        <f t="shared" si="9"/>
        <v>0.77379582118442736</v>
      </c>
      <c r="AG183" s="173">
        <f t="shared" si="10"/>
        <v>1.102266098371238</v>
      </c>
      <c r="AH183" s="151">
        <f t="shared" si="8"/>
        <v>9</v>
      </c>
      <c r="AI183" s="1">
        <f t="shared" si="12"/>
        <v>1.4939430054536362</v>
      </c>
      <c r="AJ183" s="173">
        <f t="shared" si="13"/>
        <v>5.3648636915218484E-2</v>
      </c>
      <c r="AK183" s="175">
        <v>9.8162924679999985</v>
      </c>
      <c r="AL183" s="1">
        <v>13.666666666666666</v>
      </c>
      <c r="AM183" s="1">
        <v>12.125</v>
      </c>
      <c r="AN183" s="1">
        <v>12.75</v>
      </c>
      <c r="AQ183" s="157" t="s">
        <v>1082</v>
      </c>
      <c r="AR183" s="157">
        <v>0.3171775546751609</v>
      </c>
      <c r="AS183" s="157">
        <v>-4.5375826903780385E-2</v>
      </c>
      <c r="AT183" s="157">
        <v>-0.1249629186826762</v>
      </c>
      <c r="AU183" s="157">
        <v>6.2772022804088081E-3</v>
      </c>
      <c r="AV183" s="157">
        <v>4.8045266350078983E-2</v>
      </c>
      <c r="AW183" s="157">
        <v>2.4762873173976924E-2</v>
      </c>
      <c r="AX183" s="157">
        <v>0.28051577600206579</v>
      </c>
      <c r="AY183" s="157">
        <v>0.17452366595520252</v>
      </c>
      <c r="AZ183" s="157">
        <v>8.1795724770462874E-2</v>
      </c>
      <c r="BA183" s="157">
        <v>-0.30542007977709829</v>
      </c>
      <c r="BB183" s="157">
        <v>0.28423217091230307</v>
      </c>
      <c r="BC183" s="157"/>
      <c r="BD183" s="157"/>
      <c r="BE183" s="157"/>
      <c r="BF183" s="157"/>
    </row>
    <row r="184" spans="1:58" x14ac:dyDescent="0.25">
      <c r="A184" s="7">
        <v>1935</v>
      </c>
      <c r="L184" s="17">
        <v>-0.88466889468096943</v>
      </c>
      <c r="M184" s="17">
        <v>0.75820398942753719</v>
      </c>
      <c r="N184" s="17">
        <v>-1.3922293037676134</v>
      </c>
      <c r="O184" s="17">
        <v>-0.28640961289419287</v>
      </c>
      <c r="P184" s="17">
        <v>1.2428252221524367</v>
      </c>
      <c r="W184" s="147">
        <v>9.8000825317215906E-2</v>
      </c>
      <c r="X184" s="147">
        <v>0.14883566786186966</v>
      </c>
      <c r="Y184" s="147">
        <v>0.58146333726347255</v>
      </c>
      <c r="Z184" s="146">
        <v>2.1893700217089314</v>
      </c>
      <c r="AA184" s="56">
        <v>3.1474955056551162</v>
      </c>
      <c r="AE184" s="150">
        <f t="shared" si="11"/>
        <v>-0.11245571995256039</v>
      </c>
      <c r="AF184" s="176">
        <f t="shared" si="9"/>
        <v>0.27282125026540971</v>
      </c>
      <c r="AG184" s="173">
        <f t="shared" si="10"/>
        <v>1.0848832763947605</v>
      </c>
      <c r="AH184" s="151">
        <f t="shared" si="8"/>
        <v>9</v>
      </c>
      <c r="AI184" s="1">
        <f t="shared" si="12"/>
        <v>0.98161165750998658</v>
      </c>
      <c r="AJ184" s="173">
        <f t="shared" si="13"/>
        <v>-0.43596915697916716</v>
      </c>
      <c r="AK184" s="175">
        <v>7.7098020159999994</v>
      </c>
      <c r="AL184" s="1">
        <v>11.766666666666666</v>
      </c>
      <c r="AM184" s="1">
        <v>9.5500000000000007</v>
      </c>
      <c r="AN184" s="1">
        <v>10.25</v>
      </c>
      <c r="AQ184" s="157" t="s">
        <v>1083</v>
      </c>
      <c r="AR184" s="157">
        <v>-4.6532561164203082E-2</v>
      </c>
      <c r="AS184" s="157">
        <v>-0.13055234909765509</v>
      </c>
      <c r="AT184" s="157">
        <v>-0.20957807169819789</v>
      </c>
      <c r="AU184" s="157">
        <v>-2.3474623441302495E-2</v>
      </c>
      <c r="AV184" s="157">
        <v>0.34882467473831502</v>
      </c>
      <c r="AW184" s="157">
        <v>2.2783239198918177E-2</v>
      </c>
      <c r="AX184" s="157">
        <v>-2.8034547877444044E-2</v>
      </c>
      <c r="AY184" s="157">
        <v>-0.24801026078370186</v>
      </c>
      <c r="AZ184" s="157">
        <v>0.11184970096678633</v>
      </c>
      <c r="BA184" s="157">
        <v>0.45350914902672468</v>
      </c>
      <c r="BB184" s="157">
        <v>0.1569459858932799</v>
      </c>
      <c r="BC184" s="157">
        <v>0.16457061517075719</v>
      </c>
      <c r="BD184" s="157"/>
      <c r="BE184" s="157"/>
      <c r="BF184" s="157"/>
    </row>
    <row r="185" spans="1:58" x14ac:dyDescent="0.25">
      <c r="A185" s="7">
        <v>1936</v>
      </c>
      <c r="L185" s="17">
        <v>0.28604667323837174</v>
      </c>
      <c r="M185" s="17">
        <v>1.5776842602168408</v>
      </c>
      <c r="N185" s="17">
        <v>-1.8060602526256115</v>
      </c>
      <c r="O185" s="17">
        <v>1.5623290680759427</v>
      </c>
      <c r="P185" s="17">
        <v>2.3849832907436839</v>
      </c>
      <c r="W185" s="147">
        <v>1.0286455347630479</v>
      </c>
      <c r="X185" s="147">
        <v>1.0510757073919539</v>
      </c>
      <c r="Y185" s="147">
        <v>0.80527926722303811</v>
      </c>
      <c r="Z185" s="146">
        <v>-0.48816817919775768</v>
      </c>
      <c r="AA185" s="56">
        <v>0.76159632791962706</v>
      </c>
      <c r="AE185" s="150">
        <f t="shared" si="11"/>
        <v>0.80099660792984539</v>
      </c>
      <c r="AF185" s="176">
        <f t="shared" si="9"/>
        <v>0.71131281886994546</v>
      </c>
      <c r="AG185" s="173">
        <f t="shared" si="10"/>
        <v>1.2478853455978043</v>
      </c>
      <c r="AH185" s="151">
        <f t="shared" si="8"/>
        <v>9</v>
      </c>
      <c r="AI185" s="1">
        <f t="shared" si="12"/>
        <v>1.5265979113271775</v>
      </c>
      <c r="AJ185" s="173">
        <f t="shared" si="13"/>
        <v>-0.10397227358728667</v>
      </c>
      <c r="AK185" s="175">
        <v>9.2674692039999993</v>
      </c>
      <c r="AL185" s="1">
        <v>13.6</v>
      </c>
      <c r="AM185" s="1">
        <v>12.05</v>
      </c>
      <c r="AN185" s="1">
        <v>11.925000000000001</v>
      </c>
      <c r="AQ185" s="157" t="s">
        <v>1084</v>
      </c>
      <c r="AR185" s="157">
        <v>-3.584159940415383E-2</v>
      </c>
      <c r="AS185" s="157">
        <v>-0.14540424791671777</v>
      </c>
      <c r="AT185" s="157">
        <v>-0.29491210179507837</v>
      </c>
      <c r="AU185" s="157">
        <v>-2.7642845567681481E-2</v>
      </c>
      <c r="AV185" s="157">
        <v>0.13418263895133556</v>
      </c>
      <c r="AW185" s="157">
        <v>0.41214842335163365</v>
      </c>
      <c r="AX185" s="157">
        <v>0.53105348730408419</v>
      </c>
      <c r="AY185" s="157">
        <v>-0.18991194563495245</v>
      </c>
      <c r="AZ185" s="157">
        <v>0.22643067887316312</v>
      </c>
      <c r="BA185" s="157">
        <v>4.5062567674772824E-3</v>
      </c>
      <c r="BB185" s="157">
        <v>0.2655924830298263</v>
      </c>
      <c r="BC185" s="157">
        <v>0.48976960350836829</v>
      </c>
      <c r="BD185" s="157">
        <v>0.18171648045085045</v>
      </c>
      <c r="BE185" s="157"/>
      <c r="BF185" s="157"/>
    </row>
    <row r="186" spans="1:58" ht="15.75" thickBot="1" x14ac:dyDescent="0.3">
      <c r="A186" s="7">
        <v>1937</v>
      </c>
      <c r="L186" s="17">
        <v>2.4892462736699965</v>
      </c>
      <c r="M186" s="17">
        <v>3.1300023062536146</v>
      </c>
      <c r="N186" s="17">
        <v>-7.1270620176165186E-2</v>
      </c>
      <c r="O186" s="17">
        <v>2.1881870385679538</v>
      </c>
      <c r="P186" s="17">
        <v>4.5806411508181898E-2</v>
      </c>
      <c r="W186" s="147">
        <v>2.3483441247865602</v>
      </c>
      <c r="X186" s="147">
        <v>1.8504662419675766</v>
      </c>
      <c r="Y186" s="147">
        <v>-0.36413561935558419</v>
      </c>
      <c r="Z186" s="146">
        <v>0.83871814893118146</v>
      </c>
      <c r="AA186" s="56">
        <v>0.72351624795518488</v>
      </c>
      <c r="AE186" s="150">
        <f t="shared" si="11"/>
        <v>1.5563942819647165</v>
      </c>
      <c r="AF186" s="176">
        <f t="shared" si="9"/>
        <v>1.3839293673503683</v>
      </c>
      <c r="AG186" s="173">
        <f t="shared" si="10"/>
        <v>1.2906512683478502</v>
      </c>
      <c r="AH186" s="151">
        <f t="shared" si="8"/>
        <v>9</v>
      </c>
      <c r="AI186" s="1">
        <f t="shared" si="12"/>
        <v>2.2271548626709636</v>
      </c>
      <c r="AJ186" s="173">
        <f t="shared" si="13"/>
        <v>0.54070387202977288</v>
      </c>
      <c r="AK186" s="175">
        <v>10.272474831999999</v>
      </c>
      <c r="AL186" s="1">
        <v>14.933333333333332</v>
      </c>
      <c r="AM186" s="1">
        <v>13.5</v>
      </c>
      <c r="AN186" s="1">
        <v>12.85</v>
      </c>
      <c r="AQ186" s="158" t="s">
        <v>1085</v>
      </c>
      <c r="AR186" s="158">
        <v>0.15548007462884153</v>
      </c>
      <c r="AS186" s="158">
        <v>8.5614959750623332E-2</v>
      </c>
      <c r="AT186" s="158">
        <v>-0.11058053318680985</v>
      </c>
      <c r="AU186" s="158">
        <v>9.2718516766772993E-2</v>
      </c>
      <c r="AV186" s="158">
        <v>0.12589837639707671</v>
      </c>
      <c r="AW186" s="158">
        <v>-0.10286209054949061</v>
      </c>
      <c r="AX186" s="158">
        <v>0.24990772754538024</v>
      </c>
      <c r="AY186" s="158">
        <v>-0.22979359194597751</v>
      </c>
      <c r="AZ186" s="158">
        <v>-9.487541626828927E-2</v>
      </c>
      <c r="BA186" s="158">
        <v>-0.13928246169730266</v>
      </c>
      <c r="BB186" s="158">
        <v>6.2219800508130654E-2</v>
      </c>
      <c r="BC186" s="158">
        <v>0.34415193883347139</v>
      </c>
      <c r="BD186" s="158">
        <v>6.601821063379848E-2</v>
      </c>
      <c r="BE186" s="158">
        <v>5.9597264185415014E-2</v>
      </c>
      <c r="BF186" s="158"/>
    </row>
    <row r="187" spans="1:58" x14ac:dyDescent="0.25">
      <c r="A187" s="7">
        <v>1938</v>
      </c>
      <c r="B187" s="16">
        <v>0.56831715231385826</v>
      </c>
      <c r="L187" s="17">
        <v>0.81993971593657822</v>
      </c>
      <c r="M187" s="17">
        <v>0.60886201758835301</v>
      </c>
      <c r="N187" s="17">
        <v>-0.74973921149231793</v>
      </c>
      <c r="O187" s="17">
        <v>0.20223299779678869</v>
      </c>
      <c r="P187" s="17">
        <v>0.49973959573817733</v>
      </c>
      <c r="W187" s="147">
        <v>0.37629667994759752</v>
      </c>
      <c r="X187" s="147">
        <v>1.226933105696147</v>
      </c>
      <c r="Y187" s="147">
        <v>-0.43474274125965578</v>
      </c>
      <c r="Z187" s="146">
        <v>-0.18479423246756771</v>
      </c>
      <c r="AA187" s="56">
        <v>-2.0583391830515971</v>
      </c>
      <c r="AC187" s="148">
        <f>AVERAGE(B187:F187)</f>
        <v>0.56831715231385826</v>
      </c>
      <c r="AE187" s="150">
        <f t="shared" si="11"/>
        <v>0.27620702311351586</v>
      </c>
      <c r="AF187" s="176">
        <f t="shared" si="9"/>
        <v>0.29330450797979585</v>
      </c>
      <c r="AG187" s="173">
        <f t="shared" si="10"/>
        <v>0.59894203639537213</v>
      </c>
      <c r="AH187" s="151">
        <f t="shared" si="8"/>
        <v>10</v>
      </c>
      <c r="AI187" s="1">
        <f t="shared" si="12"/>
        <v>0.66453262817984882</v>
      </c>
      <c r="AJ187" s="173">
        <f t="shared" si="13"/>
        <v>-7.7923612220257121E-2</v>
      </c>
      <c r="AK187" s="175">
        <v>9.1237807359999987</v>
      </c>
      <c r="AL187" s="1">
        <v>13.233333333333334</v>
      </c>
      <c r="AM187" s="1">
        <v>11.25</v>
      </c>
      <c r="AN187" s="1">
        <v>11.875</v>
      </c>
    </row>
    <row r="188" spans="1:58" x14ac:dyDescent="0.25">
      <c r="A188" s="7">
        <v>1939</v>
      </c>
      <c r="B188" s="16">
        <v>-0.135547912970266</v>
      </c>
      <c r="L188" s="17">
        <v>0.26352418076049972</v>
      </c>
      <c r="M188" s="17">
        <v>0.78078435539189117</v>
      </c>
      <c r="N188" s="17">
        <v>1.632020934854852</v>
      </c>
      <c r="O188" s="17">
        <v>-0.7076835509747027</v>
      </c>
      <c r="P188" s="17">
        <v>2.828392213286048</v>
      </c>
      <c r="W188" s="147">
        <v>-1.1499099700317261</v>
      </c>
      <c r="X188" s="147">
        <v>-0.74296369379517013</v>
      </c>
      <c r="Y188" s="147">
        <v>-1.4555392251575714</v>
      </c>
      <c r="Z188" s="146">
        <v>0.55286047816628769</v>
      </c>
      <c r="AA188" s="56">
        <v>-2.4591714436847423</v>
      </c>
      <c r="AC188" s="148">
        <f t="shared" ref="AC188:AC246" si="14">AVERAGE(B188:F188)</f>
        <v>-0.135547912970266</v>
      </c>
      <c r="AE188" s="150">
        <f t="shared" si="11"/>
        <v>0.95940762666371771</v>
      </c>
      <c r="AF188" s="176">
        <f t="shared" si="9"/>
        <v>0.18659378095301421</v>
      </c>
      <c r="AG188" s="173">
        <f t="shared" si="10"/>
        <v>1.3254734179549212</v>
      </c>
      <c r="AH188" s="151">
        <f t="shared" si="8"/>
        <v>10</v>
      </c>
      <c r="AI188" s="1">
        <f t="shared" si="12"/>
        <v>1.0081307167872051</v>
      </c>
      <c r="AJ188" s="173">
        <f t="shared" si="13"/>
        <v>-0.63494315488117681</v>
      </c>
      <c r="AK188" s="175">
        <v>8.5647514959999995</v>
      </c>
      <c r="AL188" s="1">
        <v>12.833333333333334</v>
      </c>
      <c r="AM188" s="1">
        <v>10.725</v>
      </c>
      <c r="AN188" s="1">
        <v>11.375</v>
      </c>
    </row>
    <row r="189" spans="1:58" x14ac:dyDescent="0.25">
      <c r="A189" s="7">
        <v>1940</v>
      </c>
      <c r="B189" s="16">
        <v>-0.92338733686690955</v>
      </c>
      <c r="C189" s="16">
        <v>-1.0107988460332857</v>
      </c>
      <c r="L189" s="17">
        <v>-1.1366363956076482</v>
      </c>
      <c r="M189" s="17">
        <v>0.3786053935109322</v>
      </c>
      <c r="N189" s="17">
        <v>1.1883635058898685</v>
      </c>
      <c r="O189" s="17">
        <v>-1.5166746967516167</v>
      </c>
      <c r="P189" s="17">
        <v>1.5723409978342515</v>
      </c>
      <c r="W189" s="147">
        <v>0.73022284189573738</v>
      </c>
      <c r="X189" s="147">
        <v>0.18358809117687952</v>
      </c>
      <c r="Y189" s="147">
        <v>-0.50561601474497087</v>
      </c>
      <c r="Z189" s="146">
        <v>-0.56125088068542983</v>
      </c>
      <c r="AA189" s="56">
        <v>-0.68028039780623462</v>
      </c>
      <c r="AC189" s="148">
        <f t="shared" si="14"/>
        <v>-0.9670930914500977</v>
      </c>
      <c r="AE189" s="150">
        <f t="shared" si="11"/>
        <v>9.7199760975157451E-2</v>
      </c>
      <c r="AF189" s="176">
        <f t="shared" si="9"/>
        <v>-0.14556757639838105</v>
      </c>
      <c r="AG189" s="173">
        <f t="shared" si="10"/>
        <v>1.0197499679535815</v>
      </c>
      <c r="AH189" s="151">
        <f t="shared" si="8"/>
        <v>11</v>
      </c>
      <c r="AI189" s="1">
        <f t="shared" si="12"/>
        <v>0.45706614418441771</v>
      </c>
      <c r="AJ189" s="173">
        <f t="shared" si="13"/>
        <v>-0.74820129698117976</v>
      </c>
      <c r="AK189" s="175">
        <v>8.5482485919999984</v>
      </c>
      <c r="AL189" s="1">
        <v>12.4</v>
      </c>
      <c r="AM189" s="1">
        <v>11.425000000000001</v>
      </c>
      <c r="AN189" s="1">
        <v>10.8</v>
      </c>
    </row>
    <row r="190" spans="1:58" x14ac:dyDescent="0.25">
      <c r="A190" s="7">
        <v>1941</v>
      </c>
      <c r="B190" s="16">
        <v>-0.18588377366904815</v>
      </c>
      <c r="C190" s="16">
        <v>0.27107793792708806</v>
      </c>
      <c r="L190" s="17">
        <v>-0.76832115584504213</v>
      </c>
      <c r="M190" s="17">
        <v>0.93386470789004428</v>
      </c>
      <c r="N190" s="17">
        <v>0.93412787421733023</v>
      </c>
      <c r="O190" s="17">
        <v>1.0737467571122778</v>
      </c>
      <c r="P190" s="17">
        <v>1.111713217252249</v>
      </c>
      <c r="W190" s="147">
        <v>0.86894085679691713</v>
      </c>
      <c r="X190" s="147">
        <v>-0.97127681812234568</v>
      </c>
      <c r="Y190" s="147">
        <v>-0.28224002752710259</v>
      </c>
      <c r="Z190" s="146">
        <v>-1.0784344004044046</v>
      </c>
      <c r="AA190" s="56">
        <v>1.3779128399738256</v>
      </c>
      <c r="AC190" s="148">
        <f t="shared" si="14"/>
        <v>4.2597082129019956E-2</v>
      </c>
      <c r="AE190" s="150">
        <f t="shared" si="11"/>
        <v>0.6570262801253719</v>
      </c>
      <c r="AF190" s="176">
        <f t="shared" si="9"/>
        <v>0.17339228869345125</v>
      </c>
      <c r="AG190" s="173">
        <f t="shared" si="10"/>
        <v>0.86268727205767837</v>
      </c>
      <c r="AH190" s="151">
        <f t="shared" si="8"/>
        <v>11</v>
      </c>
      <c r="AI190" s="1">
        <f t="shared" si="12"/>
        <v>0.68320788741598903</v>
      </c>
      <c r="AJ190" s="173">
        <f t="shared" si="13"/>
        <v>-0.33642331002908654</v>
      </c>
      <c r="AK190" s="175">
        <v>8.2715198319999992</v>
      </c>
      <c r="AL190" s="1">
        <v>12.466666666666667</v>
      </c>
      <c r="AM190" s="1">
        <v>10.725</v>
      </c>
      <c r="AN190" s="1">
        <v>10.925000000000001</v>
      </c>
    </row>
    <row r="191" spans="1:58" x14ac:dyDescent="0.25">
      <c r="A191" s="7">
        <v>1942</v>
      </c>
      <c r="B191" s="16">
        <v>0.40911435672817481</v>
      </c>
      <c r="C191" s="16">
        <v>-4.5535154833474437E-2</v>
      </c>
      <c r="L191" s="17">
        <v>-0.69631347365561358</v>
      </c>
      <c r="M191" s="17">
        <v>0.54894381416294602</v>
      </c>
      <c r="N191" s="17">
        <v>0.50460624752572536</v>
      </c>
      <c r="O191" s="17">
        <v>4.0757369526625099E-2</v>
      </c>
      <c r="P191" s="17">
        <v>0.33208346761350188</v>
      </c>
      <c r="W191" s="147">
        <v>0.4062768252716259</v>
      </c>
      <c r="X191" s="147">
        <v>-0.34149623117513006</v>
      </c>
      <c r="Y191" s="147">
        <v>1.5003391542177711</v>
      </c>
      <c r="Z191" s="146">
        <v>0.17815134862814708</v>
      </c>
      <c r="AC191" s="148">
        <f t="shared" si="14"/>
        <v>0.18178960094735019</v>
      </c>
      <c r="AE191" s="150">
        <f t="shared" si="11"/>
        <v>0.14601548503463696</v>
      </c>
      <c r="AF191" s="176">
        <f t="shared" si="9"/>
        <v>0.25790252036457267</v>
      </c>
      <c r="AG191" s="173">
        <f t="shared" si="10"/>
        <v>0.56169324678386556</v>
      </c>
      <c r="AH191" s="151">
        <f t="shared" si="8"/>
        <v>11</v>
      </c>
      <c r="AI191" s="1">
        <f t="shared" si="12"/>
        <v>0.58984201707755635</v>
      </c>
      <c r="AJ191" s="173">
        <f t="shared" si="13"/>
        <v>-7.4036976348410999E-2</v>
      </c>
      <c r="AK191" s="175">
        <v>7.7098904560000001</v>
      </c>
      <c r="AL191" s="1">
        <v>11.566666666666668</v>
      </c>
      <c r="AM191" s="1">
        <v>9.7750000000000004</v>
      </c>
      <c r="AN191" s="1">
        <v>10.275</v>
      </c>
    </row>
    <row r="192" spans="1:58" x14ac:dyDescent="0.25">
      <c r="A192" s="7">
        <v>1943</v>
      </c>
      <c r="B192" s="16">
        <v>4.2993880587260898E-2</v>
      </c>
      <c r="C192" s="16">
        <v>0.35939765793513995</v>
      </c>
      <c r="L192" s="17">
        <v>-0.29027914522666209</v>
      </c>
      <c r="M192" s="17">
        <v>0.73136393534969635</v>
      </c>
      <c r="N192" s="17">
        <v>-0.18216322575132449</v>
      </c>
      <c r="O192" s="17">
        <v>-0.29261948601815524</v>
      </c>
      <c r="P192" s="17">
        <v>-1.1284126035474114</v>
      </c>
      <c r="U192" s="146">
        <v>-0.1122184677373672</v>
      </c>
      <c r="V192" s="146">
        <v>0.61866429627748865</v>
      </c>
      <c r="W192" s="147">
        <v>0.91709455679564178</v>
      </c>
      <c r="X192" s="147">
        <v>0.21858325642587104</v>
      </c>
      <c r="Y192" s="147">
        <v>0.89789178540952519</v>
      </c>
      <c r="Z192" s="146">
        <v>0.15065816753053393</v>
      </c>
      <c r="AC192" s="148">
        <f t="shared" si="14"/>
        <v>0.20119576926120042</v>
      </c>
      <c r="AE192" s="150">
        <f t="shared" si="11"/>
        <v>-0.23242210503877136</v>
      </c>
      <c r="AF192" s="176">
        <f t="shared" si="9"/>
        <v>0.1485349698484798</v>
      </c>
      <c r="AG192" s="173">
        <f t="shared" si="10"/>
        <v>0.57507736914189933</v>
      </c>
      <c r="AH192" s="151">
        <f t="shared" si="8"/>
        <v>13</v>
      </c>
      <c r="AI192" s="1">
        <f t="shared" si="12"/>
        <v>0.46115058876602588</v>
      </c>
      <c r="AJ192" s="173">
        <f t="shared" si="13"/>
        <v>-0.16408064906906628</v>
      </c>
      <c r="AK192" s="175">
        <v>8.6410840600000007</v>
      </c>
      <c r="AL192" s="1">
        <v>12.533333333333333</v>
      </c>
      <c r="AM192" s="1">
        <v>10.925000000000001</v>
      </c>
      <c r="AN192" s="1">
        <v>11.125</v>
      </c>
    </row>
    <row r="193" spans="1:58" x14ac:dyDescent="0.25">
      <c r="A193" s="7">
        <v>1944</v>
      </c>
      <c r="B193" s="16">
        <v>-0.17286975998603366</v>
      </c>
      <c r="C193" s="16">
        <v>-0.66748904745411275</v>
      </c>
      <c r="L193" s="17">
        <v>-0.44463648646529486</v>
      </c>
      <c r="M193" s="17">
        <v>0.48884674785467158</v>
      </c>
      <c r="N193" s="17">
        <v>-0.33244648874635607</v>
      </c>
      <c r="O193" s="17">
        <v>-0.96849863009068482</v>
      </c>
      <c r="P193" s="17">
        <v>-6.2426103848357825E-2</v>
      </c>
      <c r="U193" s="146">
        <v>-0.34607306434959578</v>
      </c>
      <c r="V193" s="146">
        <v>0.63305521898107509</v>
      </c>
      <c r="W193" s="147">
        <v>2.3524263096235045</v>
      </c>
      <c r="X193" s="147">
        <v>1.9462528458810924</v>
      </c>
      <c r="Y193" s="147">
        <v>0.70838961832667491</v>
      </c>
      <c r="Z193" s="146">
        <v>0.10826933194400414</v>
      </c>
      <c r="AC193" s="148">
        <f t="shared" si="14"/>
        <v>-0.42017940372007323</v>
      </c>
      <c r="AE193" s="150">
        <f t="shared" si="11"/>
        <v>-0.2638321922592044</v>
      </c>
      <c r="AF193" s="176">
        <f t="shared" si="9"/>
        <v>0.24944619166696819</v>
      </c>
      <c r="AG193" s="173">
        <f t="shared" si="10"/>
        <v>0.97943328164166521</v>
      </c>
      <c r="AH193" s="151">
        <f t="shared" si="8"/>
        <v>13</v>
      </c>
      <c r="AI193" s="1">
        <f t="shared" si="12"/>
        <v>0.78187218851279705</v>
      </c>
      <c r="AJ193" s="173">
        <f t="shared" si="13"/>
        <v>-0.28297980517886062</v>
      </c>
      <c r="AK193" s="175">
        <v>7.9856286879999985</v>
      </c>
      <c r="AL193" s="1">
        <v>11.733333333333334</v>
      </c>
      <c r="AM193" s="1">
        <v>9.7249999999999996</v>
      </c>
      <c r="AN193" s="1">
        <v>10.574999999999999</v>
      </c>
    </row>
    <row r="194" spans="1:58" x14ac:dyDescent="0.25">
      <c r="A194" s="7">
        <v>1945</v>
      </c>
      <c r="B194" s="16">
        <v>1.024871848239562</v>
      </c>
      <c r="C194" s="16">
        <v>0.63793018357098796</v>
      </c>
      <c r="L194" s="17">
        <v>-1.6940188448316189</v>
      </c>
      <c r="M194" s="17">
        <v>2.0305361206179038</v>
      </c>
      <c r="N194" s="17">
        <v>0.79306797157579612</v>
      </c>
      <c r="O194" s="17">
        <v>-0.82277224522014414</v>
      </c>
      <c r="P194" s="17">
        <v>0.54389123237538994</v>
      </c>
      <c r="U194" s="146">
        <v>0.61727505157183216</v>
      </c>
      <c r="V194" s="146">
        <v>3.0840772820435985E-2</v>
      </c>
      <c r="W194" s="147">
        <v>9.788352379766381E-2</v>
      </c>
      <c r="X194" s="147">
        <v>0.48353775922274261</v>
      </c>
      <c r="Y194" s="147">
        <v>0.6914645045785317</v>
      </c>
      <c r="Z194" s="146">
        <v>-0.45408272527821425</v>
      </c>
      <c r="AC194" s="148">
        <f t="shared" si="14"/>
        <v>0.83140101590527493</v>
      </c>
      <c r="AE194" s="150">
        <f t="shared" si="11"/>
        <v>0.17014084690346537</v>
      </c>
      <c r="AF194" s="176">
        <f t="shared" si="9"/>
        <v>0.306186550233913</v>
      </c>
      <c r="AG194" s="173">
        <f t="shared" si="10"/>
        <v>0.91936363334024551</v>
      </c>
      <c r="AH194" s="151">
        <f t="shared" si="8"/>
        <v>13</v>
      </c>
      <c r="AI194" s="1">
        <f t="shared" si="12"/>
        <v>0.8059583142937633</v>
      </c>
      <c r="AJ194" s="173">
        <f t="shared" si="13"/>
        <v>-0.1935852138259373</v>
      </c>
      <c r="AK194" s="175">
        <v>8.8504746040000004</v>
      </c>
      <c r="AL194" s="1">
        <v>13.533333333333331</v>
      </c>
      <c r="AM194" s="1">
        <v>11.525</v>
      </c>
      <c r="AN194" s="1">
        <v>11.65</v>
      </c>
    </row>
    <row r="195" spans="1:58" ht="15.75" thickBot="1" x14ac:dyDescent="0.3">
      <c r="A195" s="7">
        <v>1946</v>
      </c>
      <c r="B195" s="16">
        <v>0.28157669018075498</v>
      </c>
      <c r="C195" s="16">
        <v>1.3498309878814846E-2</v>
      </c>
      <c r="L195" s="17">
        <v>2.771582820030726</v>
      </c>
      <c r="M195" s="17">
        <v>1.0888224845992194</v>
      </c>
      <c r="N195" s="17">
        <v>-5.9968850657216993E-2</v>
      </c>
      <c r="O195" s="17">
        <v>6.9302953213477944E-2</v>
      </c>
      <c r="P195" s="17">
        <v>-0.18065968169327015</v>
      </c>
      <c r="S195" s="146">
        <v>0.51307481552604828</v>
      </c>
      <c r="U195" s="146">
        <v>0.73164032387222855</v>
      </c>
      <c r="V195" s="146">
        <v>5.3194073731410947E-2</v>
      </c>
      <c r="W195" s="147">
        <v>0.25190596551418715</v>
      </c>
      <c r="X195" s="147">
        <v>0.83080844899918382</v>
      </c>
      <c r="Y195" s="147">
        <v>-0.40536989071882834</v>
      </c>
      <c r="Z195" s="146">
        <v>0.21393899002675715</v>
      </c>
      <c r="AC195" s="148">
        <f t="shared" si="14"/>
        <v>0.14753750002978491</v>
      </c>
      <c r="AE195" s="150">
        <f t="shared" si="11"/>
        <v>0.73781594509858717</v>
      </c>
      <c r="AF195" s="176">
        <f t="shared" si="9"/>
        <v>0.44095338946453522</v>
      </c>
      <c r="AG195" s="173">
        <f t="shared" si="10"/>
        <v>0.78596921259865471</v>
      </c>
      <c r="AH195" s="151">
        <f t="shared" si="8"/>
        <v>14</v>
      </c>
      <c r="AI195" s="1">
        <f t="shared" si="12"/>
        <v>0.85266924087806695</v>
      </c>
      <c r="AJ195" s="173">
        <f t="shared" si="13"/>
        <v>2.9237538051003542E-2</v>
      </c>
      <c r="AK195" s="175">
        <v>8.846618620000001</v>
      </c>
      <c r="AL195" s="1">
        <v>12.7</v>
      </c>
      <c r="AM195" s="1">
        <v>11.1</v>
      </c>
      <c r="AN195" s="1">
        <v>11.6</v>
      </c>
    </row>
    <row r="196" spans="1:58" x14ac:dyDescent="0.25">
      <c r="A196" s="7">
        <v>1947</v>
      </c>
      <c r="B196" s="16">
        <v>2.3338606067013665</v>
      </c>
      <c r="C196" s="16">
        <v>2.0215164738492986</v>
      </c>
      <c r="L196" s="17">
        <v>3.0381761945663177</v>
      </c>
      <c r="M196" s="17">
        <v>0.68291004949765022</v>
      </c>
      <c r="N196" s="17">
        <v>-1.409688056185687</v>
      </c>
      <c r="O196" s="17">
        <v>5.3682603694778369E-2</v>
      </c>
      <c r="P196" s="17">
        <v>1.695828173257149</v>
      </c>
      <c r="S196" s="146">
        <v>0.52464102506453425</v>
      </c>
      <c r="U196" s="146">
        <v>1.0227001286602653</v>
      </c>
      <c r="V196" s="146">
        <v>0.403667826287258</v>
      </c>
      <c r="W196" s="147">
        <v>0.21971002507271445</v>
      </c>
      <c r="X196" s="147">
        <v>1.57409721161814E-2</v>
      </c>
      <c r="Y196" s="147">
        <v>1.990603916670614</v>
      </c>
      <c r="Z196" s="146">
        <v>-0.55404812930058067</v>
      </c>
      <c r="AC196" s="148">
        <f t="shared" si="14"/>
        <v>2.1776885402753328</v>
      </c>
      <c r="AE196" s="150">
        <f t="shared" si="11"/>
        <v>0.81218179296604165</v>
      </c>
      <c r="AF196" s="176">
        <f t="shared" si="9"/>
        <v>0.85995012928227565</v>
      </c>
      <c r="AG196" s="173">
        <f t="shared" si="10"/>
        <v>1.2261621244839731</v>
      </c>
      <c r="AH196" s="151">
        <f t="shared" ref="AH196:AH245" si="15">25-COUNTIF(B196:Z196,"")</f>
        <v>14</v>
      </c>
      <c r="AI196" s="1">
        <f t="shared" si="12"/>
        <v>1.5022531291463799</v>
      </c>
      <c r="AJ196" s="173">
        <f t="shared" si="13"/>
        <v>0.21764712941817144</v>
      </c>
      <c r="AK196" s="175">
        <v>9.8701170520000012</v>
      </c>
      <c r="AL196" s="1">
        <v>14.166666666666666</v>
      </c>
      <c r="AM196" s="1">
        <v>12.525</v>
      </c>
      <c r="AN196" s="1">
        <v>12.75</v>
      </c>
      <c r="AP196" s="155" t="s">
        <v>1086</v>
      </c>
      <c r="AQ196" s="156"/>
      <c r="AR196" s="156" t="s">
        <v>1071</v>
      </c>
      <c r="AS196" s="156" t="s">
        <v>1072</v>
      </c>
      <c r="AT196" s="156" t="s">
        <v>1073</v>
      </c>
      <c r="AU196" s="156" t="s">
        <v>1074</v>
      </c>
      <c r="AV196" s="156" t="s">
        <v>1075</v>
      </c>
      <c r="AW196" s="156" t="s">
        <v>1076</v>
      </c>
      <c r="AX196" s="156" t="s">
        <v>1077</v>
      </c>
      <c r="AY196" s="156" t="s">
        <v>1078</v>
      </c>
      <c r="AZ196" s="156" t="s">
        <v>1079</v>
      </c>
      <c r="BA196" s="156" t="s">
        <v>1080</v>
      </c>
      <c r="BB196" s="156" t="s">
        <v>1081</v>
      </c>
      <c r="BC196" s="156" t="s">
        <v>1082</v>
      </c>
      <c r="BD196" s="156" t="s">
        <v>1083</v>
      </c>
      <c r="BE196" s="156" t="s">
        <v>1084</v>
      </c>
      <c r="BF196" s="156" t="s">
        <v>1085</v>
      </c>
    </row>
    <row r="197" spans="1:58" x14ac:dyDescent="0.25">
      <c r="A197" s="7">
        <v>1948</v>
      </c>
      <c r="B197" s="16">
        <v>0.44408538577967266</v>
      </c>
      <c r="C197" s="16">
        <v>0.56743251788866311</v>
      </c>
      <c r="L197" s="17">
        <v>0.5722169486508083</v>
      </c>
      <c r="M197" s="17">
        <v>-0.40883557723734359</v>
      </c>
      <c r="N197" s="17">
        <v>-0.56482575381217703</v>
      </c>
      <c r="O197" s="17">
        <v>-1.1431545584659826</v>
      </c>
      <c r="P197" s="17">
        <v>1.3872591180376166</v>
      </c>
      <c r="S197" s="146">
        <v>-2.1639921811228624</v>
      </c>
      <c r="U197" s="146">
        <v>-1.3663573851573954</v>
      </c>
      <c r="V197" s="146">
        <v>-0.5615590345085778</v>
      </c>
      <c r="W197" s="147">
        <v>-0.19356484870164678</v>
      </c>
      <c r="X197" s="147">
        <v>-2.3832626013609286E-2</v>
      </c>
      <c r="Y197" s="147">
        <v>0.29362470317094436</v>
      </c>
      <c r="Z197" s="146">
        <v>3.5026009118251351</v>
      </c>
      <c r="AC197" s="148">
        <f t="shared" si="14"/>
        <v>0.50575895183416786</v>
      </c>
      <c r="AE197" s="150">
        <f t="shared" si="11"/>
        <v>-3.1467964565415674E-2</v>
      </c>
      <c r="AF197" s="176">
        <f t="shared" ref="AF197:AF248" si="16">AVERAGE(B197:Z197)</f>
        <v>2.4364115738088974E-2</v>
      </c>
      <c r="AG197" s="173">
        <f t="shared" ref="AG197:AG246" si="17">STDEV(B197:Z197)</f>
        <v>1.3534396415989061</v>
      </c>
      <c r="AH197" s="151">
        <f t="shared" si="15"/>
        <v>14</v>
      </c>
      <c r="AI197" s="1">
        <f t="shared" si="12"/>
        <v>0.73333915629386004</v>
      </c>
      <c r="AJ197" s="173">
        <f t="shared" si="13"/>
        <v>-0.68461092481768215</v>
      </c>
      <c r="AK197" s="175">
        <v>7.9983109840000015</v>
      </c>
      <c r="AL197" s="1">
        <v>11.7</v>
      </c>
      <c r="AM197" s="1">
        <v>10.45</v>
      </c>
      <c r="AN197" s="1">
        <v>10.525</v>
      </c>
      <c r="AQ197" s="157" t="s">
        <v>1071</v>
      </c>
      <c r="AR197" s="157"/>
      <c r="AS197" s="157"/>
      <c r="AT197" s="157"/>
      <c r="AU197" s="157"/>
      <c r="AV197" s="157"/>
      <c r="AW197" s="157"/>
      <c r="AX197" s="157"/>
      <c r="AY197" s="157"/>
      <c r="AZ197" s="157"/>
      <c r="BA197" s="157"/>
      <c r="BB197" s="157"/>
      <c r="BC197" s="157"/>
      <c r="BD197" s="157"/>
      <c r="BE197" s="157"/>
      <c r="BF197" s="157"/>
    </row>
    <row r="198" spans="1:58" x14ac:dyDescent="0.25">
      <c r="A198" s="7">
        <v>1949</v>
      </c>
      <c r="B198" s="16">
        <v>-1.4135939710047684E-2</v>
      </c>
      <c r="C198" s="16">
        <v>8.2398960897007115E-2</v>
      </c>
      <c r="L198" s="17">
        <v>-0.75386814028701998</v>
      </c>
      <c r="M198" s="17">
        <v>-0.53652216105840145</v>
      </c>
      <c r="N198" s="17">
        <v>-0.61301230876452362</v>
      </c>
      <c r="O198" s="17">
        <v>-1.8330437039508389</v>
      </c>
      <c r="P198" s="17">
        <v>1.1185606193454853</v>
      </c>
      <c r="S198" s="146">
        <v>-5.0193802081999313E-2</v>
      </c>
      <c r="U198" s="146">
        <v>-1.7512638437902521</v>
      </c>
      <c r="V198" s="146">
        <v>-1.512805323427475</v>
      </c>
      <c r="W198" s="147">
        <v>0.92550645155368516</v>
      </c>
      <c r="X198" s="147">
        <v>1.7872714705264865</v>
      </c>
      <c r="Y198" s="147">
        <v>-1.7518082980384424</v>
      </c>
      <c r="Z198" s="146">
        <v>-1.5725133652657421</v>
      </c>
      <c r="AC198" s="148">
        <f t="shared" si="14"/>
        <v>3.4131510593479714E-2</v>
      </c>
      <c r="AE198" s="150">
        <f t="shared" si="11"/>
        <v>-0.52357713894305979</v>
      </c>
      <c r="AF198" s="176">
        <f t="shared" si="16"/>
        <v>-0.46253067028943418</v>
      </c>
      <c r="AG198" s="173">
        <f t="shared" si="17"/>
        <v>1.1703268973300631</v>
      </c>
      <c r="AH198" s="151">
        <f t="shared" si="15"/>
        <v>14</v>
      </c>
      <c r="AI198" s="1">
        <f t="shared" si="12"/>
        <v>0.15052404895750204</v>
      </c>
      <c r="AJ198" s="173">
        <f t="shared" si="13"/>
        <v>-1.0755853895363705</v>
      </c>
      <c r="AK198" s="175">
        <v>8.2935148600000002</v>
      </c>
      <c r="AL198" s="1">
        <v>11.433333333333332</v>
      </c>
      <c r="AM198" s="1">
        <v>10.175000000000001</v>
      </c>
      <c r="AN198" s="1">
        <v>11</v>
      </c>
      <c r="AQ198" s="157" t="s">
        <v>1072</v>
      </c>
      <c r="AR198" s="157">
        <v>0.74816165893324516</v>
      </c>
      <c r="AS198" s="157"/>
      <c r="AT198" s="157"/>
      <c r="AU198" s="157"/>
      <c r="AV198" s="157"/>
      <c r="AW198" s="157"/>
      <c r="AX198" s="157"/>
      <c r="AY198" s="157"/>
      <c r="AZ198" s="157"/>
      <c r="BA198" s="157"/>
      <c r="BB198" s="157"/>
      <c r="BC198" s="157"/>
      <c r="BD198" s="157"/>
      <c r="BE198" s="157"/>
      <c r="BF198" s="157"/>
    </row>
    <row r="199" spans="1:58" x14ac:dyDescent="0.25">
      <c r="A199" s="7">
        <v>1950</v>
      </c>
      <c r="B199" s="16">
        <v>1.4454820635566534</v>
      </c>
      <c r="C199" s="16">
        <v>0.39283050461008223</v>
      </c>
      <c r="J199" s="18">
        <v>-0.25817346698141286</v>
      </c>
      <c r="L199" s="17">
        <v>0.50849665407645261</v>
      </c>
      <c r="M199" s="17">
        <v>1.171008008039691</v>
      </c>
      <c r="N199" s="17">
        <v>-1.0525804128135672</v>
      </c>
      <c r="O199" s="17">
        <v>-0.57542130349030418</v>
      </c>
      <c r="P199" s="17">
        <v>-1.0316661178050834</v>
      </c>
      <c r="S199" s="146">
        <v>0.1202648815450785</v>
      </c>
      <c r="U199" s="146">
        <v>1.1488829258849678</v>
      </c>
      <c r="V199" s="146">
        <v>-0.42120912233134294</v>
      </c>
      <c r="W199" s="147">
        <v>-3.5468066163586438</v>
      </c>
      <c r="X199" s="147">
        <v>-8.5156314258915802E-2</v>
      </c>
      <c r="Y199" s="147">
        <v>-8.8253277005395619E-2</v>
      </c>
      <c r="Z199" s="146">
        <v>0.32884694428228495</v>
      </c>
      <c r="AC199" s="148">
        <f t="shared" si="14"/>
        <v>0.9191562840833678</v>
      </c>
      <c r="AD199" s="149">
        <f t="shared" ref="AD199:AD242" si="18">AVERAGE(G199:K199)</f>
        <v>-0.25817346698141286</v>
      </c>
      <c r="AE199" s="150">
        <f t="shared" si="11"/>
        <v>-0.19603263439856225</v>
      </c>
      <c r="AF199" s="176">
        <f t="shared" si="16"/>
        <v>-0.1295636432699637</v>
      </c>
      <c r="AG199" s="173">
        <f t="shared" si="17"/>
        <v>1.2073174493039376</v>
      </c>
      <c r="AH199" s="151">
        <f t="shared" si="15"/>
        <v>15</v>
      </c>
      <c r="AI199" s="1">
        <f t="shared" si="12"/>
        <v>0.48142328569603254</v>
      </c>
      <c r="AJ199" s="173">
        <f t="shared" si="13"/>
        <v>-0.74055057223595999</v>
      </c>
      <c r="AK199" s="175">
        <v>8.7722759559999997</v>
      </c>
      <c r="AL199" s="1">
        <v>12.8</v>
      </c>
      <c r="AM199" s="1">
        <v>10.975</v>
      </c>
      <c r="AN199" s="1">
        <v>11.5</v>
      </c>
      <c r="AQ199" s="157" t="s">
        <v>1073</v>
      </c>
      <c r="AR199" s="157">
        <v>0.58998411422136898</v>
      </c>
      <c r="AS199" s="157">
        <v>0.55163865930741296</v>
      </c>
      <c r="AT199" s="157"/>
      <c r="AU199" s="157"/>
      <c r="AV199" s="157"/>
      <c r="AW199" s="157"/>
      <c r="AX199" s="157"/>
      <c r="AY199" s="157"/>
      <c r="AZ199" s="157"/>
      <c r="BA199" s="157"/>
      <c r="BB199" s="157"/>
      <c r="BC199" s="157"/>
      <c r="BD199" s="157"/>
      <c r="BE199" s="157"/>
      <c r="BF199" s="157"/>
    </row>
    <row r="200" spans="1:58" x14ac:dyDescent="0.25">
      <c r="A200" s="7">
        <v>1951</v>
      </c>
      <c r="B200" s="16">
        <v>-0.83241589063364385</v>
      </c>
      <c r="C200" s="16">
        <v>-0.71561507713832995</v>
      </c>
      <c r="D200" s="16">
        <v>-0.89581117473183658</v>
      </c>
      <c r="J200" s="18">
        <v>1.3849127744699044</v>
      </c>
      <c r="L200" s="17">
        <v>0.82174449571904751</v>
      </c>
      <c r="M200" s="17">
        <v>-1.784251117455766</v>
      </c>
      <c r="N200" s="17">
        <v>0.86222659430067849</v>
      </c>
      <c r="O200" s="17">
        <v>-1.1102084550038001</v>
      </c>
      <c r="P200" s="17">
        <v>-1.7594246518396901</v>
      </c>
      <c r="S200" s="146">
        <v>-0.16815411599942068</v>
      </c>
      <c r="U200" s="146">
        <v>0.92004266717841898</v>
      </c>
      <c r="V200" s="146">
        <v>0.45451181806527824</v>
      </c>
      <c r="W200" s="147">
        <v>-1.9603839253557576</v>
      </c>
      <c r="X200" s="147">
        <v>0.75509335314100168</v>
      </c>
      <c r="Y200" s="147">
        <v>-0.85521599095550083</v>
      </c>
      <c r="Z200" s="146">
        <v>-0.97963977369670219</v>
      </c>
      <c r="AC200" s="148">
        <f t="shared" si="14"/>
        <v>-0.8146140475012702</v>
      </c>
      <c r="AD200" s="149">
        <f t="shared" si="18"/>
        <v>1.3849127744699044</v>
      </c>
      <c r="AE200" s="150">
        <f t="shared" si="11"/>
        <v>-0.59398262685590608</v>
      </c>
      <c r="AF200" s="176">
        <f t="shared" si="16"/>
        <v>-0.3664117793710075</v>
      </c>
      <c r="AG200" s="173">
        <f t="shared" si="17"/>
        <v>1.0921979159082305</v>
      </c>
      <c r="AH200" s="151">
        <f t="shared" si="15"/>
        <v>16</v>
      </c>
      <c r="AI200" s="1">
        <f t="shared" si="12"/>
        <v>0.1687651994240254</v>
      </c>
      <c r="AJ200" s="173">
        <f t="shared" si="13"/>
        <v>-0.90158875816604045</v>
      </c>
      <c r="AK200" s="175">
        <v>7.8531013480000009</v>
      </c>
      <c r="AL200" s="1">
        <v>11.333333333333334</v>
      </c>
      <c r="AM200" s="1">
        <v>9.375</v>
      </c>
      <c r="AN200" s="1">
        <v>10.6</v>
      </c>
      <c r="AQ200" s="157" t="s">
        <v>1074</v>
      </c>
      <c r="AR200" s="157">
        <v>0.66324475491231238</v>
      </c>
      <c r="AS200" s="157">
        <v>0.50874313560724549</v>
      </c>
      <c r="AT200" s="157">
        <v>0.66002975049703982</v>
      </c>
      <c r="AU200" s="157"/>
      <c r="AV200" s="157"/>
      <c r="AW200" s="157"/>
      <c r="AX200" s="157"/>
      <c r="AY200" s="157"/>
      <c r="AZ200" s="157"/>
      <c r="BA200" s="157"/>
      <c r="BB200" s="157"/>
      <c r="BC200" s="157"/>
      <c r="BD200" s="157"/>
      <c r="BE200" s="157"/>
      <c r="BF200" s="157"/>
    </row>
    <row r="201" spans="1:58" x14ac:dyDescent="0.25">
      <c r="A201" s="7">
        <v>1952</v>
      </c>
      <c r="B201" s="16">
        <v>-0.42791250696078181</v>
      </c>
      <c r="C201" s="16">
        <v>0.73982281582889287</v>
      </c>
      <c r="D201" s="16">
        <v>1.1272147323156907</v>
      </c>
      <c r="J201" s="18">
        <v>-1.7219589719332493</v>
      </c>
      <c r="L201" s="17">
        <v>0.50396513650033337</v>
      </c>
      <c r="M201" s="17">
        <v>-1.026085745150034</v>
      </c>
      <c r="N201" s="17">
        <v>0.13934821803228442</v>
      </c>
      <c r="O201" s="17">
        <v>-1.6284190190891514</v>
      </c>
      <c r="P201" s="17">
        <v>-1.0001924230055435</v>
      </c>
      <c r="S201" s="146">
        <v>0.82996714413484995</v>
      </c>
      <c r="U201" s="146">
        <v>-1.0136485177344821</v>
      </c>
      <c r="V201" s="146">
        <v>1.0971050139249383</v>
      </c>
      <c r="W201" s="147">
        <v>0.83856111717201154</v>
      </c>
      <c r="X201" s="147">
        <v>-2.0566588735036029</v>
      </c>
      <c r="Y201" s="147">
        <v>-0.19354700371698424</v>
      </c>
      <c r="Z201" s="146">
        <v>-1.1085508687371806</v>
      </c>
      <c r="AC201" s="148">
        <f t="shared" si="14"/>
        <v>0.47970834706126725</v>
      </c>
      <c r="AD201" s="149">
        <f t="shared" si="18"/>
        <v>-1.7219589719332493</v>
      </c>
      <c r="AE201" s="150">
        <f t="shared" si="11"/>
        <v>-0.60227676654242224</v>
      </c>
      <c r="AF201" s="176">
        <f t="shared" si="16"/>
        <v>-0.30631185949512552</v>
      </c>
      <c r="AG201" s="173">
        <f t="shared" si="17"/>
        <v>1.0820566725029035</v>
      </c>
      <c r="AH201" s="151">
        <f t="shared" si="15"/>
        <v>16</v>
      </c>
      <c r="AI201" s="1">
        <f t="shared" si="12"/>
        <v>0.22389591003129716</v>
      </c>
      <c r="AJ201" s="173">
        <f t="shared" si="13"/>
        <v>-0.83651962902154819</v>
      </c>
      <c r="AK201" s="175">
        <v>7.0895457639999995</v>
      </c>
      <c r="AL201" s="1">
        <v>10.866666666666665</v>
      </c>
      <c r="AM201" s="1">
        <v>9.6</v>
      </c>
      <c r="AN201" s="1">
        <v>9.4</v>
      </c>
      <c r="AQ201" s="157" t="s">
        <v>1075</v>
      </c>
      <c r="AR201" s="157">
        <v>0.62221130192350382</v>
      </c>
      <c r="AS201" s="157">
        <v>0.52644904240968715</v>
      </c>
      <c r="AT201" s="157">
        <v>0.69465807993665252</v>
      </c>
      <c r="AU201" s="157">
        <v>0.78679099795861729</v>
      </c>
      <c r="AV201" s="157"/>
      <c r="AW201" s="157"/>
      <c r="AX201" s="157"/>
      <c r="AY201" s="157"/>
      <c r="AZ201" s="157"/>
      <c r="BA201" s="157"/>
      <c r="BB201" s="157"/>
      <c r="BC201" s="157"/>
      <c r="BD201" s="157"/>
      <c r="BE201" s="157"/>
      <c r="BF201" s="157"/>
    </row>
    <row r="202" spans="1:58" x14ac:dyDescent="0.25">
      <c r="A202" s="7">
        <v>1953</v>
      </c>
      <c r="B202" s="16">
        <v>0.24091659077541042</v>
      </c>
      <c r="C202" s="16">
        <v>0.99123169928103627</v>
      </c>
      <c r="D202" s="16">
        <v>1.1003301465270612</v>
      </c>
      <c r="J202" s="18">
        <v>0.73174538376421061</v>
      </c>
      <c r="L202" s="17">
        <v>1.9807181763312194</v>
      </c>
      <c r="M202" s="17">
        <v>-1.7041236079977677</v>
      </c>
      <c r="N202" s="17">
        <v>-0.70902850486082769</v>
      </c>
      <c r="O202" s="17">
        <v>0.19746771445110117</v>
      </c>
      <c r="P202" s="17">
        <v>-1.0638965941833909</v>
      </c>
      <c r="S202" s="146">
        <v>0.24503104224841268</v>
      </c>
      <c r="U202" s="146">
        <v>0.57882349774557407</v>
      </c>
      <c r="V202" s="146">
        <v>2.1284724881665443E-2</v>
      </c>
      <c r="W202" s="147">
        <v>-0.96430721154016386</v>
      </c>
      <c r="X202" s="147">
        <v>-1.206255823714385</v>
      </c>
      <c r="Y202" s="147">
        <v>6.3371564855400145E-2</v>
      </c>
      <c r="Z202" s="146">
        <v>-1.0176766867480866</v>
      </c>
      <c r="AC202" s="148">
        <f t="shared" si="14"/>
        <v>0.77749281219450272</v>
      </c>
      <c r="AD202" s="149">
        <f t="shared" si="18"/>
        <v>0.73174538376421061</v>
      </c>
      <c r="AE202" s="150">
        <f t="shared" si="11"/>
        <v>-0.25977256325193315</v>
      </c>
      <c r="AF202" s="176">
        <f t="shared" si="16"/>
        <v>-3.2147993011470664E-2</v>
      </c>
      <c r="AG202" s="173">
        <f t="shared" si="17"/>
        <v>1.0030370140310303</v>
      </c>
      <c r="AH202" s="151">
        <f t="shared" si="15"/>
        <v>16</v>
      </c>
      <c r="AI202" s="1">
        <f t="shared" si="12"/>
        <v>0.45934014386373417</v>
      </c>
      <c r="AJ202" s="173">
        <f t="shared" si="13"/>
        <v>-0.52363612988667552</v>
      </c>
      <c r="AK202" s="175">
        <v>9.5571897999999997</v>
      </c>
      <c r="AL202" s="1">
        <v>14.033333333333331</v>
      </c>
      <c r="AM202" s="1">
        <v>11.975</v>
      </c>
      <c r="AN202" s="1">
        <v>12.15</v>
      </c>
      <c r="AQ202" s="157" t="s">
        <v>1076</v>
      </c>
      <c r="AR202" s="157">
        <v>0.16761317096690284</v>
      </c>
      <c r="AS202" s="157">
        <v>0.24091868624468671</v>
      </c>
      <c r="AT202" s="157">
        <v>0.23187197072588381</v>
      </c>
      <c r="AU202" s="157">
        <v>0.30828843895914498</v>
      </c>
      <c r="AV202" s="157">
        <v>0.53102521461546326</v>
      </c>
      <c r="AW202" s="157"/>
      <c r="AX202" s="157"/>
      <c r="AY202" s="157"/>
      <c r="AZ202" s="157"/>
      <c r="BA202" s="157"/>
      <c r="BB202" s="157"/>
      <c r="BC202" s="157"/>
      <c r="BD202" s="157"/>
      <c r="BE202" s="157"/>
      <c r="BF202" s="157"/>
    </row>
    <row r="203" spans="1:58" x14ac:dyDescent="0.25">
      <c r="A203" s="7">
        <v>1954</v>
      </c>
      <c r="B203" s="16">
        <v>8.819140708606113E-2</v>
      </c>
      <c r="C203" s="16">
        <v>0.22213897713401667</v>
      </c>
      <c r="D203" s="16">
        <v>-0.38173814540941098</v>
      </c>
      <c r="J203" s="18">
        <v>-0.51963107447289403</v>
      </c>
      <c r="L203" s="17">
        <v>1.8174850261325362</v>
      </c>
      <c r="M203" s="17">
        <v>-0.91877279161948266</v>
      </c>
      <c r="N203" s="17">
        <v>-1.2115436139615277</v>
      </c>
      <c r="O203" s="17">
        <v>-0.50577471206985825</v>
      </c>
      <c r="P203" s="17">
        <v>-1.2894397316860031</v>
      </c>
      <c r="S203" s="146">
        <v>-1.6249959693036508E-2</v>
      </c>
      <c r="U203" s="146">
        <v>0.35672629383142762</v>
      </c>
      <c r="V203" s="146">
        <v>-0.71679774142819519</v>
      </c>
      <c r="W203" s="147">
        <v>-1.4489515242914703</v>
      </c>
      <c r="X203" s="147">
        <v>-0.62980579288232263</v>
      </c>
      <c r="Y203" s="147">
        <v>0.56772985413716248</v>
      </c>
      <c r="Z203" s="146">
        <v>-0.66026204515348008</v>
      </c>
      <c r="AC203" s="148">
        <f t="shared" si="14"/>
        <v>-2.3802587063111058E-2</v>
      </c>
      <c r="AD203" s="149">
        <f t="shared" si="18"/>
        <v>-0.51963107447289403</v>
      </c>
      <c r="AE203" s="150">
        <f t="shared" si="11"/>
        <v>-0.42160916464086712</v>
      </c>
      <c r="AF203" s="176">
        <f t="shared" si="16"/>
        <v>-0.32791847339665481</v>
      </c>
      <c r="AG203" s="173">
        <f t="shared" si="17"/>
        <v>0.82388378258083761</v>
      </c>
      <c r="AH203" s="151">
        <f t="shared" si="15"/>
        <v>16</v>
      </c>
      <c r="AI203" s="1">
        <f t="shared" si="12"/>
        <v>7.5784580067955631E-2</v>
      </c>
      <c r="AJ203" s="173">
        <f t="shared" si="13"/>
        <v>-0.73162152686126525</v>
      </c>
      <c r="AK203" s="175">
        <v>8.4578540679999996</v>
      </c>
      <c r="AL203" s="1">
        <v>12.366666666666667</v>
      </c>
      <c r="AM203" s="1">
        <v>11.425000000000001</v>
      </c>
      <c r="AN203" s="1">
        <v>10.95</v>
      </c>
      <c r="AQ203" s="157" t="s">
        <v>1077</v>
      </c>
      <c r="AR203" s="157">
        <v>-4.9069387063208493E-2</v>
      </c>
      <c r="AS203" s="157">
        <v>1.4008874148538467E-2</v>
      </c>
      <c r="AT203" s="157">
        <v>-0.34091521325726493</v>
      </c>
      <c r="AU203" s="157">
        <v>-0.21657470896584854</v>
      </c>
      <c r="AV203" s="157">
        <v>-0.11569569670545932</v>
      </c>
      <c r="AW203" s="157">
        <v>0.36142342093018687</v>
      </c>
      <c r="AX203" s="157"/>
      <c r="AY203" s="157"/>
      <c r="AZ203" s="157"/>
      <c r="BA203" s="157"/>
      <c r="BB203" s="157"/>
      <c r="BC203" s="157"/>
      <c r="BD203" s="157"/>
      <c r="BE203" s="157"/>
      <c r="BF203" s="157"/>
    </row>
    <row r="204" spans="1:58" x14ac:dyDescent="0.25">
      <c r="A204" s="7">
        <v>1955</v>
      </c>
      <c r="B204" s="16">
        <v>-0.49831858101753546</v>
      </c>
      <c r="C204" s="16">
        <v>-0.95561902842971991</v>
      </c>
      <c r="D204" s="16">
        <v>-0.77740283367196861</v>
      </c>
      <c r="G204" s="18">
        <v>-8.4487943163305074E-2</v>
      </c>
      <c r="H204" s="18">
        <v>3.6760776449239287E-2</v>
      </c>
      <c r="J204" s="18">
        <v>-5.6234986912747073E-2</v>
      </c>
      <c r="L204" s="17">
        <v>-0.11187144798762905</v>
      </c>
      <c r="M204" s="17">
        <v>-0.18930204379247279</v>
      </c>
      <c r="N204" s="17">
        <v>-0.68086756873454712</v>
      </c>
      <c r="O204" s="17">
        <v>-0.16125091629380925</v>
      </c>
      <c r="P204" s="17">
        <v>0.66250568870372506</v>
      </c>
      <c r="S204" s="146">
        <v>1.2809795282792296</v>
      </c>
      <c r="U204" s="146">
        <v>-1.5405281353822313</v>
      </c>
      <c r="V204" s="146">
        <v>8.185487266123552E-2</v>
      </c>
      <c r="W204" s="147">
        <v>-0.70262997914319392</v>
      </c>
      <c r="X204" s="147">
        <v>0.20859712203270955</v>
      </c>
      <c r="Y204" s="147">
        <v>-0.92041270770808348</v>
      </c>
      <c r="Z204" s="146">
        <v>-0.54863904726259871</v>
      </c>
      <c r="AC204" s="148">
        <f t="shared" si="14"/>
        <v>-0.74378014770640799</v>
      </c>
      <c r="AD204" s="149">
        <f t="shared" si="18"/>
        <v>-3.4654051208937615E-2</v>
      </c>
      <c r="AE204" s="150">
        <f t="shared" si="11"/>
        <v>-9.6157257620946623E-2</v>
      </c>
      <c r="AF204" s="176">
        <f t="shared" si="16"/>
        <v>-0.27538151285409462</v>
      </c>
      <c r="AG204" s="173">
        <f t="shared" si="17"/>
        <v>0.64605386468252302</v>
      </c>
      <c r="AH204" s="151">
        <f t="shared" si="15"/>
        <v>18</v>
      </c>
      <c r="AI204" s="1">
        <f t="shared" si="12"/>
        <v>2.3080145382047002E-2</v>
      </c>
      <c r="AJ204" s="173">
        <f t="shared" si="13"/>
        <v>-0.5738431710902363</v>
      </c>
      <c r="AK204" s="175">
        <v>8.3300936439999997</v>
      </c>
      <c r="AL204" s="1">
        <v>12.3</v>
      </c>
      <c r="AM204" s="1">
        <v>9.9250000000000007</v>
      </c>
      <c r="AN204" s="1">
        <v>11.4</v>
      </c>
      <c r="AQ204" s="157" t="s">
        <v>1078</v>
      </c>
      <c r="AR204" s="157">
        <v>0.22425744010019955</v>
      </c>
      <c r="AS204" s="157">
        <v>3.7748018285831492E-2</v>
      </c>
      <c r="AT204" s="157">
        <v>0.4710294301470887</v>
      </c>
      <c r="AU204" s="157">
        <v>4.1828922484212154E-2</v>
      </c>
      <c r="AV204" s="157">
        <v>0.16883947273120417</v>
      </c>
      <c r="AW204" s="157">
        <v>0.28526044894271618</v>
      </c>
      <c r="AX204" s="157">
        <v>-0.28669565616431791</v>
      </c>
      <c r="AY204" s="157"/>
      <c r="AZ204" s="157"/>
      <c r="BA204" s="157"/>
      <c r="BB204" s="157"/>
      <c r="BC204" s="157"/>
      <c r="BD204" s="157"/>
      <c r="BE204" s="157"/>
      <c r="BF204" s="157"/>
    </row>
    <row r="205" spans="1:58" x14ac:dyDescent="0.25">
      <c r="A205" s="7">
        <v>1956</v>
      </c>
      <c r="B205" s="16">
        <v>-1.1220228191902339</v>
      </c>
      <c r="C205" s="16">
        <v>-0.84818357436185621</v>
      </c>
      <c r="D205" s="16">
        <v>-0.96453529283323192</v>
      </c>
      <c r="G205" s="18">
        <v>-0.30362840774912264</v>
      </c>
      <c r="H205" s="18">
        <v>9.703539878507595E-4</v>
      </c>
      <c r="J205" s="18">
        <v>-0.77647031529238053</v>
      </c>
      <c r="L205" s="17">
        <v>-9.9542808140527961E-2</v>
      </c>
      <c r="M205" s="17">
        <v>-2.3397415653737963</v>
      </c>
      <c r="N205" s="17">
        <v>-0.70334022162280718</v>
      </c>
      <c r="O205" s="17">
        <v>-0.82550275548456575</v>
      </c>
      <c r="P205" s="17">
        <v>-0.43095746869019175</v>
      </c>
      <c r="S205" s="146">
        <v>1.0384497123508298</v>
      </c>
      <c r="U205" s="146">
        <v>-0.49965976881302682</v>
      </c>
      <c r="V205" s="146">
        <v>-1.2021771953710987</v>
      </c>
      <c r="W205" s="147">
        <v>2.2361239974268226</v>
      </c>
      <c r="X205" s="147">
        <v>-1.0257169244758142</v>
      </c>
      <c r="Y205" s="147">
        <v>-0.5224686511710207</v>
      </c>
      <c r="Z205" s="146">
        <v>0.16136957493436443</v>
      </c>
      <c r="AC205" s="148">
        <f t="shared" si="14"/>
        <v>-0.97824722879510739</v>
      </c>
      <c r="AD205" s="149">
        <f t="shared" si="18"/>
        <v>-0.35970945635121748</v>
      </c>
      <c r="AE205" s="150">
        <f t="shared" si="11"/>
        <v>-0.87981696386237773</v>
      </c>
      <c r="AF205" s="176">
        <f t="shared" si="16"/>
        <v>-0.45705745165943373</v>
      </c>
      <c r="AG205" s="173">
        <f t="shared" si="17"/>
        <v>0.96449749191605649</v>
      </c>
      <c r="AH205" s="151">
        <f t="shared" si="15"/>
        <v>18</v>
      </c>
      <c r="AI205" s="1">
        <f t="shared" si="12"/>
        <v>-1.1482343238209958E-2</v>
      </c>
      <c r="AJ205" s="173">
        <f t="shared" si="13"/>
        <v>-0.90263256008065751</v>
      </c>
      <c r="AK205" s="175">
        <v>7.7638211679999998</v>
      </c>
      <c r="AL205" s="1">
        <v>11.3</v>
      </c>
      <c r="AM205" s="1">
        <v>10</v>
      </c>
      <c r="AN205" s="1">
        <v>10.225</v>
      </c>
      <c r="AQ205" s="157" t="s">
        <v>1079</v>
      </c>
      <c r="AR205" s="157">
        <v>0.24842371383839512</v>
      </c>
      <c r="AS205" s="157">
        <v>0.1921492785815001</v>
      </c>
      <c r="AT205" s="157">
        <v>0.19125699471747187</v>
      </c>
      <c r="AU205" s="157">
        <v>0.13921981840964062</v>
      </c>
      <c r="AV205" s="157">
        <v>0.51862807831348434</v>
      </c>
      <c r="AW205" s="157">
        <v>0.62552157486410154</v>
      </c>
      <c r="AX205" s="157">
        <v>0.10000707756449224</v>
      </c>
      <c r="AY205" s="157">
        <v>0.49703559615402959</v>
      </c>
      <c r="AZ205" s="157"/>
      <c r="BA205" s="157"/>
      <c r="BB205" s="157"/>
      <c r="BC205" s="157"/>
      <c r="BD205" s="157"/>
      <c r="BE205" s="157"/>
      <c r="BF205" s="157"/>
    </row>
    <row r="206" spans="1:58" x14ac:dyDescent="0.25">
      <c r="A206" s="7">
        <v>1957</v>
      </c>
      <c r="B206" s="16">
        <v>-1.2884780926723549</v>
      </c>
      <c r="C206" s="16">
        <v>-7.6368718573795569E-2</v>
      </c>
      <c r="D206" s="16">
        <v>-0.79092488140436246</v>
      </c>
      <c r="G206" s="18">
        <v>-0.45378704518152324</v>
      </c>
      <c r="H206" s="18">
        <v>-0.61376119057512324</v>
      </c>
      <c r="J206" s="18">
        <v>-0.13941043884131926</v>
      </c>
      <c r="L206" s="17">
        <v>-0.23027327519456006</v>
      </c>
      <c r="M206" s="17">
        <v>-2.2815916706512964</v>
      </c>
      <c r="N206" s="17">
        <v>-1.1008690702811244</v>
      </c>
      <c r="O206" s="17">
        <v>-0.63825262805326144</v>
      </c>
      <c r="P206" s="17">
        <v>-1.6138079902892291</v>
      </c>
      <c r="S206" s="146">
        <v>-0.18093516649663163</v>
      </c>
      <c r="U206" s="146">
        <v>-0.59580054160970142</v>
      </c>
      <c r="V206" s="146">
        <v>-0.52468051297870466</v>
      </c>
      <c r="W206" s="147">
        <v>0.61935377492259436</v>
      </c>
      <c r="X206" s="147">
        <v>-1.5939632798382839</v>
      </c>
      <c r="Y206" s="147">
        <v>0.35691537311883975</v>
      </c>
      <c r="Z206" s="146">
        <v>0.21784023743884756</v>
      </c>
      <c r="AC206" s="148">
        <f t="shared" si="14"/>
        <v>-0.71859056421683765</v>
      </c>
      <c r="AD206" s="149">
        <f t="shared" si="18"/>
        <v>-0.40231955819932197</v>
      </c>
      <c r="AE206" s="150">
        <f t="shared" si="11"/>
        <v>-1.1729589268938942</v>
      </c>
      <c r="AF206" s="176">
        <f t="shared" si="16"/>
        <v>-0.60715528428672172</v>
      </c>
      <c r="AG206" s="173">
        <f t="shared" si="17"/>
        <v>0.74764978152191741</v>
      </c>
      <c r="AH206" s="151">
        <f t="shared" si="15"/>
        <v>18</v>
      </c>
      <c r="AI206" s="1">
        <f t="shared" si="12"/>
        <v>-0.26175870704841986</v>
      </c>
      <c r="AJ206" s="173">
        <f t="shared" si="13"/>
        <v>-0.95255186152502358</v>
      </c>
      <c r="AK206" s="175">
        <v>7.4972895400000006</v>
      </c>
      <c r="AL206" s="1">
        <v>11.366666666666667</v>
      </c>
      <c r="AM206" s="1">
        <v>9.5749999999999993</v>
      </c>
      <c r="AN206" s="1">
        <v>9.9749999999999996</v>
      </c>
      <c r="AQ206" s="157" t="s">
        <v>1080</v>
      </c>
      <c r="AR206" s="157">
        <v>0.55133564244248034</v>
      </c>
      <c r="AS206" s="157">
        <v>0.55134656630071954</v>
      </c>
      <c r="AT206" s="157">
        <v>0.27843288281041645</v>
      </c>
      <c r="AU206" s="157">
        <v>0.24036834539010413</v>
      </c>
      <c r="AV206" s="157">
        <v>0.41862437263862196</v>
      </c>
      <c r="AW206" s="157">
        <v>0.51053136254528697</v>
      </c>
      <c r="AX206" s="157">
        <v>9.4335653498727481E-2</v>
      </c>
      <c r="AY206" s="157">
        <v>9.8523223725735146E-2</v>
      </c>
      <c r="AZ206" s="157">
        <v>0.34386220162780806</v>
      </c>
      <c r="BA206" s="157"/>
      <c r="BB206" s="157"/>
      <c r="BC206" s="157"/>
      <c r="BD206" s="157"/>
      <c r="BE206" s="157"/>
      <c r="BF206" s="157"/>
    </row>
    <row r="207" spans="1:58" x14ac:dyDescent="0.25">
      <c r="A207" s="7">
        <v>1958</v>
      </c>
      <c r="B207" s="16">
        <v>-1.0696467298583461</v>
      </c>
      <c r="C207" s="16">
        <v>0.2400725390634432</v>
      </c>
      <c r="D207" s="16">
        <v>0.14552849399700196</v>
      </c>
      <c r="G207" s="18">
        <v>-9.6476728373488169E-2</v>
      </c>
      <c r="H207" s="18">
        <v>-0.81969204897181469</v>
      </c>
      <c r="J207" s="18">
        <v>0.10525862459140958</v>
      </c>
      <c r="L207" s="17">
        <v>-0.61629108701939395</v>
      </c>
      <c r="M207" s="17">
        <v>-2.1554933029755863</v>
      </c>
      <c r="N207" s="17">
        <v>1.7231492574710432</v>
      </c>
      <c r="O207" s="17">
        <v>-0.9839036050678226</v>
      </c>
      <c r="P207" s="17">
        <v>-1.0727759845562124</v>
      </c>
      <c r="S207" s="146">
        <v>-0.56206129956305151</v>
      </c>
      <c r="U207" s="146">
        <v>-1.1138754071519748</v>
      </c>
      <c r="V207" s="146">
        <v>-1.2189450214434634</v>
      </c>
      <c r="W207" s="147">
        <v>-0.42258990120374224</v>
      </c>
      <c r="X207" s="147">
        <v>-0.63038399159575564</v>
      </c>
      <c r="Y207" s="147">
        <v>0.3208302993843582</v>
      </c>
      <c r="Z207" s="146">
        <v>-0.27182242972060827</v>
      </c>
      <c r="AC207" s="148">
        <f t="shared" si="14"/>
        <v>-0.22801523226596698</v>
      </c>
      <c r="AD207" s="149">
        <f t="shared" si="18"/>
        <v>-0.2703033842512978</v>
      </c>
      <c r="AE207" s="150">
        <f t="shared" si="11"/>
        <v>-0.62106294442959431</v>
      </c>
      <c r="AF207" s="176">
        <f t="shared" si="16"/>
        <v>-0.47217324016633344</v>
      </c>
      <c r="AG207" s="173">
        <f t="shared" si="17"/>
        <v>0.83354492875818798</v>
      </c>
      <c r="AH207" s="151">
        <f t="shared" si="15"/>
        <v>18</v>
      </c>
      <c r="AI207" s="1">
        <f t="shared" si="12"/>
        <v>-8.7095129421266126E-2</v>
      </c>
      <c r="AJ207" s="173">
        <f t="shared" si="13"/>
        <v>-0.85725135091140081</v>
      </c>
      <c r="AK207" s="175">
        <v>8.1233386119999995</v>
      </c>
      <c r="AL207" s="1">
        <v>11.633333333333333</v>
      </c>
      <c r="AM207" s="1">
        <v>9.7750000000000004</v>
      </c>
      <c r="AN207" s="1">
        <v>10.824999999999999</v>
      </c>
      <c r="AQ207" s="157" t="s">
        <v>1081</v>
      </c>
      <c r="AR207" s="157">
        <v>0.14685236934427548</v>
      </c>
      <c r="AS207" s="157">
        <v>5.5117843893638892E-2</v>
      </c>
      <c r="AT207" s="157">
        <v>-0.2066222441586201</v>
      </c>
      <c r="AU207" s="157">
        <v>-1.5966146114852194E-2</v>
      </c>
      <c r="AV207" s="157">
        <v>0.33371541144136263</v>
      </c>
      <c r="AW207" s="157">
        <v>9.8814937537012482E-2</v>
      </c>
      <c r="AX207" s="157">
        <v>0.27925585258847041</v>
      </c>
      <c r="AY207" s="157">
        <v>0.16261280945474194</v>
      </c>
      <c r="AZ207" s="157">
        <v>0.1754619896729584</v>
      </c>
      <c r="BA207" s="157">
        <v>-0.21774048685836098</v>
      </c>
      <c r="BB207" s="157"/>
      <c r="BC207" s="157"/>
      <c r="BD207" s="157"/>
      <c r="BE207" s="157"/>
      <c r="BF207" s="157"/>
    </row>
    <row r="208" spans="1:58" x14ac:dyDescent="0.25">
      <c r="A208" s="7">
        <v>1959</v>
      </c>
      <c r="B208" s="16">
        <v>-0.611640993892965</v>
      </c>
      <c r="C208" s="16">
        <v>8.4384403084455009E-2</v>
      </c>
      <c r="D208" s="16">
        <v>0.1089683777776</v>
      </c>
      <c r="G208" s="18">
        <v>2.0070448880737772</v>
      </c>
      <c r="H208" s="18">
        <v>-0.24970814031139296</v>
      </c>
      <c r="J208" s="18">
        <v>0.5624068641854798</v>
      </c>
      <c r="L208" s="17">
        <v>-0.30880176597617359</v>
      </c>
      <c r="M208" s="17">
        <v>-2.1509349814452658</v>
      </c>
      <c r="N208" s="17">
        <v>-0.45955449763387818</v>
      </c>
      <c r="O208" s="17">
        <v>0.72588717854225671</v>
      </c>
      <c r="P208" s="17">
        <v>-1.2048116805084126</v>
      </c>
      <c r="S208" s="146">
        <v>-0.14097305153358883</v>
      </c>
      <c r="U208" s="146">
        <v>1.8650463755222024</v>
      </c>
      <c r="V208" s="146">
        <v>-0.63070119195142849</v>
      </c>
      <c r="W208" s="147">
        <v>0.77226792005371903</v>
      </c>
      <c r="X208" s="147">
        <v>1.1140719826843168</v>
      </c>
      <c r="Y208" s="147">
        <v>-8.6402042790981695E-2</v>
      </c>
      <c r="Z208" s="146">
        <v>-1.2987455451162091</v>
      </c>
      <c r="AC208" s="148">
        <f t="shared" si="14"/>
        <v>-0.13942940434363665</v>
      </c>
      <c r="AD208" s="149">
        <f t="shared" si="18"/>
        <v>0.77324787064928791</v>
      </c>
      <c r="AE208" s="150">
        <f t="shared" si="11"/>
        <v>-0.67964314940429471</v>
      </c>
      <c r="AF208" s="176">
        <f t="shared" si="16"/>
        <v>5.4335610424172736E-3</v>
      </c>
      <c r="AG208" s="173">
        <f t="shared" si="17"/>
        <v>1.061043362257581</v>
      </c>
      <c r="AH208" s="151">
        <f t="shared" si="15"/>
        <v>18</v>
      </c>
      <c r="AI208" s="1">
        <f t="shared" si="12"/>
        <v>0.4956105860114865</v>
      </c>
      <c r="AJ208" s="173">
        <f t="shared" si="13"/>
        <v>-0.48474346392665196</v>
      </c>
      <c r="AK208" s="175">
        <v>8.6005077879999998</v>
      </c>
      <c r="AL208" s="1">
        <v>12.6</v>
      </c>
      <c r="AM208" s="1">
        <v>10.9</v>
      </c>
      <c r="AN208" s="1">
        <v>11.175000000000001</v>
      </c>
      <c r="AQ208" s="157" t="s">
        <v>1082</v>
      </c>
      <c r="AR208" s="157">
        <v>0.3171775546751609</v>
      </c>
      <c r="AS208" s="157">
        <v>-4.5375826903780385E-2</v>
      </c>
      <c r="AT208" s="157">
        <v>-0.1249629186826762</v>
      </c>
      <c r="AU208" s="157">
        <v>6.2772022804088081E-3</v>
      </c>
      <c r="AV208" s="157">
        <v>4.8045266350078983E-2</v>
      </c>
      <c r="AW208" s="157">
        <v>2.4762873173976924E-2</v>
      </c>
      <c r="AX208" s="157">
        <v>0.28051577600206579</v>
      </c>
      <c r="AY208" s="157">
        <v>0.17452366595520252</v>
      </c>
      <c r="AZ208" s="157">
        <v>8.1795724770462874E-2</v>
      </c>
      <c r="BA208" s="157">
        <v>-0.30542007977709829</v>
      </c>
      <c r="BB208" s="157">
        <v>0.19651821672734357</v>
      </c>
      <c r="BC208" s="157"/>
      <c r="BD208" s="157"/>
      <c r="BE208" s="157"/>
      <c r="BF208" s="157"/>
    </row>
    <row r="209" spans="1:58" x14ac:dyDescent="0.25">
      <c r="A209" s="7">
        <v>1960</v>
      </c>
      <c r="B209" s="16">
        <v>0.53800810191074822</v>
      </c>
      <c r="C209" s="16">
        <v>1.8139829346226126</v>
      </c>
      <c r="D209" s="16">
        <v>0.60866368330658771</v>
      </c>
      <c r="G209" s="18">
        <v>0.86833352376275108</v>
      </c>
      <c r="H209" s="18">
        <v>0.86507131585059538</v>
      </c>
      <c r="J209" s="18">
        <v>2.5815394307775055</v>
      </c>
      <c r="L209" s="17">
        <v>-0.97199959951305059</v>
      </c>
      <c r="M209" s="17">
        <v>1.9349965114463623E-2</v>
      </c>
      <c r="N209" s="17">
        <v>-1.2692980165520555</v>
      </c>
      <c r="O209" s="17">
        <v>5.2578662697087809E-2</v>
      </c>
      <c r="P209" s="17">
        <v>-0.8134711084585029</v>
      </c>
      <c r="S209" s="146">
        <v>-0.39968329533188907</v>
      </c>
      <c r="U209" s="146">
        <v>2.0506208303567712</v>
      </c>
      <c r="V209" s="146">
        <v>0.89686378212433338</v>
      </c>
      <c r="W209" s="147">
        <v>0.3738914473954576</v>
      </c>
      <c r="X209" s="147">
        <v>1.8522910108929973</v>
      </c>
      <c r="Y209" s="147">
        <v>0.6544357098835929</v>
      </c>
      <c r="Z209" s="146">
        <v>-9.2186018441163781E-2</v>
      </c>
      <c r="AC209" s="148">
        <f t="shared" si="14"/>
        <v>0.98688490661331618</v>
      </c>
      <c r="AD209" s="149">
        <f t="shared" si="18"/>
        <v>1.4383147567969505</v>
      </c>
      <c r="AE209" s="150">
        <f t="shared" si="11"/>
        <v>-0.59656801934241144</v>
      </c>
      <c r="AF209" s="176">
        <f t="shared" si="16"/>
        <v>0.53494402002215802</v>
      </c>
      <c r="AG209" s="173">
        <f t="shared" si="17"/>
        <v>1.067258084347888</v>
      </c>
      <c r="AH209" s="151">
        <f t="shared" si="15"/>
        <v>18</v>
      </c>
      <c r="AI209" s="1">
        <f t="shared" si="12"/>
        <v>1.0279921001182812</v>
      </c>
      <c r="AJ209" s="173">
        <f t="shared" si="13"/>
        <v>4.1895939926034742E-2</v>
      </c>
      <c r="AK209" s="175">
        <v>8.9211646959999982</v>
      </c>
      <c r="AL209" s="1">
        <v>13.133333333333333</v>
      </c>
      <c r="AM209" s="1">
        <v>11.775</v>
      </c>
      <c r="AN209" s="1">
        <v>11.75</v>
      </c>
      <c r="AQ209" s="157" t="s">
        <v>1083</v>
      </c>
      <c r="AR209" s="157">
        <v>-4.6532561164203082E-2</v>
      </c>
      <c r="AS209" s="157">
        <v>-0.13055234909765509</v>
      </c>
      <c r="AT209" s="157">
        <v>-0.20957807169819789</v>
      </c>
      <c r="AU209" s="157">
        <v>-2.3474623441302495E-2</v>
      </c>
      <c r="AV209" s="157">
        <v>0.34882467473831502</v>
      </c>
      <c r="AW209" s="157">
        <v>2.2783239198918177E-2</v>
      </c>
      <c r="AX209" s="157">
        <v>-2.8034547877444044E-2</v>
      </c>
      <c r="AY209" s="157">
        <v>-0.24801026078370186</v>
      </c>
      <c r="AZ209" s="157">
        <v>0.11184970096678633</v>
      </c>
      <c r="BA209" s="157">
        <v>0.45350914902672468</v>
      </c>
      <c r="BB209" s="157">
        <v>-5.4814514655878402E-2</v>
      </c>
      <c r="BC209" s="157">
        <v>7.6923779553015728E-2</v>
      </c>
      <c r="BD209" s="157"/>
      <c r="BE209" s="157"/>
      <c r="BF209" s="157"/>
    </row>
    <row r="210" spans="1:58" x14ac:dyDescent="0.25">
      <c r="A210" s="7">
        <v>1961</v>
      </c>
      <c r="B210" s="16">
        <v>0.78344486477518049</v>
      </c>
      <c r="C210" s="16">
        <v>1.0843813306017513</v>
      </c>
      <c r="D210" s="16">
        <v>0.56526914996914956</v>
      </c>
      <c r="G210" s="18">
        <v>-0.2645235514481809</v>
      </c>
      <c r="H210" s="18">
        <v>0.28185941636033396</v>
      </c>
      <c r="J210" s="18">
        <v>0.29081413144435203</v>
      </c>
      <c r="L210" s="17">
        <v>-1.2217247745683883</v>
      </c>
      <c r="M210" s="17">
        <v>-0.7726895145680549</v>
      </c>
      <c r="N210" s="17">
        <v>-0.83208344005134571</v>
      </c>
      <c r="O210" s="17">
        <v>-0.32777111368811201</v>
      </c>
      <c r="P210" s="17">
        <v>-0.84323364959603664</v>
      </c>
      <c r="S210" s="146">
        <v>-0.45693624950362255</v>
      </c>
      <c r="U210" s="146">
        <v>0.18113524918897497</v>
      </c>
      <c r="V210" s="146">
        <v>-0.53855390636145084</v>
      </c>
      <c r="W210" s="147">
        <v>-7.409260486074716E-2</v>
      </c>
      <c r="X210" s="147">
        <v>0.58209734429155502</v>
      </c>
      <c r="Y210" s="147">
        <v>1.5602470148659522</v>
      </c>
      <c r="Z210" s="146">
        <v>-0.84587165587114377</v>
      </c>
      <c r="AC210" s="148">
        <f t="shared" si="14"/>
        <v>0.81103178178202706</v>
      </c>
      <c r="AD210" s="149">
        <f t="shared" si="18"/>
        <v>0.10271666545216836</v>
      </c>
      <c r="AE210" s="150">
        <f t="shared" si="11"/>
        <v>-0.79950049849438753</v>
      </c>
      <c r="AF210" s="176">
        <f t="shared" si="16"/>
        <v>-4.7123997723324089E-2</v>
      </c>
      <c r="AG210" s="173">
        <f t="shared" si="17"/>
        <v>0.76425873627412655</v>
      </c>
      <c r="AH210" s="151">
        <f t="shared" si="15"/>
        <v>18</v>
      </c>
      <c r="AI210" s="1">
        <f t="shared" si="12"/>
        <v>0.30594552514366674</v>
      </c>
      <c r="AJ210" s="173">
        <f t="shared" si="13"/>
        <v>-0.40019352059031493</v>
      </c>
      <c r="AK210" s="175">
        <v>8.8455573400000009</v>
      </c>
      <c r="AL210" s="1">
        <v>12.466666666666667</v>
      </c>
      <c r="AM210" s="1">
        <v>10.7</v>
      </c>
      <c r="AN210" s="1">
        <v>11.35</v>
      </c>
      <c r="AQ210" s="157" t="s">
        <v>1084</v>
      </c>
      <c r="AR210" s="157">
        <v>-3.584159940415383E-2</v>
      </c>
      <c r="AS210" s="157">
        <v>-0.14540424791671777</v>
      </c>
      <c r="AT210" s="157">
        <v>-0.29491210179507837</v>
      </c>
      <c r="AU210" s="157">
        <v>-2.7642845567681481E-2</v>
      </c>
      <c r="AV210" s="157">
        <v>0.13418263895133556</v>
      </c>
      <c r="AW210" s="157">
        <v>0.41214842335163365</v>
      </c>
      <c r="AX210" s="157">
        <v>0.53105348730408419</v>
      </c>
      <c r="AY210" s="157">
        <v>-0.18991194563495245</v>
      </c>
      <c r="AZ210" s="157">
        <v>0.22643067887316312</v>
      </c>
      <c r="BA210" s="157">
        <v>4.5062567674772824E-3</v>
      </c>
      <c r="BB210" s="157">
        <v>0.256891964626</v>
      </c>
      <c r="BC210" s="157">
        <v>0.23800550426978789</v>
      </c>
      <c r="BD210" s="157">
        <v>0.10676115734576985</v>
      </c>
      <c r="BE210" s="157"/>
      <c r="BF210" s="157"/>
    </row>
    <row r="211" spans="1:58" ht="15.75" thickBot="1" x14ac:dyDescent="0.3">
      <c r="A211" s="7">
        <v>1962</v>
      </c>
      <c r="B211" s="16">
        <v>-0.33073353463095295</v>
      </c>
      <c r="C211" s="16">
        <v>-0.33800907861219348</v>
      </c>
      <c r="D211" s="16">
        <v>0.64050387860832991</v>
      </c>
      <c r="G211" s="18">
        <v>-2.3267586468324875</v>
      </c>
      <c r="H211" s="18">
        <v>-1.2733468579752913</v>
      </c>
      <c r="J211" s="18">
        <v>-0.63756542471129796</v>
      </c>
      <c r="L211" s="17">
        <v>-1.3214973079244448</v>
      </c>
      <c r="M211" s="17">
        <v>-1.0823138841236457</v>
      </c>
      <c r="N211" s="17">
        <v>-0.92291643012778735</v>
      </c>
      <c r="O211" s="17">
        <v>-1.6280128859956189</v>
      </c>
      <c r="P211" s="17">
        <v>0.18728837408300908</v>
      </c>
      <c r="S211" s="146">
        <v>-0.71152064115804681</v>
      </c>
      <c r="U211" s="146">
        <v>-0.96326436151090855</v>
      </c>
      <c r="V211" s="146">
        <v>0.98437911349758733</v>
      </c>
      <c r="W211" s="147">
        <v>-0.44395227752831884</v>
      </c>
      <c r="X211" s="147">
        <v>-9.0924256220038899E-2</v>
      </c>
      <c r="Y211" s="147">
        <v>1.844059015725952</v>
      </c>
      <c r="Z211" s="146">
        <v>-1.5348183732137313</v>
      </c>
      <c r="AC211" s="148">
        <f t="shared" si="14"/>
        <v>-9.4129115449388401E-3</v>
      </c>
      <c r="AD211" s="149">
        <f t="shared" si="18"/>
        <v>-1.4125569765063588</v>
      </c>
      <c r="AE211" s="150">
        <f t="shared" si="11"/>
        <v>-0.95349042681769769</v>
      </c>
      <c r="AF211" s="176">
        <f t="shared" si="16"/>
        <v>-0.55274464325832695</v>
      </c>
      <c r="AG211" s="173">
        <f t="shared" si="17"/>
        <v>1.0115761820075626</v>
      </c>
      <c r="AH211" s="151">
        <f t="shared" si="15"/>
        <v>18</v>
      </c>
      <c r="AI211" s="1">
        <f t="shared" si="12"/>
        <v>-8.5420289641888358E-2</v>
      </c>
      <c r="AJ211" s="173">
        <f t="shared" si="13"/>
        <v>-1.0200689968747656</v>
      </c>
      <c r="AK211" s="175">
        <v>7.0061468440000008</v>
      </c>
      <c r="AL211" s="1">
        <v>10.366666666666667</v>
      </c>
      <c r="AM211" s="1">
        <v>9</v>
      </c>
      <c r="AN211" s="1">
        <v>9.1750000000000007</v>
      </c>
      <c r="AQ211" s="158" t="s">
        <v>1085</v>
      </c>
      <c r="AR211" s="158">
        <v>0.15548007462884153</v>
      </c>
      <c r="AS211" s="158">
        <v>8.5614959750623332E-2</v>
      </c>
      <c r="AT211" s="158">
        <v>-0.11058053318680985</v>
      </c>
      <c r="AU211" s="158">
        <v>9.2718516766772993E-2</v>
      </c>
      <c r="AV211" s="158">
        <v>0.12589837639707671</v>
      </c>
      <c r="AW211" s="158">
        <v>-0.10286209054949061</v>
      </c>
      <c r="AX211" s="158">
        <v>0.24990772754538024</v>
      </c>
      <c r="AY211" s="158">
        <v>-0.22979359194597751</v>
      </c>
      <c r="AZ211" s="158">
        <v>-9.487541626828927E-2</v>
      </c>
      <c r="BA211" s="158">
        <v>-0.13928246169730266</v>
      </c>
      <c r="BB211" s="158">
        <v>5.7197840897137801E-2</v>
      </c>
      <c r="BC211" s="158">
        <v>0.43233226540199438</v>
      </c>
      <c r="BD211" s="158">
        <v>0.11488963893492789</v>
      </c>
      <c r="BE211" s="158">
        <v>3.4145905438018098E-2</v>
      </c>
      <c r="BF211" s="158"/>
    </row>
    <row r="212" spans="1:58" x14ac:dyDescent="0.25">
      <c r="A212" s="7">
        <v>1963</v>
      </c>
      <c r="B212" s="16">
        <v>-1.3872904493302711</v>
      </c>
      <c r="C212" s="16">
        <v>-0.45283541801568311</v>
      </c>
      <c r="D212" s="16">
        <v>0.86380746665888164</v>
      </c>
      <c r="G212" s="18">
        <v>2.479516402725487</v>
      </c>
      <c r="H212" s="18">
        <v>1.2072031627721096</v>
      </c>
      <c r="I212" s="18">
        <v>0.15322003222704608</v>
      </c>
      <c r="J212" s="18">
        <v>-0.60371468871504497</v>
      </c>
      <c r="L212" s="17">
        <v>-0.61789346285440594</v>
      </c>
      <c r="M212" s="17">
        <v>-0.75900549450412602</v>
      </c>
      <c r="N212" s="17">
        <v>-1.2403622077212471</v>
      </c>
      <c r="O212" s="17">
        <v>0.30096133179953422</v>
      </c>
      <c r="P212" s="17">
        <v>-0.10138115652727227</v>
      </c>
      <c r="S212" s="146">
        <v>0.26454825576307328</v>
      </c>
      <c r="U212" s="146">
        <v>0.12914303691077209</v>
      </c>
      <c r="V212" s="146">
        <v>1.3206124274741948</v>
      </c>
      <c r="W212" s="147">
        <v>-0.12858790601769207</v>
      </c>
      <c r="X212" s="147">
        <v>-0.20994571883381499</v>
      </c>
      <c r="Y212" s="147">
        <v>2.0536682493045442</v>
      </c>
      <c r="Z212" s="146">
        <v>0.19221382131884218</v>
      </c>
      <c r="AC212" s="148">
        <f t="shared" si="14"/>
        <v>-0.32543946689569087</v>
      </c>
      <c r="AD212" s="149">
        <f t="shared" si="18"/>
        <v>0.80905622725239934</v>
      </c>
      <c r="AE212" s="150">
        <f t="shared" si="11"/>
        <v>-0.48353619796150349</v>
      </c>
      <c r="AF212" s="176">
        <f t="shared" si="16"/>
        <v>0.1823093518123646</v>
      </c>
      <c r="AG212" s="173">
        <f t="shared" si="17"/>
        <v>1.0268781691085904</v>
      </c>
      <c r="AH212" s="151">
        <f t="shared" si="15"/>
        <v>19</v>
      </c>
      <c r="AI212" s="1">
        <f t="shared" si="12"/>
        <v>0.64405008898530847</v>
      </c>
      <c r="AJ212" s="173">
        <f t="shared" si="13"/>
        <v>-0.27943138536057932</v>
      </c>
      <c r="AK212" s="175">
        <v>8.7535001440000002</v>
      </c>
      <c r="AL212" s="1">
        <v>12.066666666666668</v>
      </c>
      <c r="AM212" s="1">
        <v>11.375</v>
      </c>
      <c r="AN212" s="1">
        <v>11.25</v>
      </c>
    </row>
    <row r="213" spans="1:58" x14ac:dyDescent="0.25">
      <c r="A213" s="7">
        <v>1964</v>
      </c>
      <c r="B213" s="16">
        <v>-0.74125942399377698</v>
      </c>
      <c r="C213" s="16">
        <v>-0.4360626810320003</v>
      </c>
      <c r="D213" s="16">
        <v>6.8081836073274449E-2</v>
      </c>
      <c r="E213" s="16">
        <v>-0.20798334926282069</v>
      </c>
      <c r="G213" s="18">
        <v>-2.7143120174431106</v>
      </c>
      <c r="H213" s="18">
        <v>-1.5879364604649724</v>
      </c>
      <c r="I213" s="18">
        <v>-0.32629229893286565</v>
      </c>
      <c r="J213" s="18">
        <v>-2.3728034156715752</v>
      </c>
      <c r="L213" s="17">
        <v>-0.85336954459831471</v>
      </c>
      <c r="M213" s="17">
        <v>-1.1255523457282193</v>
      </c>
      <c r="N213" s="17">
        <v>0.15313134252876093</v>
      </c>
      <c r="O213" s="17">
        <v>-0.49669740099045606</v>
      </c>
      <c r="P213" s="17">
        <v>-0.60557664564199554</v>
      </c>
      <c r="S213" s="146">
        <v>-0.44962377662246805</v>
      </c>
      <c r="U213" s="146">
        <v>0.29725677729190148</v>
      </c>
      <c r="V213" s="146">
        <v>-0.50720457749935943</v>
      </c>
      <c r="W213" s="147">
        <v>-0.35587875479334502</v>
      </c>
      <c r="X213" s="147">
        <v>0.33764809898836773</v>
      </c>
      <c r="Y213" s="147">
        <v>1.0175030354474965</v>
      </c>
      <c r="Z213" s="146">
        <v>-0.34117412773035377</v>
      </c>
      <c r="AC213" s="148">
        <f t="shared" si="14"/>
        <v>-0.32930590455383085</v>
      </c>
      <c r="AD213" s="149">
        <f t="shared" si="18"/>
        <v>-1.7503360481281312</v>
      </c>
      <c r="AE213" s="150">
        <f t="shared" si="11"/>
        <v>-0.58561291888604494</v>
      </c>
      <c r="AF213" s="176">
        <f t="shared" si="16"/>
        <v>-0.56240528650379162</v>
      </c>
      <c r="AG213" s="173">
        <f t="shared" si="17"/>
        <v>0.87837604138671754</v>
      </c>
      <c r="AH213" s="151">
        <f t="shared" si="15"/>
        <v>20</v>
      </c>
      <c r="AI213" s="1">
        <f t="shared" si="12"/>
        <v>-0.17744001298760931</v>
      </c>
      <c r="AJ213" s="173">
        <f t="shared" si="13"/>
        <v>-0.947370560019974</v>
      </c>
      <c r="AK213" s="175">
        <v>7.1464392159999992</v>
      </c>
      <c r="AL213" s="1">
        <v>10.433333333333334</v>
      </c>
      <c r="AM213" s="1">
        <v>9.5500000000000007</v>
      </c>
      <c r="AN213" s="1">
        <v>9.1999999999999993</v>
      </c>
    </row>
    <row r="214" spans="1:58" x14ac:dyDescent="0.25">
      <c r="A214" s="7">
        <v>1965</v>
      </c>
      <c r="B214" s="16">
        <v>-0.35140995481682896</v>
      </c>
      <c r="C214" s="16">
        <v>0.36851660403764458</v>
      </c>
      <c r="D214" s="16">
        <v>0.34699954048673659</v>
      </c>
      <c r="E214" s="16">
        <v>0.41853003656485388</v>
      </c>
      <c r="G214" s="18">
        <v>8.4354803073955001E-3</v>
      </c>
      <c r="H214" s="18">
        <v>-0.31498980763401968</v>
      </c>
      <c r="I214" s="18">
        <v>-5.5468414909704174E-2</v>
      </c>
      <c r="J214" s="18">
        <v>-0.89140260930520743</v>
      </c>
      <c r="L214" s="17">
        <v>-1.2593353350077987</v>
      </c>
      <c r="M214" s="17">
        <v>-1.2034115418399702</v>
      </c>
      <c r="N214" s="17">
        <v>0.22841688035518212</v>
      </c>
      <c r="O214" s="17">
        <v>-0.66906833981495439</v>
      </c>
      <c r="P214" s="17">
        <v>0.44113137597732771</v>
      </c>
      <c r="S214" s="146">
        <v>-0.23420553001821545</v>
      </c>
      <c r="U214" s="146">
        <v>0.58170923389361617</v>
      </c>
      <c r="V214" s="146">
        <v>0.47398982653384569</v>
      </c>
      <c r="W214" s="147">
        <v>0.67483554296617332</v>
      </c>
      <c r="X214" s="147">
        <v>-0.54832113071222521</v>
      </c>
      <c r="Y214" s="147">
        <v>0.40933320267873435</v>
      </c>
      <c r="Z214" s="146">
        <v>-0.167353087850905</v>
      </c>
      <c r="AC214" s="148">
        <f t="shared" si="14"/>
        <v>0.19565905656810151</v>
      </c>
      <c r="AD214" s="149">
        <f t="shared" si="18"/>
        <v>-0.31335633788538397</v>
      </c>
      <c r="AE214" s="150">
        <f t="shared" si="11"/>
        <v>-0.49245339206604266</v>
      </c>
      <c r="AF214" s="176">
        <f t="shared" si="16"/>
        <v>-8.715340140541597E-2</v>
      </c>
      <c r="AG214" s="173">
        <f t="shared" si="17"/>
        <v>0.58929006129717176</v>
      </c>
      <c r="AH214" s="151">
        <f t="shared" si="15"/>
        <v>20</v>
      </c>
      <c r="AI214" s="1">
        <f t="shared" si="12"/>
        <v>0.17111435515758086</v>
      </c>
      <c r="AJ214" s="173">
        <f t="shared" si="13"/>
        <v>-0.34542115796841277</v>
      </c>
      <c r="AK214" s="175">
        <v>7.9729021719999995</v>
      </c>
      <c r="AL214" s="1">
        <v>11.233333333333334</v>
      </c>
      <c r="AM214" s="1">
        <v>9.4250000000000007</v>
      </c>
      <c r="AN214" s="1">
        <v>10.625</v>
      </c>
    </row>
    <row r="215" spans="1:58" x14ac:dyDescent="0.25">
      <c r="A215" s="7">
        <v>1966</v>
      </c>
      <c r="B215" s="16">
        <v>1.1723023505570687</v>
      </c>
      <c r="C215" s="16">
        <v>0.25493067846032486</v>
      </c>
      <c r="D215" s="16">
        <v>1.3060955605620566</v>
      </c>
      <c r="E215" s="16">
        <v>1.3812474907549048</v>
      </c>
      <c r="G215" s="18">
        <v>0.37391261715233204</v>
      </c>
      <c r="H215" s="18">
        <v>-0.83048939036279923</v>
      </c>
      <c r="I215" s="18">
        <v>-0.31377906984588783</v>
      </c>
      <c r="J215" s="18">
        <v>-0.15194875216179549</v>
      </c>
      <c r="L215" s="17">
        <v>-1.7510329854763429</v>
      </c>
      <c r="M215" s="17">
        <v>-0.75263167261283725</v>
      </c>
      <c r="N215" s="17">
        <v>-1.6314898586361064</v>
      </c>
      <c r="O215" s="17">
        <v>0.26902174853961119</v>
      </c>
      <c r="P215" s="17">
        <v>-0.57135338948793701</v>
      </c>
      <c r="S215" s="146">
        <v>-1.1930301205128828</v>
      </c>
      <c r="U215" s="146">
        <v>0.46853624923846121</v>
      </c>
      <c r="V215" s="146">
        <v>-0.41439741253103562</v>
      </c>
      <c r="W215" s="147">
        <v>-0.23753926879793932</v>
      </c>
      <c r="X215" s="147">
        <v>0.42741991410315733</v>
      </c>
      <c r="Y215" s="147">
        <v>0.50998181964771605</v>
      </c>
      <c r="Z215" s="146">
        <v>0.68615699149707854</v>
      </c>
      <c r="AC215" s="148">
        <f t="shared" si="14"/>
        <v>1.0286440200835889</v>
      </c>
      <c r="AD215" s="149">
        <f t="shared" si="18"/>
        <v>-0.23057614880453764</v>
      </c>
      <c r="AE215" s="150">
        <f t="shared" si="11"/>
        <v>-0.88749723153472249</v>
      </c>
      <c r="AF215" s="176">
        <f t="shared" si="16"/>
        <v>-4.9904324995642617E-2</v>
      </c>
      <c r="AG215" s="173">
        <f t="shared" si="17"/>
        <v>0.90122718181332417</v>
      </c>
      <c r="AH215" s="151">
        <f t="shared" si="15"/>
        <v>20</v>
      </c>
      <c r="AI215" s="1">
        <f t="shared" si="12"/>
        <v>0.34507590237856772</v>
      </c>
      <c r="AJ215" s="173">
        <f t="shared" si="13"/>
        <v>-0.44488455236985297</v>
      </c>
      <c r="AK215" s="175">
        <v>8.3698385799999997</v>
      </c>
      <c r="AL215" s="1">
        <v>12.833333333333334</v>
      </c>
      <c r="AM215" s="1">
        <v>10.875</v>
      </c>
      <c r="AN215" s="1">
        <v>10.8</v>
      </c>
    </row>
    <row r="216" spans="1:58" x14ac:dyDescent="0.25">
      <c r="A216" s="7">
        <v>1967</v>
      </c>
      <c r="B216" s="16">
        <v>-1.1526304014732212</v>
      </c>
      <c r="C216" s="16">
        <v>-0.77984912253221228</v>
      </c>
      <c r="D216" s="16">
        <v>0.46681994848123143</v>
      </c>
      <c r="E216" s="16">
        <v>-0.88861071265576419</v>
      </c>
      <c r="F216" s="16">
        <v>7.7126748621469694E-3</v>
      </c>
      <c r="G216" s="18">
        <v>0.2656964239837728</v>
      </c>
      <c r="H216" s="18">
        <v>-0.26764130570887357</v>
      </c>
      <c r="I216" s="18">
        <v>-0.17879119856735809</v>
      </c>
      <c r="J216" s="18">
        <v>1.8567560995987582</v>
      </c>
      <c r="L216" s="17">
        <v>-0.35899058839850279</v>
      </c>
      <c r="M216" s="17">
        <v>-0.68870235492680532</v>
      </c>
      <c r="N216" s="17">
        <v>0.13631024331078714</v>
      </c>
      <c r="O216" s="17">
        <v>0.22383105808313106</v>
      </c>
      <c r="P216" s="17">
        <v>-0.2077277924874035</v>
      </c>
      <c r="R216" s="146">
        <v>-0.58852511731118806</v>
      </c>
      <c r="S216" s="146">
        <v>0.84987198929290497</v>
      </c>
      <c r="U216" s="146">
        <v>-0.60430148472107958</v>
      </c>
      <c r="V216" s="146">
        <v>0.32463851669986421</v>
      </c>
      <c r="W216" s="147">
        <v>0.25013909652126814</v>
      </c>
      <c r="X216" s="147">
        <v>3.6979706150978925E-2</v>
      </c>
      <c r="Y216" s="147">
        <v>-1.6560327583791959E-2</v>
      </c>
      <c r="Z216" s="146">
        <v>-0.67672012964412653</v>
      </c>
      <c r="AC216" s="148">
        <f t="shared" si="14"/>
        <v>-0.46931152266356391</v>
      </c>
      <c r="AD216" s="149">
        <f t="shared" si="18"/>
        <v>0.41900500482657482</v>
      </c>
      <c r="AE216" s="150">
        <f t="shared" si="11"/>
        <v>-0.17905588688375867</v>
      </c>
      <c r="AF216" s="176">
        <f t="shared" si="16"/>
        <v>-9.0467944501158318E-2</v>
      </c>
      <c r="AG216" s="173">
        <f t="shared" si="17"/>
        <v>0.6605337623675297</v>
      </c>
      <c r="AH216" s="151">
        <f t="shared" si="15"/>
        <v>22</v>
      </c>
      <c r="AI216" s="1">
        <f t="shared" si="12"/>
        <v>0.18555154727393652</v>
      </c>
      <c r="AJ216" s="173">
        <f t="shared" si="13"/>
        <v>-0.36648743627625313</v>
      </c>
      <c r="AK216" s="175">
        <v>8.2873240599999978</v>
      </c>
      <c r="AL216" s="1">
        <v>11.866666666666667</v>
      </c>
      <c r="AM216" s="1">
        <v>10.199999999999999</v>
      </c>
      <c r="AN216" s="1">
        <v>11.025</v>
      </c>
    </row>
    <row r="217" spans="1:58" x14ac:dyDescent="0.25">
      <c r="A217" s="7">
        <v>1968</v>
      </c>
      <c r="B217" s="16">
        <v>0.14998567243862779</v>
      </c>
      <c r="C217" s="16">
        <v>-1.1223668599384284</v>
      </c>
      <c r="D217" s="16">
        <v>-0.2762089272947903</v>
      </c>
      <c r="E217" s="16">
        <v>-0.90776780351417341</v>
      </c>
      <c r="F217" s="16">
        <v>0.48418303287490488</v>
      </c>
      <c r="G217" s="18">
        <v>-0.67234824665293091</v>
      </c>
      <c r="H217" s="18">
        <v>-0.85523788983370852</v>
      </c>
      <c r="I217" s="18">
        <v>0.83403942562321198</v>
      </c>
      <c r="J217" s="18">
        <v>0.9957238155144772</v>
      </c>
      <c r="K217" s="18">
        <v>-0.54939564712689892</v>
      </c>
      <c r="L217" s="17">
        <v>0.55717246711986657</v>
      </c>
      <c r="M217" s="17">
        <v>-0.63091229786418201</v>
      </c>
      <c r="N217" s="17">
        <v>1.6444368124499822</v>
      </c>
      <c r="O217" s="17">
        <v>-0.50306816794132836</v>
      </c>
      <c r="P217" s="17">
        <v>-2.800424933745493E-2</v>
      </c>
      <c r="R217" s="146">
        <v>0.58080766333730982</v>
      </c>
      <c r="S217" s="146">
        <v>0.22186578585708952</v>
      </c>
      <c r="U217" s="146">
        <v>-0.87728793342035838</v>
      </c>
      <c r="V217" s="146">
        <v>1.7519123035706221</v>
      </c>
      <c r="W217" s="147">
        <v>0.2612416382043925</v>
      </c>
      <c r="X217" s="147">
        <v>-2.0927620322353748</v>
      </c>
      <c r="Y217" s="147">
        <v>-0.64126261138627239</v>
      </c>
      <c r="Z217" s="146">
        <v>0.4697854235788268</v>
      </c>
      <c r="AC217" s="148">
        <f t="shared" si="14"/>
        <v>-0.33443497708677183</v>
      </c>
      <c r="AD217" s="149">
        <f t="shared" si="18"/>
        <v>-4.9443708495169839E-2</v>
      </c>
      <c r="AE217" s="150">
        <f t="shared" si="11"/>
        <v>0.20792491288537676</v>
      </c>
      <c r="AF217" s="176">
        <f t="shared" si="16"/>
        <v>-5.2411679390286507E-2</v>
      </c>
      <c r="AG217" s="173">
        <f t="shared" si="17"/>
        <v>0.91695968512341186</v>
      </c>
      <c r="AH217" s="151">
        <f t="shared" si="15"/>
        <v>23</v>
      </c>
      <c r="AI217" s="1">
        <f t="shared" si="12"/>
        <v>0.32233897106635079</v>
      </c>
      <c r="AJ217" s="173">
        <f t="shared" si="13"/>
        <v>-0.42716232984692382</v>
      </c>
      <c r="AK217" s="175">
        <v>7.6486015359999993</v>
      </c>
      <c r="AL217" s="1">
        <v>11.833333333333334</v>
      </c>
      <c r="AM217" s="1">
        <v>9.7249999999999996</v>
      </c>
      <c r="AN217" s="1">
        <v>10.475</v>
      </c>
      <c r="AR217">
        <f>AVERAGE(AR173:BE186)</f>
        <v>0.17158052463141424</v>
      </c>
    </row>
    <row r="218" spans="1:58" x14ac:dyDescent="0.25">
      <c r="A218" s="7">
        <v>1969</v>
      </c>
      <c r="B218" s="16">
        <v>-0.55922810248037369</v>
      </c>
      <c r="C218" s="16">
        <v>-1.4975635978177624</v>
      </c>
      <c r="D218" s="16">
        <v>0.14679010971756395</v>
      </c>
      <c r="E218" s="16">
        <v>-0.54507475005378525</v>
      </c>
      <c r="F218" s="16">
        <v>-7.5327162523325608E-2</v>
      </c>
      <c r="G218" s="18">
        <v>-0.47086507341948114</v>
      </c>
      <c r="H218" s="18">
        <v>3.3968409510207178E-3</v>
      </c>
      <c r="I218" s="18">
        <v>2.0546076857652897</v>
      </c>
      <c r="J218" s="18">
        <v>0.20872371480230922</v>
      </c>
      <c r="K218" s="18">
        <v>-0.39604786319970481</v>
      </c>
      <c r="L218" s="17">
        <v>0.50695645550206636</v>
      </c>
      <c r="M218" s="17">
        <v>0.56335819094935424</v>
      </c>
      <c r="N218" s="17">
        <v>-0.22035281477361385</v>
      </c>
      <c r="O218" s="17">
        <v>0.70031478394345348</v>
      </c>
      <c r="P218" s="17">
        <v>0.54532421166393319</v>
      </c>
      <c r="R218" s="146">
        <v>1.380321010088992</v>
      </c>
      <c r="S218" s="146">
        <v>0.95194988975189432</v>
      </c>
      <c r="U218" s="146">
        <v>-1.2702126533736064</v>
      </c>
      <c r="V218" s="146">
        <v>0.9691706171147707</v>
      </c>
      <c r="W218" s="147">
        <v>-1.0496440516093337</v>
      </c>
      <c r="X218" s="147">
        <v>-0.86649605529991769</v>
      </c>
      <c r="Y218" s="147">
        <v>-0.47719466239092179</v>
      </c>
      <c r="Z218" s="146">
        <v>0.41852755683432663</v>
      </c>
      <c r="AC218" s="148">
        <f t="shared" si="14"/>
        <v>-0.50608070063153654</v>
      </c>
      <c r="AD218" s="149">
        <f t="shared" si="18"/>
        <v>0.27996306097988671</v>
      </c>
      <c r="AE218" s="150">
        <f t="shared" si="11"/>
        <v>0.41912016545703867</v>
      </c>
      <c r="AF218" s="176">
        <f t="shared" si="16"/>
        <v>4.4410186093180364E-2</v>
      </c>
      <c r="AG218" s="173">
        <f t="shared" si="17"/>
        <v>0.86624537333990193</v>
      </c>
      <c r="AH218" s="151">
        <f t="shared" si="15"/>
        <v>23</v>
      </c>
      <c r="AI218" s="1">
        <f t="shared" si="12"/>
        <v>0.39843449313835877</v>
      </c>
      <c r="AJ218" s="173">
        <f t="shared" si="13"/>
        <v>-0.30961412095199803</v>
      </c>
      <c r="AK218" s="175">
        <v>9.3154921239999986</v>
      </c>
      <c r="AL218" s="1">
        <v>14.066666666666668</v>
      </c>
      <c r="AM218" s="1">
        <v>11.65</v>
      </c>
      <c r="AN218" s="1">
        <v>12.1</v>
      </c>
      <c r="AR218">
        <f>15*AR217/(15*AR217+(1-AR217))</f>
        <v>0.75649956882857528</v>
      </c>
    </row>
    <row r="219" spans="1:58" x14ac:dyDescent="0.25">
      <c r="A219" s="7">
        <v>1970</v>
      </c>
      <c r="B219" s="16">
        <v>-1.4311009076241958</v>
      </c>
      <c r="C219" s="16">
        <v>-1.6821986002717437</v>
      </c>
      <c r="D219" s="16">
        <v>-1.1466334379446685</v>
      </c>
      <c r="E219" s="16">
        <v>-0.8373178426659873</v>
      </c>
      <c r="F219" s="16">
        <v>-2.5538436910872975E-2</v>
      </c>
      <c r="G219" s="18">
        <v>9.5455746276579878E-2</v>
      </c>
      <c r="H219" s="18">
        <v>0.19553852137814198</v>
      </c>
      <c r="I219" s="18">
        <v>-0.58554239502920669</v>
      </c>
      <c r="J219" s="18">
        <v>0.20427080116577159</v>
      </c>
      <c r="K219" s="18">
        <v>0.47717008831550284</v>
      </c>
      <c r="L219" s="17">
        <v>0.76725894930954985</v>
      </c>
      <c r="M219" s="17">
        <v>0.68913820450889496</v>
      </c>
      <c r="N219" s="17">
        <v>0.41737676404123442</v>
      </c>
      <c r="O219" s="17">
        <v>1.1861376347990824</v>
      </c>
      <c r="P219" s="17">
        <v>-0.34431766770172151</v>
      </c>
      <c r="R219" s="146">
        <v>0.91178352673217467</v>
      </c>
      <c r="S219" s="146">
        <v>0.91632985697981206</v>
      </c>
      <c r="T219" s="146">
        <v>6.1967762253845475E-2</v>
      </c>
      <c r="U219" s="146">
        <v>-1.3157677892288673</v>
      </c>
      <c r="V219" s="146">
        <v>-1.0708439375436809</v>
      </c>
      <c r="W219" s="147">
        <v>0.57069756106513092</v>
      </c>
      <c r="X219" s="147">
        <v>-0.65090967788510623</v>
      </c>
      <c r="Y219" s="147">
        <v>-3.2165638627204141</v>
      </c>
      <c r="Z219" s="146">
        <v>-0.66163638467621333</v>
      </c>
      <c r="AC219" s="148">
        <f t="shared" si="14"/>
        <v>-1.0245578450834938</v>
      </c>
      <c r="AD219" s="149">
        <f t="shared" si="18"/>
        <v>7.737855242135791E-2</v>
      </c>
      <c r="AE219" s="150">
        <f t="shared" si="11"/>
        <v>0.54311877699140809</v>
      </c>
      <c r="AF219" s="176">
        <f t="shared" si="16"/>
        <v>-0.26980189680737332</v>
      </c>
      <c r="AG219" s="173">
        <f t="shared" si="17"/>
        <v>1.0353839719306377</v>
      </c>
      <c r="AH219" s="151">
        <f t="shared" si="15"/>
        <v>24</v>
      </c>
      <c r="AI219" s="1">
        <f t="shared" si="12"/>
        <v>0.14443796497670652</v>
      </c>
      <c r="AJ219" s="173">
        <f t="shared" si="13"/>
        <v>-0.68404175859145311</v>
      </c>
      <c r="AK219" s="175">
        <v>9.1611024160000003</v>
      </c>
      <c r="AL219" s="1">
        <v>13.633333333333335</v>
      </c>
      <c r="AM219" s="1">
        <v>11.75</v>
      </c>
      <c r="AN219" s="1">
        <v>11.775</v>
      </c>
    </row>
    <row r="220" spans="1:58" x14ac:dyDescent="0.25">
      <c r="A220" s="7">
        <v>1971</v>
      </c>
      <c r="B220" s="16">
        <v>-1.0577892083669165</v>
      </c>
      <c r="C220" s="16">
        <v>-1.6268842642304624</v>
      </c>
      <c r="D220" s="16">
        <v>-1.0808905580976746</v>
      </c>
      <c r="E220" s="16">
        <v>-0.70013256433098958</v>
      </c>
      <c r="F220" s="16">
        <v>-0.84193627212690558</v>
      </c>
      <c r="G220" s="18">
        <v>-0.55977543471065849</v>
      </c>
      <c r="H220" s="18">
        <v>-0.23908834204871662</v>
      </c>
      <c r="I220" s="18">
        <v>-0.53949499434453208</v>
      </c>
      <c r="J220" s="18">
        <v>-1.2412355190275701</v>
      </c>
      <c r="K220" s="18">
        <v>8.2948958579292215E-2</v>
      </c>
      <c r="L220" s="17">
        <v>-0.47760381567790833</v>
      </c>
      <c r="M220" s="17">
        <v>-0.17345674256270655</v>
      </c>
      <c r="N220" s="17">
        <v>-0.85469303337462521</v>
      </c>
      <c r="O220" s="17">
        <v>1.0361458933842158</v>
      </c>
      <c r="P220" s="17">
        <v>-0.48992666304510013</v>
      </c>
      <c r="R220" s="146">
        <v>-1.4449567658309657</v>
      </c>
      <c r="S220" s="146">
        <v>0.8249514208123907</v>
      </c>
      <c r="T220" s="146">
        <v>0.3577592110288606</v>
      </c>
      <c r="U220" s="146">
        <v>0.6824834892048518</v>
      </c>
      <c r="V220" s="146">
        <v>1.2120155239858337</v>
      </c>
      <c r="W220" s="147">
        <v>0.77808077772874451</v>
      </c>
      <c r="X220" s="147">
        <v>0.12636258196615457</v>
      </c>
      <c r="Y220" s="147">
        <v>-2.5653204508185268</v>
      </c>
      <c r="Z220" s="146">
        <v>-0.8743059081041924</v>
      </c>
      <c r="AC220" s="148">
        <f t="shared" si="14"/>
        <v>-1.0615265734305899</v>
      </c>
      <c r="AD220" s="149">
        <f t="shared" si="18"/>
        <v>-0.49932906631043694</v>
      </c>
      <c r="AE220" s="150">
        <f t="shared" si="11"/>
        <v>-0.19190687225522488</v>
      </c>
      <c r="AF220" s="176">
        <f t="shared" si="16"/>
        <v>-0.40278094500033784</v>
      </c>
      <c r="AG220" s="173">
        <f t="shared" si="17"/>
        <v>0.92192493170027068</v>
      </c>
      <c r="AH220" s="151">
        <f t="shared" si="15"/>
        <v>24</v>
      </c>
      <c r="AI220" s="1">
        <f t="shared" si="12"/>
        <v>-3.3934153243741605E-2</v>
      </c>
      <c r="AJ220" s="173">
        <f t="shared" si="13"/>
        <v>-0.77162773675693408</v>
      </c>
      <c r="AK220" s="175">
        <v>7.7682785439999993</v>
      </c>
      <c r="AL220" s="1">
        <v>11.6</v>
      </c>
      <c r="AM220" s="1">
        <v>10</v>
      </c>
      <c r="AN220" s="1">
        <v>10.25</v>
      </c>
    </row>
    <row r="221" spans="1:58" x14ac:dyDescent="0.25">
      <c r="A221" s="7">
        <v>1972</v>
      </c>
      <c r="B221" s="16">
        <v>1.2666957837160564</v>
      </c>
      <c r="C221" s="16">
        <v>1.2431737096056506E-2</v>
      </c>
      <c r="D221" s="16">
        <v>-0.46413023584817603</v>
      </c>
      <c r="E221" s="16">
        <v>1.5228391429502542E-2</v>
      </c>
      <c r="F221" s="16">
        <v>-2.1737301377498221E-2</v>
      </c>
      <c r="G221" s="18">
        <v>0.47195628505714399</v>
      </c>
      <c r="H221" s="18">
        <v>0.88276449450572581</v>
      </c>
      <c r="I221" s="18">
        <v>0.17667012704090143</v>
      </c>
      <c r="J221" s="18">
        <v>0.14741573906710967</v>
      </c>
      <c r="K221" s="18">
        <v>-0.68662582244217674</v>
      </c>
      <c r="L221" s="17">
        <v>0.85724551612790567</v>
      </c>
      <c r="M221" s="17">
        <v>1.0275074993521083</v>
      </c>
      <c r="N221" s="17">
        <v>-0.42341389185069606</v>
      </c>
      <c r="O221" s="17">
        <v>1.3935573950470741</v>
      </c>
      <c r="P221" s="17">
        <v>-0.32254644282710987</v>
      </c>
      <c r="Q221" s="146">
        <v>0.68364308098394466</v>
      </c>
      <c r="R221" s="146">
        <v>4.4019470199689048E-2</v>
      </c>
      <c r="S221" s="146">
        <v>0.39217402804830964</v>
      </c>
      <c r="T221" s="146">
        <v>-0.52805861190657044</v>
      </c>
      <c r="U221" s="146">
        <v>1.7726028372738054</v>
      </c>
      <c r="V221" s="146">
        <v>0.63979240925833669</v>
      </c>
      <c r="W221" s="147">
        <v>-4.8832696352513021E-2</v>
      </c>
      <c r="X221" s="147">
        <v>-0.11338630448841897</v>
      </c>
      <c r="Y221" s="147">
        <v>-1.563486347522131</v>
      </c>
      <c r="Z221" s="146">
        <v>1.6175100019927207</v>
      </c>
      <c r="AC221" s="148">
        <f t="shared" si="14"/>
        <v>0.16169767500318824</v>
      </c>
      <c r="AD221" s="149">
        <f t="shared" si="18"/>
        <v>0.19843616464574082</v>
      </c>
      <c r="AE221" s="150">
        <f t="shared" si="11"/>
        <v>0.50647001516985646</v>
      </c>
      <c r="AF221" s="176">
        <f t="shared" si="16"/>
        <v>0.28915988566324397</v>
      </c>
      <c r="AG221" s="173">
        <f t="shared" si="17"/>
        <v>0.78534250281845941</v>
      </c>
      <c r="AH221" s="151">
        <f t="shared" si="15"/>
        <v>25</v>
      </c>
      <c r="AI221" s="1">
        <f t="shared" si="12"/>
        <v>0.59701414676808007</v>
      </c>
      <c r="AJ221" s="173">
        <f t="shared" si="13"/>
        <v>-1.8694375441592082E-2</v>
      </c>
      <c r="AK221" s="175">
        <v>9.1086044319999981</v>
      </c>
      <c r="AL221" s="1">
        <v>13.566666666666668</v>
      </c>
      <c r="AM221" s="1">
        <v>11.5</v>
      </c>
      <c r="AN221" s="1">
        <v>11.725</v>
      </c>
    </row>
    <row r="222" spans="1:58" x14ac:dyDescent="0.25">
      <c r="A222" s="7">
        <v>1973</v>
      </c>
      <c r="B222" s="16">
        <v>-1.4208136035459031</v>
      </c>
      <c r="C222" s="16">
        <v>-0.90541103143438229</v>
      </c>
      <c r="D222" s="16">
        <v>-0.57219451478877492</v>
      </c>
      <c r="E222" s="16">
        <v>-0.47001525537710864</v>
      </c>
      <c r="F222" s="16">
        <v>0.23828338485359066</v>
      </c>
      <c r="G222" s="18">
        <v>0.7806542489195345</v>
      </c>
      <c r="H222" s="18">
        <v>1.2217027793404565</v>
      </c>
      <c r="I222" s="18">
        <v>0.70034744485966383</v>
      </c>
      <c r="J222" s="18">
        <v>0.53607910162330064</v>
      </c>
      <c r="K222" s="18">
        <v>-0.9360273222096519</v>
      </c>
      <c r="L222" s="17">
        <v>-0.35072941257484802</v>
      </c>
      <c r="M222" s="17">
        <v>-9.0269005229754756E-2</v>
      </c>
      <c r="N222" s="17">
        <v>-1.2846008885934959</v>
      </c>
      <c r="O222" s="17">
        <v>0.55719140784784704</v>
      </c>
      <c r="P222" s="17">
        <v>7.4601798338007258E-2</v>
      </c>
      <c r="Q222" s="146">
        <v>-0.91991277406727412</v>
      </c>
      <c r="R222" s="146">
        <v>-0.79230940059818455</v>
      </c>
      <c r="S222" s="146">
        <v>-0.31321564536067448</v>
      </c>
      <c r="T222" s="146">
        <v>-0.14450854871859806</v>
      </c>
      <c r="U222" s="146">
        <v>1.2857737713583179</v>
      </c>
      <c r="V222" s="146">
        <v>-6.2990061746164153E-3</v>
      </c>
      <c r="W222" s="147">
        <v>-0.86380642737616153</v>
      </c>
      <c r="X222" s="147">
        <v>-0.37586528616057951</v>
      </c>
      <c r="Y222" s="147">
        <v>-0.52730759071231059</v>
      </c>
      <c r="Z222" s="146">
        <v>0.95855091281935823</v>
      </c>
      <c r="AC222" s="148">
        <f t="shared" si="14"/>
        <v>-0.62603020405851562</v>
      </c>
      <c r="AD222" s="149">
        <f t="shared" si="18"/>
        <v>0.46055125050666063</v>
      </c>
      <c r="AE222" s="150">
        <f t="shared" si="11"/>
        <v>-0.21876122004244891</v>
      </c>
      <c r="AF222" s="176">
        <f t="shared" si="16"/>
        <v>-0.14480403451848967</v>
      </c>
      <c r="AG222" s="173">
        <f t="shared" si="17"/>
        <v>0.76657514339937805</v>
      </c>
      <c r="AH222" s="151">
        <f t="shared" si="15"/>
        <v>25</v>
      </c>
      <c r="AI222" s="1">
        <f t="shared" si="12"/>
        <v>0.15569342169406652</v>
      </c>
      <c r="AJ222" s="173">
        <f t="shared" si="13"/>
        <v>-0.44530149073104586</v>
      </c>
      <c r="AK222" s="175">
        <v>8.4299954679999995</v>
      </c>
      <c r="AL222" s="1">
        <v>13.2</v>
      </c>
      <c r="AM222" s="1">
        <v>11.25</v>
      </c>
      <c r="AN222" s="1">
        <v>10.95</v>
      </c>
    </row>
    <row r="223" spans="1:58" x14ac:dyDescent="0.25">
      <c r="A223" s="7">
        <v>1974</v>
      </c>
      <c r="B223" s="16">
        <v>0.57387123717309718</v>
      </c>
      <c r="C223" s="16">
        <v>-9.4151227625280789E-2</v>
      </c>
      <c r="D223" s="16">
        <v>-1.0383323130365443</v>
      </c>
      <c r="E223" s="16">
        <v>-0.53645535091198848</v>
      </c>
      <c r="F223" s="16">
        <v>-1.044234556989569</v>
      </c>
      <c r="G223" s="18">
        <v>0.32290998356572859</v>
      </c>
      <c r="H223" s="18">
        <v>1.0950509210195793</v>
      </c>
      <c r="I223" s="18">
        <v>-0.30333505133785188</v>
      </c>
      <c r="J223" s="18">
        <v>0.77918867137479886</v>
      </c>
      <c r="K223" s="18">
        <v>-1.0094865701778011</v>
      </c>
      <c r="L223" s="17">
        <v>0.51738186942397923</v>
      </c>
      <c r="M223" s="17">
        <v>-8.5507529749943176E-2</v>
      </c>
      <c r="N223" s="17">
        <v>0.14936373431481562</v>
      </c>
      <c r="O223" s="17">
        <v>0.46626071315025752</v>
      </c>
      <c r="P223" s="17">
        <v>0.86121695092680783</v>
      </c>
      <c r="Q223" s="146">
        <v>-7.9364476243608748E-2</v>
      </c>
      <c r="R223" s="146">
        <v>-0.63279959081050219</v>
      </c>
      <c r="S223" s="146">
        <v>0.30872393673426102</v>
      </c>
      <c r="T223" s="146">
        <v>9.5486171650495749E-2</v>
      </c>
      <c r="U223" s="146">
        <v>0.22199243148319475</v>
      </c>
      <c r="V223" s="146">
        <v>-0.66546960166724112</v>
      </c>
      <c r="W223" s="147">
        <v>-0.47729604849473423</v>
      </c>
      <c r="X223" s="147">
        <v>0.38671932470568954</v>
      </c>
      <c r="Y223" s="147">
        <v>-0.93581424507936251</v>
      </c>
      <c r="Z223" s="146">
        <v>1.3182989098814648</v>
      </c>
      <c r="AC223" s="148">
        <f t="shared" si="14"/>
        <v>-0.42786044227805708</v>
      </c>
      <c r="AD223" s="149">
        <f t="shared" si="18"/>
        <v>0.17686559088889076</v>
      </c>
      <c r="AE223" s="150">
        <f t="shared" si="11"/>
        <v>0.38174314761318334</v>
      </c>
      <c r="AF223" s="176">
        <f t="shared" si="16"/>
        <v>7.7687317311896905E-3</v>
      </c>
      <c r="AG223" s="173">
        <f t="shared" si="17"/>
        <v>0.67901155459415996</v>
      </c>
      <c r="AH223" s="151">
        <f t="shared" si="15"/>
        <v>25</v>
      </c>
      <c r="AI223" s="1">
        <f t="shared" si="12"/>
        <v>0.27394126113210038</v>
      </c>
      <c r="AJ223" s="173">
        <f t="shared" si="13"/>
        <v>-0.25840379766972099</v>
      </c>
      <c r="AK223" s="175">
        <v>8.7319119399999998</v>
      </c>
      <c r="AL223" s="1">
        <v>12.333333333333334</v>
      </c>
      <c r="AM223" s="1">
        <v>10.975</v>
      </c>
      <c r="AN223" s="1">
        <v>11.475</v>
      </c>
    </row>
    <row r="224" spans="1:58" ht="15.75" thickBot="1" x14ac:dyDescent="0.3">
      <c r="A224" s="7">
        <v>1975</v>
      </c>
      <c r="B224" s="16">
        <v>-0.34050773797973194</v>
      </c>
      <c r="C224" s="16">
        <v>-1.378737479623561</v>
      </c>
      <c r="D224" s="16">
        <v>-0.68093985577619554</v>
      </c>
      <c r="E224" s="16">
        <v>-0.1730080611179364</v>
      </c>
      <c r="F224" s="16">
        <v>-0.234803694066753</v>
      </c>
      <c r="G224" s="18">
        <v>0.22310924535740834</v>
      </c>
      <c r="H224" s="18">
        <v>0.8434952333947271</v>
      </c>
      <c r="I224" s="18">
        <v>-0.18438873348606521</v>
      </c>
      <c r="J224" s="18">
        <v>0.12136447229192857</v>
      </c>
      <c r="K224" s="18">
        <v>0.73729534976267885</v>
      </c>
      <c r="L224" s="17">
        <v>0.18801445626564689</v>
      </c>
      <c r="M224" s="17">
        <v>-0.25554882440445326</v>
      </c>
      <c r="N224" s="17">
        <v>0.56252683155491379</v>
      </c>
      <c r="O224" s="17">
        <v>0.3696248690613344</v>
      </c>
      <c r="P224" s="17">
        <v>-0.6830767218831606</v>
      </c>
      <c r="Q224" s="146">
        <v>0.24920125969610132</v>
      </c>
      <c r="R224" s="146">
        <v>-0.50238846124504954</v>
      </c>
      <c r="S224" s="146">
        <v>-0.72528011248792457</v>
      </c>
      <c r="T224" s="146">
        <v>-0.22916462705379154</v>
      </c>
      <c r="U224" s="146">
        <v>5.2455006877815048E-2</v>
      </c>
      <c r="V224" s="146">
        <v>0.1431044738571626</v>
      </c>
      <c r="W224" s="147">
        <v>-0.41680210996142153</v>
      </c>
      <c r="X224" s="147">
        <v>-0.24500301078573072</v>
      </c>
      <c r="Y224" s="147">
        <v>-0.73027719573405481</v>
      </c>
      <c r="Z224" s="146">
        <v>3.4051066086924525E-3</v>
      </c>
      <c r="AC224" s="148">
        <f t="shared" si="14"/>
        <v>-0.56159936571283553</v>
      </c>
      <c r="AD224" s="149">
        <f t="shared" si="18"/>
        <v>0.34817511346413549</v>
      </c>
      <c r="AE224" s="150">
        <f t="shared" si="11"/>
        <v>3.6308122118856236E-2</v>
      </c>
      <c r="AF224" s="176">
        <f t="shared" si="16"/>
        <v>-0.13145321283509681</v>
      </c>
      <c r="AG224" s="173">
        <f t="shared" si="17"/>
        <v>0.5078898438346271</v>
      </c>
      <c r="AH224" s="151">
        <f t="shared" si="15"/>
        <v>25</v>
      </c>
      <c r="AI224" s="1">
        <f t="shared" si="12"/>
        <v>6.7639605948076997E-2</v>
      </c>
      <c r="AJ224" s="173">
        <f t="shared" si="13"/>
        <v>-0.33054603161827062</v>
      </c>
      <c r="AK224" s="175">
        <v>7.8961804719999993</v>
      </c>
      <c r="AL224" s="1">
        <v>11.266666666666667</v>
      </c>
      <c r="AM224" s="1">
        <v>9.9749999999999996</v>
      </c>
      <c r="AN224" s="1">
        <v>10.425000000000001</v>
      </c>
    </row>
    <row r="225" spans="1:68" x14ac:dyDescent="0.25">
      <c r="A225">
        <v>1976</v>
      </c>
      <c r="B225" s="16">
        <v>-1.6713221609481825</v>
      </c>
      <c r="C225" s="16">
        <v>-1.2127370605246242</v>
      </c>
      <c r="D225" s="16">
        <v>-0.57220205747713571</v>
      </c>
      <c r="E225" s="16">
        <v>1.5684902919395702E-2</v>
      </c>
      <c r="F225" s="16">
        <v>-0.3317717920961567</v>
      </c>
      <c r="G225" s="18">
        <v>0.40016629971123563</v>
      </c>
      <c r="H225" s="18">
        <v>0.25420278429440735</v>
      </c>
      <c r="I225" s="18">
        <v>-1.3561125518548982</v>
      </c>
      <c r="J225" s="18">
        <v>-0.10241558546438609</v>
      </c>
      <c r="K225" s="18">
        <v>-1.2538774961568071</v>
      </c>
      <c r="L225" s="17">
        <v>-0.11749621310060947</v>
      </c>
      <c r="M225" s="17">
        <v>0.62684237976511048</v>
      </c>
      <c r="N225" s="17">
        <v>8.3034285417688244E-2</v>
      </c>
      <c r="O225" s="17">
        <v>1.8749018528308772</v>
      </c>
      <c r="P225" s="17">
        <v>0.37955586042392347</v>
      </c>
      <c r="Q225" s="146">
        <v>-1.395796567682638</v>
      </c>
      <c r="R225" s="146">
        <v>-5.1454846296031627E-3</v>
      </c>
      <c r="S225" s="146">
        <v>-2.2682783885353639</v>
      </c>
      <c r="T225" s="146">
        <v>-1.6209912077508264</v>
      </c>
      <c r="U225" s="146">
        <v>1.083210136054936</v>
      </c>
      <c r="V225" s="146">
        <v>0.19082335340123099</v>
      </c>
      <c r="W225" s="147">
        <v>-0.33773990879838278</v>
      </c>
      <c r="X225" s="147">
        <v>-0.45029278495559821</v>
      </c>
      <c r="Y225" s="147">
        <v>0.59275565186063561</v>
      </c>
      <c r="Z225" s="146">
        <v>1.4483202962276394</v>
      </c>
      <c r="AC225" s="148">
        <f t="shared" si="14"/>
        <v>-0.7544696336253407</v>
      </c>
      <c r="AD225" s="149">
        <f t="shared" si="18"/>
        <v>-0.41160730989408967</v>
      </c>
      <c r="AE225" s="150">
        <f t="shared" si="11"/>
        <v>0.56936763306739802</v>
      </c>
      <c r="AF225" s="173">
        <f t="shared" si="16"/>
        <v>-0.22986725828272531</v>
      </c>
      <c r="AG225" s="173">
        <f t="shared" si="17"/>
        <v>1.0164645696089236</v>
      </c>
      <c r="AH225" s="151">
        <f t="shared" si="15"/>
        <v>25</v>
      </c>
      <c r="AI225" s="1">
        <f t="shared" si="12"/>
        <v>0.16858685300397275</v>
      </c>
      <c r="AJ225" s="173">
        <f t="shared" si="13"/>
        <v>-0.62832136956942342</v>
      </c>
      <c r="AK225" s="162">
        <v>7.8462826239999988</v>
      </c>
      <c r="AL225" s="1">
        <v>12.133333333333333</v>
      </c>
      <c r="AM225" s="1">
        <v>11.15</v>
      </c>
      <c r="AN225" s="1">
        <v>10.050000000000001</v>
      </c>
      <c r="AQ225" s="156"/>
      <c r="AR225" s="156" t="s">
        <v>1071</v>
      </c>
      <c r="AS225" s="156" t="s">
        <v>1072</v>
      </c>
      <c r="AT225" s="156" t="s">
        <v>1073</v>
      </c>
      <c r="AU225" s="156" t="s">
        <v>1074</v>
      </c>
      <c r="AV225" s="156" t="s">
        <v>1075</v>
      </c>
      <c r="AW225" s="156" t="s">
        <v>1076</v>
      </c>
      <c r="AX225" s="156" t="s">
        <v>1077</v>
      </c>
      <c r="AY225" s="156" t="s">
        <v>1078</v>
      </c>
      <c r="AZ225" s="156" t="s">
        <v>1079</v>
      </c>
      <c r="BA225" s="156" t="s">
        <v>1080</v>
      </c>
      <c r="BB225" s="156" t="s">
        <v>1081</v>
      </c>
      <c r="BC225" s="156" t="s">
        <v>1082</v>
      </c>
      <c r="BD225" s="156" t="s">
        <v>1083</v>
      </c>
      <c r="BE225" s="156" t="s">
        <v>1084</v>
      </c>
      <c r="BF225" s="156" t="s">
        <v>1085</v>
      </c>
      <c r="BG225" s="156" t="s">
        <v>1087</v>
      </c>
      <c r="BH225" s="156" t="s">
        <v>1088</v>
      </c>
      <c r="BI225" s="156" t="s">
        <v>1089</v>
      </c>
      <c r="BJ225" s="156" t="s">
        <v>1090</v>
      </c>
      <c r="BK225" s="156" t="s">
        <v>1091</v>
      </c>
      <c r="BL225" s="156" t="s">
        <v>1092</v>
      </c>
      <c r="BM225" s="156" t="s">
        <v>1093</v>
      </c>
      <c r="BN225" s="156" t="s">
        <v>1094</v>
      </c>
      <c r="BO225" s="156" t="s">
        <v>1095</v>
      </c>
      <c r="BP225" s="156" t="s">
        <v>1096</v>
      </c>
    </row>
    <row r="226" spans="1:68" x14ac:dyDescent="0.25">
      <c r="A226">
        <v>1977</v>
      </c>
      <c r="B226" s="16">
        <v>-0.41862401297592122</v>
      </c>
      <c r="C226" s="16">
        <v>-0.51408219771647112</v>
      </c>
      <c r="D226" s="16">
        <v>-0.454681536374831</v>
      </c>
      <c r="E226" s="16">
        <v>0.30586636824485441</v>
      </c>
      <c r="F226" s="16">
        <v>4.1920893470386039E-4</v>
      </c>
      <c r="G226" s="18">
        <v>0.1776125753493871</v>
      </c>
      <c r="H226" s="18">
        <v>1.3159118581128965E-2</v>
      </c>
      <c r="I226" s="18">
        <v>-1.4443671421323663</v>
      </c>
      <c r="J226" s="18">
        <v>-0.20601687401624111</v>
      </c>
      <c r="K226" s="18">
        <v>-0.52996834888471001</v>
      </c>
      <c r="L226" s="17">
        <v>0.24212295455586305</v>
      </c>
      <c r="M226" s="17">
        <v>-0.64991878300492278</v>
      </c>
      <c r="N226" s="17">
        <v>2.2174802872326924</v>
      </c>
      <c r="O226" s="17">
        <v>0.70354316234128067</v>
      </c>
      <c r="P226" s="17">
        <v>-0.47043377419828963</v>
      </c>
      <c r="Q226" s="146">
        <v>-1.1387554301892322</v>
      </c>
      <c r="R226" s="146">
        <v>-0.79729044580631603</v>
      </c>
      <c r="S226" s="146">
        <v>0.51483068591634518</v>
      </c>
      <c r="T226" s="146">
        <v>-1.5736604974105748</v>
      </c>
      <c r="U226" s="146">
        <v>-1.0520233856265642</v>
      </c>
      <c r="V226" s="146">
        <v>-1.1920014647708763</v>
      </c>
      <c r="W226" s="147">
        <v>-0.28884882372084286</v>
      </c>
      <c r="X226" s="147">
        <v>-0.2153739477832893</v>
      </c>
      <c r="Y226" s="147">
        <v>1.5197329703390652</v>
      </c>
      <c r="Z226" s="146">
        <v>0.45218767015261796</v>
      </c>
      <c r="AC226" s="148">
        <f t="shared" si="14"/>
        <v>-0.21622043397753302</v>
      </c>
      <c r="AD226" s="149">
        <f t="shared" si="18"/>
        <v>-0.39791613422056027</v>
      </c>
      <c r="AE226" s="150">
        <f t="shared" si="11"/>
        <v>0.4085587693853247</v>
      </c>
      <c r="AF226" s="173">
        <f t="shared" si="16"/>
        <v>-0.19196366651854041</v>
      </c>
      <c r="AG226" s="173">
        <f t="shared" si="17"/>
        <v>0.87129463590805267</v>
      </c>
      <c r="AH226" s="151">
        <f t="shared" si="15"/>
        <v>25</v>
      </c>
      <c r="AI226" s="1">
        <f t="shared" si="12"/>
        <v>0.14958383075741627</v>
      </c>
      <c r="AJ226" s="173">
        <f t="shared" si="13"/>
        <v>-0.53351116379449715</v>
      </c>
      <c r="AK226" s="162">
        <v>7.5689524719999994</v>
      </c>
      <c r="AL226" s="1">
        <v>11.333333333333334</v>
      </c>
      <c r="AM226" s="1">
        <v>9.5250000000000004</v>
      </c>
      <c r="AN226" s="1">
        <v>10.050000000000001</v>
      </c>
      <c r="AP226" s="155" t="s">
        <v>1097</v>
      </c>
      <c r="AQ226" s="157" t="s">
        <v>1071</v>
      </c>
      <c r="AR226" s="157"/>
      <c r="AS226" s="157"/>
      <c r="AT226" s="157"/>
      <c r="AU226" s="157"/>
      <c r="AV226" s="157"/>
      <c r="AW226" s="157"/>
      <c r="AX226" s="157"/>
      <c r="AY226" s="157"/>
      <c r="AZ226" s="157"/>
      <c r="BA226" s="157"/>
      <c r="BB226" s="157"/>
      <c r="BC226" s="157"/>
      <c r="BD226" s="157"/>
      <c r="BE226" s="157"/>
      <c r="BF226" s="157"/>
      <c r="BG226" s="157"/>
      <c r="BH226" s="157"/>
      <c r="BI226" s="157"/>
      <c r="BJ226" s="157"/>
      <c r="BK226" s="157"/>
      <c r="BL226" s="157"/>
      <c r="BM226" s="157"/>
      <c r="BN226" s="157"/>
      <c r="BO226" s="157"/>
      <c r="BP226" s="157"/>
    </row>
    <row r="227" spans="1:68" x14ac:dyDescent="0.25">
      <c r="A227">
        <v>1978</v>
      </c>
      <c r="B227" s="16">
        <v>1.2132251414039859</v>
      </c>
      <c r="C227" s="16">
        <v>0.84796516433455205</v>
      </c>
      <c r="D227" s="16">
        <v>-0.93209819317707643</v>
      </c>
      <c r="E227" s="16">
        <v>1.0252655703150237</v>
      </c>
      <c r="F227" s="16">
        <v>0.94303625636908595</v>
      </c>
      <c r="G227" s="18">
        <v>0.32436960765206446</v>
      </c>
      <c r="H227" s="18">
        <v>0.11609759755805477</v>
      </c>
      <c r="I227" s="18">
        <v>-1.1408433095478574</v>
      </c>
      <c r="J227" s="18">
        <v>-0.13746940529807203</v>
      </c>
      <c r="K227" s="18">
        <v>1.8979385080500166</v>
      </c>
      <c r="L227" s="17">
        <v>-0.52080292885584434</v>
      </c>
      <c r="M227" s="17">
        <v>-0.38358521635029075</v>
      </c>
      <c r="N227" s="17">
        <v>3.3603110888397927</v>
      </c>
      <c r="O227" s="17">
        <v>0.83630602169654733</v>
      </c>
      <c r="P227" s="17">
        <v>0.48493527622638277</v>
      </c>
      <c r="Q227" s="146">
        <v>1.0312375162563172</v>
      </c>
      <c r="R227" s="146">
        <v>-0.3567719385564051</v>
      </c>
      <c r="S227" s="146">
        <v>2.2742613598629954E-3</v>
      </c>
      <c r="T227" s="146">
        <v>0.51779498055554474</v>
      </c>
      <c r="U227" s="146">
        <v>-0.85995472914460713</v>
      </c>
      <c r="V227" s="146">
        <v>-1.1654698125937062</v>
      </c>
      <c r="W227" s="147">
        <v>1.9960487093881276</v>
      </c>
      <c r="X227" s="147">
        <v>0.59503394598536341</v>
      </c>
      <c r="Y227" s="147">
        <v>0.69278100144354893</v>
      </c>
      <c r="Z227" s="146">
        <v>0.6706522999830431</v>
      </c>
      <c r="AC227" s="148">
        <f t="shared" si="14"/>
        <v>0.61947878784911425</v>
      </c>
      <c r="AD227" s="149">
        <f t="shared" si="18"/>
        <v>0.21201859968284129</v>
      </c>
      <c r="AE227" s="150">
        <f t="shared" si="11"/>
        <v>0.75543284831131752</v>
      </c>
      <c r="AF227" s="173">
        <f t="shared" si="16"/>
        <v>0.44233109655573821</v>
      </c>
      <c r="AG227" s="173">
        <f t="shared" si="17"/>
        <v>1.0531588577812112</v>
      </c>
      <c r="AH227" s="151">
        <f t="shared" si="15"/>
        <v>25</v>
      </c>
      <c r="AI227" s="1">
        <f t="shared" si="12"/>
        <v>0.85516936880597294</v>
      </c>
      <c r="AJ227" s="173">
        <f t="shared" si="13"/>
        <v>2.9492824305503429E-2</v>
      </c>
      <c r="AK227" s="162">
        <v>8.0066950959999996</v>
      </c>
      <c r="AL227" s="1">
        <v>12.033333333333333</v>
      </c>
      <c r="AM227" s="1">
        <v>10.35</v>
      </c>
      <c r="AN227" s="1">
        <v>10.45</v>
      </c>
      <c r="AQ227" s="157" t="s">
        <v>1072</v>
      </c>
      <c r="AR227" s="157">
        <v>0.74816165893324516</v>
      </c>
      <c r="AS227" s="157"/>
      <c r="AT227" s="157"/>
      <c r="AU227" s="157"/>
      <c r="AV227" s="157"/>
      <c r="AW227" s="157"/>
      <c r="AX227" s="157"/>
      <c r="AY227" s="157"/>
      <c r="AZ227" s="157"/>
      <c r="BA227" s="157"/>
      <c r="BB227" s="157"/>
      <c r="BC227" s="157"/>
      <c r="BD227" s="157"/>
      <c r="BE227" s="157"/>
      <c r="BF227" s="157"/>
      <c r="BG227" s="157"/>
      <c r="BH227" s="157"/>
      <c r="BI227" s="157"/>
      <c r="BJ227" s="157"/>
      <c r="BK227" s="157"/>
      <c r="BL227" s="157"/>
      <c r="BM227" s="157"/>
      <c r="BN227" s="157"/>
      <c r="BO227" s="157"/>
      <c r="BP227" s="157"/>
    </row>
    <row r="228" spans="1:68" x14ac:dyDescent="0.25">
      <c r="A228">
        <v>1979</v>
      </c>
      <c r="B228" s="16">
        <v>1.276797074625929</v>
      </c>
      <c r="C228" s="16">
        <v>1.1165917423198419</v>
      </c>
      <c r="D228" s="16">
        <v>0.32994088917160402</v>
      </c>
      <c r="E228" s="16">
        <v>1.4688953312197939</v>
      </c>
      <c r="F228" s="16">
        <v>2.308586911938046</v>
      </c>
      <c r="G228" s="18">
        <v>1.181783617698916</v>
      </c>
      <c r="H228" s="18">
        <v>0.70845504336128384</v>
      </c>
      <c r="I228" s="18">
        <v>-0.85588455931222951</v>
      </c>
      <c r="J228" s="18">
        <v>1.4571515292910202</v>
      </c>
      <c r="K228" s="18">
        <v>1.7858068450116353</v>
      </c>
      <c r="L228" s="17">
        <v>0.21482954060231513</v>
      </c>
      <c r="M228" s="17">
        <v>9.5747430228275161E-3</v>
      </c>
      <c r="N228" s="17">
        <v>0.34075201234082481</v>
      </c>
      <c r="O228" s="17">
        <v>-1.1067481795344136</v>
      </c>
      <c r="P228" s="17">
        <v>-0.18119250936546705</v>
      </c>
      <c r="Q228" s="146">
        <v>1.7422348702622246</v>
      </c>
      <c r="R228" s="146">
        <v>0.54922129421715193</v>
      </c>
      <c r="S228" s="146">
        <v>-7.7715058682895424E-2</v>
      </c>
      <c r="T228" s="146">
        <v>1.6456044987702296</v>
      </c>
      <c r="U228" s="146">
        <v>-1.3121328992149559</v>
      </c>
      <c r="V228" s="146">
        <v>-0.55374417669731657</v>
      </c>
      <c r="W228" s="147">
        <v>0.22585471105415189</v>
      </c>
      <c r="X228" s="147">
        <v>0.30451399521271455</v>
      </c>
      <c r="Y228" s="147">
        <v>1.394132613406261</v>
      </c>
      <c r="Z228" s="146">
        <v>0.74306913598297419</v>
      </c>
      <c r="AC228" s="148">
        <f t="shared" si="14"/>
        <v>1.300162389855043</v>
      </c>
      <c r="AD228" s="149">
        <f t="shared" si="18"/>
        <v>0.8554624952101253</v>
      </c>
      <c r="AE228" s="150">
        <f t="shared" si="11"/>
        <v>-0.14455687858678262</v>
      </c>
      <c r="AF228" s="173">
        <f t="shared" si="16"/>
        <v>0.58865516066809864</v>
      </c>
      <c r="AG228" s="173">
        <f t="shared" si="17"/>
        <v>0.95508811326214427</v>
      </c>
      <c r="AH228" s="151">
        <f t="shared" si="15"/>
        <v>25</v>
      </c>
      <c r="AI228" s="1">
        <f t="shared" si="12"/>
        <v>0.96304970106685928</v>
      </c>
      <c r="AJ228" s="173">
        <f t="shared" si="13"/>
        <v>0.21426062026933806</v>
      </c>
      <c r="AK228" s="162">
        <v>8.3956365280000007</v>
      </c>
      <c r="AL228" s="1">
        <v>12.666666666666666</v>
      </c>
      <c r="AM228" s="1">
        <v>10.925000000000001</v>
      </c>
      <c r="AN228" s="1">
        <v>11</v>
      </c>
      <c r="AQ228" s="157" t="s">
        <v>1073</v>
      </c>
      <c r="AR228" s="157">
        <v>0.58998411422136898</v>
      </c>
      <c r="AS228" s="157">
        <v>0.55163865930741296</v>
      </c>
      <c r="AT228" s="157"/>
      <c r="AU228" s="157"/>
      <c r="AV228" s="157"/>
      <c r="AW228" s="157"/>
      <c r="AX228" s="157"/>
      <c r="AY228" s="157"/>
      <c r="AZ228" s="157"/>
      <c r="BA228" s="157"/>
      <c r="BB228" s="157"/>
      <c r="BC228" s="157"/>
      <c r="BD228" s="157"/>
      <c r="BE228" s="157"/>
      <c r="BF228" s="157"/>
      <c r="BG228" s="157"/>
      <c r="BH228" s="157"/>
      <c r="BI228" s="157"/>
      <c r="BJ228" s="157"/>
      <c r="BK228" s="157"/>
      <c r="BL228" s="157"/>
      <c r="BM228" s="157"/>
      <c r="BN228" s="157"/>
      <c r="BO228" s="157"/>
      <c r="BP228" s="157"/>
    </row>
    <row r="229" spans="1:68" x14ac:dyDescent="0.25">
      <c r="A229">
        <v>1980</v>
      </c>
      <c r="B229" s="16">
        <v>-0.65639654044411955</v>
      </c>
      <c r="C229" s="16">
        <v>-0.96613905569605818</v>
      </c>
      <c r="D229" s="16">
        <v>0.12666195850821538</v>
      </c>
      <c r="E229" s="16">
        <v>0.98722566669864698</v>
      </c>
      <c r="F229" s="16">
        <v>1.1792659235552494</v>
      </c>
      <c r="G229" s="18">
        <v>0.39217690281186945</v>
      </c>
      <c r="H229" s="18">
        <v>0.53006050908506896</v>
      </c>
      <c r="I229" s="18">
        <v>0.99588748552198703</v>
      </c>
      <c r="J229" s="18">
        <v>0.85531330049636889</v>
      </c>
      <c r="K229" s="18">
        <v>-0.90437361515065096</v>
      </c>
      <c r="L229" s="17">
        <v>2.5661256837075124</v>
      </c>
      <c r="M229" s="17">
        <v>1.4034631655383112</v>
      </c>
      <c r="N229" s="17">
        <v>0.64402023187138024</v>
      </c>
      <c r="O229" s="17">
        <v>1.2975030085920622</v>
      </c>
      <c r="P229" s="17">
        <v>-0.20571626484808878</v>
      </c>
      <c r="Q229" s="146">
        <v>1.3756372073819927</v>
      </c>
      <c r="R229" s="146">
        <v>1.6702734540104534</v>
      </c>
      <c r="S229" s="146">
        <v>-1.943110312563306</v>
      </c>
      <c r="T229" s="146">
        <v>1.5021897604847114</v>
      </c>
      <c r="U229" s="146">
        <v>-0.40439284988782359</v>
      </c>
      <c r="V229" s="146">
        <v>0.13345519095113578</v>
      </c>
      <c r="W229" s="147">
        <v>-0.64074282187280651</v>
      </c>
      <c r="X229" s="147">
        <v>0.45415302905795207</v>
      </c>
      <c r="Y229" s="147">
        <v>-1.8954569025668617</v>
      </c>
      <c r="Z229" s="146">
        <v>7.2202956373995722E-2</v>
      </c>
      <c r="AC229" s="148">
        <f t="shared" si="14"/>
        <v>0.1341235905243868</v>
      </c>
      <c r="AD229" s="149">
        <f t="shared" si="18"/>
        <v>0.3738129165529287</v>
      </c>
      <c r="AE229" s="150">
        <f t="shared" si="11"/>
        <v>1.1410791649722354</v>
      </c>
      <c r="AF229" s="173">
        <f t="shared" si="16"/>
        <v>0.342771482864688</v>
      </c>
      <c r="AG229" s="173">
        <f t="shared" si="17"/>
        <v>1.1103711727616614</v>
      </c>
      <c r="AH229" s="151">
        <f t="shared" si="15"/>
        <v>25</v>
      </c>
      <c r="AI229" s="1">
        <f t="shared" si="12"/>
        <v>0.77803698258725928</v>
      </c>
      <c r="AJ229" s="173">
        <f t="shared" si="13"/>
        <v>-9.2494016857883221E-2</v>
      </c>
      <c r="AK229" s="162">
        <v>9.5363356480000014</v>
      </c>
      <c r="AL229" s="1">
        <v>13.966666666666669</v>
      </c>
      <c r="AM229" s="1">
        <v>11.975</v>
      </c>
      <c r="AN229" s="1">
        <v>12.475</v>
      </c>
      <c r="AQ229" s="157" t="s">
        <v>1074</v>
      </c>
      <c r="AR229" s="157">
        <v>0.66324475491231238</v>
      </c>
      <c r="AS229" s="157">
        <v>0.50874313560724549</v>
      </c>
      <c r="AT229" s="157">
        <v>0.66002975049703982</v>
      </c>
      <c r="AU229" s="157"/>
      <c r="AV229" s="157"/>
      <c r="AW229" s="157"/>
      <c r="AX229" s="157"/>
      <c r="AY229" s="157"/>
      <c r="AZ229" s="157"/>
      <c r="BA229" s="157"/>
      <c r="BB229" s="157"/>
      <c r="BC229" s="157"/>
      <c r="BD229" s="157"/>
      <c r="BE229" s="157"/>
      <c r="BF229" s="157"/>
      <c r="BG229" s="157"/>
      <c r="BH229" s="157"/>
      <c r="BI229" s="157"/>
      <c r="BJ229" s="157"/>
      <c r="BK229" s="157"/>
      <c r="BL229" s="157"/>
      <c r="BM229" s="157"/>
      <c r="BN229" s="157"/>
      <c r="BO229" s="157"/>
      <c r="BP229" s="157"/>
    </row>
    <row r="230" spans="1:68" x14ac:dyDescent="0.25">
      <c r="A230">
        <v>1981</v>
      </c>
      <c r="B230" s="16">
        <v>-2.7755669012608362E-2</v>
      </c>
      <c r="C230" s="16">
        <v>-0.50245896825243541</v>
      </c>
      <c r="D230" s="16">
        <v>-8.5362315233316818E-2</v>
      </c>
      <c r="E230" s="16">
        <v>0.55098577057174991</v>
      </c>
      <c r="F230" s="16">
        <v>0.58772977754887734</v>
      </c>
      <c r="G230" s="18">
        <v>-7.3104264636127602E-3</v>
      </c>
      <c r="H230" s="18">
        <v>-0.42424694995997109</v>
      </c>
      <c r="I230" s="18">
        <v>0.12142789303822164</v>
      </c>
      <c r="J230" s="18">
        <v>9.2316926001700578E-2</v>
      </c>
      <c r="K230" s="18">
        <v>-0.70542258858914686</v>
      </c>
      <c r="L230" s="17">
        <v>-7.7683700777166437E-2</v>
      </c>
      <c r="M230" s="17">
        <v>-0.50945418922305918</v>
      </c>
      <c r="N230" s="17">
        <v>1.0049633691004409</v>
      </c>
      <c r="O230" s="17">
        <v>0.8866919047860452</v>
      </c>
      <c r="P230" s="17">
        <v>-1.6585528485079244</v>
      </c>
      <c r="Q230" s="146">
        <v>-0.46867720106505673</v>
      </c>
      <c r="R230" s="146">
        <v>0.43072164751584097</v>
      </c>
      <c r="S230" s="146">
        <v>-0.58477281557884608</v>
      </c>
      <c r="T230" s="146">
        <v>0.5926980985606255</v>
      </c>
      <c r="U230" s="146">
        <v>-0.73970106902786148</v>
      </c>
      <c r="V230" s="146">
        <v>-0.66587937059626268</v>
      </c>
      <c r="W230" s="147">
        <v>-2.3185442539734508E-2</v>
      </c>
      <c r="X230" s="147">
        <v>1.3553609057175009</v>
      </c>
      <c r="Y230" s="147">
        <v>-2.1047053591258371</v>
      </c>
      <c r="Z230" s="146">
        <v>-0.47947101530876235</v>
      </c>
      <c r="AC230" s="148">
        <f t="shared" si="14"/>
        <v>0.10462771912445332</v>
      </c>
      <c r="AD230" s="149">
        <f t="shared" si="18"/>
        <v>-0.18464702919456169</v>
      </c>
      <c r="AE230" s="150">
        <f t="shared" si="11"/>
        <v>-7.0807092924332779E-2</v>
      </c>
      <c r="AF230" s="173">
        <f t="shared" si="16"/>
        <v>-0.13766974545682398</v>
      </c>
      <c r="AG230" s="173">
        <f t="shared" si="17"/>
        <v>0.77822948726157015</v>
      </c>
      <c r="AH230" s="151">
        <f t="shared" si="15"/>
        <v>25</v>
      </c>
      <c r="AI230" s="1">
        <f t="shared" si="12"/>
        <v>0.16739621354971151</v>
      </c>
      <c r="AJ230" s="173">
        <f t="shared" si="13"/>
        <v>-0.44273570446335947</v>
      </c>
      <c r="AK230" s="162">
        <v>7.9366948359999991</v>
      </c>
      <c r="AL230" s="1">
        <v>11.366666666666667</v>
      </c>
      <c r="AM230" s="1">
        <v>10.574999999999999</v>
      </c>
      <c r="AN230" s="1">
        <v>10.35</v>
      </c>
      <c r="AQ230" s="157" t="s">
        <v>1075</v>
      </c>
      <c r="AR230" s="157">
        <v>0.62221130192350382</v>
      </c>
      <c r="AS230" s="157">
        <v>0.52644904240968715</v>
      </c>
      <c r="AT230" s="157">
        <v>0.69465807993665252</v>
      </c>
      <c r="AU230" s="157">
        <v>0.78679099795861729</v>
      </c>
      <c r="AV230" s="157"/>
      <c r="AW230" s="157"/>
      <c r="AX230" s="157"/>
      <c r="AY230" s="157"/>
      <c r="AZ230" s="157"/>
      <c r="BA230" s="157"/>
      <c r="BB230" s="157"/>
      <c r="BC230" s="157"/>
      <c r="BD230" s="157"/>
      <c r="BE230" s="157"/>
      <c r="BF230" s="157"/>
      <c r="BG230" s="157"/>
      <c r="BH230" s="157"/>
      <c r="BI230" s="157"/>
      <c r="BJ230" s="157"/>
      <c r="BK230" s="157"/>
      <c r="BL230" s="157"/>
      <c r="BM230" s="157"/>
      <c r="BN230" s="157"/>
      <c r="BO230" s="157"/>
      <c r="BP230" s="157"/>
    </row>
    <row r="231" spans="1:68" x14ac:dyDescent="0.25">
      <c r="A231">
        <v>1982</v>
      </c>
      <c r="B231" s="16">
        <v>-1.0762714969863174</v>
      </c>
      <c r="C231" s="16">
        <v>-1.5480291501095786</v>
      </c>
      <c r="D231" s="16">
        <v>7.7982409009523255E-3</v>
      </c>
      <c r="E231" s="16">
        <v>4.0418663692120861E-2</v>
      </c>
      <c r="F231" s="16">
        <v>-1.0275776242923442</v>
      </c>
      <c r="G231" s="18">
        <v>-0.52215763556040695</v>
      </c>
      <c r="H231" s="18">
        <v>-1.3115918160403555</v>
      </c>
      <c r="I231" s="18">
        <v>0.83798834363661912</v>
      </c>
      <c r="J231" s="18">
        <v>-0.43775212427081428</v>
      </c>
      <c r="K231" s="18">
        <v>-1.1980709738089637</v>
      </c>
      <c r="L231" s="17">
        <v>-0.1796509416990151</v>
      </c>
      <c r="M231" s="17">
        <v>0.25035738979003586</v>
      </c>
      <c r="N231" s="17">
        <v>-2.3544569698595987</v>
      </c>
      <c r="O231" s="17">
        <v>-2.2271173389166243</v>
      </c>
      <c r="P231" s="17">
        <v>-1.6602846219815115</v>
      </c>
      <c r="Q231" s="146">
        <v>-0.12918653178412814</v>
      </c>
      <c r="R231" s="146">
        <v>-0.63164587614436463</v>
      </c>
      <c r="S231" s="146">
        <v>0.26117730213735962</v>
      </c>
      <c r="T231" s="146">
        <v>0.58374410607295824</v>
      </c>
      <c r="U231" s="146">
        <v>-0.1117042500027671</v>
      </c>
      <c r="V231" s="146">
        <v>0.3801173176937972</v>
      </c>
      <c r="W231" s="147">
        <v>0.23004154366415522</v>
      </c>
      <c r="X231" s="147">
        <v>2.1966747705057665</v>
      </c>
      <c r="Y231" s="147">
        <v>1.7776912158129163</v>
      </c>
      <c r="Z231" s="146">
        <v>2.2233874178460889E-2</v>
      </c>
      <c r="AC231" s="148">
        <f t="shared" si="14"/>
        <v>-0.72073227335903345</v>
      </c>
      <c r="AD231" s="149">
        <f t="shared" si="18"/>
        <v>-0.52631684120878419</v>
      </c>
      <c r="AE231" s="150">
        <f t="shared" si="11"/>
        <v>-1.2342304965333428</v>
      </c>
      <c r="AF231" s="173">
        <f t="shared" si="16"/>
        <v>-0.31309018333486599</v>
      </c>
      <c r="AG231" s="173">
        <f t="shared" si="17"/>
        <v>1.096575654575443</v>
      </c>
      <c r="AH231" s="151">
        <f t="shared" si="15"/>
        <v>25</v>
      </c>
      <c r="AI231" s="1">
        <f t="shared" si="12"/>
        <v>0.11676747325870768</v>
      </c>
      <c r="AJ231" s="173">
        <f t="shared" si="13"/>
        <v>-0.74294783992843971</v>
      </c>
      <c r="AK231" s="162">
        <v>7.7410655560000006</v>
      </c>
      <c r="AL231" s="1">
        <v>11.466666666666667</v>
      </c>
      <c r="AM231" s="1">
        <v>9.875</v>
      </c>
      <c r="AN231" s="1">
        <v>10.275</v>
      </c>
      <c r="AQ231" s="157" t="s">
        <v>1076</v>
      </c>
      <c r="AR231" s="157">
        <v>0.16761317096690284</v>
      </c>
      <c r="AS231" s="157">
        <v>0.24091868624468671</v>
      </c>
      <c r="AT231" s="157">
        <v>0.23187197072588381</v>
      </c>
      <c r="AU231" s="157">
        <v>0.30828843895914498</v>
      </c>
      <c r="AV231" s="157">
        <v>0.53102521461546326</v>
      </c>
      <c r="AW231" s="157"/>
      <c r="AX231" s="157"/>
      <c r="AY231" s="157"/>
      <c r="AZ231" s="157"/>
      <c r="BA231" s="157"/>
      <c r="BB231" s="157"/>
      <c r="BC231" s="157"/>
      <c r="BD231" s="157"/>
      <c r="BE231" s="157"/>
      <c r="BF231" s="157"/>
      <c r="BG231" s="157"/>
      <c r="BH231" s="157"/>
      <c r="BI231" s="157"/>
      <c r="BJ231" s="157"/>
      <c r="BK231" s="157"/>
      <c r="BL231" s="157"/>
      <c r="BM231" s="157"/>
      <c r="BN231" s="157"/>
      <c r="BO231" s="157"/>
      <c r="BP231" s="157"/>
    </row>
    <row r="232" spans="1:68" x14ac:dyDescent="0.25">
      <c r="A232">
        <v>1983</v>
      </c>
      <c r="B232" s="16">
        <v>-0.83505996464618948</v>
      </c>
      <c r="C232" s="16">
        <v>-0.37891146451866109</v>
      </c>
      <c r="D232" s="16">
        <v>0.12115832180778689</v>
      </c>
      <c r="E232" s="16">
        <v>0.28651213034178791</v>
      </c>
      <c r="F232" s="16">
        <v>-0.33356383513987553</v>
      </c>
      <c r="G232" s="18">
        <v>-1.4339982466938213</v>
      </c>
      <c r="H232" s="18">
        <v>-1.0728626626267133</v>
      </c>
      <c r="I232" s="18">
        <v>-0.90895692041981224</v>
      </c>
      <c r="J232" s="18">
        <v>-1.2422188327539494</v>
      </c>
      <c r="K232" s="18">
        <v>-1.5773055129827498</v>
      </c>
      <c r="L232" s="17">
        <v>1.0486785106548344</v>
      </c>
      <c r="M232" s="17">
        <v>0.9435480883609465</v>
      </c>
      <c r="N232" s="17">
        <v>0.81090967085731791</v>
      </c>
      <c r="O232" s="17">
        <v>-0.60627392038801475</v>
      </c>
      <c r="P232" s="17">
        <v>1.272961518146241</v>
      </c>
      <c r="Q232" s="146">
        <v>-0.39401309102893545</v>
      </c>
      <c r="R232" s="146">
        <v>0.4725565723780103</v>
      </c>
      <c r="S232" s="146">
        <v>1.4951683267475908</v>
      </c>
      <c r="T232" s="146">
        <v>0.71091400375408309</v>
      </c>
      <c r="U232" s="146">
        <v>1.1991025510045878</v>
      </c>
      <c r="V232" s="146">
        <v>-3.0064571604640071</v>
      </c>
      <c r="W232" s="147">
        <v>1.239148643400771</v>
      </c>
      <c r="X232" s="147">
        <v>1.0182367496626479</v>
      </c>
      <c r="Y232" s="147">
        <v>1.8137144624634587</v>
      </c>
      <c r="Z232" s="146">
        <v>-0.577852135302939</v>
      </c>
      <c r="AC232" s="148">
        <f t="shared" si="14"/>
        <v>-0.22797296243103027</v>
      </c>
      <c r="AD232" s="149">
        <f t="shared" si="18"/>
        <v>-1.2470684350954091</v>
      </c>
      <c r="AE232" s="150">
        <f t="shared" si="11"/>
        <v>0.69396477352626496</v>
      </c>
      <c r="AF232" s="173">
        <f t="shared" si="16"/>
        <v>2.60543210457588E-3</v>
      </c>
      <c r="AG232" s="173">
        <f t="shared" si="17"/>
        <v>1.1821734487101279</v>
      </c>
      <c r="AH232" s="151">
        <f t="shared" si="15"/>
        <v>25</v>
      </c>
      <c r="AI232" s="1">
        <f t="shared" si="12"/>
        <v>0.46601742399894602</v>
      </c>
      <c r="AJ232" s="173">
        <f t="shared" si="13"/>
        <v>-0.46080655978979429</v>
      </c>
      <c r="AK232" s="162">
        <v>8.0364905320000002</v>
      </c>
      <c r="AL232" s="1">
        <v>11.466666666666669</v>
      </c>
      <c r="AM232" s="1">
        <v>10.55</v>
      </c>
      <c r="AN232" s="1">
        <v>10.45</v>
      </c>
      <c r="AQ232" s="157" t="s">
        <v>1077</v>
      </c>
      <c r="AR232" s="157">
        <v>-4.9069387063208493E-2</v>
      </c>
      <c r="AS232" s="157">
        <v>1.4008874148538467E-2</v>
      </c>
      <c r="AT232" s="157">
        <v>-0.34091521325726493</v>
      </c>
      <c r="AU232" s="157">
        <v>-0.21657470896584854</v>
      </c>
      <c r="AV232" s="157">
        <v>-0.11569569670545932</v>
      </c>
      <c r="AW232" s="157">
        <v>0.36142342093018687</v>
      </c>
      <c r="AX232" s="157"/>
      <c r="AY232" s="157"/>
      <c r="AZ232" s="157"/>
      <c r="BA232" s="157"/>
      <c r="BB232" s="157"/>
      <c r="BC232" s="157"/>
      <c r="BD232" s="157"/>
      <c r="BE232" s="157"/>
      <c r="BF232" s="157"/>
      <c r="BG232" s="157"/>
      <c r="BH232" s="157"/>
      <c r="BI232" s="157"/>
      <c r="BJ232" s="157"/>
      <c r="BK232" s="157"/>
      <c r="BL232" s="157"/>
      <c r="BM232" s="157"/>
      <c r="BN232" s="157"/>
      <c r="BO232" s="157"/>
      <c r="BP232" s="157"/>
    </row>
    <row r="233" spans="1:68" x14ac:dyDescent="0.25">
      <c r="A233">
        <v>1984</v>
      </c>
      <c r="B233" s="16">
        <v>0.67563514530350499</v>
      </c>
      <c r="C233" s="16">
        <v>0.29981646477355084</v>
      </c>
      <c r="D233" s="16">
        <v>-0.14469374586909212</v>
      </c>
      <c r="E233" s="16">
        <v>0.18521948586997219</v>
      </c>
      <c r="F233" s="16">
        <v>-0.84315360596047606</v>
      </c>
      <c r="G233" s="18">
        <v>-1.2874322171867261</v>
      </c>
      <c r="H233" s="18">
        <v>-0.95939999102908946</v>
      </c>
      <c r="I233" s="18">
        <v>-1.5796625359593693E-2</v>
      </c>
      <c r="J233" s="18">
        <v>-1.2021192215429655</v>
      </c>
      <c r="K233" s="18">
        <v>-1.0370170464439343</v>
      </c>
      <c r="L233" s="17">
        <v>-1.1930482886458718</v>
      </c>
      <c r="M233" s="17">
        <v>-0.29447803068860351</v>
      </c>
      <c r="N233" s="17">
        <v>-1.7874255708673723</v>
      </c>
      <c r="O233" s="17">
        <v>-1.4685517958368692</v>
      </c>
      <c r="P233" s="17">
        <v>-0.26412239453576064</v>
      </c>
      <c r="Q233" s="146">
        <v>0.43615105888335187</v>
      </c>
      <c r="R233" s="146">
        <v>0.33340905591235859</v>
      </c>
      <c r="S233" s="146">
        <v>1.6893982051888374</v>
      </c>
      <c r="T233" s="146">
        <v>1.2107301761484148</v>
      </c>
      <c r="U233" s="146">
        <v>-1.6317423503541963</v>
      </c>
      <c r="V233" s="146">
        <v>-1.6939747851760127</v>
      </c>
      <c r="W233" s="147">
        <v>0.79948286700365134</v>
      </c>
      <c r="X233" s="147">
        <v>1.2302634895307476</v>
      </c>
      <c r="Y233" s="147">
        <v>-0.62075300254724419</v>
      </c>
      <c r="Z233" s="146">
        <v>-0.62656023328114441</v>
      </c>
      <c r="AC233" s="148">
        <f t="shared" si="14"/>
        <v>3.4564748823491961E-2</v>
      </c>
      <c r="AD233" s="149">
        <f t="shared" si="18"/>
        <v>-0.90035302031246189</v>
      </c>
      <c r="AE233" s="150">
        <f t="shared" si="11"/>
        <v>-1.0015252161148955</v>
      </c>
      <c r="AF233" s="173">
        <f t="shared" si="16"/>
        <v>-0.32840651826842249</v>
      </c>
      <c r="AG233" s="173">
        <f t="shared" si="17"/>
        <v>0.99436733554891243</v>
      </c>
      <c r="AH233" s="151">
        <f t="shared" si="15"/>
        <v>25</v>
      </c>
      <c r="AI233" s="1">
        <f t="shared" si="12"/>
        <v>6.1385477266751198E-2</v>
      </c>
      <c r="AJ233" s="173">
        <f t="shared" si="13"/>
        <v>-0.71819851380359623</v>
      </c>
      <c r="AK233" s="162">
        <v>8.2211974720000001</v>
      </c>
      <c r="AL233" s="1">
        <v>11.866666666666667</v>
      </c>
      <c r="AM233" s="1">
        <v>11.45</v>
      </c>
      <c r="AN233" s="1">
        <v>10.4</v>
      </c>
      <c r="AQ233" s="157" t="s">
        <v>1078</v>
      </c>
      <c r="AR233" s="157">
        <v>0.22425744010019955</v>
      </c>
      <c r="AS233" s="157">
        <v>3.7748018285831492E-2</v>
      </c>
      <c r="AT233" s="157">
        <v>0.4710294301470887</v>
      </c>
      <c r="AU233" s="157">
        <v>4.1828922484212154E-2</v>
      </c>
      <c r="AV233" s="157">
        <v>0.16883947273120417</v>
      </c>
      <c r="AW233" s="157">
        <v>0.28526044894271618</v>
      </c>
      <c r="AX233" s="157">
        <v>-0.28669565616431791</v>
      </c>
      <c r="AY233" s="157"/>
      <c r="AZ233" s="157"/>
      <c r="BA233" s="157"/>
      <c r="BB233" s="157"/>
      <c r="BC233" s="157"/>
      <c r="BD233" s="157"/>
      <c r="BE233" s="157"/>
      <c r="BF233" s="157"/>
      <c r="BG233" s="157"/>
      <c r="BH233" s="157"/>
      <c r="BI233" s="157"/>
      <c r="BJ233" s="157"/>
      <c r="BK233" s="157"/>
      <c r="BL233" s="157"/>
      <c r="BM233" s="157"/>
      <c r="BN233" s="157"/>
      <c r="BO233" s="157"/>
      <c r="BP233" s="157"/>
    </row>
    <row r="234" spans="1:68" x14ac:dyDescent="0.25">
      <c r="A234">
        <v>1985</v>
      </c>
      <c r="B234" s="16">
        <v>0.52382564389986808</v>
      </c>
      <c r="C234" s="16">
        <v>0.51212342751188389</v>
      </c>
      <c r="D234" s="16">
        <v>-0.68399483981243236</v>
      </c>
      <c r="E234" s="16">
        <v>-0.17169601357663009</v>
      </c>
      <c r="F234" s="16">
        <v>-0.68889223432035718</v>
      </c>
      <c r="G234" s="18">
        <v>-0.58511624959906228</v>
      </c>
      <c r="H234" s="18">
        <v>-0.97719580412229956</v>
      </c>
      <c r="I234" s="18">
        <v>0.12485308901001098</v>
      </c>
      <c r="J234" s="18">
        <v>-0.24286376692637546</v>
      </c>
      <c r="K234" s="18">
        <v>8.96829606649443E-2</v>
      </c>
      <c r="L234" s="17">
        <v>0.53884363971246951</v>
      </c>
      <c r="M234" s="17">
        <v>-4.7210127210805954E-2</v>
      </c>
      <c r="N234" s="17">
        <v>-0.81750208831496385</v>
      </c>
      <c r="O234" s="17">
        <v>0.69178911831897771</v>
      </c>
      <c r="P234" s="17">
        <v>-0.42110273087405892</v>
      </c>
      <c r="Q234" s="146">
        <v>2.4365107161424798E-2</v>
      </c>
      <c r="R234" s="146">
        <v>0.10153376605899878</v>
      </c>
      <c r="S234" s="146">
        <v>1.2723738046919093</v>
      </c>
      <c r="T234" s="146">
        <v>-0.59336544649696776</v>
      </c>
      <c r="U234" s="146">
        <v>2.0216318104492008</v>
      </c>
      <c r="V234" s="146">
        <v>2.0116905201681186</v>
      </c>
      <c r="W234" s="147">
        <v>-0.9186482490377591</v>
      </c>
      <c r="X234" s="147">
        <v>-4.6813951807802644E-2</v>
      </c>
      <c r="Y234" s="147">
        <v>-0.51549509123135273</v>
      </c>
      <c r="Z234" s="146">
        <v>0.13422745779789497</v>
      </c>
      <c r="AC234" s="148">
        <f t="shared" si="14"/>
        <v>-0.10172680325953351</v>
      </c>
      <c r="AD234" s="149">
        <f t="shared" si="18"/>
        <v>-0.31812795419455642</v>
      </c>
      <c r="AE234" s="150">
        <f t="shared" si="11"/>
        <v>-1.1036437673676302E-2</v>
      </c>
      <c r="AF234" s="173">
        <f t="shared" si="16"/>
        <v>5.3481750084593382E-2</v>
      </c>
      <c r="AG234" s="173">
        <f t="shared" si="17"/>
        <v>0.80827510169268435</v>
      </c>
      <c r="AH234" s="151">
        <f t="shared" si="15"/>
        <v>25</v>
      </c>
      <c r="AI234" s="1">
        <f t="shared" si="12"/>
        <v>0.37032558994812564</v>
      </c>
      <c r="AJ234" s="173">
        <f t="shared" si="13"/>
        <v>-0.26336208977893888</v>
      </c>
      <c r="AK234" s="162">
        <v>8.1349419400000009</v>
      </c>
      <c r="AL234" s="1">
        <v>12.2</v>
      </c>
      <c r="AM234" s="1">
        <v>10.15</v>
      </c>
      <c r="AN234" s="1">
        <v>10.6</v>
      </c>
      <c r="AQ234" s="157" t="s">
        <v>1079</v>
      </c>
      <c r="AR234" s="157">
        <v>0.24842371383839512</v>
      </c>
      <c r="AS234" s="157">
        <v>0.1921492785815001</v>
      </c>
      <c r="AT234" s="157">
        <v>0.19125699471747187</v>
      </c>
      <c r="AU234" s="157">
        <v>0.13921981840964062</v>
      </c>
      <c r="AV234" s="157">
        <v>0.51862807831348434</v>
      </c>
      <c r="AW234" s="157">
        <v>0.62552157486410154</v>
      </c>
      <c r="AX234" s="157">
        <v>0.10000707756449224</v>
      </c>
      <c r="AY234" s="157">
        <v>0.49703559615402959</v>
      </c>
      <c r="AZ234" s="157"/>
      <c r="BA234" s="157"/>
      <c r="BB234" s="157"/>
      <c r="BC234" s="157"/>
      <c r="BD234" s="157"/>
      <c r="BE234" s="157"/>
      <c r="BF234" s="157"/>
      <c r="BG234" s="157"/>
      <c r="BH234" s="157"/>
      <c r="BI234" s="157"/>
      <c r="BJ234" s="157"/>
      <c r="BK234" s="157"/>
      <c r="BL234" s="157"/>
      <c r="BM234" s="157"/>
      <c r="BN234" s="157"/>
      <c r="BO234" s="157"/>
      <c r="BP234" s="157"/>
    </row>
    <row r="235" spans="1:68" x14ac:dyDescent="0.25">
      <c r="A235">
        <v>1986</v>
      </c>
      <c r="B235" s="16">
        <v>6.01080816803026E-2</v>
      </c>
      <c r="C235" s="16">
        <v>-0.71433149765777593</v>
      </c>
      <c r="D235" s="16">
        <v>2.2006307984817203E-2</v>
      </c>
      <c r="E235" s="16">
        <v>-1.0363562939377362</v>
      </c>
      <c r="F235" s="16">
        <v>-0.79741332327850334</v>
      </c>
      <c r="G235" s="18">
        <v>0.18903198638794999</v>
      </c>
      <c r="H235" s="18">
        <v>-0.81035496807112595</v>
      </c>
      <c r="I235" s="18">
        <v>0.73200472319628518</v>
      </c>
      <c r="J235" s="18">
        <v>0.16890463929455307</v>
      </c>
      <c r="K235" s="18">
        <v>0.47328642920683323</v>
      </c>
      <c r="L235" s="17">
        <v>-1.0698834840896334</v>
      </c>
      <c r="M235" s="17">
        <v>-2.3211173097900609E-2</v>
      </c>
      <c r="N235" s="17">
        <v>3.1182596622532675</v>
      </c>
      <c r="O235" s="17">
        <v>-1.1513393825019242</v>
      </c>
      <c r="P235" s="17">
        <v>-2.0523465250482364</v>
      </c>
      <c r="Q235" s="146">
        <v>-0.8442685522309239</v>
      </c>
      <c r="R235" s="146">
        <v>-0.54738523863541133</v>
      </c>
      <c r="S235" s="146">
        <v>-0.13869580426773476</v>
      </c>
      <c r="T235" s="146">
        <v>-0.5683404284120952</v>
      </c>
      <c r="U235" s="146">
        <v>-0.61897765806505889</v>
      </c>
      <c r="V235" s="146">
        <v>0.32638137927113248</v>
      </c>
      <c r="W235" s="147">
        <v>0.58270604483439703</v>
      </c>
      <c r="X235" s="147">
        <v>0.12577767291787273</v>
      </c>
      <c r="Y235" s="147">
        <v>1.3848168975103621</v>
      </c>
      <c r="Z235" s="146">
        <v>-0.95650282174176793</v>
      </c>
      <c r="AC235" s="148">
        <f t="shared" si="14"/>
        <v>-0.49319734504177914</v>
      </c>
      <c r="AD235" s="149">
        <f t="shared" si="18"/>
        <v>0.15057456200289909</v>
      </c>
      <c r="AE235" s="150">
        <f t="shared" si="11"/>
        <v>-0.23570418049688543</v>
      </c>
      <c r="AF235" s="173">
        <f t="shared" si="16"/>
        <v>-0.16584493305992218</v>
      </c>
      <c r="AG235" s="173">
        <f t="shared" si="17"/>
        <v>1.0094588548239189</v>
      </c>
      <c r="AH235" s="151">
        <f t="shared" si="15"/>
        <v>25</v>
      </c>
      <c r="AI235" s="1">
        <f t="shared" si="12"/>
        <v>0.22986293803105404</v>
      </c>
      <c r="AJ235" s="173">
        <f t="shared" si="13"/>
        <v>-0.56155280415089837</v>
      </c>
      <c r="AK235" s="162">
        <v>8.2103105079999992</v>
      </c>
      <c r="AL235" s="1">
        <v>12.266666666666666</v>
      </c>
      <c r="AM235" s="1">
        <v>11.05</v>
      </c>
      <c r="AN235" s="1">
        <v>10.275</v>
      </c>
      <c r="AQ235" s="157" t="s">
        <v>1080</v>
      </c>
      <c r="AR235" s="157">
        <v>0.55133564244248034</v>
      </c>
      <c r="AS235" s="157">
        <v>0.55134656630071954</v>
      </c>
      <c r="AT235" s="157">
        <v>0.27843288281041645</v>
      </c>
      <c r="AU235" s="157">
        <v>0.24036834539010413</v>
      </c>
      <c r="AV235" s="157">
        <v>0.41862437263862196</v>
      </c>
      <c r="AW235" s="157">
        <v>0.51053136254528697</v>
      </c>
      <c r="AX235" s="157">
        <v>9.4335653498727481E-2</v>
      </c>
      <c r="AY235" s="157">
        <v>9.8523223725735146E-2</v>
      </c>
      <c r="AZ235" s="157">
        <v>0.34386220162780806</v>
      </c>
      <c r="BA235" s="157"/>
      <c r="BB235" s="157"/>
      <c r="BC235" s="157"/>
      <c r="BD235" s="157"/>
      <c r="BE235" s="157"/>
      <c r="BF235" s="157"/>
      <c r="BG235" s="157"/>
      <c r="BH235" s="157"/>
      <c r="BI235" s="157"/>
      <c r="BJ235" s="157"/>
      <c r="BK235" s="157"/>
      <c r="BL235" s="157"/>
      <c r="BM235" s="157"/>
      <c r="BN235" s="157"/>
      <c r="BO235" s="157"/>
      <c r="BP235" s="157"/>
    </row>
    <row r="236" spans="1:68" x14ac:dyDescent="0.25">
      <c r="A236">
        <v>1987</v>
      </c>
      <c r="B236" s="16">
        <v>-0.51788198505203153</v>
      </c>
      <c r="C236" s="16">
        <v>3.3853375349280693E-2</v>
      </c>
      <c r="D236" s="16">
        <v>-0.21740327385243408</v>
      </c>
      <c r="E236" s="16">
        <v>-0.79928846464984571</v>
      </c>
      <c r="F236" s="16">
        <v>-0.74827007219031672</v>
      </c>
      <c r="G236" s="18">
        <v>-0.50222102574784555</v>
      </c>
      <c r="H236" s="18">
        <v>-0.90967050043387043</v>
      </c>
      <c r="I236" s="18">
        <v>-0.52866393262165268</v>
      </c>
      <c r="J236" s="18">
        <v>-0.35989303903223163</v>
      </c>
      <c r="K236" s="18">
        <v>0.46963098955489863</v>
      </c>
      <c r="Q236" s="146">
        <v>-1.2890185420692448</v>
      </c>
      <c r="R236" s="146">
        <v>-1.5044801633753679</v>
      </c>
      <c r="S236" s="146">
        <v>-2.4670217873229796</v>
      </c>
      <c r="T236" s="146">
        <v>-0.96803897850227738</v>
      </c>
      <c r="U236" s="146">
        <v>-8.4956093846640351E-2</v>
      </c>
      <c r="V236" s="146">
        <v>-0.62725461145081307</v>
      </c>
      <c r="W236" s="147">
        <v>-0.78816358145250964</v>
      </c>
      <c r="X236" s="147">
        <v>-0.32937470944827363</v>
      </c>
      <c r="Y236" s="147">
        <v>-0.71511935851413</v>
      </c>
      <c r="Z236" s="146">
        <v>-0.76125472401551886</v>
      </c>
      <c r="AC236" s="148">
        <f t="shared" si="14"/>
        <v>-0.44979808407906952</v>
      </c>
      <c r="AD236" s="149">
        <f t="shared" si="18"/>
        <v>-0.36616350165614031</v>
      </c>
      <c r="AF236" s="173">
        <f t="shared" si="16"/>
        <v>-0.68072452393369021</v>
      </c>
      <c r="AG236" s="173">
        <f t="shared" si="17"/>
        <v>0.6124385244299525</v>
      </c>
      <c r="AH236" s="151">
        <f t="shared" si="15"/>
        <v>20</v>
      </c>
      <c r="AI236" s="1">
        <f t="shared" si="12"/>
        <v>-0.41231150609134248</v>
      </c>
      <c r="AJ236" s="173">
        <f t="shared" si="13"/>
        <v>-0.94913754177603793</v>
      </c>
      <c r="AK236" s="162">
        <v>7.3648594839999983</v>
      </c>
      <c r="AL236" s="1">
        <v>10.7</v>
      </c>
      <c r="AM236" s="1">
        <v>9.2750000000000004</v>
      </c>
      <c r="AN236" s="1">
        <v>9.5250000000000004</v>
      </c>
      <c r="AQ236" s="157" t="s">
        <v>1081</v>
      </c>
      <c r="AR236" s="157">
        <v>0.14685236934427548</v>
      </c>
      <c r="AS236" s="157">
        <v>5.5117843893638892E-2</v>
      </c>
      <c r="AT236" s="157">
        <v>-0.2066222441586201</v>
      </c>
      <c r="AU236" s="157">
        <v>-1.5966146114852194E-2</v>
      </c>
      <c r="AV236" s="157">
        <v>0.33371541144136263</v>
      </c>
      <c r="AW236" s="157">
        <v>9.8814937537012482E-2</v>
      </c>
      <c r="AX236" s="157">
        <v>0.27925585258847041</v>
      </c>
      <c r="AY236" s="157">
        <v>0.16261280945474194</v>
      </c>
      <c r="AZ236" s="157">
        <v>0.1754619896729584</v>
      </c>
      <c r="BA236" s="157">
        <v>-0.21774048685836098</v>
      </c>
      <c r="BB236" s="157"/>
      <c r="BC236" s="157"/>
      <c r="BD236" s="157"/>
      <c r="BE236" s="157"/>
      <c r="BF236" s="157"/>
      <c r="BG236" s="157"/>
      <c r="BH236" s="157"/>
      <c r="BI236" s="157"/>
      <c r="BJ236" s="157"/>
      <c r="BK236" s="157"/>
      <c r="BL236" s="157"/>
      <c r="BM236" s="157"/>
      <c r="BN236" s="157"/>
      <c r="BO236" s="157"/>
      <c r="BP236" s="157"/>
    </row>
    <row r="237" spans="1:68" x14ac:dyDescent="0.25">
      <c r="A237">
        <v>1988</v>
      </c>
      <c r="B237" s="16">
        <v>1.2632277770659264</v>
      </c>
      <c r="C237" s="16">
        <v>1.7839612414426798</v>
      </c>
      <c r="D237" s="16">
        <v>1.5628638384134586</v>
      </c>
      <c r="E237" s="16">
        <v>0.45610513446681378</v>
      </c>
      <c r="F237" s="16">
        <v>0.3311181434101918</v>
      </c>
      <c r="G237" s="18">
        <v>1.3237464445617479</v>
      </c>
      <c r="H237" s="18">
        <v>0.49385065945799961</v>
      </c>
      <c r="I237" s="18">
        <v>2.0250471099098926</v>
      </c>
      <c r="J237" s="18">
        <v>1.3889090730016371</v>
      </c>
      <c r="K237" s="18">
        <v>1.6956326062302576</v>
      </c>
      <c r="Q237" s="146">
        <v>1.0025909379407072</v>
      </c>
      <c r="R237" s="146">
        <v>1.5076223149785779</v>
      </c>
      <c r="S237" s="146">
        <v>1.9207260766138989</v>
      </c>
      <c r="T237" s="146">
        <v>0.62692960792143038</v>
      </c>
      <c r="U237" s="146">
        <v>0.79149652115595814</v>
      </c>
      <c r="V237" s="146">
        <v>2.1828490030234096</v>
      </c>
      <c r="W237" s="147">
        <v>0.3560235610791066</v>
      </c>
      <c r="X237" s="147">
        <v>0.3863083993388563</v>
      </c>
      <c r="Y237" s="147">
        <v>-1.5743479498282795</v>
      </c>
      <c r="Z237" s="146">
        <v>1.4437975814393116</v>
      </c>
      <c r="AC237" s="148">
        <f t="shared" si="14"/>
        <v>1.0794552269598141</v>
      </c>
      <c r="AD237" s="149">
        <f t="shared" si="18"/>
        <v>1.385437178632307</v>
      </c>
      <c r="AF237" s="173">
        <f t="shared" si="16"/>
        <v>1.048422904081179</v>
      </c>
      <c r="AG237" s="173">
        <f t="shared" si="17"/>
        <v>0.85982438833175323</v>
      </c>
      <c r="AH237" s="151">
        <f t="shared" si="15"/>
        <v>20</v>
      </c>
      <c r="AI237" s="1">
        <f t="shared" ref="AI237:AI245" si="19">AF237+1.96*(STDEV(B237:Z237)/SQRT(AH237))</f>
        <v>1.4252575571614865</v>
      </c>
      <c r="AJ237" s="173">
        <f t="shared" ref="AJ237:AJ245" si="20">AF237-1.96*(STDEV(B237:Z237)/SQRT(AH237))</f>
        <v>0.67158825100087149</v>
      </c>
      <c r="AK237" s="162">
        <v>9.3177561880000006</v>
      </c>
      <c r="AL237" s="1">
        <v>13.466666666666667</v>
      </c>
      <c r="AM237" s="1">
        <v>11.725</v>
      </c>
      <c r="AN237" s="1">
        <v>12.074999999999999</v>
      </c>
      <c r="AQ237" s="157" t="s">
        <v>1082</v>
      </c>
      <c r="AR237" s="157">
        <v>0.3171775546751609</v>
      </c>
      <c r="AS237" s="157">
        <v>-4.5375826903780385E-2</v>
      </c>
      <c r="AT237" s="157">
        <v>-0.1249629186826762</v>
      </c>
      <c r="AU237" s="157">
        <v>6.2772022804088081E-3</v>
      </c>
      <c r="AV237" s="157">
        <v>4.8045266350078983E-2</v>
      </c>
      <c r="AW237" s="157">
        <v>2.4762873173976924E-2</v>
      </c>
      <c r="AX237" s="157">
        <v>0.28051577600206579</v>
      </c>
      <c r="AY237" s="157">
        <v>0.17452366595520252</v>
      </c>
      <c r="AZ237" s="157">
        <v>8.1795724770462874E-2</v>
      </c>
      <c r="BA237" s="157">
        <v>-0.30542007977709829</v>
      </c>
      <c r="BB237" s="157">
        <v>0.28423217091230307</v>
      </c>
      <c r="BC237" s="157"/>
      <c r="BD237" s="157"/>
      <c r="BE237" s="157"/>
      <c r="BF237" s="157"/>
      <c r="BG237" s="157"/>
      <c r="BH237" s="157"/>
      <c r="BI237" s="157"/>
      <c r="BJ237" s="157"/>
      <c r="BK237" s="157"/>
      <c r="BL237" s="157"/>
      <c r="BM237" s="157"/>
      <c r="BN237" s="157"/>
      <c r="BO237" s="157"/>
      <c r="BP237" s="157"/>
    </row>
    <row r="238" spans="1:68" x14ac:dyDescent="0.25">
      <c r="A238">
        <v>1989</v>
      </c>
      <c r="B238" s="16">
        <v>0.16980980486494618</v>
      </c>
      <c r="C238" s="16">
        <v>-0.33367242227204769</v>
      </c>
      <c r="D238" s="16">
        <v>-0.75689910487665268</v>
      </c>
      <c r="E238" s="16">
        <v>-0.46243040900570337</v>
      </c>
      <c r="F238" s="16">
        <v>-0.67440323215648146</v>
      </c>
      <c r="G238" s="18">
        <v>1.1962345435718145</v>
      </c>
      <c r="H238" s="18">
        <v>0.1053680175415478</v>
      </c>
      <c r="I238" s="18">
        <v>1.7615333799141928</v>
      </c>
      <c r="J238" s="18">
        <v>1.4456176516822739</v>
      </c>
      <c r="K238" s="18">
        <v>0.85779150850600738</v>
      </c>
      <c r="Q238" s="146">
        <v>0.56850882933965696</v>
      </c>
      <c r="R238" s="146">
        <v>-0.61924025470523225</v>
      </c>
      <c r="S238" s="146">
        <v>0.39643172673539151</v>
      </c>
      <c r="T238" s="146">
        <v>-0.61418485653710875</v>
      </c>
      <c r="U238" s="146">
        <v>0.39045664443146472</v>
      </c>
      <c r="V238" s="146">
        <v>0.84091444008478122</v>
      </c>
      <c r="W238" s="147">
        <v>0.92892394467619366</v>
      </c>
      <c r="X238" s="147">
        <v>0.94716972679227696</v>
      </c>
      <c r="Y238" s="147">
        <v>-0.89391974036264221</v>
      </c>
      <c r="Z238" s="146">
        <v>0.17257154499968208</v>
      </c>
      <c r="AC238" s="148">
        <f t="shared" si="14"/>
        <v>-0.41151907268918786</v>
      </c>
      <c r="AD238" s="149">
        <f t="shared" si="18"/>
        <v>1.0733090202431674</v>
      </c>
      <c r="AF238" s="173">
        <f t="shared" si="16"/>
        <v>0.27132908716121806</v>
      </c>
      <c r="AG238" s="173">
        <f t="shared" si="17"/>
        <v>0.79371133912954572</v>
      </c>
      <c r="AH238" s="151">
        <f t="shared" si="15"/>
        <v>20</v>
      </c>
      <c r="AI238" s="1">
        <f t="shared" si="19"/>
        <v>0.61918841888720444</v>
      </c>
      <c r="AJ238" s="173">
        <f t="shared" si="20"/>
        <v>-7.6530244564768313E-2</v>
      </c>
      <c r="AK238" s="162">
        <v>8.3197373200000015</v>
      </c>
      <c r="AL238" s="1">
        <v>12</v>
      </c>
      <c r="AM238" s="1">
        <v>10.65</v>
      </c>
      <c r="AN238" s="1">
        <v>10.875</v>
      </c>
      <c r="AQ238" s="157" t="s">
        <v>1083</v>
      </c>
      <c r="AR238" s="157">
        <v>-4.6532561164203082E-2</v>
      </c>
      <c r="AS238" s="157">
        <v>-0.13055234909765509</v>
      </c>
      <c r="AT238" s="157">
        <v>-0.20957807169819789</v>
      </c>
      <c r="AU238" s="157">
        <v>-2.3474623441302495E-2</v>
      </c>
      <c r="AV238" s="157">
        <v>0.34882467473831502</v>
      </c>
      <c r="AW238" s="157">
        <v>2.2783239198918177E-2</v>
      </c>
      <c r="AX238" s="157">
        <v>-2.8034547877444044E-2</v>
      </c>
      <c r="AY238" s="157">
        <v>-0.24801026078370186</v>
      </c>
      <c r="AZ238" s="157">
        <v>0.11184970096678633</v>
      </c>
      <c r="BA238" s="157">
        <v>0.45350914902672468</v>
      </c>
      <c r="BB238" s="157">
        <v>0.1569459858932799</v>
      </c>
      <c r="BC238" s="157">
        <v>0.16457061517075719</v>
      </c>
      <c r="BD238" s="157"/>
      <c r="BE238" s="157"/>
      <c r="BF238" s="157"/>
      <c r="BG238" s="157"/>
      <c r="BH238" s="157"/>
      <c r="BI238" s="157"/>
      <c r="BJ238" s="157"/>
      <c r="BK238" s="157"/>
      <c r="BL238" s="157"/>
      <c r="BM238" s="157"/>
      <c r="BN238" s="157"/>
      <c r="BO238" s="157"/>
      <c r="BP238" s="157"/>
    </row>
    <row r="239" spans="1:68" x14ac:dyDescent="0.25">
      <c r="A239">
        <v>1990</v>
      </c>
      <c r="B239" s="16">
        <v>1.8311387062824618</v>
      </c>
      <c r="C239" s="16">
        <v>0.2704016846646462</v>
      </c>
      <c r="D239" s="16">
        <v>2.408397549867519</v>
      </c>
      <c r="E239" s="16">
        <v>1.3215089109525024</v>
      </c>
      <c r="F239" s="16">
        <v>1.0868379107186554</v>
      </c>
      <c r="G239" s="18">
        <v>0.30985552359012142</v>
      </c>
      <c r="H239" s="18">
        <v>-0.24582719544223586</v>
      </c>
      <c r="I239" s="18">
        <v>0.94219656499554272</v>
      </c>
      <c r="J239" s="18">
        <v>0.29790859583422374</v>
      </c>
      <c r="K239" s="18">
        <v>0.96234636418601893</v>
      </c>
      <c r="Q239" s="146">
        <v>-9.035569132154439E-2</v>
      </c>
      <c r="R239" s="146">
        <v>1.0276967299726998</v>
      </c>
      <c r="S239" s="146">
        <v>-0.19141379981403661</v>
      </c>
      <c r="T239" s="146">
        <v>-1.6431820312609273</v>
      </c>
      <c r="U239" s="146">
        <v>-0.5932179396489754</v>
      </c>
      <c r="V239" s="146">
        <v>-0.12761059172976758</v>
      </c>
      <c r="W239" s="147">
        <v>0.16868592033453567</v>
      </c>
      <c r="X239" s="147">
        <v>0.15851783993392785</v>
      </c>
      <c r="Y239" s="147">
        <v>0.10988741533830329</v>
      </c>
      <c r="Z239" s="146">
        <v>0.30762995222859568</v>
      </c>
      <c r="AC239" s="148">
        <f t="shared" si="14"/>
        <v>1.3836569524971569</v>
      </c>
      <c r="AD239" s="149">
        <f t="shared" si="18"/>
        <v>0.45329597063273425</v>
      </c>
      <c r="AF239" s="173">
        <f t="shared" si="16"/>
        <v>0.41557012098411328</v>
      </c>
      <c r="AG239" s="173">
        <f t="shared" si="17"/>
        <v>0.8911473981906729</v>
      </c>
      <c r="AH239" s="151">
        <f t="shared" si="15"/>
        <v>20</v>
      </c>
      <c r="AI239" s="1">
        <f t="shared" si="19"/>
        <v>0.80613268840809105</v>
      </c>
      <c r="AJ239" s="173">
        <f t="shared" si="20"/>
        <v>2.5007553560135454E-2</v>
      </c>
      <c r="AK239" s="162">
        <v>8.8758745720000007</v>
      </c>
      <c r="AL239" s="1">
        <v>12.9</v>
      </c>
      <c r="AM239" s="1">
        <v>11.475</v>
      </c>
      <c r="AN239" s="1">
        <v>11.375</v>
      </c>
      <c r="AQ239" s="157" t="s">
        <v>1084</v>
      </c>
      <c r="AR239" s="157">
        <v>-3.584159940415383E-2</v>
      </c>
      <c r="AS239" s="157">
        <v>-0.14540424791671777</v>
      </c>
      <c r="AT239" s="157">
        <v>-0.29491210179507837</v>
      </c>
      <c r="AU239" s="157">
        <v>-2.7642845567681481E-2</v>
      </c>
      <c r="AV239" s="157">
        <v>0.13418263895133556</v>
      </c>
      <c r="AW239" s="157">
        <v>0.41214842335163365</v>
      </c>
      <c r="AX239" s="157">
        <v>0.53105348730408419</v>
      </c>
      <c r="AY239" s="157">
        <v>-0.18991194563495245</v>
      </c>
      <c r="AZ239" s="157">
        <v>0.22643067887316312</v>
      </c>
      <c r="BA239" s="157">
        <v>4.5062567674772824E-3</v>
      </c>
      <c r="BB239" s="157">
        <v>0.2655924830298263</v>
      </c>
      <c r="BC239" s="157">
        <v>0.48976960350836829</v>
      </c>
      <c r="BD239" s="157">
        <v>0.18171648045085045</v>
      </c>
      <c r="BE239" s="157"/>
      <c r="BF239" s="157"/>
      <c r="BG239" s="157"/>
      <c r="BH239" s="157"/>
      <c r="BI239" s="157"/>
      <c r="BJ239" s="157"/>
      <c r="BK239" s="157"/>
      <c r="BL239" s="157"/>
      <c r="BM239" s="157"/>
      <c r="BN239" s="157"/>
      <c r="BO239" s="157"/>
      <c r="BP239" s="157"/>
    </row>
    <row r="240" spans="1:68" x14ac:dyDescent="0.25">
      <c r="A240">
        <v>1991</v>
      </c>
      <c r="B240" s="16">
        <v>1.8238942853511746</v>
      </c>
      <c r="C240" s="16">
        <v>2.374620971346832</v>
      </c>
      <c r="D240" s="16">
        <v>1.1263453577996003</v>
      </c>
      <c r="E240" s="16">
        <v>1.3101029332688678</v>
      </c>
      <c r="F240" s="16">
        <v>1.4166298095249132</v>
      </c>
      <c r="G240" s="18">
        <v>0.29473780925440196</v>
      </c>
      <c r="H240" s="18">
        <v>-7.4934311819909449E-2</v>
      </c>
      <c r="I240" s="18">
        <v>-7.6423815914737417E-2</v>
      </c>
      <c r="J240" s="18">
        <v>-0.22082264586489822</v>
      </c>
      <c r="K240" s="18">
        <v>0.87650761283282719</v>
      </c>
      <c r="Q240" s="146">
        <v>1.5896385217701903</v>
      </c>
      <c r="R240" s="146">
        <v>1.5065133352227229</v>
      </c>
      <c r="S240" s="146">
        <v>-0.24753516530398503</v>
      </c>
      <c r="T240" s="146">
        <v>0.62134807426441285</v>
      </c>
      <c r="U240" s="146">
        <v>0.66721355177929675</v>
      </c>
      <c r="V240" s="146">
        <v>1.3692796621615326</v>
      </c>
      <c r="W240" s="147">
        <v>-0.34994699185128131</v>
      </c>
      <c r="X240" s="147">
        <v>0.31052954809464961</v>
      </c>
      <c r="Y240" s="147">
        <v>0.90955588191608805</v>
      </c>
      <c r="Z240" s="146">
        <v>1.141733264178914</v>
      </c>
      <c r="AC240" s="148">
        <f t="shared" si="14"/>
        <v>1.6103186714582776</v>
      </c>
      <c r="AD240" s="149">
        <f t="shared" si="18"/>
        <v>0.15981292969753683</v>
      </c>
      <c r="AF240" s="173">
        <f t="shared" si="16"/>
        <v>0.81844938440058068</v>
      </c>
      <c r="AG240" s="173">
        <f t="shared" si="17"/>
        <v>0.77422845384336425</v>
      </c>
      <c r="AH240" s="151">
        <f t="shared" si="15"/>
        <v>20</v>
      </c>
      <c r="AI240" s="1">
        <f t="shared" si="19"/>
        <v>1.1577699651706115</v>
      </c>
      <c r="AJ240" s="173">
        <f t="shared" si="20"/>
        <v>0.47912880363054983</v>
      </c>
      <c r="AK240" s="162">
        <v>8.3911349319999999</v>
      </c>
      <c r="AL240" s="1">
        <v>12.8</v>
      </c>
      <c r="AM240" s="1">
        <v>10.75</v>
      </c>
      <c r="AN240" s="1">
        <v>11</v>
      </c>
      <c r="AQ240" s="157" t="s">
        <v>1085</v>
      </c>
      <c r="AR240" s="157">
        <v>0.15548007462884153</v>
      </c>
      <c r="AS240" s="157">
        <v>8.5614959750623332E-2</v>
      </c>
      <c r="AT240" s="157">
        <v>-0.11058053318680985</v>
      </c>
      <c r="AU240" s="157">
        <v>9.2718516766772993E-2</v>
      </c>
      <c r="AV240" s="157">
        <v>0.12589837639707671</v>
      </c>
      <c r="AW240" s="157">
        <v>-0.10286209054949061</v>
      </c>
      <c r="AX240" s="157">
        <v>0.24990772754538024</v>
      </c>
      <c r="AY240" s="157">
        <v>-0.22979359194597751</v>
      </c>
      <c r="AZ240" s="157">
        <v>-9.487541626828927E-2</v>
      </c>
      <c r="BA240" s="157">
        <v>-0.13928246169730266</v>
      </c>
      <c r="BB240" s="157">
        <v>6.2219800508130654E-2</v>
      </c>
      <c r="BC240" s="157">
        <v>0.34415193883347139</v>
      </c>
      <c r="BD240" s="157">
        <v>6.601821063379848E-2</v>
      </c>
      <c r="BE240" s="157">
        <v>5.9597264185415014E-2</v>
      </c>
      <c r="BF240" s="157"/>
      <c r="BG240" s="157"/>
      <c r="BH240" s="157"/>
      <c r="BI240" s="157"/>
      <c r="BJ240" s="157"/>
      <c r="BK240" s="157"/>
      <c r="BL240" s="157"/>
      <c r="BM240" s="157"/>
      <c r="BN240" s="157"/>
      <c r="BO240" s="157"/>
      <c r="BP240" s="157"/>
    </row>
    <row r="241" spans="1:68" x14ac:dyDescent="0.25">
      <c r="A241">
        <v>1992</v>
      </c>
      <c r="B241" s="16">
        <v>-0.10510617934808107</v>
      </c>
      <c r="C241" s="16">
        <v>0.85210030436279571</v>
      </c>
      <c r="D241" s="16">
        <v>-0.22355948355260533</v>
      </c>
      <c r="E241" s="16">
        <v>-1.3508356999041657</v>
      </c>
      <c r="F241" s="16">
        <v>-0.47682607436275032</v>
      </c>
      <c r="G241" s="18">
        <v>-3.0495561104200323E-2</v>
      </c>
      <c r="H241" s="18">
        <v>0.97791911649305474</v>
      </c>
      <c r="I241" s="18">
        <v>-0.17932211809799178</v>
      </c>
      <c r="J241" s="18">
        <v>-0.56371707358830114</v>
      </c>
      <c r="K241" s="18">
        <v>0.74047003739681083</v>
      </c>
      <c r="Q241" s="146">
        <v>-6.788983784683357E-2</v>
      </c>
      <c r="R241" s="146">
        <v>0.31132531801636504</v>
      </c>
      <c r="S241" s="146">
        <v>0.87002358718935713</v>
      </c>
      <c r="T241" s="146">
        <v>1.3989459746206896</v>
      </c>
      <c r="U241" s="146">
        <v>0.23139737840170185</v>
      </c>
      <c r="V241" s="146">
        <v>0.44148288429424376</v>
      </c>
      <c r="W241" s="147">
        <v>4.583125091964909E-2</v>
      </c>
      <c r="X241" s="147">
        <v>0.97494746097323093</v>
      </c>
      <c r="Y241" s="147">
        <v>0.29610529265515217</v>
      </c>
      <c r="Z241" s="146">
        <v>0.41343900899643554</v>
      </c>
      <c r="AC241" s="148">
        <f t="shared" si="14"/>
        <v>-0.26084542656096132</v>
      </c>
      <c r="AD241" s="149">
        <f t="shared" si="18"/>
        <v>0.18897088021987446</v>
      </c>
      <c r="AF241" s="173">
        <f t="shared" si="16"/>
        <v>0.22781177932572788</v>
      </c>
      <c r="AG241" s="173">
        <f t="shared" si="17"/>
        <v>0.64612002372660504</v>
      </c>
      <c r="AH241" s="151">
        <f t="shared" si="15"/>
        <v>20</v>
      </c>
      <c r="AI241" s="1">
        <f t="shared" si="19"/>
        <v>0.51098636508231521</v>
      </c>
      <c r="AJ241" s="173">
        <f t="shared" si="20"/>
        <v>-5.5362806430859446E-2</v>
      </c>
      <c r="AK241" s="162">
        <v>8.0000797840000004</v>
      </c>
      <c r="AL241" s="1">
        <v>11.733333333333334</v>
      </c>
      <c r="AM241" s="1">
        <v>10.875</v>
      </c>
      <c r="AN241" s="1">
        <v>10.625</v>
      </c>
      <c r="AQ241" s="157" t="s">
        <v>1087</v>
      </c>
      <c r="AR241" s="157">
        <v>0.66013396824781345</v>
      </c>
      <c r="AS241" s="157">
        <v>0.57547262474777539</v>
      </c>
      <c r="AT241" s="157">
        <v>0.26930937385175546</v>
      </c>
      <c r="AU241" s="157">
        <v>0.59311349515343148</v>
      </c>
      <c r="AV241" s="157">
        <v>0.59760739734026469</v>
      </c>
      <c r="AW241" s="157">
        <v>0.33811529677107061</v>
      </c>
      <c r="AX241" s="157">
        <v>0.26123508174881876</v>
      </c>
      <c r="AY241" s="157">
        <v>0.26403898473573639</v>
      </c>
      <c r="AZ241" s="157">
        <v>0.38903305861503745</v>
      </c>
      <c r="BA241" s="157">
        <v>0.48286785905554735</v>
      </c>
      <c r="BB241" s="157">
        <v>0.35486017062373643</v>
      </c>
      <c r="BC241" s="157">
        <v>0.23654429899777271</v>
      </c>
      <c r="BD241" s="157">
        <v>-3.1127069587074108E-2</v>
      </c>
      <c r="BE241" s="157">
        <v>-0.11524939787865159</v>
      </c>
      <c r="BF241" s="157">
        <v>0.12813459351694784</v>
      </c>
      <c r="BG241" s="157"/>
      <c r="BH241" s="157"/>
      <c r="BI241" s="157"/>
      <c r="BJ241" s="157"/>
      <c r="BK241" s="157"/>
      <c r="BL241" s="157"/>
      <c r="BM241" s="157"/>
      <c r="BN241" s="157"/>
      <c r="BO241" s="157"/>
      <c r="BP241" s="157"/>
    </row>
    <row r="242" spans="1:68" x14ac:dyDescent="0.25">
      <c r="A242">
        <v>1993</v>
      </c>
      <c r="B242" s="16">
        <v>-1.2625309199670074</v>
      </c>
      <c r="C242" s="16">
        <v>-1.0390303077072793</v>
      </c>
      <c r="D242" s="16">
        <v>-2.2607399031829991</v>
      </c>
      <c r="E242" s="16">
        <v>-1.3467716592611818</v>
      </c>
      <c r="F242" s="16">
        <v>-1.892428061937572</v>
      </c>
      <c r="G242" s="18">
        <v>-1.3710456984414634</v>
      </c>
      <c r="H242" s="18">
        <v>4.0050489710499662</v>
      </c>
      <c r="I242" s="18">
        <v>-2.4663601730242779</v>
      </c>
      <c r="J242" s="18">
        <v>-2.1264831074883577</v>
      </c>
      <c r="K242" s="18">
        <v>-0.36288945112450882</v>
      </c>
      <c r="U242" s="146">
        <v>-0.57029219182221991</v>
      </c>
      <c r="V242" s="146">
        <v>-0.96361580410022518</v>
      </c>
      <c r="W242" s="147">
        <v>-0.89994002554327046</v>
      </c>
      <c r="X242" s="147">
        <v>-0.73941048379397833</v>
      </c>
      <c r="Y242" s="147">
        <v>0.3753124855983847</v>
      </c>
      <c r="Z242" s="146">
        <v>0.43758193195214934</v>
      </c>
      <c r="AC242" s="148">
        <f t="shared" si="14"/>
        <v>-1.5603001704112081</v>
      </c>
      <c r="AD242" s="149">
        <f t="shared" si="18"/>
        <v>-0.46434589180572833</v>
      </c>
      <c r="AF242" s="173">
        <f t="shared" si="16"/>
        <v>-0.78022464992461527</v>
      </c>
      <c r="AG242" s="173">
        <f t="shared" si="17"/>
        <v>1.5283774440306459</v>
      </c>
      <c r="AH242" s="151">
        <f t="shared" si="15"/>
        <v>16</v>
      </c>
      <c r="AI242" s="1">
        <f t="shared" si="19"/>
        <v>-3.1319702349598799E-2</v>
      </c>
      <c r="AJ242" s="173">
        <f t="shared" si="20"/>
        <v>-1.5291295974996317</v>
      </c>
      <c r="AK242" s="162">
        <v>7.2568830879999986</v>
      </c>
      <c r="AL242" s="1">
        <v>10.933333333333332</v>
      </c>
      <c r="AM242" s="1">
        <v>10.25</v>
      </c>
      <c r="AN242" s="1">
        <v>9.4499999999999993</v>
      </c>
      <c r="AQ242" s="157" t="s">
        <v>1088</v>
      </c>
      <c r="AR242" s="157">
        <v>0.36688959714841324</v>
      </c>
      <c r="AS242" s="157">
        <v>0.3314019756048</v>
      </c>
      <c r="AT242" s="157">
        <v>0.55866084415714656</v>
      </c>
      <c r="AU242" s="157">
        <v>0.46575554194582147</v>
      </c>
      <c r="AV242" s="157">
        <v>0.57314962427916794</v>
      </c>
      <c r="AW242" s="157">
        <v>9.6324483737761452E-2</v>
      </c>
      <c r="AX242" s="157">
        <v>9.5780285202818324E-2</v>
      </c>
      <c r="AY242" s="157">
        <v>0.37703793084975651</v>
      </c>
      <c r="AZ242" s="157">
        <v>0.19251242363910617</v>
      </c>
      <c r="BA242" s="157">
        <v>0.11706331590087196</v>
      </c>
      <c r="BB242" s="157">
        <v>0.62050103990597683</v>
      </c>
      <c r="BC242" s="157">
        <v>0.54696522891398147</v>
      </c>
      <c r="BD242" s="157">
        <v>4.3547571867599395E-2</v>
      </c>
      <c r="BE242" s="157">
        <v>9.9957345651008569E-2</v>
      </c>
      <c r="BF242" s="157">
        <v>0.21951873200975872</v>
      </c>
      <c r="BG242" s="157">
        <v>0.63165743317821754</v>
      </c>
      <c r="BH242" s="157"/>
      <c r="BI242" s="157"/>
      <c r="BJ242" s="157"/>
      <c r="BK242" s="157"/>
      <c r="BL242" s="157"/>
      <c r="BM242" s="157"/>
      <c r="BN242" s="157"/>
      <c r="BO242" s="157"/>
      <c r="BP242" s="157"/>
    </row>
    <row r="243" spans="1:68" x14ac:dyDescent="0.25">
      <c r="A243">
        <v>1994</v>
      </c>
      <c r="B243" s="16">
        <v>2.0538096499090885</v>
      </c>
      <c r="C243" s="16">
        <v>0.53988852036968393</v>
      </c>
      <c r="D243" s="16">
        <v>2.8148099323287279</v>
      </c>
      <c r="E243" s="16">
        <v>1.5658743227349607</v>
      </c>
      <c r="F243" s="16">
        <v>1.5138388170903774</v>
      </c>
      <c r="W243" s="147">
        <v>-4.458416275872007E-2</v>
      </c>
      <c r="X243" s="147">
        <v>0.20173974360865066</v>
      </c>
      <c r="Y243" s="147">
        <v>0.73192792813618635</v>
      </c>
      <c r="Z243" s="146">
        <v>-0.36625817140009509</v>
      </c>
      <c r="AC243" s="148">
        <f t="shared" si="14"/>
        <v>1.6976442484865679</v>
      </c>
      <c r="AF243" s="173">
        <f t="shared" si="16"/>
        <v>1.0012273977798734</v>
      </c>
      <c r="AG243" s="173">
        <f t="shared" si="17"/>
        <v>1.052786926423809</v>
      </c>
      <c r="AH243" s="151">
        <f t="shared" si="15"/>
        <v>9</v>
      </c>
      <c r="AI243" s="1">
        <f t="shared" si="19"/>
        <v>1.6890481897100953</v>
      </c>
      <c r="AJ243" s="173">
        <f t="shared" si="20"/>
        <v>0.31340660584965152</v>
      </c>
      <c r="AK243" s="162">
        <v>8.3100266079999994</v>
      </c>
      <c r="AL243" s="1">
        <v>12.533333333333333</v>
      </c>
      <c r="AM243" s="1">
        <v>10.65</v>
      </c>
      <c r="AN243" s="1">
        <v>10.95</v>
      </c>
      <c r="AQ243" s="157" t="s">
        <v>1089</v>
      </c>
      <c r="AR243" s="157">
        <v>8.0990296770650186E-2</v>
      </c>
      <c r="AS243" s="157">
        <v>3.7504632312100689E-2</v>
      </c>
      <c r="AT243" s="157">
        <v>-6.6153454194093186E-2</v>
      </c>
      <c r="AU243" s="157">
        <v>-0.20861423630872872</v>
      </c>
      <c r="AV243" s="157">
        <v>-0.20390518749946213</v>
      </c>
      <c r="AW243" s="157">
        <v>-3.9897410506406591E-2</v>
      </c>
      <c r="AX243" s="157">
        <v>2.553505143348285E-2</v>
      </c>
      <c r="AY243" s="157">
        <v>0.22017123316622333</v>
      </c>
      <c r="AZ243" s="157">
        <v>-8.6200042385233072E-2</v>
      </c>
      <c r="BA243" s="157">
        <v>7.5057154976174545E-2</v>
      </c>
      <c r="BB243" s="157">
        <v>9.7910844825468191E-2</v>
      </c>
      <c r="BC243" s="157">
        <v>3.4546108251406728E-2</v>
      </c>
      <c r="BD243" s="157">
        <v>-8.6805570649958377E-2</v>
      </c>
      <c r="BE243" s="157">
        <v>-0.12045708831447871</v>
      </c>
      <c r="BF243" s="157">
        <v>4.8705120312124886E-2</v>
      </c>
      <c r="BG243" s="157">
        <v>0.25203539649971529</v>
      </c>
      <c r="BH243" s="157">
        <v>0.16538089744992099</v>
      </c>
      <c r="BI243" s="157"/>
      <c r="BJ243" s="157"/>
      <c r="BK243" s="157"/>
      <c r="BL243" s="157"/>
      <c r="BM243" s="157"/>
      <c r="BN243" s="157"/>
      <c r="BO243" s="157"/>
      <c r="BP243" s="157"/>
    </row>
    <row r="244" spans="1:68" x14ac:dyDescent="0.25">
      <c r="A244">
        <v>1995</v>
      </c>
      <c r="B244" s="16">
        <v>2.041209230010034</v>
      </c>
      <c r="C244" s="16">
        <v>2.7613366121596785</v>
      </c>
      <c r="D244" s="16">
        <v>1.4580578327009897</v>
      </c>
      <c r="E244" s="16">
        <v>2.3197285175931608</v>
      </c>
      <c r="F244" s="16">
        <v>1.8531230098394964</v>
      </c>
      <c r="W244" s="147">
        <v>1.6238357401429475</v>
      </c>
      <c r="X244" s="147">
        <v>0.14663135556665949</v>
      </c>
      <c r="Y244" s="147">
        <v>1.7127838120784935</v>
      </c>
      <c r="Z244" s="146">
        <v>-0.34684558046304353</v>
      </c>
      <c r="AC244" s="148">
        <f t="shared" si="14"/>
        <v>2.0866910404606718</v>
      </c>
      <c r="AF244" s="173">
        <f t="shared" si="16"/>
        <v>1.5077622810698239</v>
      </c>
      <c r="AG244" s="173">
        <f t="shared" si="17"/>
        <v>0.99904970958767814</v>
      </c>
      <c r="AH244" s="151">
        <f t="shared" si="15"/>
        <v>9</v>
      </c>
      <c r="AI244" s="1">
        <f t="shared" si="19"/>
        <v>2.1604747580004404</v>
      </c>
      <c r="AJ244" s="173">
        <f t="shared" si="20"/>
        <v>0.8550498041392075</v>
      </c>
      <c r="AK244" s="162">
        <v>8.1472970080000007</v>
      </c>
      <c r="AL244" s="1">
        <v>11.966666666666669</v>
      </c>
      <c r="AM244" s="1">
        <v>10.25</v>
      </c>
      <c r="AN244" s="1">
        <v>10.625</v>
      </c>
      <c r="AQ244" s="157" t="s">
        <v>1090</v>
      </c>
      <c r="AR244" s="157">
        <v>0.11620760130524399</v>
      </c>
      <c r="AS244" s="157">
        <v>0.26359063297953061</v>
      </c>
      <c r="AT244" s="157">
        <v>2.0279328254776754E-2</v>
      </c>
      <c r="AU244" s="157">
        <v>0.18561820692090808</v>
      </c>
      <c r="AV244" s="157">
        <v>0.28018628793009331</v>
      </c>
      <c r="AW244" s="157">
        <v>-9.4016453066395889E-2</v>
      </c>
      <c r="AX244" s="157">
        <v>0.10456487740396476</v>
      </c>
      <c r="AY244" s="157">
        <v>9.0993584036948516E-2</v>
      </c>
      <c r="AZ244" s="157">
        <v>-6.6389441239489569E-3</v>
      </c>
      <c r="BA244" s="157">
        <v>8.4541495432565866E-2</v>
      </c>
      <c r="BB244" s="157">
        <v>0.17601393586944761</v>
      </c>
      <c r="BC244" s="157">
        <v>0.15312725302558555</v>
      </c>
      <c r="BD244" s="157">
        <v>-0.19777235929712986</v>
      </c>
      <c r="BE244" s="157">
        <v>-0.42231455372131127</v>
      </c>
      <c r="BF244" s="157">
        <v>5.3678883921710691E-2</v>
      </c>
      <c r="BG244" s="157">
        <v>0.63752114376264535</v>
      </c>
      <c r="BH244" s="157">
        <v>0.38951234642104354</v>
      </c>
      <c r="BI244" s="157">
        <v>0.28520574244394026</v>
      </c>
      <c r="BJ244" s="157"/>
      <c r="BK244" s="157"/>
      <c r="BL244" s="157"/>
      <c r="BM244" s="157"/>
      <c r="BN244" s="157"/>
      <c r="BO244" s="157"/>
      <c r="BP244" s="157"/>
    </row>
    <row r="245" spans="1:68" x14ac:dyDescent="0.25">
      <c r="A245">
        <v>1996</v>
      </c>
      <c r="B245" s="16">
        <v>4.6284965997415072E-2</v>
      </c>
      <c r="C245" s="16">
        <v>1.1467919104038415</v>
      </c>
      <c r="D245" s="16">
        <v>3.4033845457822912E-2</v>
      </c>
      <c r="E245" s="16">
        <v>-1.9631605887555734</v>
      </c>
      <c r="F245" s="16">
        <v>-0.1863215379170603</v>
      </c>
      <c r="W245" s="147">
        <v>-1.0682005096854066</v>
      </c>
      <c r="X245" s="147">
        <v>-2.3518934276988297</v>
      </c>
      <c r="Y245" s="147">
        <v>-1.0151440928825077</v>
      </c>
      <c r="Z245" s="146">
        <v>-1.6619609044700048</v>
      </c>
      <c r="AC245" s="148">
        <f t="shared" si="14"/>
        <v>-0.18447428096271085</v>
      </c>
      <c r="AF245" s="173">
        <f t="shared" si="16"/>
        <v>-0.77995225995003381</v>
      </c>
      <c r="AG245" s="173">
        <f t="shared" si="17"/>
        <v>1.1290097624939002</v>
      </c>
      <c r="AH245" s="151">
        <f t="shared" si="15"/>
        <v>9</v>
      </c>
      <c r="AI245" s="1">
        <f t="shared" si="19"/>
        <v>-4.2332548454019014E-2</v>
      </c>
      <c r="AJ245" s="173">
        <f t="shared" si="20"/>
        <v>-1.5175719714460487</v>
      </c>
      <c r="AK245" s="162">
        <v>8.7409328199999994</v>
      </c>
      <c r="AL245" s="1">
        <v>12.833333333333334</v>
      </c>
      <c r="AM245" s="1">
        <v>11.025</v>
      </c>
      <c r="AN245" s="1">
        <v>11.4</v>
      </c>
      <c r="AQ245" s="157" t="s">
        <v>1091</v>
      </c>
      <c r="AR245" s="157">
        <v>0.16380848307066909</v>
      </c>
      <c r="AS245" s="157">
        <v>0.26913899259228696</v>
      </c>
      <c r="AT245" s="157">
        <v>5.1745921068739618E-2</v>
      </c>
      <c r="AU245" s="157">
        <v>-1.278451768322885E-3</v>
      </c>
      <c r="AV245" s="157">
        <v>-0.19387135272143249</v>
      </c>
      <c r="AW245" s="157">
        <v>0.26556375380888969</v>
      </c>
      <c r="AX245" s="157">
        <v>9.4702329051867054E-2</v>
      </c>
      <c r="AY245" s="157">
        <v>5.123474748897084E-2</v>
      </c>
      <c r="AZ245" s="157">
        <v>0.16447155429085633</v>
      </c>
      <c r="BA245" s="157">
        <v>-0.16785718361779681</v>
      </c>
      <c r="BB245" s="157">
        <v>0.15538636070451065</v>
      </c>
      <c r="BC245" s="157">
        <v>0.16633386678804568</v>
      </c>
      <c r="BD245" s="157">
        <v>-0.26460840486230686</v>
      </c>
      <c r="BE245" s="157">
        <v>0.36763789335988634</v>
      </c>
      <c r="BF245" s="157">
        <v>-0.10340875339562071</v>
      </c>
      <c r="BG245" s="157">
        <v>-0.12044909741504979</v>
      </c>
      <c r="BH245" s="157">
        <v>-0.15487620466047444</v>
      </c>
      <c r="BI245" s="157">
        <v>-7.3626731746380565E-4</v>
      </c>
      <c r="BJ245" s="157">
        <v>-0.22082005734384608</v>
      </c>
      <c r="BK245" s="157"/>
      <c r="BL245" s="157"/>
      <c r="BM245" s="157"/>
      <c r="BN245" s="157"/>
      <c r="BO245" s="157"/>
      <c r="BP245" s="157"/>
    </row>
    <row r="246" spans="1:68" x14ac:dyDescent="0.25">
      <c r="A246">
        <v>1997</v>
      </c>
      <c r="B246" s="16">
        <v>-1.15031845653965</v>
      </c>
      <c r="C246" s="16">
        <v>-0.85435675239345188</v>
      </c>
      <c r="D246" s="16">
        <v>-2.1057703751765051</v>
      </c>
      <c r="E246" s="16">
        <v>-1.2574948086575242</v>
      </c>
      <c r="F246" s="16">
        <v>-1.7065660438734109</v>
      </c>
      <c r="W246" s="147">
        <v>-1.4623422249573268</v>
      </c>
      <c r="X246" s="147">
        <v>-2.575852940205313</v>
      </c>
      <c r="Y246" s="147">
        <v>-0.16176000043846048</v>
      </c>
      <c r="Z246" s="146">
        <v>0.60256705783880482</v>
      </c>
      <c r="AC246" s="148">
        <f t="shared" si="14"/>
        <v>-1.4149012873281086</v>
      </c>
      <c r="AF246" s="173">
        <f t="shared" si="16"/>
        <v>-1.1857660604892042</v>
      </c>
      <c r="AG246" s="173">
        <f t="shared" si="17"/>
        <v>0.96756355722818688</v>
      </c>
      <c r="AH246" s="151">
        <f>25-COUNTIF(B246:Z246,"")</f>
        <v>9</v>
      </c>
      <c r="AI246" s="1">
        <f>AF246+1.96*(STDEV(B246:Z246)/SQRT(AH246))</f>
        <v>-0.55362453643345544</v>
      </c>
      <c r="AJ246" s="173">
        <f>AF246-1.96*(STDEV(B246:Z246)/SQRT(AH246))</f>
        <v>-1.8179075845449528</v>
      </c>
      <c r="AQ246" s="157" t="s">
        <v>1092</v>
      </c>
      <c r="AR246" s="157">
        <v>0.14614254640610869</v>
      </c>
      <c r="AS246" s="157">
        <v>0.11408354822284231</v>
      </c>
      <c r="AT246" s="157">
        <v>0.2679104814980186</v>
      </c>
      <c r="AU246" s="157">
        <v>-0.12159271584681115</v>
      </c>
      <c r="AV246" s="157">
        <v>8.1224945511443061E-2</v>
      </c>
      <c r="AW246" s="157">
        <v>0.25126578684797962</v>
      </c>
      <c r="AX246" s="157">
        <v>3.7328407473904181E-2</v>
      </c>
      <c r="AY246" s="157">
        <v>0.56810458070644465</v>
      </c>
      <c r="AZ246" s="157">
        <v>0.27940479684921216</v>
      </c>
      <c r="BA246" s="157">
        <v>0.27906434833590754</v>
      </c>
      <c r="BB246" s="157">
        <v>2.25006214371373E-2</v>
      </c>
      <c r="BC246" s="157">
        <v>0.10652598195653482</v>
      </c>
      <c r="BD246" s="157">
        <v>-0.16474141917847898</v>
      </c>
      <c r="BE246" s="157">
        <v>0.12448340765397475</v>
      </c>
      <c r="BF246" s="157">
        <v>-0.13603014037683023</v>
      </c>
      <c r="BG246" s="157">
        <v>0.26332508621790862</v>
      </c>
      <c r="BH246" s="157">
        <v>0.15842500247184935</v>
      </c>
      <c r="BI246" s="157">
        <v>9.4353677538125E-2</v>
      </c>
      <c r="BJ246" s="157">
        <v>-9.2587924831748908E-2</v>
      </c>
      <c r="BK246" s="157">
        <v>0.29317575531451412</v>
      </c>
      <c r="BL246" s="157"/>
      <c r="BM246" s="157"/>
      <c r="BN246" s="157"/>
      <c r="BO246" s="157"/>
      <c r="BP246" s="157"/>
    </row>
    <row r="247" spans="1:68" x14ac:dyDescent="0.25">
      <c r="A247">
        <v>1998</v>
      </c>
      <c r="Z247" s="146">
        <v>0.13456372979023587</v>
      </c>
      <c r="AF247" s="173">
        <f t="shared" si="16"/>
        <v>0.13456372979023587</v>
      </c>
      <c r="AH247" s="151">
        <f>25-COUNTIF(B247:Z247,"")</f>
        <v>1</v>
      </c>
      <c r="AI247" s="1"/>
      <c r="AQ247" s="157" t="s">
        <v>1093</v>
      </c>
      <c r="AR247" s="157">
        <v>3.364071483818748E-2</v>
      </c>
      <c r="AS247" s="157">
        <v>8.461776278769384E-2</v>
      </c>
      <c r="AT247" s="157">
        <v>0.14888648410105396</v>
      </c>
      <c r="AU247" s="157">
        <v>0.40252412984336627</v>
      </c>
      <c r="AV247" s="157">
        <v>0.31165429748508139</v>
      </c>
      <c r="AW247" s="157">
        <v>0.10728587719177601</v>
      </c>
      <c r="AX247" s="157">
        <v>-0.20808034180397089</v>
      </c>
      <c r="AY247" s="157">
        <v>-3.3288370961646552E-2</v>
      </c>
      <c r="AZ247" s="157">
        <v>-6.5988776804408303E-2</v>
      </c>
      <c r="BA247" s="157">
        <v>0.28876771835874365</v>
      </c>
      <c r="BB247" s="157">
        <v>-0.10994544015415887</v>
      </c>
      <c r="BC247" s="157">
        <v>-1.5829913980370629E-2</v>
      </c>
      <c r="BD247" s="157">
        <v>6.0670095605599147E-2</v>
      </c>
      <c r="BE247" s="157">
        <v>-6.9604140387795152E-2</v>
      </c>
      <c r="BF247" s="157">
        <v>9.577021332363371E-2</v>
      </c>
      <c r="BG247" s="157">
        <v>0.26212103404925474</v>
      </c>
      <c r="BH247" s="157">
        <v>-8.6706148298764968E-2</v>
      </c>
      <c r="BI247" s="157">
        <v>0.25400508018020773</v>
      </c>
      <c r="BJ247" s="157">
        <v>0.25473575719820968</v>
      </c>
      <c r="BK247" s="157">
        <v>-0.2080859076801467</v>
      </c>
      <c r="BL247" s="157">
        <v>-0.11362924674019387</v>
      </c>
      <c r="BM247" s="157"/>
      <c r="BN247" s="157"/>
      <c r="BO247" s="157"/>
      <c r="BP247" s="157"/>
    </row>
    <row r="248" spans="1:68" x14ac:dyDescent="0.25">
      <c r="A248">
        <v>1999</v>
      </c>
      <c r="Z248" s="146">
        <v>-1.1250383458029272</v>
      </c>
      <c r="AF248" s="173">
        <f t="shared" si="16"/>
        <v>-1.1250383458029272</v>
      </c>
      <c r="AH248" s="151">
        <f>25-COUNTIF(B248:Z248,"")</f>
        <v>1</v>
      </c>
      <c r="AI248" s="1"/>
      <c r="AQ248" s="157" t="s">
        <v>1094</v>
      </c>
      <c r="AR248" s="157">
        <v>0.2228227627981321</v>
      </c>
      <c r="AS248" s="157">
        <v>8.4065982854646545E-2</v>
      </c>
      <c r="AT248" s="157">
        <v>0.1901461990682034</v>
      </c>
      <c r="AU248" s="157">
        <v>0.45073444462717288</v>
      </c>
      <c r="AV248" s="157">
        <v>0.13972471070356152</v>
      </c>
      <c r="AW248" s="157">
        <v>0.13541225604559887</v>
      </c>
      <c r="AX248" s="157">
        <v>-0.10579465508355963</v>
      </c>
      <c r="AY248" s="157">
        <v>9.085778404069543E-2</v>
      </c>
      <c r="AZ248" s="157">
        <v>0.21267123991779641</v>
      </c>
      <c r="BA248" s="157">
        <v>-3.2641834095668724E-2</v>
      </c>
      <c r="BB248" s="157">
        <v>-5.6351840018910582E-2</v>
      </c>
      <c r="BC248" s="157">
        <v>0.11739952342393295</v>
      </c>
      <c r="BD248" s="157">
        <v>-0.18112087253535575</v>
      </c>
      <c r="BE248" s="157">
        <v>-6.7865059349704687E-2</v>
      </c>
      <c r="BF248" s="157">
        <v>1.4506671651970404E-2</v>
      </c>
      <c r="BG248" s="157">
        <v>0.23177878131861379</v>
      </c>
      <c r="BH248" s="157">
        <v>-6.429332311373985E-2</v>
      </c>
      <c r="BI248" s="157">
        <v>2.0078703819844397E-2</v>
      </c>
      <c r="BJ248" s="157">
        <v>0.53255134516002578</v>
      </c>
      <c r="BK248" s="157">
        <v>0.17195053024659146</v>
      </c>
      <c r="BL248" s="157">
        <v>-0.14570016833620034</v>
      </c>
      <c r="BM248" s="157">
        <v>0.43468804751247569</v>
      </c>
      <c r="BN248" s="157"/>
      <c r="BO248" s="157"/>
      <c r="BP248" s="157"/>
    </row>
    <row r="249" spans="1:68" x14ac:dyDescent="0.25">
      <c r="A249">
        <v>2000</v>
      </c>
      <c r="AQ249" s="157" t="s">
        <v>1095</v>
      </c>
      <c r="AR249" s="157">
        <v>0.20509681622342302</v>
      </c>
      <c r="AS249" s="157">
        <v>0.33810107861137184</v>
      </c>
      <c r="AT249" s="157">
        <v>0.33326869736026382</v>
      </c>
      <c r="AU249" s="157">
        <v>0.3367049821730807</v>
      </c>
      <c r="AV249" s="157">
        <v>0.16483040035609253</v>
      </c>
      <c r="AW249" s="157">
        <v>-0.10522167119380849</v>
      </c>
      <c r="AX249" s="157">
        <v>-0.13091877529104723</v>
      </c>
      <c r="AY249" s="157">
        <v>-0.25702922957115332</v>
      </c>
      <c r="AZ249" s="157">
        <v>-0.19052606468655467</v>
      </c>
      <c r="BA249" s="157">
        <v>-8.8907127148985486E-3</v>
      </c>
      <c r="BB249" s="157">
        <v>-9.6339400827818028E-2</v>
      </c>
      <c r="BC249" s="157">
        <v>-1.4321411495618511E-2</v>
      </c>
      <c r="BD249" s="157">
        <v>-1.4205741669639017E-2</v>
      </c>
      <c r="BE249" s="157">
        <v>-0.12336520759333661</v>
      </c>
      <c r="BF249" s="157">
        <v>-4.6238290740660819E-2</v>
      </c>
      <c r="BG249" s="157">
        <v>-0.16159345104790152</v>
      </c>
      <c r="BH249" s="157">
        <v>-0.1115282229316569</v>
      </c>
      <c r="BI249" s="157">
        <v>-0.11818794974391617</v>
      </c>
      <c r="BJ249" s="157">
        <v>-7.5392790304653151E-2</v>
      </c>
      <c r="BK249" s="157">
        <v>7.8805802185744386E-2</v>
      </c>
      <c r="BL249" s="157">
        <v>-6.3630652609155403E-2</v>
      </c>
      <c r="BM249" s="157">
        <v>0.11222183484784143</v>
      </c>
      <c r="BN249" s="157">
        <v>6.2496453175881317E-2</v>
      </c>
      <c r="BO249" s="157"/>
      <c r="BP249" s="157"/>
    </row>
    <row r="250" spans="1:68" ht="15.75" thickBot="1" x14ac:dyDescent="0.3">
      <c r="A250">
        <v>2001</v>
      </c>
      <c r="AQ250" s="158" t="s">
        <v>1096</v>
      </c>
      <c r="AR250" s="158">
        <v>0.16469431323061112</v>
      </c>
      <c r="AS250" s="158">
        <v>4.3200333208812947E-2</v>
      </c>
      <c r="AT250" s="158">
        <v>-0.11604579692614243</v>
      </c>
      <c r="AU250" s="158">
        <v>0.24889689313643662</v>
      </c>
      <c r="AV250" s="158">
        <v>0.11303069514473126</v>
      </c>
      <c r="AW250" s="158">
        <v>0.33517860675183198</v>
      </c>
      <c r="AX250" s="158">
        <v>0.43177865313911085</v>
      </c>
      <c r="AY250" s="158">
        <v>5.7793685990887418E-2</v>
      </c>
      <c r="AZ250" s="158">
        <v>0.16797554729397107</v>
      </c>
      <c r="BA250" s="158">
        <v>7.6002664554836799E-2</v>
      </c>
      <c r="BB250" s="158">
        <v>0.12723371228076619</v>
      </c>
      <c r="BC250" s="158">
        <v>0.18907872644948737</v>
      </c>
      <c r="BD250" s="158">
        <v>-7.818852798227513E-2</v>
      </c>
      <c r="BE250" s="158">
        <v>7.754524359138705E-2</v>
      </c>
      <c r="BF250" s="158">
        <v>5.8820132047968071E-2</v>
      </c>
      <c r="BG250" s="158">
        <v>0.29584737557866814</v>
      </c>
      <c r="BH250" s="158">
        <v>0.28275358590084226</v>
      </c>
      <c r="BI250" s="158">
        <v>-0.20066563346489016</v>
      </c>
      <c r="BJ250" s="158">
        <v>-9.4503522823489325E-2</v>
      </c>
      <c r="BK250" s="158">
        <v>8.0513349074217616E-2</v>
      </c>
      <c r="BL250" s="158">
        <v>0.1360173330292834</v>
      </c>
      <c r="BM250" s="158">
        <v>-0.10016186524083116</v>
      </c>
      <c r="BN250" s="158">
        <v>-0.14111324889790458</v>
      </c>
      <c r="BO250" s="158">
        <v>-6.6855668342912553E-2</v>
      </c>
      <c r="BP250" s="158"/>
    </row>
    <row r="251" spans="1:68" x14ac:dyDescent="0.25">
      <c r="A251">
        <v>2002</v>
      </c>
      <c r="AF251" s="173" t="s">
        <v>1169</v>
      </c>
      <c r="AI251" s="173" t="s">
        <v>1168</v>
      </c>
    </row>
    <row r="252" spans="1:68" x14ac:dyDescent="0.25">
      <c r="AF252" s="173" t="s">
        <v>1133</v>
      </c>
      <c r="AG252" s="154" t="s">
        <v>1162</v>
      </c>
    </row>
    <row r="253" spans="1:68" x14ac:dyDescent="0.25">
      <c r="AF253" s="173">
        <f>AVERAGE(AF68:AF248)</f>
        <v>1.2815013638605642E-2</v>
      </c>
      <c r="AG253" s="173">
        <f>AVERAGE(AG68:AG248)</f>
        <v>0.84918831248044402</v>
      </c>
      <c r="AH253" s="173"/>
    </row>
    <row r="254" spans="1:68" x14ac:dyDescent="0.25">
      <c r="AE254" s="150" t="s">
        <v>1163</v>
      </c>
      <c r="AF254" s="173">
        <f>AF253+AG253</f>
        <v>0.86200332611904962</v>
      </c>
      <c r="AG254" s="173">
        <f>AF253-AG253</f>
        <v>-0.83637329884183842</v>
      </c>
      <c r="AH254" s="173"/>
      <c r="AI254" s="173">
        <f>AVERAGE(AI68:AI248)</f>
        <v>0.54590428622450726</v>
      </c>
      <c r="AJ254" s="173">
        <f>AVERAGE(AJ68:AJ248)</f>
        <v>-0.51740954062897127</v>
      </c>
    </row>
    <row r="255" spans="1:68" x14ac:dyDescent="0.25">
      <c r="AH255" s="173"/>
      <c r="AR255">
        <f>AVERAGE(AR227:BO250)</f>
        <v>0.13347152489070271</v>
      </c>
      <c r="AT255">
        <f>AVERAGE(AR227:BO249)</f>
        <v>0.13750953217567172</v>
      </c>
      <c r="AV255">
        <f>AVERAGE(AR227:BO248)</f>
        <v>0.1495592663556265</v>
      </c>
      <c r="AX255">
        <f>AVERAGE(AR227:BO246)</f>
        <v>0.16213977275793351</v>
      </c>
    </row>
    <row r="256" spans="1:68" x14ac:dyDescent="0.25">
      <c r="AE256" s="150" t="s">
        <v>1164</v>
      </c>
      <c r="AF256" s="173">
        <f>1.4475*AF254+8.4217</f>
        <v>9.6694498145573231</v>
      </c>
      <c r="AG256" s="173">
        <f>1.4475*AG254+8.4217</f>
        <v>7.2110496499264389</v>
      </c>
      <c r="AH256" s="173"/>
      <c r="AI256" s="173">
        <f>1.44*AI254+8.4218</f>
        <v>9.2079021721632905</v>
      </c>
      <c r="AJ256" s="173">
        <f>1.44*AJ254+8.4218</f>
        <v>7.6767302614942805</v>
      </c>
      <c r="AR256">
        <f>25*AR255/(25*AR255+(1-AR255))</f>
        <v>0.79384648882978126</v>
      </c>
      <c r="AT256">
        <f>(24*AT255)/((24*AT255)+(1-AT255))</f>
        <v>0.79280599577118083</v>
      </c>
      <c r="AV256">
        <f>(23*AV255)/((23*AV255)+(1-AV255))</f>
        <v>0.8017761069074244</v>
      </c>
      <c r="AX256">
        <f>(21*AX255)/((21*AX255)+(1-AX255))</f>
        <v>0.80252165439101208</v>
      </c>
    </row>
    <row r="257" spans="31:69" x14ac:dyDescent="0.25">
      <c r="AE257" s="150" t="s">
        <v>1165</v>
      </c>
      <c r="AF257" s="173">
        <f>AF256-AG256</f>
        <v>2.4584001646308842</v>
      </c>
      <c r="AH257" s="173"/>
      <c r="AI257" s="173">
        <f>AI256-AJ256</f>
        <v>1.53117191066901</v>
      </c>
    </row>
    <row r="258" spans="31:69" x14ac:dyDescent="0.25">
      <c r="AE258" s="150" t="s">
        <v>1166</v>
      </c>
      <c r="AF258" s="173">
        <f>AF257/2</f>
        <v>1.2292000823154421</v>
      </c>
      <c r="AH258" s="173"/>
      <c r="AI258" s="173">
        <f>AI257/2</f>
        <v>0.76558595533450502</v>
      </c>
    </row>
    <row r="260" spans="31:69" x14ac:dyDescent="0.25">
      <c r="AE260" s="150" t="s">
        <v>1167</v>
      </c>
      <c r="AF260" s="173">
        <f>AF258/4.34</f>
        <v>0.28322582541830466</v>
      </c>
      <c r="AI260" s="173">
        <f>AI258/4.34</f>
        <v>0.17640229385587675</v>
      </c>
    </row>
    <row r="261" spans="31:69" ht="15.75" thickBot="1" x14ac:dyDescent="0.3"/>
    <row r="262" spans="31:69" x14ac:dyDescent="0.25">
      <c r="AQ262" s="156"/>
      <c r="AR262" s="156" t="s">
        <v>1071</v>
      </c>
      <c r="AS262" s="156" t="s">
        <v>1072</v>
      </c>
      <c r="AT262" s="156" t="s">
        <v>1073</v>
      </c>
      <c r="AU262" s="156" t="s">
        <v>1074</v>
      </c>
      <c r="AV262" s="156" t="s">
        <v>1075</v>
      </c>
      <c r="AW262" s="156" t="s">
        <v>1076</v>
      </c>
      <c r="AX262" s="156" t="s">
        <v>1077</v>
      </c>
      <c r="AY262" s="156" t="s">
        <v>1078</v>
      </c>
      <c r="AZ262" s="156" t="s">
        <v>1079</v>
      </c>
      <c r="BA262" s="156" t="s">
        <v>1080</v>
      </c>
      <c r="BB262" s="156" t="s">
        <v>1081</v>
      </c>
      <c r="BC262" s="156" t="s">
        <v>1082</v>
      </c>
      <c r="BD262" s="156" t="s">
        <v>1083</v>
      </c>
      <c r="BE262" s="156" t="s">
        <v>1084</v>
      </c>
      <c r="BF262" s="156" t="s">
        <v>1085</v>
      </c>
      <c r="BG262" s="156" t="s">
        <v>1087</v>
      </c>
      <c r="BH262" s="156" t="s">
        <v>1088</v>
      </c>
      <c r="BI262" s="156" t="s">
        <v>1089</v>
      </c>
      <c r="BJ262" s="156" t="s">
        <v>1090</v>
      </c>
      <c r="BK262" s="156" t="s">
        <v>1091</v>
      </c>
      <c r="BL262" s="156" t="s">
        <v>1092</v>
      </c>
      <c r="BM262" s="156" t="s">
        <v>1093</v>
      </c>
      <c r="BN262" s="156" t="s">
        <v>1094</v>
      </c>
      <c r="BO262" s="156" t="s">
        <v>1095</v>
      </c>
      <c r="BP262" s="156" t="s">
        <v>1096</v>
      </c>
      <c r="BQ262" s="156" t="s">
        <v>1098</v>
      </c>
    </row>
    <row r="263" spans="31:69" x14ac:dyDescent="0.25">
      <c r="AE263" t="s">
        <v>997</v>
      </c>
      <c r="AF263" s="179">
        <f t="array" ref="AF263:AG267">LINEST(AK175:AK224,AF175:AF224,TRUE,TRUE)</f>
        <v>1.4475219337725258</v>
      </c>
      <c r="AG263" s="179">
        <v>8.4217093566391146</v>
      </c>
      <c r="AH263" t="s">
        <v>1188</v>
      </c>
      <c r="AP263" s="155" t="s">
        <v>1099</v>
      </c>
      <c r="AQ263" s="157" t="s">
        <v>1071</v>
      </c>
      <c r="AR263" s="157"/>
      <c r="AS263" s="157"/>
      <c r="AT263" s="157"/>
      <c r="AU263" s="157"/>
      <c r="AV263" s="157"/>
      <c r="AW263" s="157"/>
      <c r="AX263" s="157"/>
      <c r="AY263" s="157"/>
      <c r="AZ263" s="157"/>
      <c r="BA263" s="157"/>
      <c r="BB263" s="157"/>
      <c r="BC263" s="157"/>
      <c r="BD263" s="157"/>
      <c r="BE263" s="157"/>
      <c r="BF263" s="157"/>
      <c r="BG263" s="157"/>
      <c r="BH263" s="157"/>
      <c r="BI263" s="157"/>
      <c r="BJ263" s="157"/>
      <c r="BK263" s="157"/>
      <c r="BL263" s="157"/>
      <c r="BM263" s="157"/>
      <c r="BN263" s="157"/>
      <c r="BO263" s="157"/>
      <c r="BP263" s="157"/>
      <c r="BQ263" s="157"/>
    </row>
    <row r="264" spans="31:69" x14ac:dyDescent="0.25">
      <c r="AE264" s="7" t="s">
        <v>1186</v>
      </c>
      <c r="AF264" s="179">
        <v>0.18753919083196391</v>
      </c>
      <c r="AG264" s="179">
        <v>7.6952721462903592E-2</v>
      </c>
      <c r="AH264" s="7" t="s">
        <v>1189</v>
      </c>
      <c r="AQ264" s="157" t="s">
        <v>1072</v>
      </c>
      <c r="AR264" s="157">
        <v>0.74816165893324516</v>
      </c>
      <c r="AS264" s="157"/>
      <c r="AT264" s="157"/>
      <c r="AU264" s="157"/>
      <c r="AV264" s="157"/>
      <c r="AW264" s="157"/>
      <c r="AX264" s="157"/>
      <c r="AY264" s="157"/>
      <c r="AZ264" s="157"/>
      <c r="BA264" s="157"/>
      <c r="BB264" s="157"/>
      <c r="BC264" s="157"/>
      <c r="BD264" s="157"/>
      <c r="BE264" s="157"/>
      <c r="BF264" s="157"/>
      <c r="BG264" s="157"/>
      <c r="BH264" s="157"/>
      <c r="BI264" s="157"/>
      <c r="BJ264" s="157"/>
      <c r="BK264" s="157"/>
      <c r="BL264" s="157"/>
      <c r="BM264" s="157"/>
      <c r="BN264" s="157"/>
      <c r="BO264" s="157"/>
      <c r="BP264" s="157"/>
      <c r="BQ264" s="157"/>
    </row>
    <row r="265" spans="31:69" x14ac:dyDescent="0.25">
      <c r="AE265" t="s">
        <v>1115</v>
      </c>
      <c r="AF265" s="173">
        <v>0.55380091480176008</v>
      </c>
      <c r="AG265" s="173">
        <v>0.54410040741181676</v>
      </c>
      <c r="AH265" t="s">
        <v>1190</v>
      </c>
      <c r="AQ265" s="157" t="s">
        <v>1073</v>
      </c>
      <c r="AR265" s="157">
        <v>0.58998411422136898</v>
      </c>
      <c r="AS265" s="157">
        <v>0.55163865930741296</v>
      </c>
      <c r="AT265" s="157"/>
      <c r="AU265" s="157"/>
      <c r="AV265" s="157"/>
      <c r="AW265" s="157"/>
      <c r="AX265" s="157"/>
      <c r="AY265" s="157"/>
      <c r="AZ265" s="157"/>
      <c r="BA265" s="157"/>
      <c r="BB265" s="157"/>
      <c r="BC265" s="157"/>
      <c r="BD265" s="157"/>
      <c r="BE265" s="157"/>
      <c r="BF265" s="157"/>
      <c r="BG265" s="157"/>
      <c r="BH265" s="157"/>
      <c r="BI265" s="157"/>
      <c r="BJ265" s="157"/>
      <c r="BK265" s="157"/>
      <c r="BL265" s="157"/>
      <c r="BM265" s="157"/>
      <c r="BN265" s="157"/>
      <c r="BO265" s="157"/>
      <c r="BP265" s="157"/>
      <c r="BQ265" s="157"/>
    </row>
    <row r="266" spans="31:69" x14ac:dyDescent="0.25">
      <c r="AE266" t="s">
        <v>805</v>
      </c>
      <c r="AF266" s="173">
        <v>59.575298991646932</v>
      </c>
      <c r="AG266" s="173">
        <v>48</v>
      </c>
      <c r="AH266" t="s">
        <v>1191</v>
      </c>
      <c r="AQ266" s="157" t="s">
        <v>1074</v>
      </c>
      <c r="AR266" s="157">
        <v>0.66324475491231238</v>
      </c>
      <c r="AS266" s="157">
        <v>0.50874313560724549</v>
      </c>
      <c r="AT266" s="157">
        <v>0.66002975049703982</v>
      </c>
      <c r="AU266" s="157"/>
      <c r="AV266" s="157"/>
      <c r="AW266" s="157"/>
      <c r="AX266" s="157"/>
      <c r="AY266" s="157"/>
      <c r="AZ266" s="157"/>
      <c r="BA266" s="157"/>
      <c r="BB266" s="157"/>
      <c r="BC266" s="157"/>
      <c r="BD266" s="157"/>
      <c r="BE266" s="157"/>
      <c r="BF266" s="157"/>
      <c r="BG266" s="157"/>
      <c r="BH266" s="157"/>
      <c r="BI266" s="157"/>
      <c r="BJ266" s="157"/>
      <c r="BK266" s="157"/>
      <c r="BL266" s="157"/>
      <c r="BM266" s="157"/>
      <c r="BN266" s="157"/>
      <c r="BO266" s="157"/>
      <c r="BP266" s="157"/>
      <c r="BQ266" s="157"/>
    </row>
    <row r="267" spans="31:69" x14ac:dyDescent="0.25">
      <c r="AE267" t="s">
        <v>1187</v>
      </c>
      <c r="AF267" s="173">
        <v>17.636984483128241</v>
      </c>
      <c r="AG267" s="173">
        <v>14.210172160593842</v>
      </c>
      <c r="AH267" t="s">
        <v>1192</v>
      </c>
      <c r="AQ267" s="157" t="s">
        <v>1075</v>
      </c>
      <c r="AR267" s="157">
        <v>0.62221130192350382</v>
      </c>
      <c r="AS267" s="157">
        <v>0.52644904240968715</v>
      </c>
      <c r="AT267" s="157">
        <v>0.69465807993665252</v>
      </c>
      <c r="AU267" s="157">
        <v>0.78679099795861729</v>
      </c>
      <c r="AV267" s="157"/>
      <c r="AW267" s="157"/>
      <c r="AX267" s="157"/>
      <c r="AY267" s="157"/>
      <c r="AZ267" s="157"/>
      <c r="BA267" s="157"/>
      <c r="BB267" s="157"/>
      <c r="BC267" s="157"/>
      <c r="BD267" s="157"/>
      <c r="BE267" s="157"/>
      <c r="BF267" s="157"/>
      <c r="BG267" s="157"/>
      <c r="BH267" s="157"/>
      <c r="BI267" s="157"/>
      <c r="BJ267" s="157"/>
      <c r="BK267" s="157"/>
      <c r="BL267" s="157"/>
      <c r="BM267" s="157"/>
      <c r="BN267" s="157"/>
      <c r="BO267" s="157"/>
      <c r="BP267" s="157"/>
      <c r="BQ267" s="157"/>
    </row>
    <row r="268" spans="31:69" x14ac:dyDescent="0.25">
      <c r="AQ268" s="157" t="s">
        <v>1076</v>
      </c>
      <c r="AR268" s="157">
        <v>0.16761317096690284</v>
      </c>
      <c r="AS268" s="157">
        <v>0.24091868624468671</v>
      </c>
      <c r="AT268" s="157">
        <v>0.23187197072588381</v>
      </c>
      <c r="AU268" s="157">
        <v>0.30828843895914498</v>
      </c>
      <c r="AV268" s="157">
        <v>0.53102521461546326</v>
      </c>
      <c r="AW268" s="157"/>
      <c r="AX268" s="157"/>
      <c r="AY268" s="157"/>
      <c r="AZ268" s="157"/>
      <c r="BA268" s="157"/>
      <c r="BB268" s="157"/>
      <c r="BC268" s="157"/>
      <c r="BD268" s="157"/>
      <c r="BE268" s="157"/>
      <c r="BF268" s="157"/>
      <c r="BG268" s="157"/>
      <c r="BH268" s="157"/>
      <c r="BI268" s="157"/>
      <c r="BJ268" s="157"/>
      <c r="BK268" s="157"/>
      <c r="BL268" s="157"/>
      <c r="BM268" s="157"/>
      <c r="BN268" s="157"/>
      <c r="BO268" s="157"/>
      <c r="BP268" s="157"/>
      <c r="BQ268" s="157"/>
    </row>
    <row r="269" spans="31:69" x14ac:dyDescent="0.25">
      <c r="AQ269" s="157" t="s">
        <v>1077</v>
      </c>
      <c r="AR269" s="157">
        <v>-4.9069387063208493E-2</v>
      </c>
      <c r="AS269" s="157">
        <v>1.4008874148538467E-2</v>
      </c>
      <c r="AT269" s="157">
        <v>-0.34091521325726493</v>
      </c>
      <c r="AU269" s="157">
        <v>-0.21657470896584854</v>
      </c>
      <c r="AV269" s="157">
        <v>-0.11569569670545932</v>
      </c>
      <c r="AW269" s="157">
        <v>0.36142342093018687</v>
      </c>
      <c r="AX269" s="157"/>
      <c r="AY269" s="157"/>
      <c r="AZ269" s="157"/>
      <c r="BA269" s="157"/>
      <c r="BB269" s="157"/>
      <c r="BC269" s="157"/>
      <c r="BD269" s="157"/>
      <c r="BE269" s="157"/>
      <c r="BF269" s="157"/>
      <c r="BG269" s="157"/>
      <c r="BH269" s="157"/>
      <c r="BI269" s="157"/>
      <c r="BJ269" s="157"/>
      <c r="BK269" s="157"/>
      <c r="BL269" s="157"/>
      <c r="BM269" s="157"/>
      <c r="BN269" s="157"/>
      <c r="BO269" s="157"/>
      <c r="BP269" s="157"/>
      <c r="BQ269" s="157"/>
    </row>
    <row r="270" spans="31:69" x14ac:dyDescent="0.25">
      <c r="AQ270" s="157" t="s">
        <v>1078</v>
      </c>
      <c r="AR270" s="157">
        <v>0.22425744010019955</v>
      </c>
      <c r="AS270" s="157">
        <v>3.7748018285831492E-2</v>
      </c>
      <c r="AT270" s="157">
        <v>0.4710294301470887</v>
      </c>
      <c r="AU270" s="157">
        <v>4.1828922484212154E-2</v>
      </c>
      <c r="AV270" s="157">
        <v>0.16883947273120417</v>
      </c>
      <c r="AW270" s="157">
        <v>0.28526044894271618</v>
      </c>
      <c r="AX270" s="157">
        <v>-0.28669565616431791</v>
      </c>
      <c r="AY270" s="157"/>
      <c r="AZ270" s="157"/>
      <c r="BA270" s="157"/>
      <c r="BB270" s="157"/>
      <c r="BC270" s="157"/>
      <c r="BD270" s="157"/>
      <c r="BE270" s="157"/>
      <c r="BF270" s="157"/>
      <c r="BG270" s="157"/>
      <c r="BH270" s="157"/>
      <c r="BI270" s="157"/>
      <c r="BJ270" s="157"/>
      <c r="BK270" s="157"/>
      <c r="BL270" s="157"/>
      <c r="BM270" s="157"/>
      <c r="BN270" s="157"/>
      <c r="BO270" s="157"/>
      <c r="BP270" s="157"/>
      <c r="BQ270" s="157"/>
    </row>
    <row r="271" spans="31:69" x14ac:dyDescent="0.25">
      <c r="AQ271" s="157" t="s">
        <v>1079</v>
      </c>
      <c r="AR271" s="157">
        <v>0.24842371383839512</v>
      </c>
      <c r="AS271" s="157">
        <v>0.1921492785815001</v>
      </c>
      <c r="AT271" s="157">
        <v>0.19125699471747187</v>
      </c>
      <c r="AU271" s="157">
        <v>0.13921981840964062</v>
      </c>
      <c r="AV271" s="157">
        <v>0.51862807831348434</v>
      </c>
      <c r="AW271" s="157">
        <v>0.62552157486410154</v>
      </c>
      <c r="AX271" s="157">
        <v>0.10000707756449224</v>
      </c>
      <c r="AY271" s="157">
        <v>0.49703559615402959</v>
      </c>
      <c r="AZ271" s="157"/>
      <c r="BA271" s="157"/>
      <c r="BB271" s="157"/>
      <c r="BC271" s="157"/>
      <c r="BD271" s="157"/>
      <c r="BE271" s="157"/>
      <c r="BF271" s="157"/>
      <c r="BG271" s="157"/>
      <c r="BH271" s="157"/>
      <c r="BI271" s="157"/>
      <c r="BJ271" s="157"/>
      <c r="BK271" s="157"/>
      <c r="BL271" s="157"/>
      <c r="BM271" s="157"/>
      <c r="BN271" s="157"/>
      <c r="BO271" s="157"/>
      <c r="BP271" s="157"/>
      <c r="BQ271" s="157"/>
    </row>
    <row r="272" spans="31:69" x14ac:dyDescent="0.25">
      <c r="AQ272" s="157" t="s">
        <v>1080</v>
      </c>
      <c r="AR272" s="157">
        <v>0.55133564244248034</v>
      </c>
      <c r="AS272" s="157">
        <v>0.55134656630071954</v>
      </c>
      <c r="AT272" s="157">
        <v>0.27843288281041645</v>
      </c>
      <c r="AU272" s="157">
        <v>0.24036834539010413</v>
      </c>
      <c r="AV272" s="157">
        <v>0.41862437263862196</v>
      </c>
      <c r="AW272" s="157">
        <v>0.51053136254528697</v>
      </c>
      <c r="AX272" s="157">
        <v>9.4335653498727481E-2</v>
      </c>
      <c r="AY272" s="157">
        <v>9.8523223725735146E-2</v>
      </c>
      <c r="AZ272" s="157">
        <v>0.34386220162780806</v>
      </c>
      <c r="BA272" s="157"/>
      <c r="BB272" s="157"/>
      <c r="BC272" s="157"/>
      <c r="BD272" s="157"/>
      <c r="BE272" s="157"/>
      <c r="BF272" s="157"/>
      <c r="BG272" s="157"/>
      <c r="BH272" s="157"/>
      <c r="BI272" s="157"/>
      <c r="BJ272" s="157"/>
      <c r="BK272" s="157"/>
      <c r="BL272" s="157"/>
      <c r="BM272" s="157"/>
      <c r="BN272" s="157"/>
      <c r="BO272" s="157"/>
      <c r="BP272" s="157"/>
      <c r="BQ272" s="157"/>
    </row>
    <row r="273" spans="43:69" x14ac:dyDescent="0.25">
      <c r="AQ273" s="157" t="s">
        <v>1081</v>
      </c>
      <c r="AR273" s="157">
        <v>0.14685236934427548</v>
      </c>
      <c r="AS273" s="157">
        <v>5.5117843893638892E-2</v>
      </c>
      <c r="AT273" s="157">
        <v>-0.2066222441586201</v>
      </c>
      <c r="AU273" s="157">
        <v>-1.5966146114852194E-2</v>
      </c>
      <c r="AV273" s="157">
        <v>0.33371541144136263</v>
      </c>
      <c r="AW273" s="157">
        <v>9.8814937537012482E-2</v>
      </c>
      <c r="AX273" s="157">
        <v>0.27925585258847041</v>
      </c>
      <c r="AY273" s="157">
        <v>0.16261280945474194</v>
      </c>
      <c r="AZ273" s="157">
        <v>0.1754619896729584</v>
      </c>
      <c r="BA273" s="157">
        <v>-0.21774048685836098</v>
      </c>
      <c r="BB273" s="157"/>
      <c r="BC273" s="157"/>
      <c r="BD273" s="157"/>
      <c r="BE273" s="157"/>
      <c r="BF273" s="157"/>
      <c r="BG273" s="157"/>
      <c r="BH273" s="157"/>
      <c r="BI273" s="157"/>
      <c r="BJ273" s="157"/>
      <c r="BK273" s="157"/>
      <c r="BL273" s="157"/>
      <c r="BM273" s="157"/>
      <c r="BN273" s="157"/>
      <c r="BO273" s="157"/>
      <c r="BP273" s="157"/>
      <c r="BQ273" s="157"/>
    </row>
    <row r="274" spans="43:69" x14ac:dyDescent="0.25">
      <c r="AQ274" s="157" t="s">
        <v>1082</v>
      </c>
      <c r="AR274" s="157">
        <v>0.3171775546751609</v>
      </c>
      <c r="AS274" s="157">
        <v>-4.5375826903780385E-2</v>
      </c>
      <c r="AT274" s="157">
        <v>-0.1249629186826762</v>
      </c>
      <c r="AU274" s="157">
        <v>6.2772022804088081E-3</v>
      </c>
      <c r="AV274" s="157">
        <v>4.8045266350078983E-2</v>
      </c>
      <c r="AW274" s="157">
        <v>2.4762873173976924E-2</v>
      </c>
      <c r="AX274" s="157">
        <v>0.28051577600206579</v>
      </c>
      <c r="AY274" s="157">
        <v>0.17452366595520252</v>
      </c>
      <c r="AZ274" s="157">
        <v>8.1795724770462874E-2</v>
      </c>
      <c r="BA274" s="157">
        <v>-0.30542007977709829</v>
      </c>
      <c r="BB274" s="157">
        <v>0.28423217091230307</v>
      </c>
      <c r="BC274" s="157"/>
      <c r="BD274" s="157"/>
      <c r="BE274" s="157"/>
      <c r="BF274" s="157"/>
      <c r="BG274" s="157"/>
      <c r="BH274" s="157"/>
      <c r="BI274" s="157"/>
      <c r="BJ274" s="157"/>
      <c r="BK274" s="157"/>
      <c r="BL274" s="157"/>
      <c r="BM274" s="157"/>
      <c r="BN274" s="157"/>
      <c r="BO274" s="157"/>
      <c r="BP274" s="157"/>
      <c r="BQ274" s="157"/>
    </row>
    <row r="275" spans="43:69" x14ac:dyDescent="0.25">
      <c r="AQ275" s="157" t="s">
        <v>1083</v>
      </c>
      <c r="AR275" s="157">
        <v>-4.6532561164203082E-2</v>
      </c>
      <c r="AS275" s="157">
        <v>-0.13055234909765509</v>
      </c>
      <c r="AT275" s="157">
        <v>-0.20957807169819789</v>
      </c>
      <c r="AU275" s="157">
        <v>-2.3474623441302495E-2</v>
      </c>
      <c r="AV275" s="157">
        <v>0.34882467473831502</v>
      </c>
      <c r="AW275" s="157">
        <v>2.2783239198918177E-2</v>
      </c>
      <c r="AX275" s="157">
        <v>-2.8034547877444044E-2</v>
      </c>
      <c r="AY275" s="157">
        <v>-0.24801026078370186</v>
      </c>
      <c r="AZ275" s="157">
        <v>0.11184970096678633</v>
      </c>
      <c r="BA275" s="157">
        <v>0.45350914902672468</v>
      </c>
      <c r="BB275" s="157">
        <v>0.1569459858932799</v>
      </c>
      <c r="BC275" s="157">
        <v>0.16457061517075719</v>
      </c>
      <c r="BD275" s="157"/>
      <c r="BE275" s="157"/>
      <c r="BF275" s="157"/>
      <c r="BG275" s="157"/>
      <c r="BH275" s="157"/>
      <c r="BI275" s="157"/>
      <c r="BJ275" s="157"/>
      <c r="BK275" s="157"/>
      <c r="BL275" s="157"/>
      <c r="BM275" s="157"/>
      <c r="BN275" s="157"/>
      <c r="BO275" s="157"/>
      <c r="BP275" s="157"/>
      <c r="BQ275" s="157"/>
    </row>
    <row r="276" spans="43:69" x14ac:dyDescent="0.25">
      <c r="AQ276" s="157" t="s">
        <v>1084</v>
      </c>
      <c r="AR276" s="157">
        <v>-3.584159940415383E-2</v>
      </c>
      <c r="AS276" s="157">
        <v>-0.14540424791671777</v>
      </c>
      <c r="AT276" s="157">
        <v>-0.29491210179507837</v>
      </c>
      <c r="AU276" s="157">
        <v>-2.7642845567681481E-2</v>
      </c>
      <c r="AV276" s="157">
        <v>0.13418263895133556</v>
      </c>
      <c r="AW276" s="157">
        <v>0.41214842335163365</v>
      </c>
      <c r="AX276" s="157">
        <v>0.53105348730408419</v>
      </c>
      <c r="AY276" s="157">
        <v>-0.18991194563495245</v>
      </c>
      <c r="AZ276" s="157">
        <v>0.22643067887316312</v>
      </c>
      <c r="BA276" s="157">
        <v>4.5062567674772824E-3</v>
      </c>
      <c r="BB276" s="157">
        <v>0.2655924830298263</v>
      </c>
      <c r="BC276" s="157">
        <v>0.48976960350836829</v>
      </c>
      <c r="BD276" s="157">
        <v>0.18171648045085045</v>
      </c>
      <c r="BE276" s="157"/>
      <c r="BF276" s="157"/>
      <c r="BG276" s="157"/>
      <c r="BH276" s="157"/>
      <c r="BI276" s="157"/>
      <c r="BJ276" s="157"/>
      <c r="BK276" s="157"/>
      <c r="BL276" s="157"/>
      <c r="BM276" s="157"/>
      <c r="BN276" s="157"/>
      <c r="BO276" s="157"/>
      <c r="BP276" s="157"/>
      <c r="BQ276" s="157"/>
    </row>
    <row r="277" spans="43:69" x14ac:dyDescent="0.25">
      <c r="AQ277" s="157" t="s">
        <v>1085</v>
      </c>
      <c r="AR277" s="157">
        <v>0.15548007462884153</v>
      </c>
      <c r="AS277" s="157">
        <v>8.5614959750623332E-2</v>
      </c>
      <c r="AT277" s="157">
        <v>-0.11058053318680985</v>
      </c>
      <c r="AU277" s="157">
        <v>9.2718516766772993E-2</v>
      </c>
      <c r="AV277" s="157">
        <v>0.12589837639707671</v>
      </c>
      <c r="AW277" s="157">
        <v>-0.10286209054949061</v>
      </c>
      <c r="AX277" s="157">
        <v>0.24990772754538024</v>
      </c>
      <c r="AY277" s="157">
        <v>-0.22979359194597751</v>
      </c>
      <c r="AZ277" s="157">
        <v>-9.487541626828927E-2</v>
      </c>
      <c r="BA277" s="157">
        <v>-0.13928246169730266</v>
      </c>
      <c r="BB277" s="157">
        <v>6.2219800508130654E-2</v>
      </c>
      <c r="BC277" s="157">
        <v>0.34415193883347139</v>
      </c>
      <c r="BD277" s="157">
        <v>6.601821063379848E-2</v>
      </c>
      <c r="BE277" s="157">
        <v>5.9597264185415014E-2</v>
      </c>
      <c r="BF277" s="157"/>
      <c r="BG277" s="157"/>
      <c r="BH277" s="157"/>
      <c r="BI277" s="157"/>
      <c r="BJ277" s="157"/>
      <c r="BK277" s="157"/>
      <c r="BL277" s="157"/>
      <c r="BM277" s="157"/>
      <c r="BN277" s="157"/>
      <c r="BO277" s="157"/>
      <c r="BP277" s="157"/>
      <c r="BQ277" s="157"/>
    </row>
    <row r="278" spans="43:69" x14ac:dyDescent="0.25">
      <c r="AQ278" s="157" t="s">
        <v>1087</v>
      </c>
      <c r="AR278" s="157">
        <v>0.66013396824781345</v>
      </c>
      <c r="AS278" s="157">
        <v>0.57547262474777539</v>
      </c>
      <c r="AT278" s="157">
        <v>0.26930937385175546</v>
      </c>
      <c r="AU278" s="157">
        <v>0.59311349515343148</v>
      </c>
      <c r="AV278" s="157">
        <v>0.59760739734026469</v>
      </c>
      <c r="AW278" s="157">
        <v>0.33811529677107061</v>
      </c>
      <c r="AX278" s="157">
        <v>0.26123508174881876</v>
      </c>
      <c r="AY278" s="157">
        <v>0.26403898473573639</v>
      </c>
      <c r="AZ278" s="157">
        <v>0.38903305861503745</v>
      </c>
      <c r="BA278" s="157">
        <v>0.48286785905554735</v>
      </c>
      <c r="BB278" s="157">
        <v>0.35486017062373643</v>
      </c>
      <c r="BC278" s="157">
        <v>0.23654429899777271</v>
      </c>
      <c r="BD278" s="157">
        <v>-3.1127069587074108E-2</v>
      </c>
      <c r="BE278" s="157">
        <v>-0.11524939787865159</v>
      </c>
      <c r="BF278" s="157">
        <v>0.12813459351694784</v>
      </c>
      <c r="BG278" s="157"/>
      <c r="BH278" s="157"/>
      <c r="BI278" s="157"/>
      <c r="BJ278" s="157"/>
      <c r="BK278" s="157"/>
      <c r="BL278" s="157"/>
      <c r="BM278" s="157"/>
      <c r="BN278" s="157"/>
      <c r="BO278" s="157"/>
      <c r="BP278" s="157"/>
      <c r="BQ278" s="157"/>
    </row>
    <row r="279" spans="43:69" x14ac:dyDescent="0.25">
      <c r="AQ279" s="157" t="s">
        <v>1088</v>
      </c>
      <c r="AR279" s="157">
        <v>0.36688959714841324</v>
      </c>
      <c r="AS279" s="157">
        <v>0.3314019756048</v>
      </c>
      <c r="AT279" s="157">
        <v>0.55866084415714656</v>
      </c>
      <c r="AU279" s="157">
        <v>0.46575554194582147</v>
      </c>
      <c r="AV279" s="157">
        <v>0.57314962427916794</v>
      </c>
      <c r="AW279" s="157">
        <v>9.6324483737761452E-2</v>
      </c>
      <c r="AX279" s="157">
        <v>9.5780285202818324E-2</v>
      </c>
      <c r="AY279" s="157">
        <v>0.37703793084975651</v>
      </c>
      <c r="AZ279" s="157">
        <v>0.19251242363910617</v>
      </c>
      <c r="BA279" s="157">
        <v>0.11706331590087196</v>
      </c>
      <c r="BB279" s="157">
        <v>0.62050103990597683</v>
      </c>
      <c r="BC279" s="157">
        <v>0.54696522891398147</v>
      </c>
      <c r="BD279" s="157">
        <v>4.3547571867599395E-2</v>
      </c>
      <c r="BE279" s="157">
        <v>9.9957345651008569E-2</v>
      </c>
      <c r="BF279" s="157">
        <v>0.21951873200975872</v>
      </c>
      <c r="BG279" s="157">
        <v>0.63165743317821754</v>
      </c>
      <c r="BH279" s="157"/>
      <c r="BI279" s="157"/>
      <c r="BJ279" s="157"/>
      <c r="BK279" s="157"/>
      <c r="BL279" s="157"/>
      <c r="BM279" s="157"/>
      <c r="BN279" s="157"/>
      <c r="BO279" s="157"/>
      <c r="BP279" s="157"/>
      <c r="BQ279" s="157"/>
    </row>
    <row r="280" spans="43:69" x14ac:dyDescent="0.25">
      <c r="AQ280" s="157" t="s">
        <v>1089</v>
      </c>
      <c r="AR280" s="157">
        <v>8.0990296770650186E-2</v>
      </c>
      <c r="AS280" s="157">
        <v>3.7504632312100689E-2</v>
      </c>
      <c r="AT280" s="157">
        <v>-6.6153454194093186E-2</v>
      </c>
      <c r="AU280" s="157">
        <v>-0.20861423630872872</v>
      </c>
      <c r="AV280" s="157">
        <v>-0.20390518749946213</v>
      </c>
      <c r="AW280" s="157">
        <v>-3.9897410506406591E-2</v>
      </c>
      <c r="AX280" s="157">
        <v>2.553505143348285E-2</v>
      </c>
      <c r="AY280" s="157">
        <v>0.22017123316622333</v>
      </c>
      <c r="AZ280" s="157">
        <v>-8.6200042385233072E-2</v>
      </c>
      <c r="BA280" s="157">
        <v>7.5057154976174545E-2</v>
      </c>
      <c r="BB280" s="157">
        <v>9.7910844825468191E-2</v>
      </c>
      <c r="BC280" s="157">
        <v>3.4546108251406728E-2</v>
      </c>
      <c r="BD280" s="157">
        <v>-8.6805570649958377E-2</v>
      </c>
      <c r="BE280" s="157">
        <v>-0.12045708831447871</v>
      </c>
      <c r="BF280" s="157">
        <v>4.8705120312124886E-2</v>
      </c>
      <c r="BG280" s="157">
        <v>0.25203539649971529</v>
      </c>
      <c r="BH280" s="157">
        <v>0.16538089744992099</v>
      </c>
      <c r="BI280" s="157"/>
      <c r="BJ280" s="157"/>
      <c r="BK280" s="157"/>
      <c r="BL280" s="157"/>
      <c r="BM280" s="157"/>
      <c r="BN280" s="157"/>
      <c r="BO280" s="157"/>
      <c r="BP280" s="157"/>
      <c r="BQ280" s="157"/>
    </row>
    <row r="281" spans="43:69" x14ac:dyDescent="0.25">
      <c r="AQ281" s="157" t="s">
        <v>1090</v>
      </c>
      <c r="AR281" s="157">
        <v>0.11620760130524399</v>
      </c>
      <c r="AS281" s="157">
        <v>0.26359063297953061</v>
      </c>
      <c r="AT281" s="157">
        <v>2.0279328254776754E-2</v>
      </c>
      <c r="AU281" s="157">
        <v>0.18561820692090808</v>
      </c>
      <c r="AV281" s="157">
        <v>0.28018628793009331</v>
      </c>
      <c r="AW281" s="157">
        <v>-9.4016453066395889E-2</v>
      </c>
      <c r="AX281" s="157">
        <v>0.10456487740396476</v>
      </c>
      <c r="AY281" s="157">
        <v>9.0993584036948516E-2</v>
      </c>
      <c r="AZ281" s="157">
        <v>-6.6389441239489569E-3</v>
      </c>
      <c r="BA281" s="157">
        <v>8.4541495432565866E-2</v>
      </c>
      <c r="BB281" s="157">
        <v>0.17601393586944761</v>
      </c>
      <c r="BC281" s="157">
        <v>0.15312725302558555</v>
      </c>
      <c r="BD281" s="157">
        <v>-0.19777235929712986</v>
      </c>
      <c r="BE281" s="157">
        <v>-0.42231455372131127</v>
      </c>
      <c r="BF281" s="157">
        <v>5.3678883921710691E-2</v>
      </c>
      <c r="BG281" s="157">
        <v>0.63752114376264535</v>
      </c>
      <c r="BH281" s="157">
        <v>0.38951234642104354</v>
      </c>
      <c r="BI281" s="157">
        <v>0.28520574244394026</v>
      </c>
      <c r="BJ281" s="157"/>
      <c r="BK281" s="157"/>
      <c r="BL281" s="157"/>
      <c r="BM281" s="157"/>
      <c r="BN281" s="157"/>
      <c r="BO281" s="157"/>
      <c r="BP281" s="157"/>
      <c r="BQ281" s="157"/>
    </row>
    <row r="282" spans="43:69" x14ac:dyDescent="0.25">
      <c r="AQ282" s="157" t="s">
        <v>1091</v>
      </c>
      <c r="AR282" s="157">
        <v>0.16380848307066909</v>
      </c>
      <c r="AS282" s="157">
        <v>0.26913899259228696</v>
      </c>
      <c r="AT282" s="157">
        <v>5.1745921068739618E-2</v>
      </c>
      <c r="AU282" s="157">
        <v>-1.278451768322885E-3</v>
      </c>
      <c r="AV282" s="157">
        <v>-0.19387135272143249</v>
      </c>
      <c r="AW282" s="157">
        <v>0.26556375380888969</v>
      </c>
      <c r="AX282" s="157">
        <v>9.4702329051867054E-2</v>
      </c>
      <c r="AY282" s="157">
        <v>5.123474748897084E-2</v>
      </c>
      <c r="AZ282" s="157">
        <v>0.16447155429085633</v>
      </c>
      <c r="BA282" s="157">
        <v>-0.16785718361779681</v>
      </c>
      <c r="BB282" s="157">
        <v>0.15538636070451065</v>
      </c>
      <c r="BC282" s="157">
        <v>0.16633386678804568</v>
      </c>
      <c r="BD282" s="157">
        <v>-0.26460840486230686</v>
      </c>
      <c r="BE282" s="157">
        <v>0.36763789335988634</v>
      </c>
      <c r="BF282" s="157">
        <v>-0.10340875339562071</v>
      </c>
      <c r="BG282" s="157">
        <v>-0.12044909741504979</v>
      </c>
      <c r="BH282" s="157">
        <v>-0.15487620466047444</v>
      </c>
      <c r="BI282" s="157">
        <v>-7.3626731746380565E-4</v>
      </c>
      <c r="BJ282" s="157">
        <v>-0.22082005734384608</v>
      </c>
      <c r="BK282" s="157"/>
      <c r="BL282" s="157"/>
      <c r="BM282" s="157"/>
      <c r="BN282" s="157"/>
      <c r="BO282" s="157"/>
      <c r="BP282" s="157"/>
      <c r="BQ282" s="157"/>
    </row>
    <row r="283" spans="43:69" x14ac:dyDescent="0.25">
      <c r="AQ283" s="157" t="s">
        <v>1092</v>
      </c>
      <c r="AR283" s="157">
        <v>0.14614254640610869</v>
      </c>
      <c r="AS283" s="157">
        <v>0.11408354822284231</v>
      </c>
      <c r="AT283" s="157">
        <v>0.2679104814980186</v>
      </c>
      <c r="AU283" s="157">
        <v>-0.12159271584681115</v>
      </c>
      <c r="AV283" s="157">
        <v>8.1224945511443061E-2</v>
      </c>
      <c r="AW283" s="157">
        <v>0.25126578684797962</v>
      </c>
      <c r="AX283" s="157">
        <v>3.7328407473904181E-2</v>
      </c>
      <c r="AY283" s="157">
        <v>0.56810458070644465</v>
      </c>
      <c r="AZ283" s="157">
        <v>0.27940479684921216</v>
      </c>
      <c r="BA283" s="157">
        <v>0.27906434833590754</v>
      </c>
      <c r="BB283" s="157">
        <v>2.25006214371373E-2</v>
      </c>
      <c r="BC283" s="157">
        <v>0.10652598195653482</v>
      </c>
      <c r="BD283" s="157">
        <v>-0.16474141917847898</v>
      </c>
      <c r="BE283" s="157">
        <v>0.12448340765397475</v>
      </c>
      <c r="BF283" s="157">
        <v>-0.13603014037683023</v>
      </c>
      <c r="BG283" s="157">
        <v>0.26332508621790862</v>
      </c>
      <c r="BH283" s="157">
        <v>0.15842500247184935</v>
      </c>
      <c r="BI283" s="157">
        <v>9.4353677538125E-2</v>
      </c>
      <c r="BJ283" s="157">
        <v>-9.2587924831748908E-2</v>
      </c>
      <c r="BK283" s="157">
        <v>0.29317575531451412</v>
      </c>
      <c r="BL283" s="157"/>
      <c r="BM283" s="157"/>
      <c r="BN283" s="157"/>
      <c r="BO283" s="157"/>
      <c r="BP283" s="157"/>
      <c r="BQ283" s="157"/>
    </row>
    <row r="284" spans="43:69" x14ac:dyDescent="0.25">
      <c r="AQ284" s="157" t="s">
        <v>1093</v>
      </c>
      <c r="AR284" s="157">
        <v>3.364071483818748E-2</v>
      </c>
      <c r="AS284" s="157">
        <v>8.461776278769384E-2</v>
      </c>
      <c r="AT284" s="157">
        <v>0.14888648410105396</v>
      </c>
      <c r="AU284" s="157">
        <v>0.40252412984336627</v>
      </c>
      <c r="AV284" s="157">
        <v>0.31165429748508139</v>
      </c>
      <c r="AW284" s="157">
        <v>0.10728587719177601</v>
      </c>
      <c r="AX284" s="157">
        <v>-0.20808034180397089</v>
      </c>
      <c r="AY284" s="157">
        <v>-3.3288370961646552E-2</v>
      </c>
      <c r="AZ284" s="157">
        <v>-6.5988776804408303E-2</v>
      </c>
      <c r="BA284" s="157">
        <v>0.28876771835874365</v>
      </c>
      <c r="BB284" s="157">
        <v>-0.10994544015415887</v>
      </c>
      <c r="BC284" s="157">
        <v>-1.5829913980370629E-2</v>
      </c>
      <c r="BD284" s="157">
        <v>6.0670095605599147E-2</v>
      </c>
      <c r="BE284" s="157">
        <v>-6.9604140387795152E-2</v>
      </c>
      <c r="BF284" s="157">
        <v>9.577021332363371E-2</v>
      </c>
      <c r="BG284" s="157">
        <v>0.26212103404925474</v>
      </c>
      <c r="BH284" s="157">
        <v>-8.6706148298764968E-2</v>
      </c>
      <c r="BI284" s="157">
        <v>0.25400508018020773</v>
      </c>
      <c r="BJ284" s="157">
        <v>0.25473575719820968</v>
      </c>
      <c r="BK284" s="157">
        <v>-0.2080859076801467</v>
      </c>
      <c r="BL284" s="157">
        <v>-0.11362924674019387</v>
      </c>
      <c r="BM284" s="157"/>
      <c r="BN284" s="157"/>
      <c r="BO284" s="157"/>
      <c r="BP284" s="157"/>
      <c r="BQ284" s="157"/>
    </row>
    <row r="285" spans="43:69" x14ac:dyDescent="0.25">
      <c r="AQ285" s="157" t="s">
        <v>1094</v>
      </c>
      <c r="AR285" s="157">
        <v>0.2228227627981321</v>
      </c>
      <c r="AS285" s="157">
        <v>8.4065982854646545E-2</v>
      </c>
      <c r="AT285" s="157">
        <v>0.1901461990682034</v>
      </c>
      <c r="AU285" s="157">
        <v>0.45073444462717288</v>
      </c>
      <c r="AV285" s="157">
        <v>0.13972471070356152</v>
      </c>
      <c r="AW285" s="157">
        <v>0.13541225604559887</v>
      </c>
      <c r="AX285" s="157">
        <v>-0.10579465508355963</v>
      </c>
      <c r="AY285" s="157">
        <v>9.085778404069543E-2</v>
      </c>
      <c r="AZ285" s="157">
        <v>0.21267123991779641</v>
      </c>
      <c r="BA285" s="157">
        <v>-3.2641834095668724E-2</v>
      </c>
      <c r="BB285" s="157">
        <v>-5.6351840018910582E-2</v>
      </c>
      <c r="BC285" s="157">
        <v>0.11739952342393295</v>
      </c>
      <c r="BD285" s="157">
        <v>-0.18112087253535575</v>
      </c>
      <c r="BE285" s="157">
        <v>-6.7865059349704687E-2</v>
      </c>
      <c r="BF285" s="157">
        <v>1.4506671651970404E-2</v>
      </c>
      <c r="BG285" s="157">
        <v>0.23177878131861379</v>
      </c>
      <c r="BH285" s="157">
        <v>-6.429332311373985E-2</v>
      </c>
      <c r="BI285" s="157">
        <v>2.0078703819844397E-2</v>
      </c>
      <c r="BJ285" s="157">
        <v>0.53255134516002578</v>
      </c>
      <c r="BK285" s="157">
        <v>0.17195053024659146</v>
      </c>
      <c r="BL285" s="157">
        <v>-0.14570016833620034</v>
      </c>
      <c r="BM285" s="157">
        <v>0.43468804751247569</v>
      </c>
      <c r="BN285" s="157"/>
      <c r="BO285" s="157"/>
      <c r="BP285" s="157"/>
      <c r="BQ285" s="157"/>
    </row>
    <row r="286" spans="43:69" x14ac:dyDescent="0.25">
      <c r="AQ286" s="157" t="s">
        <v>1095</v>
      </c>
      <c r="AR286" s="157">
        <v>0.20509681622342302</v>
      </c>
      <c r="AS286" s="157">
        <v>0.33810107861137184</v>
      </c>
      <c r="AT286" s="157">
        <v>0.33326869736026382</v>
      </c>
      <c r="AU286" s="157">
        <v>0.3367049821730807</v>
      </c>
      <c r="AV286" s="157">
        <v>0.16483040035609253</v>
      </c>
      <c r="AW286" s="157">
        <v>-0.10522167119380849</v>
      </c>
      <c r="AX286" s="157">
        <v>-0.13091877529104723</v>
      </c>
      <c r="AY286" s="157">
        <v>-0.25702922957115332</v>
      </c>
      <c r="AZ286" s="157">
        <v>-0.19052606468655467</v>
      </c>
      <c r="BA286" s="157">
        <v>-8.8907127148985486E-3</v>
      </c>
      <c r="BB286" s="157">
        <v>-9.6339400827818028E-2</v>
      </c>
      <c r="BC286" s="157">
        <v>-1.4321411495618511E-2</v>
      </c>
      <c r="BD286" s="157">
        <v>-1.4205741669639017E-2</v>
      </c>
      <c r="BE286" s="157">
        <v>-0.12336520759333661</v>
      </c>
      <c r="BF286" s="157">
        <v>-4.6238290740660819E-2</v>
      </c>
      <c r="BG286" s="157">
        <v>-0.16159345104790152</v>
      </c>
      <c r="BH286" s="157">
        <v>-0.1115282229316569</v>
      </c>
      <c r="BI286" s="157">
        <v>-0.11818794974391617</v>
      </c>
      <c r="BJ286" s="157">
        <v>-7.5392790304653151E-2</v>
      </c>
      <c r="BK286" s="157">
        <v>7.8805802185744386E-2</v>
      </c>
      <c r="BL286" s="157">
        <v>-6.3630652609155403E-2</v>
      </c>
      <c r="BM286" s="157">
        <v>0.11222183484784143</v>
      </c>
      <c r="BN286" s="157">
        <v>6.2496453175881317E-2</v>
      </c>
      <c r="BO286" s="157"/>
      <c r="BP286" s="157"/>
      <c r="BQ286" s="157"/>
    </row>
    <row r="287" spans="43:69" x14ac:dyDescent="0.25">
      <c r="AQ287" s="157" t="s">
        <v>1096</v>
      </c>
      <c r="AR287" s="157">
        <v>0.16469431323061112</v>
      </c>
      <c r="AS287" s="157">
        <v>4.3200333208812947E-2</v>
      </c>
      <c r="AT287" s="157">
        <v>-0.11604579692614243</v>
      </c>
      <c r="AU287" s="157">
        <v>0.24889689313643662</v>
      </c>
      <c r="AV287" s="157">
        <v>0.11303069514473126</v>
      </c>
      <c r="AW287" s="157">
        <v>0.33517860675183198</v>
      </c>
      <c r="AX287" s="157">
        <v>0.43177865313911085</v>
      </c>
      <c r="AY287" s="157">
        <v>5.7793685990887418E-2</v>
      </c>
      <c r="AZ287" s="157">
        <v>0.16797554729397107</v>
      </c>
      <c r="BA287" s="157">
        <v>7.6002664554836799E-2</v>
      </c>
      <c r="BB287" s="157">
        <v>0.12723371228076619</v>
      </c>
      <c r="BC287" s="157">
        <v>0.18907872644948737</v>
      </c>
      <c r="BD287" s="157">
        <v>-7.818852798227513E-2</v>
      </c>
      <c r="BE287" s="157">
        <v>7.754524359138705E-2</v>
      </c>
      <c r="BF287" s="157">
        <v>5.8820132047968071E-2</v>
      </c>
      <c r="BG287" s="157">
        <v>0.29584737557866814</v>
      </c>
      <c r="BH287" s="157">
        <v>0.28275358590084226</v>
      </c>
      <c r="BI287" s="157">
        <v>-0.20066563346489016</v>
      </c>
      <c r="BJ287" s="157">
        <v>-9.4503522823489325E-2</v>
      </c>
      <c r="BK287" s="157">
        <v>8.0513349074217616E-2</v>
      </c>
      <c r="BL287" s="157">
        <v>0.1360173330292834</v>
      </c>
      <c r="BM287" s="157">
        <v>-0.10016186524083116</v>
      </c>
      <c r="BN287" s="157">
        <v>-0.14111324889790458</v>
      </c>
      <c r="BO287" s="157">
        <v>-6.6855668342912553E-2</v>
      </c>
      <c r="BP287" s="157"/>
      <c r="BQ287" s="157"/>
    </row>
    <row r="288" spans="43:69" ht="15.75" thickBot="1" x14ac:dyDescent="0.3">
      <c r="AQ288" s="158" t="s">
        <v>1098</v>
      </c>
      <c r="AR288" s="158">
        <v>-0.35072314753768047</v>
      </c>
      <c r="AS288" s="158"/>
      <c r="AT288" s="158"/>
      <c r="AU288" s="158"/>
      <c r="AV288" s="158"/>
      <c r="AW288" s="158"/>
      <c r="AX288" s="158"/>
      <c r="AY288" s="158"/>
      <c r="AZ288" s="158"/>
      <c r="BA288" s="158"/>
      <c r="BB288" s="158">
        <v>0.16589451978271239</v>
      </c>
      <c r="BC288" s="158">
        <v>2.2844412326955506E-2</v>
      </c>
      <c r="BD288" s="158">
        <v>-8.0262925871536037E-2</v>
      </c>
      <c r="BE288" s="158">
        <v>-7.9275258141104421E-2</v>
      </c>
      <c r="BF288" s="158">
        <v>6.4902352469470001E-2</v>
      </c>
      <c r="BG288" s="158"/>
      <c r="BH288" s="158"/>
      <c r="BI288" s="158"/>
      <c r="BJ288" s="158"/>
      <c r="BK288" s="158"/>
      <c r="BL288" s="158"/>
      <c r="BM288" s="158">
        <v>0.20162665487242604</v>
      </c>
      <c r="BN288" s="158">
        <v>-4.5271706780411911E-2</v>
      </c>
      <c r="BO288" s="158">
        <v>9.6560568656953796E-2</v>
      </c>
      <c r="BP288" s="158">
        <v>-2.2384479518008236E-2</v>
      </c>
      <c r="BQ288" s="158"/>
    </row>
    <row r="292" spans="42:53" x14ac:dyDescent="0.25">
      <c r="AR292">
        <f>AVERAGE(AR264:BP288)</f>
        <v>0.12908183373377607</v>
      </c>
    </row>
    <row r="293" spans="42:53" x14ac:dyDescent="0.25">
      <c r="AR293">
        <f>26*AR292/(26*AR292+(1-AR292))</f>
        <v>0.79396528957983548</v>
      </c>
    </row>
    <row r="298" spans="42:53" ht="15.75" thickBot="1" x14ac:dyDescent="0.3"/>
    <row r="299" spans="42:53" x14ac:dyDescent="0.25">
      <c r="AQ299" s="156"/>
      <c r="AR299" s="156" t="s">
        <v>1071</v>
      </c>
      <c r="AS299" s="156" t="s">
        <v>1072</v>
      </c>
      <c r="AT299" s="156" t="s">
        <v>1073</v>
      </c>
      <c r="AU299" s="156" t="s">
        <v>1074</v>
      </c>
      <c r="AV299" s="156" t="s">
        <v>1075</v>
      </c>
      <c r="AW299" s="156" t="s">
        <v>1076</v>
      </c>
      <c r="AX299" s="156" t="s">
        <v>1077</v>
      </c>
      <c r="AY299" s="156" t="s">
        <v>1078</v>
      </c>
      <c r="AZ299" s="156" t="s">
        <v>1079</v>
      </c>
      <c r="BA299" s="156" t="s">
        <v>1080</v>
      </c>
    </row>
    <row r="300" spans="42:53" x14ac:dyDescent="0.25">
      <c r="AQ300" s="157" t="s">
        <v>1071</v>
      </c>
      <c r="AR300" s="157"/>
      <c r="AS300" s="157"/>
      <c r="AT300" s="157"/>
      <c r="AU300" s="157"/>
      <c r="AV300" s="157"/>
      <c r="AW300" s="157"/>
      <c r="AX300" s="157"/>
      <c r="AY300" s="157"/>
      <c r="AZ300" s="157"/>
      <c r="BA300" s="157"/>
    </row>
    <row r="301" spans="42:53" x14ac:dyDescent="0.25">
      <c r="AP301" s="155" t="s">
        <v>1100</v>
      </c>
      <c r="AQ301" s="157" t="s">
        <v>1072</v>
      </c>
      <c r="AR301" s="157">
        <v>0.63165743317821754</v>
      </c>
      <c r="AS301" s="157"/>
      <c r="AT301" s="157"/>
      <c r="AU301" s="157"/>
      <c r="AV301" s="157"/>
      <c r="AW301" s="157"/>
      <c r="AX301" s="157"/>
      <c r="AY301" s="157"/>
      <c r="AZ301" s="157"/>
      <c r="BA301" s="157"/>
    </row>
    <row r="302" spans="42:53" x14ac:dyDescent="0.25">
      <c r="AQ302" s="157" t="s">
        <v>1073</v>
      </c>
      <c r="AR302" s="157">
        <v>0.25203539649971529</v>
      </c>
      <c r="AS302" s="157">
        <v>0.16538089744992099</v>
      </c>
      <c r="AT302" s="157"/>
      <c r="AU302" s="157"/>
      <c r="AV302" s="157"/>
      <c r="AW302" s="157"/>
      <c r="AX302" s="157"/>
      <c r="AY302" s="157"/>
      <c r="AZ302" s="157"/>
      <c r="BA302" s="157"/>
    </row>
    <row r="303" spans="42:53" x14ac:dyDescent="0.25">
      <c r="AQ303" s="157" t="s">
        <v>1074</v>
      </c>
      <c r="AR303" s="157">
        <v>0.63752114376264535</v>
      </c>
      <c r="AS303" s="157">
        <v>0.38951234642104354</v>
      </c>
      <c r="AT303" s="157">
        <v>0.28520574244394026</v>
      </c>
      <c r="AU303" s="157"/>
      <c r="AV303" s="157"/>
      <c r="AW303" s="157"/>
      <c r="AX303" s="157"/>
      <c r="AY303" s="157"/>
      <c r="AZ303" s="157"/>
      <c r="BA303" s="157"/>
    </row>
    <row r="304" spans="42:53" x14ac:dyDescent="0.25">
      <c r="AQ304" s="157" t="s">
        <v>1075</v>
      </c>
      <c r="AR304" s="157">
        <v>-0.12044909741504979</v>
      </c>
      <c r="AS304" s="157">
        <v>-0.15487620466047444</v>
      </c>
      <c r="AT304" s="157">
        <v>-7.3626731746380565E-4</v>
      </c>
      <c r="AU304" s="157">
        <v>-0.22082005734384608</v>
      </c>
      <c r="AV304" s="157"/>
      <c r="AW304" s="157"/>
      <c r="AX304" s="157"/>
      <c r="AY304" s="157"/>
      <c r="AZ304" s="157"/>
      <c r="BA304" s="157"/>
    </row>
    <row r="305" spans="43:53" x14ac:dyDescent="0.25">
      <c r="AQ305" s="157" t="s">
        <v>1076</v>
      </c>
      <c r="AR305" s="157">
        <v>0.26332508621790862</v>
      </c>
      <c r="AS305" s="157">
        <v>0.15842500247184935</v>
      </c>
      <c r="AT305" s="157">
        <v>9.4353677538125E-2</v>
      </c>
      <c r="AU305" s="157">
        <v>-9.2587924831748908E-2</v>
      </c>
      <c r="AV305" s="157">
        <v>0.29317575531451412</v>
      </c>
      <c r="AW305" s="157"/>
      <c r="AX305" s="157"/>
      <c r="AY305" s="157"/>
      <c r="AZ305" s="157"/>
      <c r="BA305" s="157"/>
    </row>
    <row r="306" spans="43:53" x14ac:dyDescent="0.25">
      <c r="AQ306" s="157" t="s">
        <v>1077</v>
      </c>
      <c r="AR306" s="157">
        <v>0.26212103404925474</v>
      </c>
      <c r="AS306" s="157">
        <v>-8.6706148298764968E-2</v>
      </c>
      <c r="AT306" s="157">
        <v>0.25400508018020773</v>
      </c>
      <c r="AU306" s="157">
        <v>0.25473575719820968</v>
      </c>
      <c r="AV306" s="157">
        <v>-0.2080859076801467</v>
      </c>
      <c r="AW306" s="157">
        <v>-0.11362924674019387</v>
      </c>
      <c r="AX306" s="157"/>
      <c r="AY306" s="157"/>
      <c r="AZ306" s="157"/>
      <c r="BA306" s="157"/>
    </row>
    <row r="307" spans="43:53" x14ac:dyDescent="0.25">
      <c r="AQ307" s="157" t="s">
        <v>1078</v>
      </c>
      <c r="AR307" s="157">
        <v>0.23177878131861379</v>
      </c>
      <c r="AS307" s="157">
        <v>-6.429332311373985E-2</v>
      </c>
      <c r="AT307" s="157">
        <v>2.0078703819844397E-2</v>
      </c>
      <c r="AU307" s="157">
        <v>0.53255134516002578</v>
      </c>
      <c r="AV307" s="157">
        <v>0.17195053024659146</v>
      </c>
      <c r="AW307" s="157">
        <v>-0.14570016833620034</v>
      </c>
      <c r="AX307" s="157">
        <v>0.43468804751247569</v>
      </c>
      <c r="AY307" s="157"/>
      <c r="AZ307" s="157"/>
      <c r="BA307" s="157"/>
    </row>
    <row r="308" spans="43:53" x14ac:dyDescent="0.25">
      <c r="AQ308" s="157" t="s">
        <v>1079</v>
      </c>
      <c r="AR308" s="157">
        <v>-0.16159345104790152</v>
      </c>
      <c r="AS308" s="157">
        <v>-0.1115282229316569</v>
      </c>
      <c r="AT308" s="157">
        <v>-0.11818794974391617</v>
      </c>
      <c r="AU308" s="157">
        <v>-7.5392790304653151E-2</v>
      </c>
      <c r="AV308" s="157">
        <v>7.8805802185744386E-2</v>
      </c>
      <c r="AW308" s="157">
        <v>-6.3630652609155403E-2</v>
      </c>
      <c r="AX308" s="157">
        <v>0.11222183484784143</v>
      </c>
      <c r="AY308" s="157">
        <v>6.2496453175881317E-2</v>
      </c>
      <c r="AZ308" s="157"/>
      <c r="BA308" s="157"/>
    </row>
    <row r="309" spans="43:53" ht="15.75" thickBot="1" x14ac:dyDescent="0.3">
      <c r="AQ309" s="158" t="s">
        <v>1080</v>
      </c>
      <c r="AR309" s="158">
        <v>0.29584737557866814</v>
      </c>
      <c r="AS309" s="158">
        <v>0.28275358590084226</v>
      </c>
      <c r="AT309" s="158">
        <v>-0.20066563346489016</v>
      </c>
      <c r="AU309" s="158">
        <v>-9.4503522823489325E-2</v>
      </c>
      <c r="AV309" s="158">
        <v>8.0513349074217616E-2</v>
      </c>
      <c r="AW309" s="158">
        <v>0.1360173330292834</v>
      </c>
      <c r="AX309" s="158">
        <v>-0.10016186524083116</v>
      </c>
      <c r="AY309" s="158">
        <v>-0.14111324889790458</v>
      </c>
      <c r="AZ309" s="158">
        <v>-6.6855668342912553E-2</v>
      </c>
      <c r="BA309" s="158"/>
    </row>
    <row r="313" spans="43:53" x14ac:dyDescent="0.25">
      <c r="AR313">
        <f>AVERAGE(AR301:AZ309)</f>
        <v>8.9769780965125362E-2</v>
      </c>
      <c r="AT313">
        <f>AVERAGE(AR301:AZ308)</f>
        <v>0.10688356773937939</v>
      </c>
      <c r="AV313">
        <f>AVERAGE(AR301:AZ307)</f>
        <v>0.14730776482305266</v>
      </c>
    </row>
    <row r="314" spans="43:53" x14ac:dyDescent="0.25">
      <c r="AR314">
        <f>10*AR313/(10*AR313+(1-AR313))</f>
        <v>0.49653404085097108</v>
      </c>
      <c r="AT314">
        <f>9*AT313/(9*AT313+(1-AT313))</f>
        <v>0.51855340539674422</v>
      </c>
      <c r="AV314">
        <f>8*AV313/(8*AV313+(1-AV313))</f>
        <v>0.58019328585348551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86"/>
  <sheetViews>
    <sheetView workbookViewId="0">
      <pane xSplit="2" ySplit="2" topLeftCell="AK3" activePane="bottomRight" state="frozen"/>
      <selection pane="topRight" activeCell="C1" sqref="C1"/>
      <selection pane="bottomLeft" activeCell="A3" sqref="A3"/>
      <selection pane="bottomRight" activeCell="AL85" sqref="AL85"/>
    </sheetView>
  </sheetViews>
  <sheetFormatPr defaultColWidth="13" defaultRowHeight="15" x14ac:dyDescent="0.25"/>
  <cols>
    <col min="1" max="1" width="13" style="97"/>
    <col min="2" max="2" width="13" style="35"/>
    <col min="3" max="18" width="13" style="97"/>
    <col min="19" max="34" width="13" style="159"/>
    <col min="35" max="35" width="55" style="97" bestFit="1" customWidth="1"/>
    <col min="36" max="36" width="18" style="160" bestFit="1" customWidth="1"/>
    <col min="37" max="37" width="19.140625" style="161" bestFit="1" customWidth="1"/>
    <col min="38" max="38" width="43.28515625" style="162" bestFit="1" customWidth="1"/>
    <col min="39" max="43" width="13.85546875" style="162" customWidth="1"/>
    <col min="44" max="47" width="13" style="97"/>
    <col min="48" max="51" width="13" style="1"/>
    <col min="52" max="295" width="13" style="97"/>
    <col min="296" max="296" width="31.140625" style="97" customWidth="1"/>
    <col min="297" max="551" width="13" style="97"/>
    <col min="552" max="552" width="31.140625" style="97" customWidth="1"/>
    <col min="553" max="807" width="13" style="97"/>
    <col min="808" max="808" width="31.140625" style="97" customWidth="1"/>
    <col min="809" max="1063" width="13" style="97"/>
    <col min="1064" max="1064" width="31.140625" style="97" customWidth="1"/>
    <col min="1065" max="1319" width="13" style="97"/>
    <col min="1320" max="1320" width="31.140625" style="97" customWidth="1"/>
    <col min="1321" max="1575" width="13" style="97"/>
    <col min="1576" max="1576" width="31.140625" style="97" customWidth="1"/>
    <col min="1577" max="1831" width="13" style="97"/>
    <col min="1832" max="1832" width="31.140625" style="97" customWidth="1"/>
    <col min="1833" max="2087" width="13" style="97"/>
    <col min="2088" max="2088" width="31.140625" style="97" customWidth="1"/>
    <col min="2089" max="2343" width="13" style="97"/>
    <col min="2344" max="2344" width="31.140625" style="97" customWidth="1"/>
    <col min="2345" max="2599" width="13" style="97"/>
    <col min="2600" max="2600" width="31.140625" style="97" customWidth="1"/>
    <col min="2601" max="2855" width="13" style="97"/>
    <col min="2856" max="2856" width="31.140625" style="97" customWidth="1"/>
    <col min="2857" max="3111" width="13" style="97"/>
    <col min="3112" max="3112" width="31.140625" style="97" customWidth="1"/>
    <col min="3113" max="3367" width="13" style="97"/>
    <col min="3368" max="3368" width="31.140625" style="97" customWidth="1"/>
    <col min="3369" max="3623" width="13" style="97"/>
    <col min="3624" max="3624" width="31.140625" style="97" customWidth="1"/>
    <col min="3625" max="3879" width="13" style="97"/>
    <col min="3880" max="3880" width="31.140625" style="97" customWidth="1"/>
    <col min="3881" max="4135" width="13" style="97"/>
    <col min="4136" max="4136" width="31.140625" style="97" customWidth="1"/>
    <col min="4137" max="4391" width="13" style="97"/>
    <col min="4392" max="4392" width="31.140625" style="97" customWidth="1"/>
    <col min="4393" max="4647" width="13" style="97"/>
    <col min="4648" max="4648" width="31.140625" style="97" customWidth="1"/>
    <col min="4649" max="4903" width="13" style="97"/>
    <col min="4904" max="4904" width="31.140625" style="97" customWidth="1"/>
    <col min="4905" max="5159" width="13" style="97"/>
    <col min="5160" max="5160" width="31.140625" style="97" customWidth="1"/>
    <col min="5161" max="5415" width="13" style="97"/>
    <col min="5416" max="5416" width="31.140625" style="97" customWidth="1"/>
    <col min="5417" max="5671" width="13" style="97"/>
    <col min="5672" max="5672" width="31.140625" style="97" customWidth="1"/>
    <col min="5673" max="5927" width="13" style="97"/>
    <col min="5928" max="5928" width="31.140625" style="97" customWidth="1"/>
    <col min="5929" max="6183" width="13" style="97"/>
    <col min="6184" max="6184" width="31.140625" style="97" customWidth="1"/>
    <col min="6185" max="6439" width="13" style="97"/>
    <col min="6440" max="6440" width="31.140625" style="97" customWidth="1"/>
    <col min="6441" max="6695" width="13" style="97"/>
    <col min="6696" max="6696" width="31.140625" style="97" customWidth="1"/>
    <col min="6697" max="6951" width="13" style="97"/>
    <col min="6952" max="6952" width="31.140625" style="97" customWidth="1"/>
    <col min="6953" max="7207" width="13" style="97"/>
    <col min="7208" max="7208" width="31.140625" style="97" customWidth="1"/>
    <col min="7209" max="7463" width="13" style="97"/>
    <col min="7464" max="7464" width="31.140625" style="97" customWidth="1"/>
    <col min="7465" max="7719" width="13" style="97"/>
    <col min="7720" max="7720" width="31.140625" style="97" customWidth="1"/>
    <col min="7721" max="7975" width="13" style="97"/>
    <col min="7976" max="7976" width="31.140625" style="97" customWidth="1"/>
    <col min="7977" max="8231" width="13" style="97"/>
    <col min="8232" max="8232" width="31.140625" style="97" customWidth="1"/>
    <col min="8233" max="8487" width="13" style="97"/>
    <col min="8488" max="8488" width="31.140625" style="97" customWidth="1"/>
    <col min="8489" max="8743" width="13" style="97"/>
    <col min="8744" max="8744" width="31.140625" style="97" customWidth="1"/>
    <col min="8745" max="8999" width="13" style="97"/>
    <col min="9000" max="9000" width="31.140625" style="97" customWidth="1"/>
    <col min="9001" max="9255" width="13" style="97"/>
    <col min="9256" max="9256" width="31.140625" style="97" customWidth="1"/>
    <col min="9257" max="9511" width="13" style="97"/>
    <col min="9512" max="9512" width="31.140625" style="97" customWidth="1"/>
    <col min="9513" max="9767" width="13" style="97"/>
    <col min="9768" max="9768" width="31.140625" style="97" customWidth="1"/>
    <col min="9769" max="10023" width="13" style="97"/>
    <col min="10024" max="10024" width="31.140625" style="97" customWidth="1"/>
    <col min="10025" max="10279" width="13" style="97"/>
    <col min="10280" max="10280" width="31.140625" style="97" customWidth="1"/>
    <col min="10281" max="10535" width="13" style="97"/>
    <col min="10536" max="10536" width="31.140625" style="97" customWidth="1"/>
    <col min="10537" max="10791" width="13" style="97"/>
    <col min="10792" max="10792" width="31.140625" style="97" customWidth="1"/>
    <col min="10793" max="11047" width="13" style="97"/>
    <col min="11048" max="11048" width="31.140625" style="97" customWidth="1"/>
    <col min="11049" max="11303" width="13" style="97"/>
    <col min="11304" max="11304" width="31.140625" style="97" customWidth="1"/>
    <col min="11305" max="11559" width="13" style="97"/>
    <col min="11560" max="11560" width="31.140625" style="97" customWidth="1"/>
    <col min="11561" max="11815" width="13" style="97"/>
    <col min="11816" max="11816" width="31.140625" style="97" customWidth="1"/>
    <col min="11817" max="12071" width="13" style="97"/>
    <col min="12072" max="12072" width="31.140625" style="97" customWidth="1"/>
    <col min="12073" max="12327" width="13" style="97"/>
    <col min="12328" max="12328" width="31.140625" style="97" customWidth="1"/>
    <col min="12329" max="12583" width="13" style="97"/>
    <col min="12584" max="12584" width="31.140625" style="97" customWidth="1"/>
    <col min="12585" max="12839" width="13" style="97"/>
    <col min="12840" max="12840" width="31.140625" style="97" customWidth="1"/>
    <col min="12841" max="13095" width="13" style="97"/>
    <col min="13096" max="13096" width="31.140625" style="97" customWidth="1"/>
    <col min="13097" max="13351" width="13" style="97"/>
    <col min="13352" max="13352" width="31.140625" style="97" customWidth="1"/>
    <col min="13353" max="13607" width="13" style="97"/>
    <col min="13608" max="13608" width="31.140625" style="97" customWidth="1"/>
    <col min="13609" max="13863" width="13" style="97"/>
    <col min="13864" max="13864" width="31.140625" style="97" customWidth="1"/>
    <col min="13865" max="14119" width="13" style="97"/>
    <col min="14120" max="14120" width="31.140625" style="97" customWidth="1"/>
    <col min="14121" max="14375" width="13" style="97"/>
    <col min="14376" max="14376" width="31.140625" style="97" customWidth="1"/>
    <col min="14377" max="14631" width="13" style="97"/>
    <col min="14632" max="14632" width="31.140625" style="97" customWidth="1"/>
    <col min="14633" max="14887" width="13" style="97"/>
    <col min="14888" max="14888" width="31.140625" style="97" customWidth="1"/>
    <col min="14889" max="15143" width="13" style="97"/>
    <col min="15144" max="15144" width="31.140625" style="97" customWidth="1"/>
    <col min="15145" max="15399" width="13" style="97"/>
    <col min="15400" max="15400" width="31.140625" style="97" customWidth="1"/>
    <col min="15401" max="15655" width="13" style="97"/>
    <col min="15656" max="15656" width="31.140625" style="97" customWidth="1"/>
    <col min="15657" max="15911" width="13" style="97"/>
    <col min="15912" max="15912" width="31.140625" style="97" customWidth="1"/>
    <col min="15913" max="16167" width="13" style="97"/>
    <col min="16168" max="16168" width="31.140625" style="97" customWidth="1"/>
    <col min="16169" max="16384" width="13" style="97"/>
  </cols>
  <sheetData>
    <row r="1" spans="1:45" x14ac:dyDescent="0.25">
      <c r="A1" s="174" t="s">
        <v>1173</v>
      </c>
      <c r="B1" s="35" t="s">
        <v>870</v>
      </c>
      <c r="C1" s="97" t="s">
        <v>826</v>
      </c>
      <c r="D1" s="97" t="s">
        <v>827</v>
      </c>
      <c r="E1" s="97" t="s">
        <v>828</v>
      </c>
      <c r="F1" s="97" t="s">
        <v>829</v>
      </c>
      <c r="G1" s="97" t="s">
        <v>830</v>
      </c>
      <c r="H1" s="97" t="s">
        <v>831</v>
      </c>
      <c r="I1" s="97" t="s">
        <v>832</v>
      </c>
      <c r="J1" s="97" t="s">
        <v>833</v>
      </c>
      <c r="K1" s="97" t="s">
        <v>834</v>
      </c>
      <c r="L1" s="97" t="s">
        <v>835</v>
      </c>
      <c r="M1" s="97" t="s">
        <v>836</v>
      </c>
      <c r="N1" s="97" t="s">
        <v>837</v>
      </c>
      <c r="O1" s="97" t="s">
        <v>1101</v>
      </c>
      <c r="P1" s="97" t="s">
        <v>1067</v>
      </c>
      <c r="Q1" s="97" t="s">
        <v>1068</v>
      </c>
      <c r="R1" s="97" t="s">
        <v>970</v>
      </c>
      <c r="S1" s="159" t="s">
        <v>826</v>
      </c>
      <c r="T1" s="159" t="s">
        <v>827</v>
      </c>
      <c r="U1" s="159" t="s">
        <v>828</v>
      </c>
      <c r="V1" s="159" t="s">
        <v>829</v>
      </c>
      <c r="W1" s="159" t="s">
        <v>830</v>
      </c>
      <c r="X1" s="159" t="s">
        <v>831</v>
      </c>
      <c r="Y1" s="159" t="s">
        <v>832</v>
      </c>
      <c r="Z1" s="159" t="s">
        <v>833</v>
      </c>
      <c r="AA1" s="159" t="s">
        <v>834</v>
      </c>
      <c r="AB1" s="159" t="s">
        <v>835</v>
      </c>
      <c r="AC1" s="159" t="s">
        <v>836</v>
      </c>
      <c r="AD1" s="159" t="s">
        <v>837</v>
      </c>
      <c r="AE1" s="159" t="s">
        <v>1101</v>
      </c>
      <c r="AF1" s="159" t="s">
        <v>1067</v>
      </c>
      <c r="AG1" s="159" t="s">
        <v>1068</v>
      </c>
      <c r="AH1" s="159" t="s">
        <v>970</v>
      </c>
      <c r="AI1" s="97" t="s">
        <v>1102</v>
      </c>
      <c r="AJ1" s="160" t="s">
        <v>1103</v>
      </c>
      <c r="AK1" s="161" t="s">
        <v>1104</v>
      </c>
      <c r="AL1" s="162" t="s">
        <v>1105</v>
      </c>
      <c r="AM1" s="162" t="s">
        <v>1199</v>
      </c>
      <c r="AN1" s="162" t="s">
        <v>1200</v>
      </c>
      <c r="AO1" s="162" t="s">
        <v>1201</v>
      </c>
      <c r="AP1" s="162" t="s">
        <v>1202</v>
      </c>
      <c r="AQ1" s="162" t="s">
        <v>1197</v>
      </c>
      <c r="AR1" s="97" t="s">
        <v>1205</v>
      </c>
      <c r="AS1" s="97" t="s">
        <v>1206</v>
      </c>
    </row>
    <row r="2" spans="1:45" x14ac:dyDescent="0.25">
      <c r="C2" s="97" t="s">
        <v>1170</v>
      </c>
      <c r="S2" s="159" t="s">
        <v>1171</v>
      </c>
      <c r="AI2" s="97" t="s">
        <v>1170</v>
      </c>
      <c r="AJ2" s="160" t="s">
        <v>1172</v>
      </c>
      <c r="AK2" s="161" t="s">
        <v>1170</v>
      </c>
      <c r="AL2" s="199" t="s">
        <v>1204</v>
      </c>
      <c r="AM2" s="199" t="s">
        <v>1207</v>
      </c>
      <c r="AN2" s="199" t="s">
        <v>1208</v>
      </c>
      <c r="AO2" s="199" t="s">
        <v>1209</v>
      </c>
      <c r="AP2" s="199" t="s">
        <v>1210</v>
      </c>
      <c r="AQ2" s="199" t="s">
        <v>1211</v>
      </c>
      <c r="AR2" s="199" t="s">
        <v>1212</v>
      </c>
      <c r="AS2" s="199" t="s">
        <v>1213</v>
      </c>
    </row>
    <row r="3" spans="1:45" x14ac:dyDescent="0.25">
      <c r="B3" s="35">
        <v>1860</v>
      </c>
      <c r="C3" s="97">
        <v>-14.3</v>
      </c>
      <c r="D3" s="97">
        <v>-15.9</v>
      </c>
      <c r="E3" s="97">
        <v>-6.2</v>
      </c>
      <c r="F3" s="97">
        <v>-1.3999999999078001</v>
      </c>
      <c r="G3" s="97">
        <v>4.8</v>
      </c>
      <c r="H3" s="97">
        <v>12.8</v>
      </c>
      <c r="I3" s="97">
        <v>15.9</v>
      </c>
      <c r="J3" s="97">
        <v>12.1</v>
      </c>
      <c r="K3" s="97">
        <v>6.4</v>
      </c>
      <c r="L3" s="97">
        <v>0.1</v>
      </c>
      <c r="M3" s="97">
        <v>-5.6</v>
      </c>
      <c r="N3" s="97">
        <v>-15.9</v>
      </c>
      <c r="O3" s="97">
        <v>-0.6</v>
      </c>
      <c r="P3" s="97">
        <f t="shared" ref="P3:P66" si="0">AVERAGE(H3:J3)</f>
        <v>13.600000000000001</v>
      </c>
      <c r="Q3" s="97">
        <f t="shared" ref="Q3:R34" si="1">AVERAGE(G3:J3)</f>
        <v>11.4</v>
      </c>
      <c r="R3" s="97">
        <f t="shared" si="1"/>
        <v>11.8</v>
      </c>
      <c r="S3" s="159">
        <f t="shared" ref="S3:S34" si="2" xml:space="preserve"> 0.8844*C3- 0.8606</f>
        <v>-13.50752</v>
      </c>
      <c r="T3" s="159">
        <f t="shared" ref="T3:AH18" si="3" xml:space="preserve"> 0.8844*D3- 0.8606</f>
        <v>-14.922559999999999</v>
      </c>
      <c r="U3" s="159">
        <f t="shared" si="3"/>
        <v>-6.3438799999999995</v>
      </c>
      <c r="V3" s="159">
        <f t="shared" si="3"/>
        <v>-2.0987599999184585</v>
      </c>
      <c r="W3" s="159">
        <f t="shared" si="3"/>
        <v>3.3845200000000002</v>
      </c>
      <c r="X3" s="159">
        <f t="shared" si="3"/>
        <v>10.459720000000001</v>
      </c>
      <c r="Y3" s="159">
        <f t="shared" si="3"/>
        <v>13.201359999999999</v>
      </c>
      <c r="Z3" s="159">
        <f t="shared" si="3"/>
        <v>9.8406399999999987</v>
      </c>
      <c r="AA3" s="159">
        <f t="shared" si="3"/>
        <v>4.7995600000000005</v>
      </c>
      <c r="AB3" s="159">
        <f t="shared" si="3"/>
        <v>-0.77216000000000007</v>
      </c>
      <c r="AC3" s="159">
        <f t="shared" si="3"/>
        <v>-5.8132399999999995</v>
      </c>
      <c r="AD3" s="159">
        <f t="shared" si="3"/>
        <v>-14.922559999999999</v>
      </c>
      <c r="AE3" s="159">
        <f t="shared" si="3"/>
        <v>-1.39124</v>
      </c>
      <c r="AF3" s="159">
        <f t="shared" si="3"/>
        <v>11.167240000000001</v>
      </c>
      <c r="AG3" s="159">
        <f t="shared" si="3"/>
        <v>9.2215600000000002</v>
      </c>
      <c r="AH3" s="159">
        <f t="shared" si="3"/>
        <v>9.5753199999999996</v>
      </c>
      <c r="AI3" s="161">
        <f>(9*G3+30*H3+31*I3+31*J3+30*K3+12*L3)/143</f>
        <v>10.408391608391609</v>
      </c>
      <c r="AJ3" s="160">
        <f xml:space="preserve"> 0.8844*AI3 - 0.8606</f>
        <v>8.3445815384615383</v>
      </c>
      <c r="AK3" s="161">
        <f>(6.29*G3+25.49*H3+24.52*I3+21.92*J3+16.88*K3+4.9*L3)/100</f>
        <v>11.20086</v>
      </c>
      <c r="AL3" s="162">
        <f t="shared" ref="AL3:AL66" si="4">$AY$135*AK3+$AZ$135</f>
        <v>9.0452338187771204</v>
      </c>
      <c r="AM3" s="162">
        <f t="shared" ref="AM3:AM66" si="5">$AY$142*$AK3+$AZ$142</f>
        <v>7.4577351991712328</v>
      </c>
      <c r="AN3" s="162">
        <f t="shared" ref="AN3:AN66" si="6">$AY$149*$AK3+$AZ$149</f>
        <v>8.4272152398957054</v>
      </c>
      <c r="AO3" s="162">
        <f t="shared" ref="AO3:AO66" si="7">$AY$156*$AK3+$AZ$156</f>
        <v>11.051859199676048</v>
      </c>
      <c r="AP3" s="162">
        <f t="shared" ref="AP3:AP66" si="8">$AY$163*$AK3+$AZ$163</f>
        <v>10.471207733471532</v>
      </c>
      <c r="AQ3" s="162">
        <f t="shared" ref="AQ3:AQ66" si="9">$AY$170*$AK3+$AZ$170</f>
        <v>12.073428527951501</v>
      </c>
      <c r="AR3" s="162">
        <f>$BF$175*$AK3+$BG$175</f>
        <v>8.4116093886499215</v>
      </c>
      <c r="AS3" s="162">
        <f>$BF$182*$AK3+$BG$182</f>
        <v>10.288118062289353</v>
      </c>
    </row>
    <row r="4" spans="1:45" x14ac:dyDescent="0.25">
      <c r="B4" s="35">
        <v>1861</v>
      </c>
      <c r="C4" s="97">
        <v>-15.8</v>
      </c>
      <c r="D4" s="97">
        <v>-10.4</v>
      </c>
      <c r="E4" s="97">
        <v>-6.3</v>
      </c>
      <c r="F4" s="97">
        <v>-1.3</v>
      </c>
      <c r="G4" s="97">
        <v>2.8</v>
      </c>
      <c r="H4" s="97">
        <v>14.7</v>
      </c>
      <c r="I4" s="97">
        <v>15.5</v>
      </c>
      <c r="J4" s="97">
        <v>11.5</v>
      </c>
      <c r="K4" s="97">
        <v>5.3</v>
      </c>
      <c r="L4" s="97">
        <v>3.1</v>
      </c>
      <c r="M4" s="97">
        <v>-9.9</v>
      </c>
      <c r="N4" s="97">
        <v>-5.7</v>
      </c>
      <c r="O4" s="97">
        <v>0.3</v>
      </c>
      <c r="P4" s="97">
        <f t="shared" si="0"/>
        <v>13.9</v>
      </c>
      <c r="Q4" s="97">
        <f t="shared" si="1"/>
        <v>11.125</v>
      </c>
      <c r="R4" s="97">
        <f t="shared" si="1"/>
        <v>11.75</v>
      </c>
      <c r="S4" s="159">
        <f t="shared" si="2"/>
        <v>-14.83412</v>
      </c>
      <c r="T4" s="159">
        <f t="shared" si="3"/>
        <v>-10.05836</v>
      </c>
      <c r="U4" s="159">
        <f t="shared" si="3"/>
        <v>-6.4323199999999998</v>
      </c>
      <c r="V4" s="159">
        <f t="shared" si="3"/>
        <v>-2.0103200000000001</v>
      </c>
      <c r="W4" s="159">
        <f t="shared" si="3"/>
        <v>1.6157199999999998</v>
      </c>
      <c r="X4" s="159">
        <f t="shared" si="3"/>
        <v>12.140079999999999</v>
      </c>
      <c r="Y4" s="159">
        <f t="shared" si="3"/>
        <v>12.8476</v>
      </c>
      <c r="Z4" s="159">
        <f t="shared" si="3"/>
        <v>9.31</v>
      </c>
      <c r="AA4" s="159">
        <f t="shared" si="3"/>
        <v>3.8267199999999999</v>
      </c>
      <c r="AB4" s="159">
        <f t="shared" si="3"/>
        <v>1.8810399999999998</v>
      </c>
      <c r="AC4" s="159">
        <f t="shared" si="3"/>
        <v>-9.6161599999999989</v>
      </c>
      <c r="AD4" s="159">
        <f t="shared" si="3"/>
        <v>-5.9016799999999998</v>
      </c>
      <c r="AE4" s="159">
        <f t="shared" si="3"/>
        <v>-0.59528000000000003</v>
      </c>
      <c r="AF4" s="159">
        <f t="shared" si="3"/>
        <v>11.43256</v>
      </c>
      <c r="AG4" s="159">
        <f t="shared" si="3"/>
        <v>8.9783499999999989</v>
      </c>
      <c r="AH4" s="159">
        <f t="shared" si="3"/>
        <v>9.5311000000000003</v>
      </c>
      <c r="AI4" s="161">
        <f t="shared" ref="AI4:AI67" si="10">(9*G4+30*H4+31*I4+31*J4+30*K4+12*L4)/143</f>
        <v>10.485314685314686</v>
      </c>
      <c r="AJ4" s="160">
        <f t="shared" ref="AJ4:AJ67" si="11" xml:space="preserve"> 0.8844*AI4 - 0.8606</f>
        <v>8.4126123076923083</v>
      </c>
      <c r="AK4" s="161">
        <f t="shared" ref="AK4:AK67" si="12">(6.29*G4+25.49*H4+24.52*I4+21.92*J4+16.88*K4+4.9*L4)/100</f>
        <v>11.291089999999999</v>
      </c>
      <c r="AL4" s="162">
        <f t="shared" si="4"/>
        <v>9.125031338710837</v>
      </c>
      <c r="AM4" s="162">
        <f t="shared" si="5"/>
        <v>7.5076056169960363</v>
      </c>
      <c r="AN4" s="162">
        <f t="shared" si="6"/>
        <v>8.4878315916985461</v>
      </c>
      <c r="AO4" s="162">
        <f t="shared" si="7"/>
        <v>11.134089653988974</v>
      </c>
      <c r="AP4" s="162">
        <f t="shared" si="8"/>
        <v>10.55788298480315</v>
      </c>
      <c r="AQ4" s="162">
        <f t="shared" si="9"/>
        <v>12.168005910750946</v>
      </c>
      <c r="AR4" s="162">
        <f>$BF$175*$AK4+$BG$175</f>
        <v>8.4505930247137684</v>
      </c>
      <c r="AS4" s="162">
        <f>$BF$182*$AK4+$BG$182</f>
        <v>10.347743177044743</v>
      </c>
    </row>
    <row r="5" spans="1:45" x14ac:dyDescent="0.25">
      <c r="B5" s="35">
        <v>1862</v>
      </c>
      <c r="C5" s="97">
        <v>-17.399999999999999</v>
      </c>
      <c r="D5" s="97">
        <v>-14.2</v>
      </c>
      <c r="E5" s="97">
        <v>-11.3</v>
      </c>
      <c r="F5" s="97">
        <v>-0.1</v>
      </c>
      <c r="G5" s="97">
        <v>8.4</v>
      </c>
      <c r="H5" s="97">
        <v>11.1</v>
      </c>
      <c r="I5" s="97">
        <v>10.8</v>
      </c>
      <c r="J5" s="97">
        <v>9.6999999999999993</v>
      </c>
      <c r="K5" s="97">
        <v>6.5</v>
      </c>
      <c r="L5" s="97">
        <v>0.5</v>
      </c>
      <c r="M5" s="97">
        <v>-2.2999999999999998</v>
      </c>
      <c r="N5" s="97">
        <v>-10.8</v>
      </c>
      <c r="O5" s="97">
        <v>-0.8</v>
      </c>
      <c r="P5" s="97">
        <f t="shared" si="0"/>
        <v>10.533333333333333</v>
      </c>
      <c r="Q5" s="97">
        <f t="shared" si="1"/>
        <v>10</v>
      </c>
      <c r="R5" s="97">
        <f t="shared" si="1"/>
        <v>9.5249999999999986</v>
      </c>
      <c r="S5" s="159">
        <f t="shared" si="2"/>
        <v>-16.24916</v>
      </c>
      <c r="T5" s="159">
        <f t="shared" si="3"/>
        <v>-13.419079999999999</v>
      </c>
      <c r="U5" s="159">
        <f t="shared" si="3"/>
        <v>-10.85432</v>
      </c>
      <c r="V5" s="159">
        <f t="shared" si="3"/>
        <v>-0.94903999999999999</v>
      </c>
      <c r="W5" s="159">
        <f t="shared" si="3"/>
        <v>6.5683600000000002</v>
      </c>
      <c r="X5" s="159">
        <f t="shared" si="3"/>
        <v>8.9562399999999993</v>
      </c>
      <c r="Y5" s="159">
        <f t="shared" si="3"/>
        <v>8.6909200000000002</v>
      </c>
      <c r="Z5" s="159">
        <f t="shared" si="3"/>
        <v>7.7180799999999987</v>
      </c>
      <c r="AA5" s="159">
        <f t="shared" si="3"/>
        <v>4.8879999999999999</v>
      </c>
      <c r="AB5" s="159">
        <f t="shared" si="3"/>
        <v>-0.41840000000000005</v>
      </c>
      <c r="AC5" s="159">
        <f t="shared" si="3"/>
        <v>-2.8947199999999995</v>
      </c>
      <c r="AD5" s="159">
        <f t="shared" si="3"/>
        <v>-10.41212</v>
      </c>
      <c r="AE5" s="159">
        <f t="shared" si="3"/>
        <v>-1.56812</v>
      </c>
      <c r="AF5" s="159">
        <f t="shared" si="3"/>
        <v>8.4550799999999988</v>
      </c>
      <c r="AG5" s="159">
        <f t="shared" si="3"/>
        <v>7.9833999999999996</v>
      </c>
      <c r="AH5" s="159">
        <f t="shared" si="3"/>
        <v>7.5633099999999978</v>
      </c>
      <c r="AI5" s="161">
        <f t="shared" si="10"/>
        <v>8.7069930069930077</v>
      </c>
      <c r="AJ5" s="160">
        <f t="shared" si="11"/>
        <v>6.8398646153846157</v>
      </c>
      <c r="AK5" s="161">
        <f t="shared" si="12"/>
        <v>9.2538500000000017</v>
      </c>
      <c r="AL5" s="162">
        <f t="shared" si="4"/>
        <v>7.3233390023508109</v>
      </c>
      <c r="AM5" s="162">
        <f t="shared" si="5"/>
        <v>6.3816163671965977</v>
      </c>
      <c r="AN5" s="162">
        <f t="shared" si="6"/>
        <v>7.1192174218346178</v>
      </c>
      <c r="AO5" s="162">
        <f t="shared" si="7"/>
        <v>9.2774657955774824</v>
      </c>
      <c r="AP5" s="162">
        <f t="shared" si="8"/>
        <v>8.6009031663078712</v>
      </c>
      <c r="AQ5" s="162">
        <f t="shared" si="9"/>
        <v>10.032609398123842</v>
      </c>
      <c r="AR5" s="162">
        <f>$BF$175*$AK5+$BG$175</f>
        <v>7.5704087984618429</v>
      </c>
      <c r="AS5" s="162">
        <f>$BF$182*$AK5+$BG$182</f>
        <v>9.0015094545104155</v>
      </c>
    </row>
    <row r="6" spans="1:45" x14ac:dyDescent="0.25">
      <c r="B6" s="35">
        <v>1863</v>
      </c>
      <c r="C6" s="97">
        <v>-7.9</v>
      </c>
      <c r="D6" s="97">
        <v>-4.5999999999999996</v>
      </c>
      <c r="E6" s="97">
        <v>-6.8</v>
      </c>
      <c r="F6" s="97">
        <v>-0.6</v>
      </c>
      <c r="G6" s="97">
        <v>3.8</v>
      </c>
      <c r="H6" s="97">
        <v>14.3</v>
      </c>
      <c r="I6" s="97">
        <v>12</v>
      </c>
      <c r="J6" s="97">
        <v>10.3</v>
      </c>
      <c r="K6" s="97">
        <v>7.7</v>
      </c>
      <c r="L6" s="97">
        <v>1.6</v>
      </c>
      <c r="M6" s="97">
        <v>-4.5999999999999996</v>
      </c>
      <c r="N6" s="97">
        <v>-11.7</v>
      </c>
      <c r="O6" s="97">
        <v>1.1000000000000001</v>
      </c>
      <c r="P6" s="97">
        <f t="shared" si="0"/>
        <v>12.200000000000001</v>
      </c>
      <c r="Q6" s="97">
        <f t="shared" si="1"/>
        <v>10.100000000000001</v>
      </c>
      <c r="R6" s="97">
        <f t="shared" si="1"/>
        <v>11.075000000000001</v>
      </c>
      <c r="S6" s="159">
        <f t="shared" si="2"/>
        <v>-7.8473600000000001</v>
      </c>
      <c r="T6" s="159">
        <f t="shared" si="3"/>
        <v>-4.9288399999999992</v>
      </c>
      <c r="U6" s="159">
        <f t="shared" si="3"/>
        <v>-6.8745199999999995</v>
      </c>
      <c r="V6" s="159">
        <f t="shared" si="3"/>
        <v>-1.39124</v>
      </c>
      <c r="W6" s="159">
        <f t="shared" si="3"/>
        <v>2.5001199999999999</v>
      </c>
      <c r="X6" s="159">
        <f t="shared" si="3"/>
        <v>11.78632</v>
      </c>
      <c r="Y6" s="159">
        <f t="shared" si="3"/>
        <v>9.7522000000000002</v>
      </c>
      <c r="Z6" s="159">
        <f t="shared" si="3"/>
        <v>8.2487200000000005</v>
      </c>
      <c r="AA6" s="159">
        <f t="shared" si="3"/>
        <v>5.9492799999999999</v>
      </c>
      <c r="AB6" s="159">
        <f t="shared" si="3"/>
        <v>0.55444000000000004</v>
      </c>
      <c r="AC6" s="159">
        <f t="shared" si="3"/>
        <v>-4.9288399999999992</v>
      </c>
      <c r="AD6" s="159">
        <f t="shared" si="3"/>
        <v>-11.208079999999999</v>
      </c>
      <c r="AE6" s="159">
        <f t="shared" si="3"/>
        <v>0.11224000000000001</v>
      </c>
      <c r="AF6" s="159">
        <f t="shared" si="3"/>
        <v>9.9290800000000008</v>
      </c>
      <c r="AG6" s="159">
        <f t="shared" si="3"/>
        <v>8.0718400000000017</v>
      </c>
      <c r="AH6" s="159">
        <f t="shared" si="3"/>
        <v>8.9341300000000015</v>
      </c>
      <c r="AI6" s="161">
        <f t="shared" si="10"/>
        <v>9.8230769230769237</v>
      </c>
      <c r="AJ6" s="160">
        <f t="shared" si="11"/>
        <v>7.8269292307692311</v>
      </c>
      <c r="AK6" s="161">
        <f t="shared" si="12"/>
        <v>10.46241</v>
      </c>
      <c r="AL6" s="162">
        <f t="shared" si="4"/>
        <v>8.3921641236086266</v>
      </c>
      <c r="AM6" s="162">
        <f t="shared" si="5"/>
        <v>7.0495914549317735</v>
      </c>
      <c r="AN6" s="162">
        <f t="shared" si="6"/>
        <v>7.9311258573310486</v>
      </c>
      <c r="AO6" s="162">
        <f t="shared" si="7"/>
        <v>10.378878162466899</v>
      </c>
      <c r="AP6" s="162">
        <f t="shared" si="8"/>
        <v>9.7618500991388846</v>
      </c>
      <c r="AQ6" s="162">
        <f t="shared" si="9"/>
        <v>11.299399177089802</v>
      </c>
      <c r="AR6" s="162">
        <f>$BF$175*$AK6+$BG$175</f>
        <v>8.0925639929794393</v>
      </c>
      <c r="AS6" s="162">
        <f>$BF$182*$AK6+$BG$182</f>
        <v>9.800141048090989</v>
      </c>
    </row>
    <row r="7" spans="1:45" x14ac:dyDescent="0.25">
      <c r="B7" s="35">
        <v>1864</v>
      </c>
      <c r="C7" s="97">
        <v>-10.1</v>
      </c>
      <c r="D7" s="97">
        <v>-14.2</v>
      </c>
      <c r="E7" s="97">
        <v>-9.4</v>
      </c>
      <c r="F7" s="97">
        <v>-0.8</v>
      </c>
      <c r="G7" s="97">
        <v>2.9</v>
      </c>
      <c r="H7" s="97">
        <v>10.199999999999999</v>
      </c>
      <c r="I7" s="97">
        <v>14.3</v>
      </c>
      <c r="J7" s="97">
        <v>8.6999999999999993</v>
      </c>
      <c r="K7" s="97">
        <v>5.8</v>
      </c>
      <c r="L7" s="97">
        <v>-5.7</v>
      </c>
      <c r="M7" s="97">
        <v>-12</v>
      </c>
      <c r="N7" s="97">
        <v>-12</v>
      </c>
      <c r="O7" s="97">
        <v>-1.9</v>
      </c>
      <c r="P7" s="97">
        <f t="shared" si="0"/>
        <v>11.066666666666668</v>
      </c>
      <c r="Q7" s="97">
        <f t="shared" si="1"/>
        <v>9.0249999999999986</v>
      </c>
      <c r="R7" s="97">
        <f t="shared" si="1"/>
        <v>9.75</v>
      </c>
      <c r="S7" s="159">
        <f t="shared" si="2"/>
        <v>-9.7930399999999995</v>
      </c>
      <c r="T7" s="159">
        <f t="shared" si="3"/>
        <v>-13.419079999999999</v>
      </c>
      <c r="U7" s="159">
        <f t="shared" si="3"/>
        <v>-9.1739599999999992</v>
      </c>
      <c r="V7" s="159">
        <f t="shared" si="3"/>
        <v>-1.56812</v>
      </c>
      <c r="W7" s="159">
        <f t="shared" si="3"/>
        <v>1.7041599999999997</v>
      </c>
      <c r="X7" s="159">
        <f t="shared" si="3"/>
        <v>8.1602799999999984</v>
      </c>
      <c r="Y7" s="159">
        <f t="shared" si="3"/>
        <v>11.78632</v>
      </c>
      <c r="Z7" s="159">
        <f t="shared" si="3"/>
        <v>6.8336799999999993</v>
      </c>
      <c r="AA7" s="159">
        <f t="shared" si="3"/>
        <v>4.2689199999999996</v>
      </c>
      <c r="AB7" s="159">
        <f t="shared" si="3"/>
        <v>-5.9016799999999998</v>
      </c>
      <c r="AC7" s="159">
        <f t="shared" si="3"/>
        <v>-11.4734</v>
      </c>
      <c r="AD7" s="159">
        <f t="shared" si="3"/>
        <v>-11.4734</v>
      </c>
      <c r="AE7" s="159">
        <f t="shared" si="3"/>
        <v>-2.5409600000000001</v>
      </c>
      <c r="AF7" s="159">
        <f t="shared" si="3"/>
        <v>8.9267600000000016</v>
      </c>
      <c r="AG7" s="159">
        <f t="shared" si="3"/>
        <v>7.1211099999999989</v>
      </c>
      <c r="AH7" s="159">
        <f t="shared" si="3"/>
        <v>7.7622999999999998</v>
      </c>
      <c r="AI7" s="161">
        <f>(9*G7+30*H7+31*I7+31*J7+30*K7+12*L7)/143</f>
        <v>8.046853146853147</v>
      </c>
      <c r="AJ7" s="160">
        <f t="shared" si="11"/>
        <v>6.2560369230769233</v>
      </c>
      <c r="AK7" s="161">
        <f t="shared" si="12"/>
        <v>8.8955300000000008</v>
      </c>
      <c r="AL7" s="162">
        <f t="shared" si="4"/>
        <v>7.0064483080955791</v>
      </c>
      <c r="AM7" s="162">
        <f t="shared" si="5"/>
        <v>6.183571724450462</v>
      </c>
      <c r="AN7" s="162">
        <f t="shared" si="6"/>
        <v>6.8784986899494962</v>
      </c>
      <c r="AO7" s="162">
        <f t="shared" si="7"/>
        <v>8.9509134694175749</v>
      </c>
      <c r="AP7" s="162">
        <f t="shared" si="8"/>
        <v>8.2566997300101193</v>
      </c>
      <c r="AQ7" s="162">
        <f t="shared" si="9"/>
        <v>9.6570251378479064</v>
      </c>
      <c r="AR7" s="162">
        <f>$BF$175*$AK7+$BG$175</f>
        <v>7.4155975774223037</v>
      </c>
      <c r="AS7" s="162">
        <f>$BF$182*$AK7+$BG$182</f>
        <v>8.7647271080718507</v>
      </c>
    </row>
    <row r="8" spans="1:45" x14ac:dyDescent="0.25">
      <c r="B8" s="35">
        <v>1865</v>
      </c>
      <c r="C8" s="97">
        <v>-11.8</v>
      </c>
      <c r="D8" s="97">
        <v>-17.100000000000001</v>
      </c>
      <c r="E8" s="97">
        <v>-10</v>
      </c>
      <c r="F8" s="97">
        <v>0.5</v>
      </c>
      <c r="G8" s="97">
        <v>5.9</v>
      </c>
      <c r="H8" s="97">
        <v>7.9</v>
      </c>
      <c r="I8" s="97">
        <v>14.4</v>
      </c>
      <c r="J8" s="97">
        <v>9.1999999999999993</v>
      </c>
      <c r="K8" s="97">
        <v>6.7</v>
      </c>
      <c r="L8" s="97">
        <v>-4.5</v>
      </c>
      <c r="M8" s="97">
        <v>-5.5</v>
      </c>
      <c r="N8" s="97">
        <v>-5.9</v>
      </c>
      <c r="O8" s="97">
        <v>-0.8</v>
      </c>
      <c r="P8" s="97">
        <f t="shared" si="0"/>
        <v>10.5</v>
      </c>
      <c r="Q8" s="97">
        <f t="shared" si="1"/>
        <v>9.3500000000000014</v>
      </c>
      <c r="R8" s="97">
        <f t="shared" si="1"/>
        <v>9.5500000000000007</v>
      </c>
      <c r="S8" s="159">
        <f t="shared" si="2"/>
        <v>-11.296519999999999</v>
      </c>
      <c r="T8" s="159">
        <f t="shared" si="3"/>
        <v>-15.983840000000001</v>
      </c>
      <c r="U8" s="159">
        <f t="shared" si="3"/>
        <v>-9.7045999999999992</v>
      </c>
      <c r="V8" s="159">
        <f t="shared" si="3"/>
        <v>-0.41840000000000005</v>
      </c>
      <c r="W8" s="159">
        <f t="shared" si="3"/>
        <v>4.3573599999999999</v>
      </c>
      <c r="X8" s="159">
        <f t="shared" si="3"/>
        <v>6.1261600000000005</v>
      </c>
      <c r="Y8" s="159">
        <f t="shared" si="3"/>
        <v>11.87476</v>
      </c>
      <c r="Z8" s="159">
        <f t="shared" si="3"/>
        <v>7.275879999999999</v>
      </c>
      <c r="AA8" s="159">
        <f t="shared" si="3"/>
        <v>5.0648800000000005</v>
      </c>
      <c r="AB8" s="159">
        <f t="shared" si="3"/>
        <v>-4.8403999999999998</v>
      </c>
      <c r="AC8" s="159">
        <f t="shared" si="3"/>
        <v>-5.7247999999999992</v>
      </c>
      <c r="AD8" s="159">
        <f t="shared" si="3"/>
        <v>-6.0785599999999995</v>
      </c>
      <c r="AE8" s="159">
        <f t="shared" si="3"/>
        <v>-1.56812</v>
      </c>
      <c r="AF8" s="159">
        <f t="shared" si="3"/>
        <v>8.4255999999999993</v>
      </c>
      <c r="AG8" s="159">
        <f t="shared" si="3"/>
        <v>7.4085400000000003</v>
      </c>
      <c r="AH8" s="159">
        <f t="shared" si="3"/>
        <v>7.5854200000000009</v>
      </c>
      <c r="AI8" s="161">
        <f t="shared" si="10"/>
        <v>8.1727272727272737</v>
      </c>
      <c r="AJ8" s="160">
        <f t="shared" si="11"/>
        <v>6.3673600000000006</v>
      </c>
      <c r="AK8" s="161">
        <f t="shared" si="12"/>
        <v>8.8428000000000004</v>
      </c>
      <c r="AL8" s="162">
        <f t="shared" si="4"/>
        <v>6.9598150018104752</v>
      </c>
      <c r="AM8" s="162">
        <f t="shared" si="5"/>
        <v>6.1544276799874025</v>
      </c>
      <c r="AN8" s="162">
        <f t="shared" si="6"/>
        <v>6.8430747707367745</v>
      </c>
      <c r="AO8" s="162">
        <f t="shared" si="7"/>
        <v>8.9028583673903032</v>
      </c>
      <c r="AP8" s="162">
        <f t="shared" si="8"/>
        <v>8.2060471089005507</v>
      </c>
      <c r="AQ8" s="162">
        <f t="shared" si="9"/>
        <v>9.6017545471905326</v>
      </c>
      <c r="AR8" s="162">
        <f>$BF$175*$AK8+$BG$175</f>
        <v>7.3928157185101169</v>
      </c>
      <c r="AS8" s="162">
        <f>$BF$182*$AK8+$BG$182</f>
        <v>8.7298824632635625</v>
      </c>
    </row>
    <row r="9" spans="1:45" x14ac:dyDescent="0.25">
      <c r="B9" s="35">
        <v>1866</v>
      </c>
      <c r="C9" s="97">
        <v>-10.5</v>
      </c>
      <c r="D9" s="97">
        <v>-14.1</v>
      </c>
      <c r="E9" s="97">
        <v>-12.7</v>
      </c>
      <c r="F9" s="97">
        <v>-1.6</v>
      </c>
      <c r="G9" s="97">
        <v>3.4</v>
      </c>
      <c r="H9" s="97">
        <v>12</v>
      </c>
      <c r="I9" s="97">
        <v>12.4</v>
      </c>
      <c r="J9" s="97">
        <v>12.1</v>
      </c>
      <c r="K9" s="97">
        <v>8.1</v>
      </c>
      <c r="L9" s="97">
        <v>1.1000000000000001</v>
      </c>
      <c r="M9" s="97">
        <v>-10.1</v>
      </c>
      <c r="N9" s="97">
        <v>-15.7</v>
      </c>
      <c r="O9" s="97">
        <v>-1.3</v>
      </c>
      <c r="P9" s="97">
        <f t="shared" si="0"/>
        <v>12.166666666666666</v>
      </c>
      <c r="Q9" s="97">
        <f t="shared" si="1"/>
        <v>9.9749999999999996</v>
      </c>
      <c r="R9" s="97">
        <f t="shared" si="1"/>
        <v>11.15</v>
      </c>
      <c r="S9" s="159">
        <f t="shared" si="2"/>
        <v>-10.146799999999999</v>
      </c>
      <c r="T9" s="159">
        <f t="shared" si="3"/>
        <v>-13.330639999999999</v>
      </c>
      <c r="U9" s="159">
        <f t="shared" si="3"/>
        <v>-12.092479999999998</v>
      </c>
      <c r="V9" s="159">
        <f t="shared" si="3"/>
        <v>-2.2756400000000001</v>
      </c>
      <c r="W9" s="159">
        <f t="shared" si="3"/>
        <v>2.1463599999999996</v>
      </c>
      <c r="X9" s="159">
        <f t="shared" si="3"/>
        <v>9.7522000000000002</v>
      </c>
      <c r="Y9" s="159">
        <f t="shared" si="3"/>
        <v>10.10596</v>
      </c>
      <c r="Z9" s="159">
        <f t="shared" si="3"/>
        <v>9.8406399999999987</v>
      </c>
      <c r="AA9" s="159">
        <f t="shared" si="3"/>
        <v>6.3030399999999993</v>
      </c>
      <c r="AB9" s="159">
        <f t="shared" si="3"/>
        <v>0.11224000000000001</v>
      </c>
      <c r="AC9" s="159">
        <f t="shared" si="3"/>
        <v>-9.7930399999999995</v>
      </c>
      <c r="AD9" s="159">
        <f t="shared" si="3"/>
        <v>-14.745679999999998</v>
      </c>
      <c r="AE9" s="159">
        <f t="shared" si="3"/>
        <v>-2.0103200000000001</v>
      </c>
      <c r="AF9" s="159">
        <f t="shared" si="3"/>
        <v>9.8995999999999995</v>
      </c>
      <c r="AG9" s="159">
        <f t="shared" si="3"/>
        <v>7.96129</v>
      </c>
      <c r="AH9" s="159">
        <f t="shared" si="3"/>
        <v>9.0004600000000003</v>
      </c>
      <c r="AI9" s="161">
        <f t="shared" si="10"/>
        <v>9.8342657342657347</v>
      </c>
      <c r="AJ9" s="160">
        <f t="shared" si="11"/>
        <v>7.8368246153846162</v>
      </c>
      <c r="AK9" s="161">
        <f t="shared" si="12"/>
        <v>10.386640000000002</v>
      </c>
      <c r="AL9" s="162">
        <f t="shared" si="4"/>
        <v>8.3251547244578177</v>
      </c>
      <c r="AM9" s="162">
        <f t="shared" si="5"/>
        <v>7.0077131266752586</v>
      </c>
      <c r="AN9" s="162">
        <f t="shared" si="6"/>
        <v>7.8802237075349577</v>
      </c>
      <c r="AO9" s="162">
        <f t="shared" si="7"/>
        <v>10.309825723995321</v>
      </c>
      <c r="AP9" s="162">
        <f t="shared" si="8"/>
        <v>9.6890651740208895</v>
      </c>
      <c r="AQ9" s="162">
        <f t="shared" si="9"/>
        <v>11.21997849334034</v>
      </c>
      <c r="AR9" s="162">
        <f>$BF$175*$AK9+$BG$175</f>
        <v>8.0598277621852716</v>
      </c>
      <c r="AS9" s="162">
        <f>$BF$182*$AK9+$BG$182</f>
        <v>9.7500712825472018</v>
      </c>
    </row>
    <row r="10" spans="1:45" x14ac:dyDescent="0.25">
      <c r="B10" s="35">
        <v>1867</v>
      </c>
      <c r="C10" s="97">
        <v>-22.4</v>
      </c>
      <c r="D10" s="97">
        <v>-9.3000000000000007</v>
      </c>
      <c r="E10" s="97">
        <v>-8.9</v>
      </c>
      <c r="F10" s="97">
        <v>-4.7</v>
      </c>
      <c r="G10" s="97">
        <v>0.3</v>
      </c>
      <c r="H10" s="97">
        <v>8.1999999999999993</v>
      </c>
      <c r="I10" s="97">
        <v>13.3</v>
      </c>
      <c r="J10" s="97">
        <v>12</v>
      </c>
      <c r="K10" s="97">
        <v>7.1</v>
      </c>
      <c r="L10" s="97">
        <v>1.2</v>
      </c>
      <c r="M10" s="97">
        <v>-8</v>
      </c>
      <c r="N10" s="97">
        <v>-17.3</v>
      </c>
      <c r="O10" s="97">
        <v>-2.4</v>
      </c>
      <c r="P10" s="97">
        <f t="shared" si="0"/>
        <v>11.166666666666666</v>
      </c>
      <c r="Q10" s="97">
        <f t="shared" si="1"/>
        <v>8.4499999999999993</v>
      </c>
      <c r="R10" s="97">
        <f t="shared" si="1"/>
        <v>10.15</v>
      </c>
      <c r="S10" s="159">
        <f t="shared" si="2"/>
        <v>-20.67116</v>
      </c>
      <c r="T10" s="159">
        <f t="shared" si="3"/>
        <v>-9.0855200000000007</v>
      </c>
      <c r="U10" s="159">
        <f t="shared" si="3"/>
        <v>-8.7317599999999995</v>
      </c>
      <c r="V10" s="159">
        <f t="shared" si="3"/>
        <v>-5.0172799999999995</v>
      </c>
      <c r="W10" s="159">
        <f t="shared" si="3"/>
        <v>-0.59528000000000003</v>
      </c>
      <c r="X10" s="159">
        <f t="shared" si="3"/>
        <v>6.3914799999999996</v>
      </c>
      <c r="Y10" s="159">
        <f t="shared" si="3"/>
        <v>10.90192</v>
      </c>
      <c r="Z10" s="159">
        <f t="shared" si="3"/>
        <v>9.7522000000000002</v>
      </c>
      <c r="AA10" s="159">
        <f t="shared" si="3"/>
        <v>5.4186399999999999</v>
      </c>
      <c r="AB10" s="159">
        <f t="shared" si="3"/>
        <v>0.20067999999999997</v>
      </c>
      <c r="AC10" s="159">
        <f t="shared" si="3"/>
        <v>-7.9357999999999995</v>
      </c>
      <c r="AD10" s="159">
        <f t="shared" si="3"/>
        <v>-16.160720000000001</v>
      </c>
      <c r="AE10" s="159">
        <f t="shared" si="3"/>
        <v>-2.9831599999999998</v>
      </c>
      <c r="AF10" s="159">
        <f t="shared" si="3"/>
        <v>9.0152000000000001</v>
      </c>
      <c r="AG10" s="159">
        <f t="shared" si="3"/>
        <v>6.6125799999999995</v>
      </c>
      <c r="AH10" s="159">
        <f t="shared" si="3"/>
        <v>8.1160600000000009</v>
      </c>
      <c r="AI10" s="161">
        <f t="shared" si="10"/>
        <v>8.813986013986014</v>
      </c>
      <c r="AJ10" s="160">
        <f t="shared" si="11"/>
        <v>6.9344892307692305</v>
      </c>
      <c r="AK10" s="161">
        <f t="shared" si="12"/>
        <v>9.257889999999998</v>
      </c>
      <c r="AL10" s="162">
        <f t="shared" si="4"/>
        <v>7.3269118936345512</v>
      </c>
      <c r="AM10" s="162">
        <f t="shared" si="5"/>
        <v>6.3838492884867675</v>
      </c>
      <c r="AN10" s="162">
        <f t="shared" si="6"/>
        <v>7.1219314865723238</v>
      </c>
      <c r="AO10" s="162">
        <f t="shared" si="7"/>
        <v>9.2811476201970535</v>
      </c>
      <c r="AP10" s="162">
        <f t="shared" si="8"/>
        <v>8.6047840043371231</v>
      </c>
      <c r="AQ10" s="162">
        <f t="shared" si="9"/>
        <v>10.036844049863944</v>
      </c>
      <c r="AR10" s="162">
        <f>$BF$175*$AK10+$BG$175</f>
        <v>7.572154269920313</v>
      </c>
      <c r="AS10" s="162">
        <f>$BF$182*$AK10+$BG$182</f>
        <v>9.0041791371393813</v>
      </c>
    </row>
    <row r="11" spans="1:45" x14ac:dyDescent="0.25">
      <c r="B11" s="35">
        <v>1868</v>
      </c>
      <c r="C11" s="97">
        <v>-10.4</v>
      </c>
      <c r="D11" s="97">
        <v>-12</v>
      </c>
      <c r="E11" s="97">
        <v>-5.3</v>
      </c>
      <c r="F11" s="97">
        <v>-1.1000000000000001</v>
      </c>
      <c r="G11" s="97">
        <v>5.7</v>
      </c>
      <c r="H11" s="97">
        <v>10.9</v>
      </c>
      <c r="I11" s="97">
        <v>13.6</v>
      </c>
      <c r="J11" s="97">
        <v>13.9</v>
      </c>
      <c r="K11" s="97">
        <v>5</v>
      </c>
      <c r="L11" s="97">
        <v>-0.1</v>
      </c>
      <c r="M11" s="97">
        <v>-7.1</v>
      </c>
      <c r="N11" s="97">
        <v>-11.8</v>
      </c>
      <c r="O11" s="97">
        <v>0.1</v>
      </c>
      <c r="P11" s="97">
        <f t="shared" si="0"/>
        <v>12.799999999999999</v>
      </c>
      <c r="Q11" s="97">
        <f t="shared" si="1"/>
        <v>11.025</v>
      </c>
      <c r="R11" s="97">
        <f t="shared" si="1"/>
        <v>10.85</v>
      </c>
      <c r="S11" s="159">
        <f t="shared" si="2"/>
        <v>-10.05836</v>
      </c>
      <c r="T11" s="159">
        <f t="shared" si="3"/>
        <v>-11.4734</v>
      </c>
      <c r="U11" s="159">
        <f t="shared" si="3"/>
        <v>-5.5479199999999995</v>
      </c>
      <c r="V11" s="159">
        <f t="shared" si="3"/>
        <v>-1.83344</v>
      </c>
      <c r="W11" s="159">
        <f t="shared" si="3"/>
        <v>4.1804800000000002</v>
      </c>
      <c r="X11" s="159">
        <f t="shared" si="3"/>
        <v>8.7793600000000005</v>
      </c>
      <c r="Y11" s="159">
        <f t="shared" si="3"/>
        <v>11.16724</v>
      </c>
      <c r="Z11" s="159">
        <f t="shared" si="3"/>
        <v>11.43256</v>
      </c>
      <c r="AA11" s="159">
        <f t="shared" si="3"/>
        <v>3.5613999999999999</v>
      </c>
      <c r="AB11" s="159">
        <f t="shared" si="3"/>
        <v>-0.94903999999999999</v>
      </c>
      <c r="AC11" s="159">
        <f t="shared" si="3"/>
        <v>-7.1398399999999995</v>
      </c>
      <c r="AD11" s="159">
        <f t="shared" si="3"/>
        <v>-11.296519999999999</v>
      </c>
      <c r="AE11" s="159">
        <f t="shared" si="3"/>
        <v>-0.77216000000000007</v>
      </c>
      <c r="AF11" s="159">
        <f t="shared" si="3"/>
        <v>10.459719999999999</v>
      </c>
      <c r="AG11" s="159">
        <f t="shared" si="3"/>
        <v>8.8899100000000004</v>
      </c>
      <c r="AH11" s="159">
        <f t="shared" si="3"/>
        <v>8.7351399999999995</v>
      </c>
      <c r="AI11" s="161">
        <f t="shared" si="10"/>
        <v>9.6475524475524477</v>
      </c>
      <c r="AJ11" s="160">
        <f t="shared" si="11"/>
        <v>7.6716953846153846</v>
      </c>
      <c r="AK11" s="161">
        <f t="shared" si="12"/>
        <v>10.357640000000002</v>
      </c>
      <c r="AL11" s="162">
        <f t="shared" si="4"/>
        <v>8.2995077325695554</v>
      </c>
      <c r="AM11" s="162">
        <f t="shared" si="5"/>
        <v>6.9916847312755106</v>
      </c>
      <c r="AN11" s="162">
        <f t="shared" si="6"/>
        <v>7.8607415596652643</v>
      </c>
      <c r="AO11" s="162">
        <f t="shared" si="7"/>
        <v>10.283396784894414</v>
      </c>
      <c r="AP11" s="162">
        <f t="shared" si="8"/>
        <v>9.6612076733158361</v>
      </c>
      <c r="AQ11" s="162">
        <f t="shared" si="9"/>
        <v>11.189581240750471</v>
      </c>
      <c r="AR11" s="162">
        <f>$BF$175*$AK11+$BG$175</f>
        <v>8.0472983878546565</v>
      </c>
      <c r="AS11" s="162">
        <f>$BF$182*$AK11+$BG$182</f>
        <v>9.7309077191214417</v>
      </c>
    </row>
    <row r="12" spans="1:45" x14ac:dyDescent="0.25">
      <c r="B12" s="35">
        <v>1869</v>
      </c>
      <c r="C12" s="97">
        <v>-11</v>
      </c>
      <c r="D12" s="97">
        <v>-8.1999999999999993</v>
      </c>
      <c r="E12" s="97">
        <v>-9.1</v>
      </c>
      <c r="F12" s="97">
        <v>-0.2</v>
      </c>
      <c r="G12" s="97">
        <v>2.9</v>
      </c>
      <c r="H12" s="97">
        <v>10.4</v>
      </c>
      <c r="I12" s="97">
        <v>13</v>
      </c>
      <c r="J12" s="97">
        <v>10</v>
      </c>
      <c r="K12" s="97">
        <v>6.5</v>
      </c>
      <c r="L12" s="97">
        <v>0.1</v>
      </c>
      <c r="M12" s="97">
        <v>-7</v>
      </c>
      <c r="N12" s="97">
        <v>-10.5</v>
      </c>
      <c r="O12" s="97">
        <v>-0.3</v>
      </c>
      <c r="P12" s="97">
        <f t="shared" si="0"/>
        <v>11.133333333333333</v>
      </c>
      <c r="Q12" s="97">
        <f t="shared" si="1"/>
        <v>9.0749999999999993</v>
      </c>
      <c r="R12" s="97">
        <f t="shared" si="1"/>
        <v>9.9749999999999996</v>
      </c>
      <c r="S12" s="159">
        <f t="shared" si="2"/>
        <v>-10.588999999999999</v>
      </c>
      <c r="T12" s="159">
        <f t="shared" si="3"/>
        <v>-8.1126799999999992</v>
      </c>
      <c r="U12" s="159">
        <f t="shared" si="3"/>
        <v>-8.9086399999999983</v>
      </c>
      <c r="V12" s="159">
        <f t="shared" si="3"/>
        <v>-1.03748</v>
      </c>
      <c r="W12" s="159">
        <f t="shared" si="3"/>
        <v>1.7041599999999997</v>
      </c>
      <c r="X12" s="159">
        <f t="shared" si="3"/>
        <v>8.3371600000000008</v>
      </c>
      <c r="Y12" s="159">
        <f t="shared" si="3"/>
        <v>10.6366</v>
      </c>
      <c r="Z12" s="159">
        <f t="shared" si="3"/>
        <v>7.9833999999999996</v>
      </c>
      <c r="AA12" s="159">
        <f t="shared" si="3"/>
        <v>4.8879999999999999</v>
      </c>
      <c r="AB12" s="159">
        <f t="shared" si="3"/>
        <v>-0.77216000000000007</v>
      </c>
      <c r="AC12" s="159">
        <f t="shared" si="3"/>
        <v>-7.0513999999999992</v>
      </c>
      <c r="AD12" s="159">
        <f t="shared" si="3"/>
        <v>-10.146799999999999</v>
      </c>
      <c r="AE12" s="159">
        <f t="shared" si="3"/>
        <v>-1.12592</v>
      </c>
      <c r="AF12" s="159">
        <f t="shared" si="3"/>
        <v>8.9857199999999988</v>
      </c>
      <c r="AG12" s="159">
        <f t="shared" si="3"/>
        <v>7.1653299999999991</v>
      </c>
      <c r="AH12" s="159">
        <f t="shared" si="3"/>
        <v>7.96129</v>
      </c>
      <c r="AI12" s="161">
        <f t="shared" si="10"/>
        <v>8.7223776223776213</v>
      </c>
      <c r="AJ12" s="160">
        <f t="shared" si="11"/>
        <v>6.8534707692307677</v>
      </c>
      <c r="AK12" s="161">
        <f t="shared" si="12"/>
        <v>9.3150700000000004</v>
      </c>
      <c r="AL12" s="162">
        <f t="shared" si="4"/>
        <v>7.377480686605959</v>
      </c>
      <c r="AM12" s="162">
        <f t="shared" si="5"/>
        <v>6.4154528625887552</v>
      </c>
      <c r="AN12" s="162">
        <f t="shared" si="6"/>
        <v>7.160344907785742</v>
      </c>
      <c r="AO12" s="162">
        <f t="shared" si="7"/>
        <v>9.3332581973622251</v>
      </c>
      <c r="AP12" s="162">
        <f t="shared" si="8"/>
        <v>8.6597113108997092</v>
      </c>
      <c r="AQ12" s="162">
        <f t="shared" si="9"/>
        <v>10.09677904652218</v>
      </c>
      <c r="AR12" s="162">
        <f>$BF$175*$AK12+$BG$175</f>
        <v>7.5968587397211653</v>
      </c>
      <c r="AS12" s="162">
        <f>$BF$182*$AK12+$BG$182</f>
        <v>9.0419643977147253</v>
      </c>
    </row>
    <row r="13" spans="1:45" x14ac:dyDescent="0.25">
      <c r="B13" s="35">
        <v>1870</v>
      </c>
      <c r="C13" s="97">
        <v>-12.5</v>
      </c>
      <c r="D13" s="97">
        <v>-13.3</v>
      </c>
      <c r="E13" s="97">
        <v>-8.6</v>
      </c>
      <c r="F13" s="97">
        <v>1.6</v>
      </c>
      <c r="G13" s="97">
        <v>4.4000000000000004</v>
      </c>
      <c r="H13" s="97">
        <v>13.1</v>
      </c>
      <c r="I13" s="97">
        <v>14.1</v>
      </c>
      <c r="J13" s="97">
        <v>12.2</v>
      </c>
      <c r="K13" s="97">
        <v>7.8</v>
      </c>
      <c r="L13" s="97">
        <v>-1.7</v>
      </c>
      <c r="M13" s="97">
        <v>-8.1</v>
      </c>
      <c r="N13" s="97">
        <v>-15.6</v>
      </c>
      <c r="O13" s="97">
        <v>-0.5</v>
      </c>
      <c r="P13" s="97">
        <f t="shared" si="0"/>
        <v>13.133333333333333</v>
      </c>
      <c r="Q13" s="97">
        <f t="shared" si="1"/>
        <v>10.95</v>
      </c>
      <c r="R13" s="97">
        <f t="shared" si="1"/>
        <v>11.799999999999999</v>
      </c>
      <c r="S13" s="159">
        <f t="shared" si="2"/>
        <v>-11.9156</v>
      </c>
      <c r="T13" s="159">
        <f t="shared" si="3"/>
        <v>-12.62312</v>
      </c>
      <c r="U13" s="159">
        <f t="shared" si="3"/>
        <v>-8.4664400000000004</v>
      </c>
      <c r="V13" s="159">
        <f t="shared" si="3"/>
        <v>0.55444000000000004</v>
      </c>
      <c r="W13" s="159">
        <f t="shared" si="3"/>
        <v>3.0307599999999999</v>
      </c>
      <c r="X13" s="159">
        <f t="shared" si="3"/>
        <v>10.72504</v>
      </c>
      <c r="Y13" s="159">
        <f t="shared" si="3"/>
        <v>11.609439999999999</v>
      </c>
      <c r="Z13" s="159">
        <f t="shared" si="3"/>
        <v>9.929079999999999</v>
      </c>
      <c r="AA13" s="159">
        <f t="shared" si="3"/>
        <v>6.0377199999999993</v>
      </c>
      <c r="AB13" s="159">
        <f t="shared" si="3"/>
        <v>-2.36408</v>
      </c>
      <c r="AC13" s="159">
        <f t="shared" si="3"/>
        <v>-8.0242399999999989</v>
      </c>
      <c r="AD13" s="159">
        <f t="shared" si="3"/>
        <v>-14.657239999999998</v>
      </c>
      <c r="AE13" s="159">
        <f t="shared" si="3"/>
        <v>-1.3028</v>
      </c>
      <c r="AF13" s="159">
        <f t="shared" si="3"/>
        <v>10.754519999999999</v>
      </c>
      <c r="AG13" s="159">
        <f t="shared" si="3"/>
        <v>8.8235799999999998</v>
      </c>
      <c r="AH13" s="159">
        <f t="shared" si="3"/>
        <v>9.5753199999999996</v>
      </c>
      <c r="AI13" s="161">
        <f t="shared" si="10"/>
        <v>10.22027972027972</v>
      </c>
      <c r="AJ13" s="160">
        <f t="shared" si="11"/>
        <v>8.1782153846153847</v>
      </c>
      <c r="AK13" s="161">
        <f t="shared" si="12"/>
        <v>10.98085</v>
      </c>
      <c r="AL13" s="162">
        <f t="shared" si="4"/>
        <v>8.8506615882482826</v>
      </c>
      <c r="AM13" s="162">
        <f t="shared" si="5"/>
        <v>7.336134948416106</v>
      </c>
      <c r="AN13" s="162">
        <f t="shared" si="6"/>
        <v>8.279412917384974</v>
      </c>
      <c r="AO13" s="162">
        <f t="shared" si="7"/>
        <v>10.85135468617292</v>
      </c>
      <c r="AP13" s="162">
        <f t="shared" si="8"/>
        <v>10.259865363467435</v>
      </c>
      <c r="AQ13" s="162">
        <f t="shared" si="9"/>
        <v>11.842818198906768</v>
      </c>
      <c r="AR13" s="162">
        <f>$BF$175*$AK13+$BG$175</f>
        <v>8.3165546422196108</v>
      </c>
      <c r="AS13" s="162">
        <f>$BF$182*$AK13+$BG$182</f>
        <v>10.142732697141025</v>
      </c>
    </row>
    <row r="14" spans="1:45" x14ac:dyDescent="0.25">
      <c r="B14" s="35">
        <v>1871</v>
      </c>
      <c r="C14" s="97">
        <v>-17.600000000000001</v>
      </c>
      <c r="D14" s="97">
        <v>-24.7</v>
      </c>
      <c r="E14" s="97">
        <v>-1.3</v>
      </c>
      <c r="F14" s="97">
        <v>-4.5</v>
      </c>
      <c r="G14" s="97">
        <v>4.0999999999999996</v>
      </c>
      <c r="H14" s="97">
        <v>9.9</v>
      </c>
      <c r="I14" s="97">
        <v>15</v>
      </c>
      <c r="J14" s="97">
        <v>11.2</v>
      </c>
      <c r="K14" s="97">
        <v>4.4000000000000004</v>
      </c>
      <c r="L14" s="97">
        <v>0.5</v>
      </c>
      <c r="M14" s="97">
        <v>-14.1</v>
      </c>
      <c r="N14" s="97">
        <v>-13.9</v>
      </c>
      <c r="O14" s="97">
        <v>-2.6</v>
      </c>
      <c r="P14" s="97">
        <f t="shared" si="0"/>
        <v>12.033333333333331</v>
      </c>
      <c r="Q14" s="97">
        <f t="shared" si="1"/>
        <v>10.050000000000001</v>
      </c>
      <c r="R14" s="97">
        <f t="shared" si="1"/>
        <v>10.124999999999998</v>
      </c>
      <c r="S14" s="159">
        <f t="shared" si="2"/>
        <v>-16.42604</v>
      </c>
      <c r="T14" s="159">
        <f t="shared" si="3"/>
        <v>-22.705279999999998</v>
      </c>
      <c r="U14" s="159">
        <f t="shared" si="3"/>
        <v>-2.0103200000000001</v>
      </c>
      <c r="V14" s="159">
        <f t="shared" si="3"/>
        <v>-4.8403999999999998</v>
      </c>
      <c r="W14" s="159">
        <f t="shared" si="3"/>
        <v>2.7654399999999999</v>
      </c>
      <c r="X14" s="159">
        <f t="shared" si="3"/>
        <v>7.8949599999999993</v>
      </c>
      <c r="Y14" s="159">
        <f t="shared" si="3"/>
        <v>12.4054</v>
      </c>
      <c r="Z14" s="159">
        <f t="shared" si="3"/>
        <v>9.0446799999999996</v>
      </c>
      <c r="AA14" s="159">
        <f t="shared" si="3"/>
        <v>3.0307599999999999</v>
      </c>
      <c r="AB14" s="159">
        <f t="shared" si="3"/>
        <v>-0.41840000000000005</v>
      </c>
      <c r="AC14" s="159">
        <f t="shared" si="3"/>
        <v>-13.330639999999999</v>
      </c>
      <c r="AD14" s="159">
        <f t="shared" si="3"/>
        <v>-13.15376</v>
      </c>
      <c r="AE14" s="159">
        <f t="shared" si="3"/>
        <v>-3.1600400000000004</v>
      </c>
      <c r="AF14" s="159">
        <f t="shared" si="3"/>
        <v>9.7816799999999979</v>
      </c>
      <c r="AG14" s="159">
        <f t="shared" si="3"/>
        <v>8.0276200000000006</v>
      </c>
      <c r="AH14" s="159">
        <f t="shared" si="3"/>
        <v>8.0939499999999978</v>
      </c>
      <c r="AI14" s="161">
        <f t="shared" si="10"/>
        <v>8.9797202797202793</v>
      </c>
      <c r="AJ14" s="160">
        <f t="shared" si="11"/>
        <v>7.0810646153846148</v>
      </c>
      <c r="AK14" s="161">
        <f t="shared" si="12"/>
        <v>9.6816600000000008</v>
      </c>
      <c r="AL14" s="162">
        <f t="shared" si="4"/>
        <v>7.7016851954444965</v>
      </c>
      <c r="AM14" s="162">
        <f t="shared" si="5"/>
        <v>6.6180683615402671</v>
      </c>
      <c r="AN14" s="162">
        <f t="shared" si="6"/>
        <v>7.406619410804737</v>
      </c>
      <c r="AO14" s="162">
        <f t="shared" si="7"/>
        <v>9.6673473278795274</v>
      </c>
      <c r="AP14" s="162">
        <f t="shared" si="8"/>
        <v>9.0118589379157648</v>
      </c>
      <c r="AQ14" s="162">
        <f t="shared" si="9"/>
        <v>10.481031764691846</v>
      </c>
      <c r="AR14" s="162">
        <f>$BF$175*$AK14+$BG$175</f>
        <v>7.7552429926818833</v>
      </c>
      <c r="AS14" s="162">
        <f>$BF$182*$AK14+$BG$182</f>
        <v>9.2842116637922913</v>
      </c>
    </row>
    <row r="15" spans="1:45" x14ac:dyDescent="0.25">
      <c r="B15" s="35">
        <v>1872</v>
      </c>
      <c r="C15" s="97">
        <v>-8.8000000000000007</v>
      </c>
      <c r="D15" s="97">
        <v>-6.7</v>
      </c>
      <c r="E15" s="97">
        <v>-6</v>
      </c>
      <c r="F15" s="97">
        <v>1</v>
      </c>
      <c r="G15" s="97">
        <v>6</v>
      </c>
      <c r="H15" s="97">
        <v>14.9</v>
      </c>
      <c r="I15" s="97">
        <v>15.9</v>
      </c>
      <c r="J15" s="97">
        <v>11</v>
      </c>
      <c r="K15" s="97">
        <v>3.5</v>
      </c>
      <c r="L15" s="97">
        <v>2.4</v>
      </c>
      <c r="M15" s="97">
        <v>-6</v>
      </c>
      <c r="N15" s="97">
        <v>-15.3</v>
      </c>
      <c r="O15" s="97">
        <v>1</v>
      </c>
      <c r="P15" s="97">
        <f t="shared" si="0"/>
        <v>13.933333333333332</v>
      </c>
      <c r="Q15" s="97">
        <f t="shared" si="1"/>
        <v>11.95</v>
      </c>
      <c r="R15" s="97">
        <f t="shared" si="1"/>
        <v>11.324999999999999</v>
      </c>
      <c r="S15" s="159">
        <f t="shared" si="2"/>
        <v>-8.643320000000001</v>
      </c>
      <c r="T15" s="159">
        <f t="shared" si="3"/>
        <v>-6.7860800000000001</v>
      </c>
      <c r="U15" s="159">
        <f t="shared" si="3"/>
        <v>-6.1669999999999998</v>
      </c>
      <c r="V15" s="159">
        <f t="shared" si="3"/>
        <v>2.3799999999999932E-2</v>
      </c>
      <c r="W15" s="159">
        <f t="shared" si="3"/>
        <v>4.4458000000000002</v>
      </c>
      <c r="X15" s="159">
        <f t="shared" si="3"/>
        <v>12.31696</v>
      </c>
      <c r="Y15" s="159">
        <f t="shared" si="3"/>
        <v>13.201359999999999</v>
      </c>
      <c r="Z15" s="159">
        <f t="shared" si="3"/>
        <v>8.867799999999999</v>
      </c>
      <c r="AA15" s="159">
        <f t="shared" si="3"/>
        <v>2.2347999999999999</v>
      </c>
      <c r="AB15" s="159">
        <f t="shared" si="3"/>
        <v>1.26196</v>
      </c>
      <c r="AC15" s="159">
        <f t="shared" si="3"/>
        <v>-6.1669999999999998</v>
      </c>
      <c r="AD15" s="159">
        <f t="shared" si="3"/>
        <v>-14.391920000000001</v>
      </c>
      <c r="AE15" s="159">
        <f t="shared" si="3"/>
        <v>2.3799999999999932E-2</v>
      </c>
      <c r="AF15" s="159">
        <f t="shared" si="3"/>
        <v>11.462039999999998</v>
      </c>
      <c r="AG15" s="159">
        <f t="shared" si="3"/>
        <v>9.7079799999999992</v>
      </c>
      <c r="AH15" s="159">
        <f t="shared" si="3"/>
        <v>9.1552299999999995</v>
      </c>
      <c r="AI15" s="161">
        <f t="shared" si="10"/>
        <v>10.27062937062937</v>
      </c>
      <c r="AJ15" s="160">
        <f t="shared" si="11"/>
        <v>8.2227446153846149</v>
      </c>
      <c r="AK15" s="161">
        <f t="shared" si="12"/>
        <v>11.193689999999998</v>
      </c>
      <c r="AL15" s="162">
        <f t="shared" si="4"/>
        <v>9.0388928211275044</v>
      </c>
      <c r="AM15" s="162">
        <f t="shared" si="5"/>
        <v>7.4537723165844669</v>
      </c>
      <c r="AN15" s="162">
        <f t="shared" si="6"/>
        <v>8.4223984467844719</v>
      </c>
      <c r="AO15" s="162">
        <f t="shared" si="7"/>
        <v>11.045324872319028</v>
      </c>
      <c r="AP15" s="162">
        <f t="shared" si="8"/>
        <v>10.464320206573074</v>
      </c>
      <c r="AQ15" s="162">
        <f t="shared" si="9"/>
        <v>12.065913069293934</v>
      </c>
      <c r="AR15" s="162">
        <f>$BF$175*$AK15+$BG$175</f>
        <v>8.4085116088585217</v>
      </c>
      <c r="AS15" s="162">
        <f>$BF$182*$AK15+$BG$182</f>
        <v>10.283380036435465</v>
      </c>
    </row>
    <row r="16" spans="1:45" x14ac:dyDescent="0.25">
      <c r="B16" s="35">
        <v>1873</v>
      </c>
      <c r="C16" s="97">
        <v>-10.6</v>
      </c>
      <c r="D16" s="97">
        <v>-10.9</v>
      </c>
      <c r="E16" s="97">
        <v>-8.6999999999999993</v>
      </c>
      <c r="F16" s="97">
        <v>-1.7</v>
      </c>
      <c r="G16" s="97">
        <v>4</v>
      </c>
      <c r="H16" s="97">
        <v>14.1</v>
      </c>
      <c r="I16" s="97">
        <v>16.600000000000001</v>
      </c>
      <c r="J16" s="97">
        <v>10.9</v>
      </c>
      <c r="K16" s="97">
        <v>7.2</v>
      </c>
      <c r="L16" s="97">
        <v>-0.2</v>
      </c>
      <c r="M16" s="97">
        <v>-5.5</v>
      </c>
      <c r="N16" s="97">
        <v>-9.5</v>
      </c>
      <c r="O16" s="97">
        <v>0.5</v>
      </c>
      <c r="P16" s="97">
        <f t="shared" si="0"/>
        <v>13.866666666666667</v>
      </c>
      <c r="Q16" s="97">
        <f t="shared" si="1"/>
        <v>11.4</v>
      </c>
      <c r="R16" s="97">
        <f t="shared" si="1"/>
        <v>12.200000000000001</v>
      </c>
      <c r="S16" s="159">
        <f t="shared" si="2"/>
        <v>-10.235239999999999</v>
      </c>
      <c r="T16" s="159">
        <f t="shared" si="3"/>
        <v>-10.50056</v>
      </c>
      <c r="U16" s="159">
        <f t="shared" si="3"/>
        <v>-8.5548799999999989</v>
      </c>
      <c r="V16" s="159">
        <f t="shared" si="3"/>
        <v>-2.36408</v>
      </c>
      <c r="W16" s="159">
        <f t="shared" si="3"/>
        <v>2.6769999999999996</v>
      </c>
      <c r="X16" s="159">
        <f t="shared" si="3"/>
        <v>11.609439999999999</v>
      </c>
      <c r="Y16" s="159">
        <f t="shared" si="3"/>
        <v>13.820440000000001</v>
      </c>
      <c r="Z16" s="159">
        <f t="shared" si="3"/>
        <v>8.7793600000000005</v>
      </c>
      <c r="AA16" s="159">
        <f t="shared" si="3"/>
        <v>5.5070800000000002</v>
      </c>
      <c r="AB16" s="159">
        <f t="shared" si="3"/>
        <v>-1.03748</v>
      </c>
      <c r="AC16" s="159">
        <f t="shared" si="3"/>
        <v>-5.7247999999999992</v>
      </c>
      <c r="AD16" s="159">
        <f t="shared" si="3"/>
        <v>-9.2623999999999995</v>
      </c>
      <c r="AE16" s="159">
        <f t="shared" si="3"/>
        <v>-0.41840000000000005</v>
      </c>
      <c r="AF16" s="159">
        <f t="shared" si="3"/>
        <v>11.403080000000001</v>
      </c>
      <c r="AG16" s="159">
        <f t="shared" si="3"/>
        <v>9.2215600000000002</v>
      </c>
      <c r="AH16" s="159">
        <f t="shared" si="3"/>
        <v>9.9290800000000008</v>
      </c>
      <c r="AI16" s="161">
        <f t="shared" si="10"/>
        <v>10.665034965034964</v>
      </c>
      <c r="AJ16" s="160">
        <f t="shared" si="11"/>
        <v>8.5715569230769226</v>
      </c>
      <c r="AK16" s="161">
        <f t="shared" si="12"/>
        <v>11.510850000000003</v>
      </c>
      <c r="AL16" s="162">
        <f t="shared" si="4"/>
        <v>9.3193824744820191</v>
      </c>
      <c r="AM16" s="162">
        <f t="shared" si="5"/>
        <v>7.6290676919287543</v>
      </c>
      <c r="AN16" s="162">
        <f t="shared" si="6"/>
        <v>8.63546596465868</v>
      </c>
      <c r="AO16" s="162">
        <f t="shared" si="7"/>
        <v>11.334366331810203</v>
      </c>
      <c r="AP16" s="162">
        <f t="shared" si="8"/>
        <v>10.768985203939105</v>
      </c>
      <c r="AQ16" s="162">
        <f t="shared" si="9"/>
        <v>12.398354194514734</v>
      </c>
      <c r="AR16" s="162">
        <f>$BF$175*$AK16+$BG$175</f>
        <v>8.5455397592964015</v>
      </c>
      <c r="AS16" s="162">
        <f>$BF$182*$AK16+$BG$182</f>
        <v>10.492963339060092</v>
      </c>
    </row>
    <row r="17" spans="2:45" x14ac:dyDescent="0.25">
      <c r="B17" s="35">
        <v>1874</v>
      </c>
      <c r="C17" s="97">
        <v>-7.3</v>
      </c>
      <c r="D17" s="97">
        <v>-5.7</v>
      </c>
      <c r="E17" s="97">
        <v>-7.7</v>
      </c>
      <c r="F17" s="97">
        <v>-0.1</v>
      </c>
      <c r="G17" s="97">
        <v>3.7</v>
      </c>
      <c r="H17" s="97">
        <v>9.5</v>
      </c>
      <c r="I17" s="97">
        <v>13.2</v>
      </c>
      <c r="J17" s="97">
        <v>9.6</v>
      </c>
      <c r="K17" s="97">
        <v>6.8</v>
      </c>
      <c r="L17" s="97">
        <v>3.7</v>
      </c>
      <c r="M17" s="97">
        <v>-8.1</v>
      </c>
      <c r="N17" s="97">
        <v>-16.5</v>
      </c>
      <c r="O17" s="97">
        <v>0.1</v>
      </c>
      <c r="P17" s="97">
        <f t="shared" si="0"/>
        <v>10.766666666666666</v>
      </c>
      <c r="Q17" s="97">
        <f t="shared" si="1"/>
        <v>9</v>
      </c>
      <c r="R17" s="97">
        <f t="shared" si="1"/>
        <v>9.7749999999999986</v>
      </c>
      <c r="S17" s="159">
        <f t="shared" si="2"/>
        <v>-7.3167199999999992</v>
      </c>
      <c r="T17" s="159">
        <f t="shared" si="3"/>
        <v>-5.9016799999999998</v>
      </c>
      <c r="U17" s="159">
        <f t="shared" si="3"/>
        <v>-7.6704799999999995</v>
      </c>
      <c r="V17" s="159">
        <f t="shared" si="3"/>
        <v>-0.94903999999999999</v>
      </c>
      <c r="W17" s="159">
        <f t="shared" si="3"/>
        <v>2.4116799999999996</v>
      </c>
      <c r="X17" s="159">
        <f t="shared" si="3"/>
        <v>7.5411999999999999</v>
      </c>
      <c r="Y17" s="159">
        <f t="shared" si="3"/>
        <v>10.813479999999998</v>
      </c>
      <c r="Z17" s="159">
        <f t="shared" si="3"/>
        <v>7.6296400000000002</v>
      </c>
      <c r="AA17" s="159">
        <f t="shared" si="3"/>
        <v>5.1533199999999999</v>
      </c>
      <c r="AB17" s="159">
        <f t="shared" si="3"/>
        <v>2.4116799999999996</v>
      </c>
      <c r="AC17" s="159">
        <f t="shared" si="3"/>
        <v>-8.0242399999999989</v>
      </c>
      <c r="AD17" s="159">
        <f t="shared" si="3"/>
        <v>-15.453199999999999</v>
      </c>
      <c r="AE17" s="159">
        <f t="shared" si="3"/>
        <v>-0.77216000000000007</v>
      </c>
      <c r="AF17" s="159">
        <f t="shared" si="3"/>
        <v>8.6614399999999989</v>
      </c>
      <c r="AG17" s="159">
        <f t="shared" si="3"/>
        <v>7.0990000000000002</v>
      </c>
      <c r="AH17" s="159">
        <f t="shared" si="3"/>
        <v>7.7844099999999994</v>
      </c>
      <c r="AI17" s="161">
        <f t="shared" si="10"/>
        <v>8.905594405594405</v>
      </c>
      <c r="AJ17" s="160">
        <f t="shared" si="11"/>
        <v>7.0155076923076916</v>
      </c>
      <c r="AK17" s="161">
        <f t="shared" si="12"/>
        <v>9.3243799999999997</v>
      </c>
      <c r="AL17" s="162">
        <f t="shared" si="4"/>
        <v>7.3857142553811199</v>
      </c>
      <c r="AM17" s="162">
        <f t="shared" si="5"/>
        <v>6.4205985302153641</v>
      </c>
      <c r="AN17" s="162">
        <f t="shared" si="6"/>
        <v>7.1665993490501148</v>
      </c>
      <c r="AO17" s="162">
        <f t="shared" si="7"/>
        <v>9.3417427981563428</v>
      </c>
      <c r="AP17" s="162">
        <f t="shared" si="8"/>
        <v>8.668654529229503</v>
      </c>
      <c r="AQ17" s="162">
        <f t="shared" si="9"/>
        <v>10.106537612784651</v>
      </c>
      <c r="AR17" s="162">
        <f>$BF$175*$AK17+$BG$175</f>
        <v>7.6008811009286834</v>
      </c>
      <c r="AS17" s="162">
        <f>$BF$182*$AK17+$BG$182</f>
        <v>9.0481165623869266</v>
      </c>
    </row>
    <row r="18" spans="2:45" x14ac:dyDescent="0.25">
      <c r="B18" s="35">
        <v>1875</v>
      </c>
      <c r="C18" s="97">
        <v>-22.6</v>
      </c>
      <c r="D18" s="97">
        <v>-13.3</v>
      </c>
      <c r="E18" s="97">
        <v>-7.3</v>
      </c>
      <c r="F18" s="97">
        <v>-2.7</v>
      </c>
      <c r="G18" s="97">
        <v>7.2</v>
      </c>
      <c r="H18" s="97">
        <v>11.2</v>
      </c>
      <c r="I18" s="97">
        <v>14.6</v>
      </c>
      <c r="J18" s="97">
        <v>10.7</v>
      </c>
      <c r="K18" s="97">
        <v>5.4</v>
      </c>
      <c r="L18" s="97">
        <v>-2.5</v>
      </c>
      <c r="M18" s="97">
        <v>-11.6</v>
      </c>
      <c r="N18" s="97">
        <v>-13.5</v>
      </c>
      <c r="O18" s="97">
        <v>-2</v>
      </c>
      <c r="P18" s="97">
        <f t="shared" si="0"/>
        <v>12.166666666666666</v>
      </c>
      <c r="Q18" s="97">
        <f t="shared" si="1"/>
        <v>10.925000000000001</v>
      </c>
      <c r="R18" s="97">
        <f t="shared" si="1"/>
        <v>10.475</v>
      </c>
      <c r="S18" s="159">
        <f t="shared" si="2"/>
        <v>-20.848040000000001</v>
      </c>
      <c r="T18" s="159">
        <f t="shared" si="3"/>
        <v>-12.62312</v>
      </c>
      <c r="U18" s="159">
        <f t="shared" si="3"/>
        <v>-7.3167199999999992</v>
      </c>
      <c r="V18" s="159">
        <f t="shared" si="3"/>
        <v>-3.2484799999999998</v>
      </c>
      <c r="W18" s="159">
        <f t="shared" si="3"/>
        <v>5.5070800000000002</v>
      </c>
      <c r="X18" s="159">
        <f t="shared" si="3"/>
        <v>9.0446799999999996</v>
      </c>
      <c r="Y18" s="159">
        <f t="shared" si="3"/>
        <v>12.051639999999999</v>
      </c>
      <c r="Z18" s="159">
        <f t="shared" si="3"/>
        <v>8.6024799999999999</v>
      </c>
      <c r="AA18" s="159">
        <f t="shared" si="3"/>
        <v>3.9151600000000002</v>
      </c>
      <c r="AB18" s="159">
        <f t="shared" si="3"/>
        <v>-3.0716000000000001</v>
      </c>
      <c r="AC18" s="159">
        <f t="shared" si="3"/>
        <v>-11.119639999999999</v>
      </c>
      <c r="AD18" s="159">
        <f t="shared" si="3"/>
        <v>-12.799999999999999</v>
      </c>
      <c r="AE18" s="159">
        <f t="shared" si="3"/>
        <v>-2.6294</v>
      </c>
      <c r="AF18" s="159">
        <f t="shared" si="3"/>
        <v>9.8995999999999995</v>
      </c>
      <c r="AG18" s="159">
        <f t="shared" si="3"/>
        <v>8.8014700000000001</v>
      </c>
      <c r="AH18" s="159">
        <f t="shared" si="3"/>
        <v>8.4034899999999997</v>
      </c>
      <c r="AI18" s="161">
        <f t="shared" si="10"/>
        <v>9.2104895104895093</v>
      </c>
      <c r="AJ18" s="160">
        <f t="shared" si="11"/>
        <v>7.2851569230769222</v>
      </c>
      <c r="AK18" s="161">
        <f t="shared" si="12"/>
        <v>10.02214</v>
      </c>
      <c r="AL18" s="162">
        <f t="shared" si="4"/>
        <v>8.0027985677932918</v>
      </c>
      <c r="AM18" s="162">
        <f t="shared" si="5"/>
        <v>6.8062527775991084</v>
      </c>
      <c r="AN18" s="162">
        <f t="shared" si="6"/>
        <v>7.6353532627589846</v>
      </c>
      <c r="AO18" s="162">
        <f t="shared" si="7"/>
        <v>9.9776412997787371</v>
      </c>
      <c r="AP18" s="162">
        <f t="shared" si="8"/>
        <v>9.3389252082625429</v>
      </c>
      <c r="AQ18" s="162">
        <f t="shared" si="9"/>
        <v>10.837916473719391</v>
      </c>
      <c r="AR18" s="162">
        <f>$BF$175*$AK18+$BG$175</f>
        <v>7.9023464882711396</v>
      </c>
      <c r="AS18" s="162">
        <f>$BF$182*$AK18+$BG$182</f>
        <v>9.5092051146613539</v>
      </c>
    </row>
    <row r="19" spans="2:45" x14ac:dyDescent="0.25">
      <c r="B19" s="35">
        <v>1876</v>
      </c>
      <c r="C19" s="97">
        <v>-13.1</v>
      </c>
      <c r="D19" s="97">
        <v>-16.8</v>
      </c>
      <c r="E19" s="97">
        <v>-8.6</v>
      </c>
      <c r="F19" s="97">
        <v>-1.1000000000000001</v>
      </c>
      <c r="G19" s="97">
        <v>3.5</v>
      </c>
      <c r="H19" s="97">
        <v>15.9</v>
      </c>
      <c r="I19" s="97">
        <v>14.1</v>
      </c>
      <c r="J19" s="97">
        <v>12.3</v>
      </c>
      <c r="K19" s="97">
        <v>6.7</v>
      </c>
      <c r="L19" s="97">
        <v>0</v>
      </c>
      <c r="M19" s="97">
        <v>-9.5</v>
      </c>
      <c r="N19" s="97">
        <v>-16.5</v>
      </c>
      <c r="O19" s="97">
        <v>-1.1000000000000001</v>
      </c>
      <c r="P19" s="97">
        <f t="shared" si="0"/>
        <v>14.1</v>
      </c>
      <c r="Q19" s="97">
        <f t="shared" si="1"/>
        <v>11.45</v>
      </c>
      <c r="R19" s="97">
        <f t="shared" si="1"/>
        <v>12.25</v>
      </c>
      <c r="S19" s="159">
        <f t="shared" si="2"/>
        <v>-12.44624</v>
      </c>
      <c r="T19" s="159">
        <f t="shared" ref="T19:T48" si="13" xml:space="preserve"> 0.8844*D19- 0.8606</f>
        <v>-15.71852</v>
      </c>
      <c r="U19" s="159">
        <f t="shared" ref="U19:U48" si="14" xml:space="preserve"> 0.8844*E19- 0.8606</f>
        <v>-8.4664400000000004</v>
      </c>
      <c r="V19" s="159">
        <f t="shared" ref="V19:V48" si="15" xml:space="preserve"> 0.8844*F19- 0.8606</f>
        <v>-1.83344</v>
      </c>
      <c r="W19" s="159">
        <f t="shared" ref="W19:W48" si="16" xml:space="preserve"> 0.8844*G19- 0.8606</f>
        <v>2.2347999999999999</v>
      </c>
      <c r="X19" s="159">
        <f t="shared" ref="X19:X48" si="17" xml:space="preserve"> 0.8844*H19- 0.8606</f>
        <v>13.201359999999999</v>
      </c>
      <c r="Y19" s="159">
        <f t="shared" ref="Y19:Y48" si="18" xml:space="preserve"> 0.8844*I19- 0.8606</f>
        <v>11.609439999999999</v>
      </c>
      <c r="Z19" s="159">
        <f t="shared" ref="Z19:Z48" si="19" xml:space="preserve"> 0.8844*J19- 0.8606</f>
        <v>10.017520000000001</v>
      </c>
      <c r="AA19" s="159">
        <f t="shared" ref="AA19:AA48" si="20" xml:space="preserve"> 0.8844*K19- 0.8606</f>
        <v>5.0648800000000005</v>
      </c>
      <c r="AB19" s="159">
        <f t="shared" ref="AB19:AB48" si="21" xml:space="preserve"> 0.8844*L19- 0.8606</f>
        <v>-0.86060000000000003</v>
      </c>
      <c r="AC19" s="159">
        <f t="shared" ref="AC19:AC48" si="22" xml:space="preserve"> 0.8844*M19- 0.8606</f>
        <v>-9.2623999999999995</v>
      </c>
      <c r="AD19" s="159">
        <f t="shared" ref="AD19:AD48" si="23" xml:space="preserve"> 0.8844*N19- 0.8606</f>
        <v>-15.453199999999999</v>
      </c>
      <c r="AE19" s="159">
        <f t="shared" ref="AE19:AE48" si="24" xml:space="preserve"> 0.8844*O19- 0.8606</f>
        <v>-1.83344</v>
      </c>
      <c r="AF19" s="159">
        <f t="shared" ref="AF19:AF48" si="25" xml:space="preserve"> 0.8844*P19- 0.8606</f>
        <v>11.609439999999999</v>
      </c>
      <c r="AG19" s="159">
        <f t="shared" ref="AG19:AG48" si="26" xml:space="preserve"> 0.8844*Q19- 0.8606</f>
        <v>9.2657799999999995</v>
      </c>
      <c r="AH19" s="159">
        <f t="shared" ref="AH19:AH48" si="27" xml:space="preserve"> 0.8844*R19- 0.8606</f>
        <v>9.9733000000000001</v>
      </c>
      <c r="AI19" s="161">
        <f t="shared" si="10"/>
        <v>10.684615384615384</v>
      </c>
      <c r="AJ19" s="160">
        <f t="shared" si="11"/>
        <v>8.5888738461538452</v>
      </c>
      <c r="AK19" s="161">
        <f t="shared" si="12"/>
        <v>11.557499999999999</v>
      </c>
      <c r="AL19" s="162">
        <f t="shared" si="4"/>
        <v>9.3606387562608901</v>
      </c>
      <c r="AM19" s="162">
        <f t="shared" si="5"/>
        <v>7.654851300390761</v>
      </c>
      <c r="AN19" s="162">
        <f t="shared" si="6"/>
        <v>8.6668053508007876</v>
      </c>
      <c r="AO19" s="162">
        <f t="shared" si="7"/>
        <v>11.376880470053557</v>
      </c>
      <c r="AP19" s="162">
        <f t="shared" si="8"/>
        <v>10.813797355935334</v>
      </c>
      <c r="AQ19" s="162">
        <f t="shared" si="9"/>
        <v>12.447251843939469</v>
      </c>
      <c r="AR19" s="162">
        <f>$BF$175*$AK19+$BG$175</f>
        <v>8.5656947700730655</v>
      </c>
      <c r="AS19" s="162">
        <f>$BF$182*$AK19+$BG$182</f>
        <v>10.523790243674286</v>
      </c>
    </row>
    <row r="20" spans="2:45" x14ac:dyDescent="0.25">
      <c r="B20" s="35">
        <v>1877</v>
      </c>
      <c r="C20" s="97">
        <v>-13.7</v>
      </c>
      <c r="D20" s="97">
        <v>-15.7</v>
      </c>
      <c r="E20" s="97">
        <v>-12.3</v>
      </c>
      <c r="F20" s="97">
        <v>-3.4</v>
      </c>
      <c r="G20" s="97">
        <v>3.3</v>
      </c>
      <c r="H20" s="97">
        <v>9.6999999999999993</v>
      </c>
      <c r="I20" s="97">
        <v>14.3</v>
      </c>
      <c r="J20" s="97">
        <v>9.3000000000000007</v>
      </c>
      <c r="K20" s="97">
        <v>4.3</v>
      </c>
      <c r="L20" s="97">
        <v>-1.3</v>
      </c>
      <c r="M20" s="97">
        <v>-2.5</v>
      </c>
      <c r="N20" s="97">
        <v>-6.9</v>
      </c>
      <c r="O20" s="97">
        <v>-1.2</v>
      </c>
      <c r="P20" s="97">
        <f t="shared" si="0"/>
        <v>11.1</v>
      </c>
      <c r="Q20" s="97">
        <f t="shared" si="1"/>
        <v>9.15</v>
      </c>
      <c r="R20" s="97">
        <f t="shared" si="1"/>
        <v>9.3999999999999986</v>
      </c>
      <c r="S20" s="159">
        <f t="shared" si="2"/>
        <v>-12.97688</v>
      </c>
      <c r="T20" s="159">
        <f t="shared" si="13"/>
        <v>-14.745679999999998</v>
      </c>
      <c r="U20" s="159">
        <f t="shared" si="14"/>
        <v>-11.738720000000001</v>
      </c>
      <c r="V20" s="159">
        <f t="shared" si="15"/>
        <v>-3.8675600000000001</v>
      </c>
      <c r="W20" s="159">
        <f t="shared" si="16"/>
        <v>2.0579199999999993</v>
      </c>
      <c r="X20" s="159">
        <f t="shared" si="17"/>
        <v>7.7180799999999987</v>
      </c>
      <c r="Y20" s="159">
        <f t="shared" si="18"/>
        <v>11.78632</v>
      </c>
      <c r="Z20" s="159">
        <f t="shared" si="19"/>
        <v>7.3643200000000011</v>
      </c>
      <c r="AA20" s="159">
        <f t="shared" si="20"/>
        <v>2.9423199999999996</v>
      </c>
      <c r="AB20" s="159">
        <f t="shared" si="21"/>
        <v>-2.0103200000000001</v>
      </c>
      <c r="AC20" s="159">
        <f t="shared" si="22"/>
        <v>-3.0716000000000001</v>
      </c>
      <c r="AD20" s="159">
        <f t="shared" si="23"/>
        <v>-6.9629599999999998</v>
      </c>
      <c r="AE20" s="159">
        <f t="shared" si="24"/>
        <v>-1.92188</v>
      </c>
      <c r="AF20" s="159">
        <f t="shared" si="25"/>
        <v>8.9562399999999993</v>
      </c>
      <c r="AG20" s="159">
        <f t="shared" si="26"/>
        <v>7.2316599999999998</v>
      </c>
      <c r="AH20" s="159">
        <f t="shared" si="27"/>
        <v>7.4527599999999978</v>
      </c>
      <c r="AI20" s="161">
        <f t="shared" si="10"/>
        <v>8.151748251748252</v>
      </c>
      <c r="AJ20" s="160">
        <f t="shared" si="11"/>
        <v>6.3488061538461542</v>
      </c>
      <c r="AK20" s="161">
        <f t="shared" si="12"/>
        <v>8.8871599999999997</v>
      </c>
      <c r="AL20" s="162">
        <f t="shared" si="4"/>
        <v>6.9990460556092078</v>
      </c>
      <c r="AM20" s="162">
        <f t="shared" si="5"/>
        <v>6.1789455979161207</v>
      </c>
      <c r="AN20" s="162">
        <f t="shared" si="6"/>
        <v>6.872875738995381</v>
      </c>
      <c r="AO20" s="162">
        <f t="shared" si="7"/>
        <v>8.9432855307874153</v>
      </c>
      <c r="AP20" s="162">
        <f t="shared" si="8"/>
        <v>8.2486594789445551</v>
      </c>
      <c r="AQ20" s="162">
        <f t="shared" si="9"/>
        <v>9.6482518618417945</v>
      </c>
      <c r="AR20" s="162">
        <f>$BF$175*$AK20+$BG$175</f>
        <v>7.4119813407620532</v>
      </c>
      <c r="AS20" s="162">
        <f>$BF$182*$AK20+$BG$182</f>
        <v>8.7591961071796565</v>
      </c>
    </row>
    <row r="21" spans="2:45" x14ac:dyDescent="0.25">
      <c r="B21" s="35">
        <v>1878</v>
      </c>
      <c r="C21" s="97">
        <v>-10.8</v>
      </c>
      <c r="D21" s="97">
        <v>-6</v>
      </c>
      <c r="E21" s="97">
        <v>-7</v>
      </c>
      <c r="F21" s="97">
        <v>0.9</v>
      </c>
      <c r="G21" s="97">
        <v>5.6</v>
      </c>
      <c r="H21" s="97">
        <v>11.6</v>
      </c>
      <c r="I21" s="97">
        <v>11.9</v>
      </c>
      <c r="J21" s="97">
        <v>12.2</v>
      </c>
      <c r="K21" s="97">
        <v>7.8</v>
      </c>
      <c r="L21" s="97">
        <v>2.9</v>
      </c>
      <c r="M21" s="97">
        <v>-7.6</v>
      </c>
      <c r="N21" s="97">
        <v>-17.600000000000001</v>
      </c>
      <c r="O21" s="97">
        <v>0.3</v>
      </c>
      <c r="P21" s="97">
        <f t="shared" si="0"/>
        <v>11.9</v>
      </c>
      <c r="Q21" s="97">
        <f t="shared" si="1"/>
        <v>10.324999999999999</v>
      </c>
      <c r="R21" s="97">
        <f t="shared" si="1"/>
        <v>10.875</v>
      </c>
      <c r="S21" s="159">
        <f t="shared" si="2"/>
        <v>-10.41212</v>
      </c>
      <c r="T21" s="159">
        <f t="shared" si="13"/>
        <v>-6.1669999999999998</v>
      </c>
      <c r="U21" s="159">
        <f t="shared" si="14"/>
        <v>-7.0513999999999992</v>
      </c>
      <c r="V21" s="159">
        <f t="shared" si="15"/>
        <v>-6.4640000000000031E-2</v>
      </c>
      <c r="W21" s="159">
        <f t="shared" si="16"/>
        <v>4.0920399999999999</v>
      </c>
      <c r="X21" s="159">
        <f t="shared" si="17"/>
        <v>9.398439999999999</v>
      </c>
      <c r="Y21" s="159">
        <f t="shared" si="18"/>
        <v>9.6637599999999999</v>
      </c>
      <c r="Z21" s="159">
        <f t="shared" si="19"/>
        <v>9.929079999999999</v>
      </c>
      <c r="AA21" s="159">
        <f t="shared" si="20"/>
        <v>6.0377199999999993</v>
      </c>
      <c r="AB21" s="159">
        <f t="shared" si="21"/>
        <v>1.7041599999999997</v>
      </c>
      <c r="AC21" s="159">
        <f t="shared" si="22"/>
        <v>-7.5820399999999992</v>
      </c>
      <c r="AD21" s="159">
        <f t="shared" si="23"/>
        <v>-16.42604</v>
      </c>
      <c r="AE21" s="159">
        <f t="shared" si="24"/>
        <v>-0.59528000000000003</v>
      </c>
      <c r="AF21" s="159">
        <f t="shared" si="25"/>
        <v>9.6637599999999999</v>
      </c>
      <c r="AG21" s="159">
        <f t="shared" si="26"/>
        <v>8.2708299999999983</v>
      </c>
      <c r="AH21" s="159">
        <f t="shared" si="27"/>
        <v>8.7572499999999991</v>
      </c>
      <c r="AI21" s="161">
        <f t="shared" si="10"/>
        <v>9.8902097902097896</v>
      </c>
      <c r="AJ21" s="160">
        <f t="shared" si="11"/>
        <v>7.886301538461538</v>
      </c>
      <c r="AK21" s="161">
        <f t="shared" si="12"/>
        <v>10.35994</v>
      </c>
      <c r="AL21" s="162">
        <f t="shared" si="4"/>
        <v>8.3015418043400011</v>
      </c>
      <c r="AM21" s="162">
        <f t="shared" si="5"/>
        <v>6.9929559488416961</v>
      </c>
      <c r="AN21" s="162">
        <f t="shared" si="6"/>
        <v>7.8622866955307913</v>
      </c>
      <c r="AO21" s="162">
        <f t="shared" si="7"/>
        <v>10.285492873167932</v>
      </c>
      <c r="AP21" s="162">
        <f t="shared" si="8"/>
        <v>9.6634170613027877</v>
      </c>
      <c r="AQ21" s="162">
        <f t="shared" si="9"/>
        <v>11.191992057335183</v>
      </c>
      <c r="AR21" s="162">
        <f>$BF$175*$AK21+$BG$175</f>
        <v>8.0482920968532898</v>
      </c>
      <c r="AS21" s="162">
        <f>$BF$182*$AK21+$BG$182</f>
        <v>9.7324275879448621</v>
      </c>
    </row>
    <row r="22" spans="2:45" x14ac:dyDescent="0.25">
      <c r="B22" s="35">
        <v>1879</v>
      </c>
      <c r="C22" s="97">
        <v>-12.2</v>
      </c>
      <c r="D22" s="97">
        <v>-15.6</v>
      </c>
      <c r="E22" s="97">
        <v>-8.1</v>
      </c>
      <c r="F22" s="97">
        <v>-1.9</v>
      </c>
      <c r="G22" s="97">
        <v>5</v>
      </c>
      <c r="H22" s="97">
        <v>9.8000000000000007</v>
      </c>
      <c r="I22" s="97">
        <v>15</v>
      </c>
      <c r="J22" s="97">
        <v>14.1</v>
      </c>
      <c r="K22" s="97">
        <v>7.8</v>
      </c>
      <c r="L22" s="97">
        <v>-0.8</v>
      </c>
      <c r="M22" s="97">
        <v>-8.6</v>
      </c>
      <c r="N22" s="97">
        <v>-9.9</v>
      </c>
      <c r="O22" s="97">
        <v>-0.4</v>
      </c>
      <c r="P22" s="97">
        <f t="shared" si="0"/>
        <v>12.966666666666667</v>
      </c>
      <c r="Q22" s="97">
        <f t="shared" si="1"/>
        <v>10.975</v>
      </c>
      <c r="R22" s="97">
        <f t="shared" si="1"/>
        <v>11.674999999999999</v>
      </c>
      <c r="S22" s="159">
        <f t="shared" si="2"/>
        <v>-11.650279999999999</v>
      </c>
      <c r="T22" s="159">
        <f t="shared" si="13"/>
        <v>-14.657239999999998</v>
      </c>
      <c r="U22" s="159">
        <f t="shared" si="14"/>
        <v>-8.0242399999999989</v>
      </c>
      <c r="V22" s="159">
        <f t="shared" si="15"/>
        <v>-2.5409600000000001</v>
      </c>
      <c r="W22" s="159">
        <f t="shared" si="16"/>
        <v>3.5613999999999999</v>
      </c>
      <c r="X22" s="159">
        <f t="shared" si="17"/>
        <v>7.8065200000000008</v>
      </c>
      <c r="Y22" s="159">
        <f t="shared" si="18"/>
        <v>12.4054</v>
      </c>
      <c r="Z22" s="159">
        <f t="shared" si="19"/>
        <v>11.609439999999999</v>
      </c>
      <c r="AA22" s="159">
        <f t="shared" si="20"/>
        <v>6.0377199999999993</v>
      </c>
      <c r="AB22" s="159">
        <f t="shared" si="21"/>
        <v>-1.56812</v>
      </c>
      <c r="AC22" s="159">
        <f t="shared" si="22"/>
        <v>-8.4664400000000004</v>
      </c>
      <c r="AD22" s="159">
        <f t="shared" si="23"/>
        <v>-9.6161599999999989</v>
      </c>
      <c r="AE22" s="159">
        <f t="shared" si="24"/>
        <v>-1.2143600000000001</v>
      </c>
      <c r="AF22" s="159">
        <f t="shared" si="25"/>
        <v>10.60712</v>
      </c>
      <c r="AG22" s="159">
        <f t="shared" si="26"/>
        <v>8.8456899999999994</v>
      </c>
      <c r="AH22" s="159">
        <f t="shared" si="27"/>
        <v>9.4647699999999997</v>
      </c>
      <c r="AI22" s="161">
        <f t="shared" si="10"/>
        <v>10.248251748251748</v>
      </c>
      <c r="AJ22" s="160">
        <f t="shared" si="11"/>
        <v>8.2029538461538465</v>
      </c>
      <c r="AK22" s="161">
        <f t="shared" si="12"/>
        <v>10.85868</v>
      </c>
      <c r="AL22" s="162">
        <f t="shared" si="4"/>
        <v>8.7426170020762513</v>
      </c>
      <c r="AM22" s="162">
        <f t="shared" si="5"/>
        <v>7.2686111875199924</v>
      </c>
      <c r="AN22" s="162">
        <f t="shared" si="6"/>
        <v>8.1973393309973712</v>
      </c>
      <c r="AO22" s="162">
        <f t="shared" si="7"/>
        <v>10.740015945139888</v>
      </c>
      <c r="AP22" s="162">
        <f t="shared" si="8"/>
        <v>10.142508437221352</v>
      </c>
      <c r="AQ22" s="162">
        <f t="shared" si="9"/>
        <v>11.714761911013513</v>
      </c>
      <c r="AR22" s="162">
        <f>$BF$175*$AK22+$BG$175</f>
        <v>8.2637714124964567</v>
      </c>
      <c r="AS22" s="162">
        <f>$BF$182*$AK22+$BG$182</f>
        <v>10.062001230116021</v>
      </c>
    </row>
    <row r="23" spans="2:45" x14ac:dyDescent="0.25">
      <c r="B23" s="35">
        <v>1880</v>
      </c>
      <c r="C23" s="97">
        <v>-6.3</v>
      </c>
      <c r="D23" s="97">
        <v>-7</v>
      </c>
      <c r="E23" s="97">
        <v>-4.2</v>
      </c>
      <c r="F23" s="97">
        <v>-0.3</v>
      </c>
      <c r="G23" s="97">
        <v>4.8</v>
      </c>
      <c r="H23" s="97">
        <v>10.3</v>
      </c>
      <c r="I23" s="97">
        <v>12.5</v>
      </c>
      <c r="J23" s="97">
        <v>13.3</v>
      </c>
      <c r="K23" s="97">
        <v>7.9</v>
      </c>
      <c r="L23" s="97">
        <v>-5.8</v>
      </c>
      <c r="M23" s="97">
        <v>-9.9</v>
      </c>
      <c r="N23" s="97">
        <v>-17.7</v>
      </c>
      <c r="O23" s="97">
        <v>-0.2</v>
      </c>
      <c r="P23" s="97">
        <f t="shared" si="0"/>
        <v>12.033333333333333</v>
      </c>
      <c r="Q23" s="97">
        <f t="shared" si="1"/>
        <v>10.225000000000001</v>
      </c>
      <c r="R23" s="97">
        <f t="shared" si="1"/>
        <v>11</v>
      </c>
      <c r="S23" s="159">
        <f t="shared" si="2"/>
        <v>-6.4323199999999998</v>
      </c>
      <c r="T23" s="159">
        <f t="shared" si="13"/>
        <v>-7.0513999999999992</v>
      </c>
      <c r="U23" s="159">
        <f t="shared" si="14"/>
        <v>-4.5750799999999998</v>
      </c>
      <c r="V23" s="159">
        <f t="shared" si="15"/>
        <v>-1.12592</v>
      </c>
      <c r="W23" s="159">
        <f t="shared" si="16"/>
        <v>3.3845200000000002</v>
      </c>
      <c r="X23" s="159">
        <f t="shared" si="17"/>
        <v>8.2487200000000005</v>
      </c>
      <c r="Y23" s="159">
        <f t="shared" si="18"/>
        <v>10.1944</v>
      </c>
      <c r="Z23" s="159">
        <f t="shared" si="19"/>
        <v>10.90192</v>
      </c>
      <c r="AA23" s="159">
        <f t="shared" si="20"/>
        <v>6.1261600000000005</v>
      </c>
      <c r="AB23" s="159">
        <f t="shared" si="21"/>
        <v>-5.9901199999999992</v>
      </c>
      <c r="AC23" s="159">
        <f t="shared" si="22"/>
        <v>-9.6161599999999989</v>
      </c>
      <c r="AD23" s="159">
        <f t="shared" si="23"/>
        <v>-16.514479999999999</v>
      </c>
      <c r="AE23" s="159">
        <f t="shared" si="24"/>
        <v>-1.03748</v>
      </c>
      <c r="AF23" s="159">
        <f t="shared" si="25"/>
        <v>9.7816799999999997</v>
      </c>
      <c r="AG23" s="159">
        <f t="shared" si="26"/>
        <v>8.1823900000000016</v>
      </c>
      <c r="AH23" s="159">
        <f t="shared" si="27"/>
        <v>8.867799999999999</v>
      </c>
      <c r="AI23" s="161">
        <f t="shared" si="10"/>
        <v>9.2265734265734274</v>
      </c>
      <c r="AJ23" s="160">
        <f t="shared" si="11"/>
        <v>7.2993815384615388</v>
      </c>
      <c r="AK23" s="161">
        <f t="shared" si="12"/>
        <v>9.9570700000000016</v>
      </c>
      <c r="AL23" s="162">
        <f t="shared" si="4"/>
        <v>7.9452520242702205</v>
      </c>
      <c r="AM23" s="162">
        <f t="shared" si="5"/>
        <v>6.7702883745418108</v>
      </c>
      <c r="AN23" s="162">
        <f t="shared" si="6"/>
        <v>7.591639353728608</v>
      </c>
      <c r="AO23" s="162">
        <f t="shared" si="7"/>
        <v>9.9183402284926672</v>
      </c>
      <c r="AP23" s="162">
        <f t="shared" si="8"/>
        <v>9.2764187403012404</v>
      </c>
      <c r="AQ23" s="162">
        <f t="shared" si="9"/>
        <v>10.769711327994468</v>
      </c>
      <c r="AR23" s="162">
        <f>$BF$175*$AK23+$BG$175</f>
        <v>7.8742331645575803</v>
      </c>
      <c r="AS23" s="162">
        <f>$BF$182*$AK23+$BG$182</f>
        <v>9.4662060432091408</v>
      </c>
    </row>
    <row r="24" spans="2:45" x14ac:dyDescent="0.25">
      <c r="B24" s="35">
        <v>1881</v>
      </c>
      <c r="C24" s="97">
        <v>-14.8</v>
      </c>
      <c r="D24" s="97">
        <v>-20.9</v>
      </c>
      <c r="E24" s="97">
        <v>-11.6</v>
      </c>
      <c r="F24" s="97">
        <v>-4.2</v>
      </c>
      <c r="G24" s="97">
        <v>3.8</v>
      </c>
      <c r="H24" s="97">
        <v>10.1</v>
      </c>
      <c r="I24" s="97">
        <v>12</v>
      </c>
      <c r="J24" s="97">
        <v>11</v>
      </c>
      <c r="K24" s="97">
        <v>6.2</v>
      </c>
      <c r="L24" s="97">
        <v>-0.5</v>
      </c>
      <c r="M24" s="97">
        <v>-4.3</v>
      </c>
      <c r="N24" s="97">
        <v>-8.6</v>
      </c>
      <c r="O24" s="97">
        <v>-1.8</v>
      </c>
      <c r="P24" s="97">
        <f t="shared" si="0"/>
        <v>11.033333333333333</v>
      </c>
      <c r="Q24" s="97">
        <f t="shared" si="1"/>
        <v>9.2249999999999996</v>
      </c>
      <c r="R24" s="97">
        <f t="shared" si="1"/>
        <v>9.8250000000000011</v>
      </c>
      <c r="S24" s="159">
        <f t="shared" si="2"/>
        <v>-13.949719999999999</v>
      </c>
      <c r="T24" s="159">
        <f t="shared" si="13"/>
        <v>-19.344560000000001</v>
      </c>
      <c r="U24" s="159">
        <f t="shared" si="14"/>
        <v>-11.119639999999999</v>
      </c>
      <c r="V24" s="159">
        <f t="shared" si="15"/>
        <v>-4.5750799999999998</v>
      </c>
      <c r="W24" s="159">
        <f t="shared" si="16"/>
        <v>2.5001199999999999</v>
      </c>
      <c r="X24" s="159">
        <f t="shared" si="17"/>
        <v>8.0718399999999999</v>
      </c>
      <c r="Y24" s="159">
        <f t="shared" si="18"/>
        <v>9.7522000000000002</v>
      </c>
      <c r="Z24" s="159">
        <f t="shared" si="19"/>
        <v>8.867799999999999</v>
      </c>
      <c r="AA24" s="159">
        <f t="shared" si="20"/>
        <v>4.6226799999999999</v>
      </c>
      <c r="AB24" s="159">
        <f t="shared" si="21"/>
        <v>-1.3028</v>
      </c>
      <c r="AC24" s="159">
        <f t="shared" si="22"/>
        <v>-4.6635200000000001</v>
      </c>
      <c r="AD24" s="159">
        <f t="shared" si="23"/>
        <v>-8.4664400000000004</v>
      </c>
      <c r="AE24" s="159">
        <f t="shared" si="24"/>
        <v>-2.4525199999999998</v>
      </c>
      <c r="AF24" s="159">
        <f t="shared" si="25"/>
        <v>8.8972800000000003</v>
      </c>
      <c r="AG24" s="159">
        <f t="shared" si="26"/>
        <v>7.2979900000000004</v>
      </c>
      <c r="AH24" s="159">
        <f t="shared" si="27"/>
        <v>7.8286300000000004</v>
      </c>
      <c r="AI24" s="161">
        <f t="shared" si="10"/>
        <v>8.6027972027972037</v>
      </c>
      <c r="AJ24" s="160">
        <f t="shared" si="11"/>
        <v>6.7477138461538466</v>
      </c>
      <c r="AK24" s="161">
        <f t="shared" si="12"/>
        <v>9.1891699999999972</v>
      </c>
      <c r="AL24" s="162">
        <f t="shared" si="4"/>
        <v>7.2661373666496774</v>
      </c>
      <c r="AM24" s="162">
        <f t="shared" si="5"/>
        <v>6.345867518422259</v>
      </c>
      <c r="AN24" s="162">
        <f t="shared" si="6"/>
        <v>7.0757655141031748</v>
      </c>
      <c r="AO24" s="162">
        <f t="shared" si="7"/>
        <v>9.2185201479551768</v>
      </c>
      <c r="AP24" s="162">
        <f t="shared" si="8"/>
        <v>8.5387713337008702</v>
      </c>
      <c r="AQ24" s="162">
        <f t="shared" si="9"/>
        <v>9.9648130430371893</v>
      </c>
      <c r="AR24" s="162">
        <f>$BF$175*$AK24+$BG$175</f>
        <v>7.5424639732306584</v>
      </c>
      <c r="AS24" s="162">
        <f>$BF$182*$AK24+$BG$182</f>
        <v>8.9587680999456474</v>
      </c>
    </row>
    <row r="25" spans="2:45" x14ac:dyDescent="0.25">
      <c r="B25" s="35">
        <v>1882</v>
      </c>
      <c r="C25" s="97">
        <v>-6.2</v>
      </c>
      <c r="D25" s="97">
        <v>-7.6</v>
      </c>
      <c r="E25" s="97">
        <v>-5.7</v>
      </c>
      <c r="F25" s="97">
        <v>-1.7</v>
      </c>
      <c r="G25" s="97">
        <v>6.1</v>
      </c>
      <c r="H25" s="97">
        <v>11.7</v>
      </c>
      <c r="I25" s="97">
        <v>13.7</v>
      </c>
      <c r="J25" s="97">
        <v>13.5</v>
      </c>
      <c r="K25" s="97">
        <v>8.4</v>
      </c>
      <c r="L25" s="97">
        <v>1.5</v>
      </c>
      <c r="M25" s="97">
        <v>-11.5</v>
      </c>
      <c r="N25" s="97">
        <v>-14.4</v>
      </c>
      <c r="O25" s="97">
        <v>0.7</v>
      </c>
      <c r="P25" s="97">
        <f t="shared" si="0"/>
        <v>12.966666666666667</v>
      </c>
      <c r="Q25" s="97">
        <f t="shared" si="1"/>
        <v>11.25</v>
      </c>
      <c r="R25" s="97">
        <f t="shared" si="1"/>
        <v>11.824999999999999</v>
      </c>
      <c r="S25" s="159">
        <f t="shared" si="2"/>
        <v>-6.3438799999999995</v>
      </c>
      <c r="T25" s="159">
        <f t="shared" si="13"/>
        <v>-7.5820399999999992</v>
      </c>
      <c r="U25" s="159">
        <f t="shared" si="14"/>
        <v>-5.9016799999999998</v>
      </c>
      <c r="V25" s="159">
        <f t="shared" si="15"/>
        <v>-2.36408</v>
      </c>
      <c r="W25" s="159">
        <f t="shared" si="16"/>
        <v>4.5342399999999996</v>
      </c>
      <c r="X25" s="159">
        <f t="shared" si="17"/>
        <v>9.4868799999999993</v>
      </c>
      <c r="Y25" s="159">
        <f t="shared" si="18"/>
        <v>11.25568</v>
      </c>
      <c r="Z25" s="159">
        <f t="shared" si="19"/>
        <v>11.078799999999999</v>
      </c>
      <c r="AA25" s="159">
        <f t="shared" si="20"/>
        <v>6.5683600000000002</v>
      </c>
      <c r="AB25" s="159">
        <f t="shared" si="21"/>
        <v>0.46599999999999997</v>
      </c>
      <c r="AC25" s="159">
        <f t="shared" si="22"/>
        <v>-11.0312</v>
      </c>
      <c r="AD25" s="159">
        <f t="shared" si="23"/>
        <v>-13.59596</v>
      </c>
      <c r="AE25" s="159">
        <f t="shared" si="24"/>
        <v>-0.24152000000000007</v>
      </c>
      <c r="AF25" s="159">
        <f t="shared" si="25"/>
        <v>10.60712</v>
      </c>
      <c r="AG25" s="159">
        <f t="shared" si="26"/>
        <v>9.0889000000000006</v>
      </c>
      <c r="AH25" s="159">
        <f t="shared" si="27"/>
        <v>9.5974299999999992</v>
      </c>
      <c r="AI25" s="161">
        <f t="shared" si="10"/>
        <v>10.623076923076923</v>
      </c>
      <c r="AJ25" s="160">
        <f t="shared" si="11"/>
        <v>8.5344492307692299</v>
      </c>
      <c r="AK25" s="161">
        <f t="shared" si="12"/>
        <v>11.175879999999998</v>
      </c>
      <c r="AL25" s="162">
        <f t="shared" si="4"/>
        <v>9.0231420305919876</v>
      </c>
      <c r="AM25" s="162">
        <f t="shared" si="5"/>
        <v>7.4439286709958621</v>
      </c>
      <c r="AN25" s="162">
        <f t="shared" si="6"/>
        <v>8.41043372079967</v>
      </c>
      <c r="AO25" s="162">
        <f t="shared" si="7"/>
        <v>11.029093858340161</v>
      </c>
      <c r="AP25" s="162">
        <f t="shared" si="8"/>
        <v>10.447211858726281</v>
      </c>
      <c r="AQ25" s="162">
        <f t="shared" si="9"/>
        <v>12.047244963479258</v>
      </c>
      <c r="AR25" s="162">
        <f>$BF$175*$AK25+$BG$175</f>
        <v>8.4008168448299614</v>
      </c>
      <c r="AS25" s="162">
        <f>$BF$182*$AK25+$BG$182</f>
        <v>10.271610965241919</v>
      </c>
    </row>
    <row r="26" spans="2:45" x14ac:dyDescent="0.25">
      <c r="B26" s="35">
        <v>1883</v>
      </c>
      <c r="C26" s="97">
        <v>-13.5</v>
      </c>
      <c r="D26" s="97">
        <v>-10.199999999999999</v>
      </c>
      <c r="E26" s="97">
        <v>-7.5</v>
      </c>
      <c r="F26" s="97">
        <v>2.2000000000000002</v>
      </c>
      <c r="G26" s="97">
        <v>6.6</v>
      </c>
      <c r="H26" s="97">
        <v>13.8</v>
      </c>
      <c r="I26" s="97">
        <v>14.7</v>
      </c>
      <c r="J26" s="97">
        <v>11.3</v>
      </c>
      <c r="K26" s="97">
        <v>5.9</v>
      </c>
      <c r="L26" s="97">
        <v>1.3</v>
      </c>
      <c r="M26" s="97">
        <v>-1.5</v>
      </c>
      <c r="N26" s="97">
        <v>-7.7</v>
      </c>
      <c r="O26" s="97">
        <v>1.3</v>
      </c>
      <c r="P26" s="97">
        <f t="shared" si="0"/>
        <v>13.266666666666666</v>
      </c>
      <c r="Q26" s="97">
        <f t="shared" si="1"/>
        <v>11.599999999999998</v>
      </c>
      <c r="R26" s="97">
        <f t="shared" si="1"/>
        <v>11.424999999999999</v>
      </c>
      <c r="S26" s="159">
        <f t="shared" si="2"/>
        <v>-12.799999999999999</v>
      </c>
      <c r="T26" s="159">
        <f t="shared" si="13"/>
        <v>-9.881479999999998</v>
      </c>
      <c r="U26" s="159">
        <f t="shared" si="14"/>
        <v>-7.4935999999999998</v>
      </c>
      <c r="V26" s="159">
        <f t="shared" si="15"/>
        <v>1.08508</v>
      </c>
      <c r="W26" s="159">
        <f t="shared" si="16"/>
        <v>4.9764399999999993</v>
      </c>
      <c r="X26" s="159">
        <f t="shared" si="17"/>
        <v>11.34412</v>
      </c>
      <c r="Y26" s="159">
        <f t="shared" si="18"/>
        <v>12.140079999999999</v>
      </c>
      <c r="Z26" s="159">
        <f t="shared" si="19"/>
        <v>9.1331199999999999</v>
      </c>
      <c r="AA26" s="159">
        <f t="shared" si="20"/>
        <v>4.3573599999999999</v>
      </c>
      <c r="AB26" s="159">
        <f t="shared" si="21"/>
        <v>0.28912000000000004</v>
      </c>
      <c r="AC26" s="159">
        <f t="shared" si="22"/>
        <v>-2.1871999999999998</v>
      </c>
      <c r="AD26" s="159">
        <f t="shared" si="23"/>
        <v>-7.6704799999999995</v>
      </c>
      <c r="AE26" s="159">
        <f t="shared" si="24"/>
        <v>0.28912000000000004</v>
      </c>
      <c r="AF26" s="159">
        <f t="shared" si="25"/>
        <v>10.872439999999999</v>
      </c>
      <c r="AG26" s="159">
        <f t="shared" si="26"/>
        <v>9.3984399999999972</v>
      </c>
      <c r="AH26" s="159">
        <f t="shared" si="27"/>
        <v>9.2436699999999981</v>
      </c>
      <c r="AI26" s="161">
        <f t="shared" si="10"/>
        <v>10.293706293706292</v>
      </c>
      <c r="AJ26" s="160">
        <f t="shared" si="11"/>
        <v>8.2431538461538434</v>
      </c>
      <c r="AK26" s="161">
        <f t="shared" si="12"/>
        <v>11.073779999999999</v>
      </c>
      <c r="AL26" s="162">
        <f t="shared" si="4"/>
        <v>8.932846931564697</v>
      </c>
      <c r="AM26" s="162">
        <f t="shared" si="5"/>
        <v>7.3874976651229547</v>
      </c>
      <c r="AN26" s="162">
        <f t="shared" si="6"/>
        <v>8.3418431243343036</v>
      </c>
      <c r="AO26" s="162">
        <f t="shared" si="7"/>
        <v>10.936045765850414</v>
      </c>
      <c r="AP26" s="162">
        <f t="shared" si="8"/>
        <v>10.349134244175042</v>
      </c>
      <c r="AQ26" s="162">
        <f t="shared" si="9"/>
        <v>11.940225670740443</v>
      </c>
      <c r="AR26" s="162">
        <f>$BF$175*$AK26+$BG$175</f>
        <v>8.3567048062383762</v>
      </c>
      <c r="AS26" s="162">
        <f>$BF$182*$AK26+$BG$182</f>
        <v>10.204142005732606</v>
      </c>
    </row>
    <row r="27" spans="2:45" x14ac:dyDescent="0.25">
      <c r="B27" s="35">
        <v>1884</v>
      </c>
      <c r="C27" s="97">
        <v>-9.6999999999999993</v>
      </c>
      <c r="D27" s="97">
        <v>-9.9</v>
      </c>
      <c r="E27" s="97">
        <v>-4.4000000000000004</v>
      </c>
      <c r="F27" s="97">
        <v>-1.7</v>
      </c>
      <c r="G27" s="97">
        <v>2.8</v>
      </c>
      <c r="H27" s="97">
        <v>9.5</v>
      </c>
      <c r="I27" s="97">
        <v>14.1</v>
      </c>
      <c r="J27" s="97">
        <v>12.5</v>
      </c>
      <c r="K27" s="97">
        <v>8</v>
      </c>
      <c r="L27" s="97">
        <v>1.9</v>
      </c>
      <c r="M27" s="97">
        <v>-6.7</v>
      </c>
      <c r="N27" s="97">
        <v>-12.8</v>
      </c>
      <c r="O27" s="97">
        <v>0.3</v>
      </c>
      <c r="P27" s="97">
        <f t="shared" si="0"/>
        <v>12.033333333333333</v>
      </c>
      <c r="Q27" s="97">
        <f t="shared" si="1"/>
        <v>9.7249999999999996</v>
      </c>
      <c r="R27" s="97">
        <f t="shared" si="1"/>
        <v>11.025</v>
      </c>
      <c r="S27" s="159">
        <f t="shared" si="2"/>
        <v>-9.4392799999999983</v>
      </c>
      <c r="T27" s="159">
        <f t="shared" si="13"/>
        <v>-9.6161599999999989</v>
      </c>
      <c r="U27" s="159">
        <f t="shared" si="14"/>
        <v>-4.7519600000000004</v>
      </c>
      <c r="V27" s="159">
        <f t="shared" si="15"/>
        <v>-2.36408</v>
      </c>
      <c r="W27" s="159">
        <f t="shared" si="16"/>
        <v>1.6157199999999998</v>
      </c>
      <c r="X27" s="159">
        <f t="shared" si="17"/>
        <v>7.5411999999999999</v>
      </c>
      <c r="Y27" s="159">
        <f t="shared" si="18"/>
        <v>11.609439999999999</v>
      </c>
      <c r="Z27" s="159">
        <f t="shared" si="19"/>
        <v>10.1944</v>
      </c>
      <c r="AA27" s="159">
        <f t="shared" si="20"/>
        <v>6.2145999999999999</v>
      </c>
      <c r="AB27" s="159">
        <f t="shared" si="21"/>
        <v>0.81975999999999982</v>
      </c>
      <c r="AC27" s="159">
        <f t="shared" si="22"/>
        <v>-6.7860800000000001</v>
      </c>
      <c r="AD27" s="159">
        <f t="shared" si="23"/>
        <v>-12.18092</v>
      </c>
      <c r="AE27" s="159">
        <f t="shared" si="24"/>
        <v>-0.59528000000000003</v>
      </c>
      <c r="AF27" s="159">
        <f t="shared" si="25"/>
        <v>9.7816799999999997</v>
      </c>
      <c r="AG27" s="159">
        <f t="shared" si="26"/>
        <v>7.7401900000000001</v>
      </c>
      <c r="AH27" s="159">
        <f t="shared" si="27"/>
        <v>8.8899100000000004</v>
      </c>
      <c r="AI27" s="161">
        <f t="shared" si="10"/>
        <v>9.7734265734265726</v>
      </c>
      <c r="AJ27" s="160">
        <f t="shared" si="11"/>
        <v>7.783018461538461</v>
      </c>
      <c r="AK27" s="161">
        <f t="shared" si="12"/>
        <v>10.238489999999999</v>
      </c>
      <c r="AL27" s="162">
        <f t="shared" si="4"/>
        <v>8.1941339710700234</v>
      </c>
      <c r="AM27" s="162">
        <f t="shared" si="5"/>
        <v>6.9258301343141282</v>
      </c>
      <c r="AN27" s="162">
        <f t="shared" si="6"/>
        <v>7.7806968038489197</v>
      </c>
      <c r="AO27" s="162">
        <f t="shared" si="7"/>
        <v>10.174810298898784</v>
      </c>
      <c r="AP27" s="162">
        <f t="shared" si="8"/>
        <v>9.5467517695569679</v>
      </c>
      <c r="AQ27" s="162">
        <f t="shared" si="9"/>
        <v>11.064690459851056</v>
      </c>
      <c r="AR27" s="162">
        <f>$BF$175*$AK27+$BG$175</f>
        <v>7.9958199412514475</v>
      </c>
      <c r="AS27" s="162">
        <f>$BF$182*$AK27+$BG$182</f>
        <v>9.6521719059428435</v>
      </c>
    </row>
    <row r="28" spans="2:45" x14ac:dyDescent="0.25">
      <c r="B28" s="35">
        <v>1885</v>
      </c>
      <c r="C28" s="97">
        <v>-14.9</v>
      </c>
      <c r="D28" s="97">
        <v>-7.3</v>
      </c>
      <c r="E28" s="97">
        <v>-7.1</v>
      </c>
      <c r="F28" s="97">
        <v>-1.6</v>
      </c>
      <c r="G28" s="97">
        <v>2.8</v>
      </c>
      <c r="H28" s="97">
        <v>8.4</v>
      </c>
      <c r="I28" s="97">
        <v>13</v>
      </c>
      <c r="J28" s="97">
        <v>10.1</v>
      </c>
      <c r="K28" s="97">
        <v>4.5</v>
      </c>
      <c r="L28" s="97">
        <v>-3.3</v>
      </c>
      <c r="M28" s="97">
        <v>-7.1</v>
      </c>
      <c r="N28" s="97">
        <v>-11.2</v>
      </c>
      <c r="O28" s="97">
        <v>-1.1000000000000001</v>
      </c>
      <c r="P28" s="97">
        <f t="shared" si="0"/>
        <v>10.5</v>
      </c>
      <c r="Q28" s="97">
        <f t="shared" si="1"/>
        <v>8.5749999999999993</v>
      </c>
      <c r="R28" s="97">
        <f t="shared" si="1"/>
        <v>9</v>
      </c>
      <c r="S28" s="159">
        <f t="shared" si="2"/>
        <v>-14.03816</v>
      </c>
      <c r="T28" s="159">
        <f t="shared" si="13"/>
        <v>-7.3167199999999992</v>
      </c>
      <c r="U28" s="159">
        <f t="shared" si="14"/>
        <v>-7.1398399999999995</v>
      </c>
      <c r="V28" s="159">
        <f t="shared" si="15"/>
        <v>-2.2756400000000001</v>
      </c>
      <c r="W28" s="159">
        <f t="shared" si="16"/>
        <v>1.6157199999999998</v>
      </c>
      <c r="X28" s="159">
        <f t="shared" si="17"/>
        <v>6.5683600000000002</v>
      </c>
      <c r="Y28" s="159">
        <f t="shared" si="18"/>
        <v>10.6366</v>
      </c>
      <c r="Z28" s="159">
        <f t="shared" si="19"/>
        <v>8.0718399999999999</v>
      </c>
      <c r="AA28" s="159">
        <f t="shared" si="20"/>
        <v>3.1192000000000002</v>
      </c>
      <c r="AB28" s="159">
        <f t="shared" si="21"/>
        <v>-3.7791199999999998</v>
      </c>
      <c r="AC28" s="159">
        <f t="shared" si="22"/>
        <v>-7.1398399999999995</v>
      </c>
      <c r="AD28" s="159">
        <f t="shared" si="23"/>
        <v>-10.765879999999999</v>
      </c>
      <c r="AE28" s="159">
        <f t="shared" si="24"/>
        <v>-1.83344</v>
      </c>
      <c r="AF28" s="159">
        <f t="shared" si="25"/>
        <v>8.4255999999999993</v>
      </c>
      <c r="AG28" s="159">
        <f t="shared" si="26"/>
        <v>6.7231299999999994</v>
      </c>
      <c r="AH28" s="159">
        <f t="shared" si="27"/>
        <v>7.0990000000000002</v>
      </c>
      <c r="AI28" s="161">
        <f t="shared" si="10"/>
        <v>7.6132867132867137</v>
      </c>
      <c r="AJ28" s="160">
        <f t="shared" si="11"/>
        <v>5.8725907692307695</v>
      </c>
      <c r="AK28" s="161">
        <f t="shared" si="12"/>
        <v>8.3166999999999991</v>
      </c>
      <c r="AL28" s="162">
        <f t="shared" si="4"/>
        <v>6.4945431937961953</v>
      </c>
      <c r="AM28" s="162">
        <f t="shared" si="5"/>
        <v>5.8636504793043764</v>
      </c>
      <c r="AN28" s="162">
        <f t="shared" si="6"/>
        <v>6.489641736452441</v>
      </c>
      <c r="AO28" s="162">
        <f t="shared" si="7"/>
        <v>8.4234009583907312</v>
      </c>
      <c r="AP28" s="162">
        <f t="shared" si="8"/>
        <v>7.7006736219719754</v>
      </c>
      <c r="AQ28" s="162">
        <f t="shared" si="9"/>
        <v>9.0503064579653429</v>
      </c>
      <c r="AR28" s="162">
        <f>$BF$175*$AK28+$BG$175</f>
        <v>7.1655155862570989</v>
      </c>
      <c r="AS28" s="162">
        <f>$BF$182*$AK28+$BG$182</f>
        <v>8.3822289902189961</v>
      </c>
    </row>
    <row r="29" spans="2:45" x14ac:dyDescent="0.25">
      <c r="B29" s="35">
        <v>1886</v>
      </c>
      <c r="C29" s="97">
        <v>-15.9</v>
      </c>
      <c r="D29" s="97">
        <v>-11.1</v>
      </c>
      <c r="E29" s="97">
        <v>-5.9</v>
      </c>
      <c r="F29" s="97">
        <v>0.4</v>
      </c>
      <c r="G29" s="97">
        <v>4.5</v>
      </c>
      <c r="H29" s="97">
        <v>11.9</v>
      </c>
      <c r="I29" s="97">
        <v>12.3</v>
      </c>
      <c r="J29" s="97">
        <v>11.7</v>
      </c>
      <c r="K29" s="97">
        <v>6.3</v>
      </c>
      <c r="L29" s="97">
        <v>2.2000000000000002</v>
      </c>
      <c r="M29" s="97">
        <v>-1.4</v>
      </c>
      <c r="N29" s="97">
        <v>-14</v>
      </c>
      <c r="O29" s="97">
        <v>0.1</v>
      </c>
      <c r="P29" s="97">
        <f t="shared" si="0"/>
        <v>11.966666666666669</v>
      </c>
      <c r="Q29" s="97">
        <f t="shared" si="1"/>
        <v>10.1</v>
      </c>
      <c r="R29" s="97">
        <f t="shared" si="1"/>
        <v>10.55</v>
      </c>
      <c r="S29" s="159">
        <f t="shared" si="2"/>
        <v>-14.922559999999999</v>
      </c>
      <c r="T29" s="159">
        <f t="shared" si="13"/>
        <v>-10.677439999999999</v>
      </c>
      <c r="U29" s="159">
        <f t="shared" si="14"/>
        <v>-6.0785599999999995</v>
      </c>
      <c r="V29" s="159">
        <f t="shared" si="15"/>
        <v>-0.50683999999999996</v>
      </c>
      <c r="W29" s="159">
        <f t="shared" si="16"/>
        <v>3.1192000000000002</v>
      </c>
      <c r="X29" s="159">
        <f t="shared" si="17"/>
        <v>9.6637599999999999</v>
      </c>
      <c r="Y29" s="159">
        <f t="shared" si="18"/>
        <v>10.017520000000001</v>
      </c>
      <c r="Z29" s="159">
        <f t="shared" si="19"/>
        <v>9.4868799999999993</v>
      </c>
      <c r="AA29" s="159">
        <f t="shared" si="20"/>
        <v>4.7111200000000002</v>
      </c>
      <c r="AB29" s="159">
        <f t="shared" si="21"/>
        <v>1.08508</v>
      </c>
      <c r="AC29" s="159">
        <f t="shared" si="22"/>
        <v>-2.09876</v>
      </c>
      <c r="AD29" s="159">
        <f t="shared" si="23"/>
        <v>-13.242199999999999</v>
      </c>
      <c r="AE29" s="159">
        <f t="shared" si="24"/>
        <v>-0.77216000000000007</v>
      </c>
      <c r="AF29" s="159">
        <f t="shared" si="25"/>
        <v>9.7227200000000007</v>
      </c>
      <c r="AG29" s="159">
        <f t="shared" si="26"/>
        <v>8.0718399999999999</v>
      </c>
      <c r="AH29" s="159">
        <f t="shared" si="27"/>
        <v>8.4698200000000003</v>
      </c>
      <c r="AI29" s="161">
        <f t="shared" si="10"/>
        <v>9.488811188811189</v>
      </c>
      <c r="AJ29" s="160">
        <f t="shared" si="11"/>
        <v>7.5313046153846148</v>
      </c>
      <c r="AK29" s="161">
        <f t="shared" si="12"/>
        <v>10.068199999999999</v>
      </c>
      <c r="AL29" s="162">
        <f t="shared" si="4"/>
        <v>8.0435330659440964</v>
      </c>
      <c r="AM29" s="162">
        <f t="shared" si="5"/>
        <v>6.831710291120225</v>
      </c>
      <c r="AN29" s="162">
        <f t="shared" si="6"/>
        <v>7.6662962879616758</v>
      </c>
      <c r="AO29" s="162">
        <f t="shared" si="7"/>
        <v>10.019617745812798</v>
      </c>
      <c r="AP29" s="162">
        <f t="shared" si="8"/>
        <v>9.3831706042099476</v>
      </c>
      <c r="AQ29" s="162">
        <f t="shared" si="9"/>
        <v>10.886195696281092</v>
      </c>
      <c r="AR29" s="162">
        <f>$BF$175*$AK29+$BG$175</f>
        <v>7.9222465910872844</v>
      </c>
      <c r="AS29" s="162">
        <f>$BF$182*$AK29+$BG$182</f>
        <v>9.5396421398817157</v>
      </c>
    </row>
    <row r="30" spans="2:45" x14ac:dyDescent="0.25">
      <c r="B30" s="35">
        <v>1887</v>
      </c>
      <c r="C30" s="97">
        <v>-7.6</v>
      </c>
      <c r="D30" s="97">
        <v>-4.7</v>
      </c>
      <c r="E30" s="97">
        <v>-5.6</v>
      </c>
      <c r="F30" s="97">
        <v>-1.4</v>
      </c>
      <c r="G30" s="97">
        <v>5.6</v>
      </c>
      <c r="H30" s="97">
        <v>9.4</v>
      </c>
      <c r="I30" s="97">
        <v>12.4</v>
      </c>
      <c r="J30" s="97">
        <v>10.199999999999999</v>
      </c>
      <c r="K30" s="97">
        <v>7.3</v>
      </c>
      <c r="L30" s="97">
        <v>-1.5</v>
      </c>
      <c r="M30" s="97">
        <v>-8.1999999999999993</v>
      </c>
      <c r="N30" s="97">
        <v>-14.2</v>
      </c>
      <c r="O30" s="97">
        <v>0.1</v>
      </c>
      <c r="P30" s="97">
        <f t="shared" si="0"/>
        <v>10.666666666666666</v>
      </c>
      <c r="Q30" s="97">
        <f t="shared" si="1"/>
        <v>9.3999999999999986</v>
      </c>
      <c r="R30" s="97">
        <f t="shared" si="1"/>
        <v>9.8249999999999993</v>
      </c>
      <c r="S30" s="159">
        <f t="shared" si="2"/>
        <v>-7.5820399999999992</v>
      </c>
      <c r="T30" s="159">
        <f t="shared" si="13"/>
        <v>-5.0172799999999995</v>
      </c>
      <c r="U30" s="159">
        <f t="shared" si="14"/>
        <v>-5.8132399999999995</v>
      </c>
      <c r="V30" s="159">
        <f t="shared" si="15"/>
        <v>-2.09876</v>
      </c>
      <c r="W30" s="159">
        <f t="shared" si="16"/>
        <v>4.0920399999999999</v>
      </c>
      <c r="X30" s="159">
        <f t="shared" si="17"/>
        <v>7.4527599999999996</v>
      </c>
      <c r="Y30" s="159">
        <f t="shared" si="18"/>
        <v>10.10596</v>
      </c>
      <c r="Z30" s="159">
        <f t="shared" si="19"/>
        <v>8.1602799999999984</v>
      </c>
      <c r="AA30" s="159">
        <f t="shared" si="20"/>
        <v>5.5955199999999996</v>
      </c>
      <c r="AB30" s="159">
        <f t="shared" si="21"/>
        <v>-2.1871999999999998</v>
      </c>
      <c r="AC30" s="159">
        <f t="shared" si="22"/>
        <v>-8.1126799999999992</v>
      </c>
      <c r="AD30" s="159">
        <f t="shared" si="23"/>
        <v>-13.419079999999999</v>
      </c>
      <c r="AE30" s="159">
        <f t="shared" si="24"/>
        <v>-0.77216000000000007</v>
      </c>
      <c r="AF30" s="159">
        <f t="shared" si="25"/>
        <v>8.5729999999999986</v>
      </c>
      <c r="AG30" s="159">
        <f t="shared" si="26"/>
        <v>7.4527599999999978</v>
      </c>
      <c r="AH30" s="159">
        <f t="shared" si="27"/>
        <v>7.8286299999999986</v>
      </c>
      <c r="AI30" s="161">
        <f t="shared" si="10"/>
        <v>8.62937062937063</v>
      </c>
      <c r="AJ30" s="160">
        <f t="shared" si="11"/>
        <v>6.7712153846153855</v>
      </c>
      <c r="AK30" s="161">
        <f t="shared" si="12"/>
        <v>9.1833599999999986</v>
      </c>
      <c r="AL30" s="162">
        <f t="shared" si="4"/>
        <v>7.2609991244817218</v>
      </c>
      <c r="AM30" s="162">
        <f t="shared" si="5"/>
        <v>6.3426563123094137</v>
      </c>
      <c r="AN30" s="162">
        <f t="shared" si="6"/>
        <v>7.0718623665472125</v>
      </c>
      <c r="AO30" s="162">
        <f t="shared" si="7"/>
        <v>9.2132252467077205</v>
      </c>
      <c r="AP30" s="162">
        <f t="shared" si="8"/>
        <v>8.5331902275251359</v>
      </c>
      <c r="AQ30" s="162">
        <f t="shared" si="9"/>
        <v>9.9587231107079788</v>
      </c>
      <c r="AR30" s="162">
        <f>$BF$175*$AK30+$BG$175</f>
        <v>7.5399537778906289</v>
      </c>
      <c r="AS30" s="162">
        <f>$BF$182*$AK30+$BG$182</f>
        <v>8.9549287791351766</v>
      </c>
    </row>
    <row r="31" spans="2:45" x14ac:dyDescent="0.25">
      <c r="B31" s="35">
        <v>1888</v>
      </c>
      <c r="C31" s="97">
        <v>-10.4</v>
      </c>
      <c r="D31" s="97">
        <v>-16.8</v>
      </c>
      <c r="E31" s="97">
        <v>-15.5</v>
      </c>
      <c r="F31" s="97">
        <v>-5</v>
      </c>
      <c r="G31" s="97">
        <v>3.7</v>
      </c>
      <c r="H31" s="97">
        <v>10.9</v>
      </c>
      <c r="I31" s="97">
        <v>11.9</v>
      </c>
      <c r="J31" s="97">
        <v>10.199999999999999</v>
      </c>
      <c r="K31" s="97">
        <v>5.3</v>
      </c>
      <c r="L31" s="97">
        <v>-3.1</v>
      </c>
      <c r="M31" s="97">
        <v>-14</v>
      </c>
      <c r="N31" s="97">
        <v>-5.2</v>
      </c>
      <c r="O31" s="97">
        <v>-2.2999999999999998</v>
      </c>
      <c r="P31" s="97">
        <f t="shared" si="0"/>
        <v>11</v>
      </c>
      <c r="Q31" s="97">
        <f t="shared" si="1"/>
        <v>9.1750000000000007</v>
      </c>
      <c r="R31" s="97">
        <f t="shared" si="1"/>
        <v>9.5749999999999993</v>
      </c>
      <c r="S31" s="159">
        <f t="shared" si="2"/>
        <v>-10.05836</v>
      </c>
      <c r="T31" s="159">
        <f t="shared" si="13"/>
        <v>-15.71852</v>
      </c>
      <c r="U31" s="159">
        <f t="shared" si="14"/>
        <v>-14.5688</v>
      </c>
      <c r="V31" s="159">
        <f t="shared" si="15"/>
        <v>-5.2825999999999995</v>
      </c>
      <c r="W31" s="159">
        <f t="shared" si="16"/>
        <v>2.4116799999999996</v>
      </c>
      <c r="X31" s="159">
        <f t="shared" si="17"/>
        <v>8.7793600000000005</v>
      </c>
      <c r="Y31" s="159">
        <f t="shared" si="18"/>
        <v>9.6637599999999999</v>
      </c>
      <c r="Z31" s="159">
        <f t="shared" si="19"/>
        <v>8.1602799999999984</v>
      </c>
      <c r="AA31" s="159">
        <f t="shared" si="20"/>
        <v>3.8267199999999999</v>
      </c>
      <c r="AB31" s="159">
        <f t="shared" si="21"/>
        <v>-3.6022400000000001</v>
      </c>
      <c r="AC31" s="159">
        <f t="shared" si="22"/>
        <v>-13.242199999999999</v>
      </c>
      <c r="AD31" s="159">
        <f t="shared" si="23"/>
        <v>-5.4594800000000001</v>
      </c>
      <c r="AE31" s="159">
        <f t="shared" si="24"/>
        <v>-2.8947199999999995</v>
      </c>
      <c r="AF31" s="159">
        <f t="shared" si="25"/>
        <v>8.867799999999999</v>
      </c>
      <c r="AG31" s="159">
        <f t="shared" si="26"/>
        <v>7.2537700000000012</v>
      </c>
      <c r="AH31" s="159">
        <f t="shared" si="27"/>
        <v>7.6075299999999988</v>
      </c>
      <c r="AI31" s="161">
        <f t="shared" si="10"/>
        <v>8.162237762237762</v>
      </c>
      <c r="AJ31" s="160">
        <f t="shared" si="11"/>
        <v>6.3580830769230765</v>
      </c>
      <c r="AK31" s="161">
        <f t="shared" si="12"/>
        <v>8.9076000000000004</v>
      </c>
      <c r="AL31" s="162">
        <f t="shared" si="4"/>
        <v>7.017122762995279</v>
      </c>
      <c r="AM31" s="162">
        <f t="shared" si="5"/>
        <v>6.1902428531564953</v>
      </c>
      <c r="AN31" s="162">
        <f t="shared" si="6"/>
        <v>6.886607294252503</v>
      </c>
      <c r="AO31" s="162">
        <f t="shared" si="7"/>
        <v>8.9619133761399183</v>
      </c>
      <c r="AP31" s="162">
        <f t="shared" si="8"/>
        <v>8.268294213924257</v>
      </c>
      <c r="AQ31" s="162">
        <f t="shared" si="9"/>
        <v>9.6696766840120336</v>
      </c>
      <c r="AR31" s="162">
        <f>$BF$175*$AK31+$BG$175</f>
        <v>7.4208123894281846</v>
      </c>
      <c r="AS31" s="162">
        <f>$BF$182*$AK31+$BG$182</f>
        <v>8.772703115332158</v>
      </c>
    </row>
    <row r="32" spans="2:45" x14ac:dyDescent="0.25">
      <c r="B32" s="35">
        <v>1889</v>
      </c>
      <c r="C32" s="97">
        <v>-8.9</v>
      </c>
      <c r="D32" s="97">
        <v>-14.2</v>
      </c>
      <c r="E32" s="97">
        <v>-11.3</v>
      </c>
      <c r="F32" s="97">
        <v>-1.4</v>
      </c>
      <c r="G32" s="97">
        <v>8.1999999999999993</v>
      </c>
      <c r="H32" s="97">
        <v>14.4</v>
      </c>
      <c r="I32" s="97">
        <v>11.7</v>
      </c>
      <c r="J32" s="97">
        <v>9.9</v>
      </c>
      <c r="K32" s="97">
        <v>5.6</v>
      </c>
      <c r="L32" s="97">
        <v>1.2</v>
      </c>
      <c r="M32" s="97">
        <v>-1.1000000000000001</v>
      </c>
      <c r="N32" s="97">
        <v>-8.4</v>
      </c>
      <c r="O32" s="97">
        <v>0.5</v>
      </c>
      <c r="P32" s="97">
        <f t="shared" si="0"/>
        <v>12</v>
      </c>
      <c r="Q32" s="97">
        <f t="shared" si="1"/>
        <v>11.049999999999999</v>
      </c>
      <c r="R32" s="97">
        <f t="shared" si="1"/>
        <v>10.4</v>
      </c>
      <c r="S32" s="159">
        <f t="shared" si="2"/>
        <v>-8.7317599999999995</v>
      </c>
      <c r="T32" s="159">
        <f t="shared" si="13"/>
        <v>-13.419079999999999</v>
      </c>
      <c r="U32" s="159">
        <f t="shared" si="14"/>
        <v>-10.85432</v>
      </c>
      <c r="V32" s="159">
        <f t="shared" si="15"/>
        <v>-2.09876</v>
      </c>
      <c r="W32" s="159">
        <f t="shared" si="16"/>
        <v>6.3914799999999996</v>
      </c>
      <c r="X32" s="159">
        <f t="shared" si="17"/>
        <v>11.87476</v>
      </c>
      <c r="Y32" s="159">
        <f t="shared" si="18"/>
        <v>9.4868799999999993</v>
      </c>
      <c r="Z32" s="159">
        <f t="shared" si="19"/>
        <v>7.8949599999999993</v>
      </c>
      <c r="AA32" s="159">
        <f t="shared" si="20"/>
        <v>4.0920399999999999</v>
      </c>
      <c r="AB32" s="159">
        <f t="shared" si="21"/>
        <v>0.20067999999999997</v>
      </c>
      <c r="AC32" s="159">
        <f t="shared" si="22"/>
        <v>-1.83344</v>
      </c>
      <c r="AD32" s="159">
        <f t="shared" si="23"/>
        <v>-8.2895599999999998</v>
      </c>
      <c r="AE32" s="159">
        <f t="shared" si="24"/>
        <v>-0.41840000000000005</v>
      </c>
      <c r="AF32" s="159">
        <f t="shared" si="25"/>
        <v>9.7522000000000002</v>
      </c>
      <c r="AG32" s="159">
        <f t="shared" si="26"/>
        <v>8.9120199999999983</v>
      </c>
      <c r="AH32" s="159">
        <f t="shared" si="27"/>
        <v>8.3371600000000008</v>
      </c>
      <c r="AI32" s="161">
        <f t="shared" si="10"/>
        <v>9.4951048951048964</v>
      </c>
      <c r="AJ32" s="160">
        <f t="shared" si="11"/>
        <v>7.5368707692307702</v>
      </c>
      <c r="AK32" s="161">
        <f t="shared" si="12"/>
        <v>10.229340000000001</v>
      </c>
      <c r="AL32" s="162">
        <f t="shared" si="4"/>
        <v>8.1860419029397633</v>
      </c>
      <c r="AM32" s="162">
        <f t="shared" si="5"/>
        <v>6.9207728992138637</v>
      </c>
      <c r="AN32" s="162">
        <f t="shared" si="6"/>
        <v>7.774549850296931</v>
      </c>
      <c r="AO32" s="162">
        <f t="shared" si="7"/>
        <v>10.166471512941087</v>
      </c>
      <c r="AP32" s="162">
        <f t="shared" si="8"/>
        <v>9.5379622477827883</v>
      </c>
      <c r="AQ32" s="162">
        <f t="shared" si="9"/>
        <v>11.055099602568392</v>
      </c>
      <c r="AR32" s="162">
        <f>$BF$175*$AK32+$BG$175</f>
        <v>7.9918667076264427</v>
      </c>
      <c r="AS32" s="162">
        <f>$BF$182*$AK32+$BG$182</f>
        <v>9.6461254712757505</v>
      </c>
    </row>
    <row r="33" spans="2:45" x14ac:dyDescent="0.25">
      <c r="B33" s="35">
        <v>1890</v>
      </c>
      <c r="C33" s="97">
        <v>-7.9</v>
      </c>
      <c r="D33" s="97">
        <v>-7.4</v>
      </c>
      <c r="E33" s="97">
        <v>-4.3</v>
      </c>
      <c r="F33" s="97">
        <v>-0.7</v>
      </c>
      <c r="G33" s="97">
        <v>7.5</v>
      </c>
      <c r="H33" s="97">
        <v>11.5</v>
      </c>
      <c r="I33" s="97">
        <v>11.4</v>
      </c>
      <c r="J33" s="97">
        <v>10.6</v>
      </c>
      <c r="K33" s="97">
        <v>6.8</v>
      </c>
      <c r="L33" s="97">
        <v>-1.9</v>
      </c>
      <c r="M33" s="97">
        <v>-6.5</v>
      </c>
      <c r="N33" s="97">
        <v>-12.3</v>
      </c>
      <c r="O33" s="97">
        <v>0.6</v>
      </c>
      <c r="P33" s="97">
        <f t="shared" si="0"/>
        <v>11.166666666666666</v>
      </c>
      <c r="Q33" s="97">
        <f t="shared" si="1"/>
        <v>10.25</v>
      </c>
      <c r="R33" s="97">
        <f t="shared" si="1"/>
        <v>10.074999999999999</v>
      </c>
      <c r="S33" s="159">
        <f t="shared" si="2"/>
        <v>-7.8473600000000001</v>
      </c>
      <c r="T33" s="159">
        <f t="shared" si="13"/>
        <v>-7.4051599999999995</v>
      </c>
      <c r="U33" s="159">
        <f t="shared" si="14"/>
        <v>-4.6635200000000001</v>
      </c>
      <c r="V33" s="159">
        <f t="shared" si="15"/>
        <v>-1.4796800000000001</v>
      </c>
      <c r="W33" s="159">
        <f t="shared" si="16"/>
        <v>5.7724000000000002</v>
      </c>
      <c r="X33" s="159">
        <f t="shared" si="17"/>
        <v>9.31</v>
      </c>
      <c r="Y33" s="159">
        <f t="shared" si="18"/>
        <v>9.2215600000000002</v>
      </c>
      <c r="Z33" s="159">
        <f t="shared" si="19"/>
        <v>8.5140399999999996</v>
      </c>
      <c r="AA33" s="159">
        <f t="shared" si="20"/>
        <v>5.1533199999999999</v>
      </c>
      <c r="AB33" s="159">
        <f t="shared" si="21"/>
        <v>-2.5409600000000001</v>
      </c>
      <c r="AC33" s="159">
        <f t="shared" si="22"/>
        <v>-6.6091999999999995</v>
      </c>
      <c r="AD33" s="159">
        <f t="shared" si="23"/>
        <v>-11.738720000000001</v>
      </c>
      <c r="AE33" s="159">
        <f t="shared" si="24"/>
        <v>-0.32996000000000003</v>
      </c>
      <c r="AF33" s="159">
        <f t="shared" si="25"/>
        <v>9.0152000000000001</v>
      </c>
      <c r="AG33" s="159">
        <f t="shared" si="26"/>
        <v>8.2044999999999995</v>
      </c>
      <c r="AH33" s="159">
        <f t="shared" si="27"/>
        <v>8.0497299999999985</v>
      </c>
      <c r="AI33" s="161">
        <f t="shared" si="10"/>
        <v>8.9209790209790221</v>
      </c>
      <c r="AJ33" s="160">
        <f t="shared" si="11"/>
        <v>7.0291138461538472</v>
      </c>
      <c r="AK33" s="161">
        <f t="shared" si="12"/>
        <v>9.5766399999999994</v>
      </c>
      <c r="AL33" s="162">
        <f t="shared" si="4"/>
        <v>7.608807709647766</v>
      </c>
      <c r="AM33" s="162">
        <f t="shared" si="5"/>
        <v>6.5600234620615909</v>
      </c>
      <c r="AN33" s="162">
        <f t="shared" si="6"/>
        <v>7.3360671635883508</v>
      </c>
      <c r="AO33" s="162">
        <f t="shared" si="7"/>
        <v>9.5716381146251361</v>
      </c>
      <c r="AP33" s="162">
        <f t="shared" si="8"/>
        <v>8.9109763612245647</v>
      </c>
      <c r="AQ33" s="162">
        <f t="shared" si="9"/>
        <v>10.370951783071565</v>
      </c>
      <c r="AR33" s="162">
        <f>$BF$175*$AK33+$BG$175</f>
        <v>7.7098693757094221</v>
      </c>
      <c r="AS33" s="162">
        <f>$BF$182*$AK33+$BG$182</f>
        <v>9.2148131316897626</v>
      </c>
    </row>
    <row r="34" spans="2:45" x14ac:dyDescent="0.25">
      <c r="B34" s="35">
        <v>1891</v>
      </c>
      <c r="C34" s="97">
        <v>-12.2</v>
      </c>
      <c r="D34" s="97">
        <v>-3</v>
      </c>
      <c r="E34" s="97">
        <v>-8.3000000000000007</v>
      </c>
      <c r="F34" s="97">
        <v>-1.6</v>
      </c>
      <c r="G34" s="97">
        <v>4.8</v>
      </c>
      <c r="H34" s="97">
        <v>9.1</v>
      </c>
      <c r="I34" s="97">
        <v>14.9</v>
      </c>
      <c r="J34" s="97">
        <v>9.1999999999999993</v>
      </c>
      <c r="K34" s="97">
        <v>5.7</v>
      </c>
      <c r="L34" s="97">
        <v>2.5</v>
      </c>
      <c r="M34" s="97">
        <v>-4.3</v>
      </c>
      <c r="N34" s="97">
        <v>-8.5</v>
      </c>
      <c r="O34" s="97">
        <v>0.7</v>
      </c>
      <c r="P34" s="97">
        <f t="shared" si="0"/>
        <v>11.066666666666668</v>
      </c>
      <c r="Q34" s="97">
        <f t="shared" si="1"/>
        <v>9.5</v>
      </c>
      <c r="R34" s="97">
        <f t="shared" si="1"/>
        <v>9.7250000000000014</v>
      </c>
      <c r="S34" s="159">
        <f t="shared" si="2"/>
        <v>-11.650279999999999</v>
      </c>
      <c r="T34" s="159">
        <f t="shared" si="13"/>
        <v>-3.5137999999999998</v>
      </c>
      <c r="U34" s="159">
        <f t="shared" si="14"/>
        <v>-8.2011200000000013</v>
      </c>
      <c r="V34" s="159">
        <f t="shared" si="15"/>
        <v>-2.2756400000000001</v>
      </c>
      <c r="W34" s="159">
        <f t="shared" si="16"/>
        <v>3.3845200000000002</v>
      </c>
      <c r="X34" s="159">
        <f t="shared" si="17"/>
        <v>7.1874399999999987</v>
      </c>
      <c r="Y34" s="159">
        <f t="shared" si="18"/>
        <v>12.31696</v>
      </c>
      <c r="Z34" s="159">
        <f t="shared" si="19"/>
        <v>7.275879999999999</v>
      </c>
      <c r="AA34" s="159">
        <f t="shared" si="20"/>
        <v>4.1804800000000002</v>
      </c>
      <c r="AB34" s="159">
        <f t="shared" si="21"/>
        <v>1.3503999999999998</v>
      </c>
      <c r="AC34" s="159">
        <f t="shared" si="22"/>
        <v>-4.6635200000000001</v>
      </c>
      <c r="AD34" s="159">
        <f t="shared" si="23"/>
        <v>-8.3780000000000001</v>
      </c>
      <c r="AE34" s="159">
        <f t="shared" si="24"/>
        <v>-0.24152000000000007</v>
      </c>
      <c r="AF34" s="159">
        <f t="shared" si="25"/>
        <v>8.9267600000000016</v>
      </c>
      <c r="AG34" s="159">
        <f t="shared" si="26"/>
        <v>7.5411999999999999</v>
      </c>
      <c r="AH34" s="159">
        <f t="shared" si="27"/>
        <v>7.7401900000000019</v>
      </c>
      <c r="AI34" s="161">
        <f t="shared" si="10"/>
        <v>8.8412587412587413</v>
      </c>
      <c r="AJ34" s="160">
        <f t="shared" si="11"/>
        <v>6.9586092307692304</v>
      </c>
      <c r="AK34" s="161">
        <f t="shared" si="12"/>
        <v>9.3762900000000009</v>
      </c>
      <c r="AL34" s="162">
        <f t="shared" si="4"/>
        <v>7.4316223708611089</v>
      </c>
      <c r="AM34" s="162">
        <f t="shared" si="5"/>
        <v>6.4492893579809145</v>
      </c>
      <c r="AN34" s="162">
        <f t="shared" si="6"/>
        <v>7.201472393736867</v>
      </c>
      <c r="AO34" s="162">
        <f t="shared" si="7"/>
        <v>9.3890505991469695</v>
      </c>
      <c r="AP34" s="162">
        <f t="shared" si="8"/>
        <v>8.7185194554915508</v>
      </c>
      <c r="AQ34" s="162">
        <f t="shared" si="9"/>
        <v>10.160948694920519</v>
      </c>
      <c r="AR34" s="162">
        <f>$BF$175*$AK34+$BG$175</f>
        <v>7.6233086809804886</v>
      </c>
      <c r="AS34" s="162">
        <f>$BF$182*$AK34+$BG$182</f>
        <v>9.0824193409190386</v>
      </c>
    </row>
    <row r="35" spans="2:45" x14ac:dyDescent="0.25">
      <c r="B35" s="35">
        <v>1892</v>
      </c>
      <c r="C35" s="97">
        <v>-19.8</v>
      </c>
      <c r="D35" s="97">
        <v>-17.100000000000001</v>
      </c>
      <c r="E35" s="97">
        <v>-6.2</v>
      </c>
      <c r="F35" s="97">
        <v>-2.7</v>
      </c>
      <c r="G35" s="97">
        <v>2.2999999999999998</v>
      </c>
      <c r="H35" s="97">
        <v>9</v>
      </c>
      <c r="I35" s="97">
        <v>12.5</v>
      </c>
      <c r="J35" s="97">
        <v>9.6999999999999993</v>
      </c>
      <c r="K35" s="97">
        <v>5.9</v>
      </c>
      <c r="L35" s="97">
        <v>-0.2</v>
      </c>
      <c r="M35" s="97">
        <v>-2.9</v>
      </c>
      <c r="N35" s="97">
        <v>-13.4</v>
      </c>
      <c r="O35" s="97">
        <v>-1.9</v>
      </c>
      <c r="P35" s="97">
        <f t="shared" si="0"/>
        <v>10.4</v>
      </c>
      <c r="Q35" s="97">
        <f t="shared" ref="Q35:R66" si="28">AVERAGE(G35:J35)</f>
        <v>8.375</v>
      </c>
      <c r="R35" s="97">
        <f t="shared" si="28"/>
        <v>9.2750000000000004</v>
      </c>
      <c r="S35" s="159">
        <f t="shared" ref="S35:S66" si="29" xml:space="preserve"> 0.8844*C35- 0.8606</f>
        <v>-18.37172</v>
      </c>
      <c r="T35" s="159">
        <f t="shared" si="13"/>
        <v>-15.983840000000001</v>
      </c>
      <c r="U35" s="159">
        <f t="shared" si="14"/>
        <v>-6.3438799999999995</v>
      </c>
      <c r="V35" s="159">
        <f t="shared" si="15"/>
        <v>-3.2484799999999998</v>
      </c>
      <c r="W35" s="159">
        <f t="shared" si="16"/>
        <v>1.1735199999999997</v>
      </c>
      <c r="X35" s="159">
        <f t="shared" si="17"/>
        <v>7.0990000000000002</v>
      </c>
      <c r="Y35" s="159">
        <f t="shared" si="18"/>
        <v>10.1944</v>
      </c>
      <c r="Z35" s="159">
        <f t="shared" si="19"/>
        <v>7.7180799999999987</v>
      </c>
      <c r="AA35" s="159">
        <f t="shared" si="20"/>
        <v>4.3573599999999999</v>
      </c>
      <c r="AB35" s="159">
        <f t="shared" si="21"/>
        <v>-1.03748</v>
      </c>
      <c r="AC35" s="159">
        <f t="shared" si="22"/>
        <v>-3.4253599999999995</v>
      </c>
      <c r="AD35" s="159">
        <f t="shared" si="23"/>
        <v>-12.71156</v>
      </c>
      <c r="AE35" s="159">
        <f t="shared" si="24"/>
        <v>-2.5409600000000001</v>
      </c>
      <c r="AF35" s="159">
        <f t="shared" si="25"/>
        <v>8.3371600000000008</v>
      </c>
      <c r="AG35" s="159">
        <f t="shared" si="26"/>
        <v>6.5462499999999997</v>
      </c>
      <c r="AH35" s="159">
        <f t="shared" si="27"/>
        <v>7.3422099999999997</v>
      </c>
      <c r="AI35" s="161">
        <f t="shared" si="10"/>
        <v>8.0664335664335667</v>
      </c>
      <c r="AJ35" s="160">
        <f t="shared" si="11"/>
        <v>6.2733538461538458</v>
      </c>
      <c r="AK35" s="161">
        <f t="shared" si="12"/>
        <v>8.6161300000000001</v>
      </c>
      <c r="AL35" s="162">
        <f t="shared" si="4"/>
        <v>6.7593528069376436</v>
      </c>
      <c r="AM35" s="162">
        <f t="shared" si="5"/>
        <v>6.029146425323229</v>
      </c>
      <c r="AN35" s="162">
        <f t="shared" si="6"/>
        <v>6.6907982721980366</v>
      </c>
      <c r="AO35" s="162">
        <f t="shared" si="7"/>
        <v>8.6962843113212429</v>
      </c>
      <c r="AP35" s="162">
        <f t="shared" si="8"/>
        <v>7.9883071197690168</v>
      </c>
      <c r="AQ35" s="162">
        <f t="shared" si="9"/>
        <v>9.3641633318613682</v>
      </c>
      <c r="AR35" s="162">
        <f>$BF$175*$AK35+$BG$175</f>
        <v>7.2948835364576716</v>
      </c>
      <c r="AS35" s="162">
        <f>$BF$182*$AK35+$BG$182</f>
        <v>8.580096086652631</v>
      </c>
    </row>
    <row r="36" spans="2:45" x14ac:dyDescent="0.25">
      <c r="B36" s="35">
        <v>1893</v>
      </c>
      <c r="C36" s="97">
        <v>-19.5</v>
      </c>
      <c r="D36" s="97">
        <v>-21.6</v>
      </c>
      <c r="E36" s="97">
        <v>-9.6999999999999993</v>
      </c>
      <c r="F36" s="97">
        <v>-0.3</v>
      </c>
      <c r="G36" s="97">
        <v>4.4000000000000004</v>
      </c>
      <c r="H36" s="97">
        <v>10.3</v>
      </c>
      <c r="I36" s="97">
        <v>14.1</v>
      </c>
      <c r="J36" s="97">
        <v>10.199999999999999</v>
      </c>
      <c r="K36" s="97">
        <v>3.1</v>
      </c>
      <c r="L36" s="97">
        <v>0.2</v>
      </c>
      <c r="M36" s="97">
        <v>-6.7</v>
      </c>
      <c r="N36" s="97">
        <v>-7.8</v>
      </c>
      <c r="O36" s="97">
        <v>-1.9</v>
      </c>
      <c r="P36" s="97">
        <f t="shared" si="0"/>
        <v>11.533333333333331</v>
      </c>
      <c r="Q36" s="97">
        <f t="shared" si="28"/>
        <v>9.75</v>
      </c>
      <c r="R36" s="97">
        <f t="shared" si="28"/>
        <v>9.4249999999999989</v>
      </c>
      <c r="S36" s="159">
        <f t="shared" si="29"/>
        <v>-18.106400000000001</v>
      </c>
      <c r="T36" s="159">
        <f t="shared" si="13"/>
        <v>-19.963640000000002</v>
      </c>
      <c r="U36" s="159">
        <f t="shared" si="14"/>
        <v>-9.4392799999999983</v>
      </c>
      <c r="V36" s="159">
        <f t="shared" si="15"/>
        <v>-1.12592</v>
      </c>
      <c r="W36" s="159">
        <f t="shared" si="16"/>
        <v>3.0307599999999999</v>
      </c>
      <c r="X36" s="159">
        <f t="shared" si="17"/>
        <v>8.2487200000000005</v>
      </c>
      <c r="Y36" s="159">
        <f t="shared" si="18"/>
        <v>11.609439999999999</v>
      </c>
      <c r="Z36" s="159">
        <f t="shared" si="19"/>
        <v>8.1602799999999984</v>
      </c>
      <c r="AA36" s="159">
        <f t="shared" si="20"/>
        <v>1.8810399999999998</v>
      </c>
      <c r="AB36" s="159">
        <f t="shared" si="21"/>
        <v>-0.68371999999999999</v>
      </c>
      <c r="AC36" s="159">
        <f t="shared" si="22"/>
        <v>-6.7860800000000001</v>
      </c>
      <c r="AD36" s="159">
        <f t="shared" si="23"/>
        <v>-7.7589199999999989</v>
      </c>
      <c r="AE36" s="159">
        <f t="shared" si="24"/>
        <v>-2.5409600000000001</v>
      </c>
      <c r="AF36" s="159">
        <f t="shared" si="25"/>
        <v>9.3394799999999982</v>
      </c>
      <c r="AG36" s="159">
        <f t="shared" si="26"/>
        <v>7.7622999999999998</v>
      </c>
      <c r="AH36" s="159">
        <f t="shared" si="27"/>
        <v>7.4748699999999992</v>
      </c>
      <c r="AI36" s="161">
        <f t="shared" si="10"/>
        <v>8.3727272727272748</v>
      </c>
      <c r="AJ36" s="160">
        <f t="shared" si="11"/>
        <v>6.5442400000000021</v>
      </c>
      <c r="AK36" s="161">
        <f t="shared" si="12"/>
        <v>9.1284700000000001</v>
      </c>
      <c r="AL36" s="162">
        <f t="shared" si="4"/>
        <v>7.2124555594904587</v>
      </c>
      <c r="AM36" s="162">
        <f t="shared" si="5"/>
        <v>6.3123184287407179</v>
      </c>
      <c r="AN36" s="162">
        <f t="shared" si="6"/>
        <v>7.0349873632173008</v>
      </c>
      <c r="AO36" s="162">
        <f t="shared" si="7"/>
        <v>9.1632016443887974</v>
      </c>
      <c r="AP36" s="162">
        <f t="shared" si="8"/>
        <v>8.4804627029147799</v>
      </c>
      <c r="AQ36" s="162">
        <f t="shared" si="9"/>
        <v>9.9011884488232234</v>
      </c>
      <c r="AR36" s="162">
        <f>$BF$175*$AK36+$BG$175</f>
        <v>7.5162386966145061</v>
      </c>
      <c r="AS36" s="162">
        <f>$BF$182*$AK36+$BG$182</f>
        <v>8.9186567792579385</v>
      </c>
    </row>
    <row r="37" spans="2:45" x14ac:dyDescent="0.25">
      <c r="B37" s="35">
        <v>1894</v>
      </c>
      <c r="C37" s="97">
        <v>-13.3</v>
      </c>
      <c r="D37" s="97">
        <v>-11.3</v>
      </c>
      <c r="E37" s="97">
        <v>-3.1</v>
      </c>
      <c r="F37" s="97">
        <v>2.7</v>
      </c>
      <c r="G37" s="97">
        <v>6.4</v>
      </c>
      <c r="H37" s="97">
        <v>15.3</v>
      </c>
      <c r="I37" s="97">
        <v>15.1</v>
      </c>
      <c r="J37" s="97">
        <v>11.4</v>
      </c>
      <c r="K37" s="97">
        <v>4.3</v>
      </c>
      <c r="L37" s="97">
        <v>-2.1</v>
      </c>
      <c r="M37" s="97">
        <v>-2.8</v>
      </c>
      <c r="N37" s="97">
        <v>-6.7</v>
      </c>
      <c r="O37" s="97">
        <v>1.3</v>
      </c>
      <c r="P37" s="97">
        <f t="shared" si="0"/>
        <v>13.933333333333332</v>
      </c>
      <c r="Q37" s="97">
        <f t="shared" si="28"/>
        <v>12.05</v>
      </c>
      <c r="R37" s="97">
        <f t="shared" si="28"/>
        <v>11.524999999999999</v>
      </c>
      <c r="S37" s="159">
        <f t="shared" si="29"/>
        <v>-12.62312</v>
      </c>
      <c r="T37" s="159">
        <f t="shared" si="13"/>
        <v>-10.85432</v>
      </c>
      <c r="U37" s="159">
        <f t="shared" si="14"/>
        <v>-3.6022400000000001</v>
      </c>
      <c r="V37" s="159">
        <f t="shared" si="15"/>
        <v>1.52728</v>
      </c>
      <c r="W37" s="159">
        <f t="shared" si="16"/>
        <v>4.7995600000000005</v>
      </c>
      <c r="X37" s="159">
        <f t="shared" si="17"/>
        <v>12.670720000000001</v>
      </c>
      <c r="Y37" s="159">
        <f t="shared" si="18"/>
        <v>12.493839999999999</v>
      </c>
      <c r="Z37" s="159">
        <f t="shared" si="19"/>
        <v>9.2215600000000002</v>
      </c>
      <c r="AA37" s="159">
        <f t="shared" si="20"/>
        <v>2.9423199999999996</v>
      </c>
      <c r="AB37" s="159">
        <f t="shared" si="21"/>
        <v>-2.7178399999999998</v>
      </c>
      <c r="AC37" s="159">
        <f t="shared" si="22"/>
        <v>-3.3369200000000001</v>
      </c>
      <c r="AD37" s="159">
        <f t="shared" si="23"/>
        <v>-6.7860800000000001</v>
      </c>
      <c r="AE37" s="159">
        <f t="shared" si="24"/>
        <v>0.28912000000000004</v>
      </c>
      <c r="AF37" s="159">
        <f t="shared" si="25"/>
        <v>11.462039999999998</v>
      </c>
      <c r="AG37" s="159">
        <f t="shared" si="26"/>
        <v>9.7964200000000012</v>
      </c>
      <c r="AH37" s="159">
        <f t="shared" si="27"/>
        <v>9.3321099999999984</v>
      </c>
      <c r="AI37" s="161">
        <f t="shared" si="10"/>
        <v>10.083216783216784</v>
      </c>
      <c r="AJ37" s="160">
        <f t="shared" si="11"/>
        <v>8.0569969230769232</v>
      </c>
      <c r="AK37" s="161">
        <f t="shared" si="12"/>
        <v>11.126870000000002</v>
      </c>
      <c r="AL37" s="162">
        <f t="shared" si="4"/>
        <v>8.979798614300833</v>
      </c>
      <c r="AM37" s="162">
        <f t="shared" si="5"/>
        <v>7.4168406827702897</v>
      </c>
      <c r="AN37" s="162">
        <f t="shared" si="6"/>
        <v>8.3775088908998914</v>
      </c>
      <c r="AO37" s="162">
        <f t="shared" si="7"/>
        <v>10.98442895125963</v>
      </c>
      <c r="AP37" s="162">
        <f t="shared" si="8"/>
        <v>10.400132682534744</v>
      </c>
      <c r="AQ37" s="162">
        <f t="shared" si="9"/>
        <v>11.995873606602384</v>
      </c>
      <c r="AR37" s="162">
        <f>$BF$175*$AK37+$BG$175</f>
        <v>8.3796422022112207</v>
      </c>
      <c r="AS37" s="162">
        <f>$BF$182*$AK37+$BG$182</f>
        <v>10.239224543052389</v>
      </c>
    </row>
    <row r="38" spans="2:45" x14ac:dyDescent="0.25">
      <c r="B38" s="35">
        <v>1895</v>
      </c>
      <c r="C38" s="97">
        <v>-18.2</v>
      </c>
      <c r="D38" s="97">
        <v>-14.8</v>
      </c>
      <c r="E38" s="97">
        <v>-11</v>
      </c>
      <c r="F38" s="97">
        <v>-0.4</v>
      </c>
      <c r="G38" s="97">
        <v>9</v>
      </c>
      <c r="H38" s="97">
        <v>13.3</v>
      </c>
      <c r="I38" s="97">
        <v>12.7</v>
      </c>
      <c r="J38" s="97">
        <v>10.7</v>
      </c>
      <c r="K38" s="97">
        <v>6.1</v>
      </c>
      <c r="L38" s="97">
        <v>-0.1</v>
      </c>
      <c r="M38" s="97">
        <v>-3.8</v>
      </c>
      <c r="N38" s="97">
        <v>-11.4</v>
      </c>
      <c r="O38" s="97">
        <v>-0.7</v>
      </c>
      <c r="P38" s="97">
        <f t="shared" si="0"/>
        <v>12.233333333333334</v>
      </c>
      <c r="Q38" s="97">
        <f t="shared" si="28"/>
        <v>11.425000000000001</v>
      </c>
      <c r="R38" s="97">
        <f t="shared" si="28"/>
        <v>10.700000000000001</v>
      </c>
      <c r="S38" s="159">
        <f t="shared" si="29"/>
        <v>-16.956679999999999</v>
      </c>
      <c r="T38" s="159">
        <f t="shared" si="13"/>
        <v>-13.949719999999999</v>
      </c>
      <c r="U38" s="159">
        <f t="shared" si="14"/>
        <v>-10.588999999999999</v>
      </c>
      <c r="V38" s="159">
        <f t="shared" si="15"/>
        <v>-1.2143600000000001</v>
      </c>
      <c r="W38" s="159">
        <f t="shared" si="16"/>
        <v>7.0990000000000002</v>
      </c>
      <c r="X38" s="159">
        <f t="shared" si="17"/>
        <v>10.90192</v>
      </c>
      <c r="Y38" s="159">
        <f t="shared" si="18"/>
        <v>10.371279999999999</v>
      </c>
      <c r="Z38" s="159">
        <f t="shared" si="19"/>
        <v>8.6024799999999999</v>
      </c>
      <c r="AA38" s="159">
        <f t="shared" si="20"/>
        <v>4.5342399999999996</v>
      </c>
      <c r="AB38" s="159">
        <f t="shared" si="21"/>
        <v>-0.94903999999999999</v>
      </c>
      <c r="AC38" s="159">
        <f t="shared" si="22"/>
        <v>-4.2213199999999995</v>
      </c>
      <c r="AD38" s="159">
        <f t="shared" si="23"/>
        <v>-10.94276</v>
      </c>
      <c r="AE38" s="159">
        <f t="shared" si="24"/>
        <v>-1.4796800000000001</v>
      </c>
      <c r="AF38" s="159">
        <f t="shared" si="25"/>
        <v>9.9585600000000003</v>
      </c>
      <c r="AG38" s="159">
        <f t="shared" si="26"/>
        <v>9.2436699999999998</v>
      </c>
      <c r="AH38" s="159">
        <f t="shared" si="27"/>
        <v>8.6024799999999999</v>
      </c>
      <c r="AI38" s="161">
        <f t="shared" si="10"/>
        <v>9.7006993006993003</v>
      </c>
      <c r="AJ38" s="160">
        <f t="shared" si="11"/>
        <v>7.7186984615384606</v>
      </c>
      <c r="AK38" s="161">
        <f t="shared" si="12"/>
        <v>10.440529999999999</v>
      </c>
      <c r="AL38" s="162">
        <f t="shared" si="4"/>
        <v>8.3728139104184471</v>
      </c>
      <c r="AM38" s="162">
        <f t="shared" si="5"/>
        <v>7.0374983069543076</v>
      </c>
      <c r="AN38" s="162">
        <f t="shared" si="6"/>
        <v>7.916426912662466</v>
      </c>
      <c r="AO38" s="162">
        <f t="shared" si="7"/>
        <v>10.358937983586626</v>
      </c>
      <c r="AP38" s="162">
        <f t="shared" si="8"/>
        <v>9.7408320951586571</v>
      </c>
      <c r="AQ38" s="162">
        <f t="shared" si="9"/>
        <v>11.276464974101305</v>
      </c>
      <c r="AR38" s="162">
        <f>$BF$175*$AK38+$BG$175</f>
        <v>8.0831107960706827</v>
      </c>
      <c r="AS38" s="162">
        <f>$BF$182*$AK38+$BG$182</f>
        <v>9.7856824698925173</v>
      </c>
    </row>
    <row r="39" spans="2:45" x14ac:dyDescent="0.25">
      <c r="B39" s="35">
        <v>1896</v>
      </c>
      <c r="C39" s="97">
        <v>-7.7</v>
      </c>
      <c r="D39" s="97">
        <v>-6.9</v>
      </c>
      <c r="E39" s="97">
        <v>-5</v>
      </c>
      <c r="F39" s="97">
        <v>-0.6</v>
      </c>
      <c r="G39" s="97">
        <v>4.4000000000000004</v>
      </c>
      <c r="H39" s="97">
        <v>11.6</v>
      </c>
      <c r="I39" s="97">
        <v>16</v>
      </c>
      <c r="J39" s="97">
        <v>10.4</v>
      </c>
      <c r="K39" s="97">
        <v>6.8</v>
      </c>
      <c r="L39" s="97">
        <v>-1.3</v>
      </c>
      <c r="M39" s="97">
        <v>-6.1</v>
      </c>
      <c r="N39" s="97">
        <v>-12.2</v>
      </c>
      <c r="O39" s="97">
        <v>0.8</v>
      </c>
      <c r="P39" s="97">
        <f t="shared" si="0"/>
        <v>12.666666666666666</v>
      </c>
      <c r="Q39" s="97">
        <f t="shared" si="28"/>
        <v>10.6</v>
      </c>
      <c r="R39" s="97">
        <f t="shared" si="28"/>
        <v>11.2</v>
      </c>
      <c r="S39" s="159">
        <f t="shared" si="29"/>
        <v>-7.6704799999999995</v>
      </c>
      <c r="T39" s="159">
        <f t="shared" si="13"/>
        <v>-6.9629599999999998</v>
      </c>
      <c r="U39" s="159">
        <f t="shared" si="14"/>
        <v>-5.2825999999999995</v>
      </c>
      <c r="V39" s="159">
        <f t="shared" si="15"/>
        <v>-1.39124</v>
      </c>
      <c r="W39" s="159">
        <f t="shared" si="16"/>
        <v>3.0307599999999999</v>
      </c>
      <c r="X39" s="159">
        <f t="shared" si="17"/>
        <v>9.398439999999999</v>
      </c>
      <c r="Y39" s="159">
        <f t="shared" si="18"/>
        <v>13.2898</v>
      </c>
      <c r="Z39" s="159">
        <f t="shared" si="19"/>
        <v>8.3371600000000008</v>
      </c>
      <c r="AA39" s="159">
        <f t="shared" si="20"/>
        <v>5.1533199999999999</v>
      </c>
      <c r="AB39" s="159">
        <f t="shared" si="21"/>
        <v>-2.0103200000000001</v>
      </c>
      <c r="AC39" s="159">
        <f t="shared" si="22"/>
        <v>-6.2554399999999992</v>
      </c>
      <c r="AD39" s="159">
        <f t="shared" si="23"/>
        <v>-11.650279999999999</v>
      </c>
      <c r="AE39" s="159">
        <f t="shared" si="24"/>
        <v>-0.15307999999999999</v>
      </c>
      <c r="AF39" s="159">
        <f t="shared" si="25"/>
        <v>10.341799999999999</v>
      </c>
      <c r="AG39" s="159">
        <f t="shared" si="26"/>
        <v>8.5140399999999996</v>
      </c>
      <c r="AH39" s="159">
        <f t="shared" si="27"/>
        <v>9.0446799999999996</v>
      </c>
      <c r="AI39" s="161">
        <f t="shared" si="10"/>
        <v>9.7510489510489524</v>
      </c>
      <c r="AJ39" s="160">
        <f t="shared" si="11"/>
        <v>7.7632276923076926</v>
      </c>
      <c r="AK39" s="161">
        <f t="shared" si="12"/>
        <v>10.520619999999999</v>
      </c>
      <c r="AL39" s="162">
        <f t="shared" si="4"/>
        <v>8.4436438269815781</v>
      </c>
      <c r="AM39" s="162">
        <f t="shared" si="5"/>
        <v>7.081764313422096</v>
      </c>
      <c r="AN39" s="162">
        <f t="shared" si="6"/>
        <v>7.9702312306929395</v>
      </c>
      <c r="AO39" s="162">
        <f t="shared" si="7"/>
        <v>10.431927422641513</v>
      </c>
      <c r="AP39" s="162">
        <f t="shared" si="8"/>
        <v>9.8177668272782341</v>
      </c>
      <c r="AQ39" s="162">
        <f t="shared" si="9"/>
        <v>11.360413800305535</v>
      </c>
      <c r="AR39" s="162">
        <f>$BF$175*$AK39+$BG$175</f>
        <v>8.1177134715927206</v>
      </c>
      <c r="AS39" s="162">
        <f>$BF$182*$AK39+$BG$182</f>
        <v>9.8386069455742131</v>
      </c>
    </row>
    <row r="40" spans="2:45" x14ac:dyDescent="0.25">
      <c r="B40" s="35">
        <v>1897</v>
      </c>
      <c r="C40" s="97">
        <v>-13.3</v>
      </c>
      <c r="D40" s="97">
        <v>-13.4</v>
      </c>
      <c r="E40" s="97">
        <v>-11.6</v>
      </c>
      <c r="F40" s="97">
        <v>1.4</v>
      </c>
      <c r="G40" s="97">
        <v>7.9</v>
      </c>
      <c r="H40" s="97">
        <v>11.3</v>
      </c>
      <c r="I40" s="97">
        <v>14.2</v>
      </c>
      <c r="J40" s="97">
        <v>11.2</v>
      </c>
      <c r="K40" s="97">
        <v>7</v>
      </c>
      <c r="L40" s="97">
        <v>2.5</v>
      </c>
      <c r="M40" s="97">
        <v>-4</v>
      </c>
      <c r="N40" s="97">
        <v>-8.6</v>
      </c>
      <c r="O40" s="97">
        <v>0.4</v>
      </c>
      <c r="P40" s="97">
        <f t="shared" si="0"/>
        <v>12.233333333333334</v>
      </c>
      <c r="Q40" s="97">
        <f t="shared" si="28"/>
        <v>11.150000000000002</v>
      </c>
      <c r="R40" s="97">
        <f t="shared" si="28"/>
        <v>10.925000000000001</v>
      </c>
      <c r="S40" s="159">
        <f t="shared" si="29"/>
        <v>-12.62312</v>
      </c>
      <c r="T40" s="159">
        <f t="shared" si="13"/>
        <v>-12.71156</v>
      </c>
      <c r="U40" s="159">
        <f t="shared" si="14"/>
        <v>-11.119639999999999</v>
      </c>
      <c r="V40" s="159">
        <f t="shared" si="15"/>
        <v>0.3775599999999999</v>
      </c>
      <c r="W40" s="159">
        <f t="shared" si="16"/>
        <v>6.1261600000000005</v>
      </c>
      <c r="X40" s="159">
        <f t="shared" si="17"/>
        <v>9.1331199999999999</v>
      </c>
      <c r="Y40" s="159">
        <f t="shared" si="18"/>
        <v>11.69788</v>
      </c>
      <c r="Z40" s="159">
        <f t="shared" si="19"/>
        <v>9.0446799999999996</v>
      </c>
      <c r="AA40" s="159">
        <f t="shared" si="20"/>
        <v>5.3301999999999996</v>
      </c>
      <c r="AB40" s="159">
        <f t="shared" si="21"/>
        <v>1.3503999999999998</v>
      </c>
      <c r="AC40" s="159">
        <f t="shared" si="22"/>
        <v>-4.3982000000000001</v>
      </c>
      <c r="AD40" s="159">
        <f t="shared" si="23"/>
        <v>-8.4664400000000004</v>
      </c>
      <c r="AE40" s="159">
        <f t="shared" si="24"/>
        <v>-0.50683999999999996</v>
      </c>
      <c r="AF40" s="159">
        <f t="shared" si="25"/>
        <v>9.9585600000000003</v>
      </c>
      <c r="AG40" s="159">
        <f t="shared" si="26"/>
        <v>9.0004600000000021</v>
      </c>
      <c r="AH40" s="159">
        <f t="shared" si="27"/>
        <v>8.8014700000000001</v>
      </c>
      <c r="AI40" s="161">
        <f t="shared" si="10"/>
        <v>10.052447552447552</v>
      </c>
      <c r="AJ40" s="160">
        <f t="shared" si="11"/>
        <v>8.0297846153846137</v>
      </c>
      <c r="AK40" s="161">
        <f t="shared" si="12"/>
        <v>10.618259999999999</v>
      </c>
      <c r="AL40" s="162">
        <f t="shared" si="4"/>
        <v>8.529994595532262</v>
      </c>
      <c r="AM40" s="162">
        <f t="shared" si="5"/>
        <v>7.1357302626231807</v>
      </c>
      <c r="AN40" s="162">
        <f t="shared" si="6"/>
        <v>8.0358256071755889</v>
      </c>
      <c r="AO40" s="162">
        <f t="shared" si="7"/>
        <v>10.520910926566087</v>
      </c>
      <c r="AP40" s="162">
        <f t="shared" si="8"/>
        <v>9.9115601503417317</v>
      </c>
      <c r="AQ40" s="162">
        <f t="shared" si="9"/>
        <v>11.462758205232255</v>
      </c>
      <c r="AR40" s="162">
        <f>$BF$175*$AK40+$BG$175</f>
        <v>8.1598985788217355</v>
      </c>
      <c r="AS40" s="162">
        <f>$BF$182*$AK40+$BG$182</f>
        <v>9.9031286811911503</v>
      </c>
    </row>
    <row r="41" spans="2:45" x14ac:dyDescent="0.25">
      <c r="B41" s="35">
        <v>1898</v>
      </c>
      <c r="C41" s="97">
        <v>-6.5</v>
      </c>
      <c r="D41" s="97">
        <v>-11.9</v>
      </c>
      <c r="E41" s="97">
        <v>-9.9</v>
      </c>
      <c r="F41" s="97">
        <v>-1.3</v>
      </c>
      <c r="G41" s="97">
        <v>5.3</v>
      </c>
      <c r="H41" s="97">
        <v>12.1</v>
      </c>
      <c r="I41" s="97">
        <v>12.2</v>
      </c>
      <c r="J41" s="97">
        <v>10.9</v>
      </c>
      <c r="K41" s="97">
        <v>6.5</v>
      </c>
      <c r="L41" s="97">
        <v>-0.1</v>
      </c>
      <c r="M41" s="97">
        <v>-5.8</v>
      </c>
      <c r="N41" s="97">
        <v>-13.8</v>
      </c>
      <c r="O41" s="97">
        <v>-0.2</v>
      </c>
      <c r="P41" s="97">
        <f t="shared" si="0"/>
        <v>11.733333333333333</v>
      </c>
      <c r="Q41" s="97">
        <f t="shared" si="28"/>
        <v>10.125</v>
      </c>
      <c r="R41" s="97">
        <f t="shared" si="28"/>
        <v>10.424999999999999</v>
      </c>
      <c r="S41" s="159">
        <f t="shared" si="29"/>
        <v>-6.6091999999999995</v>
      </c>
      <c r="T41" s="159">
        <f t="shared" si="13"/>
        <v>-11.38496</v>
      </c>
      <c r="U41" s="159">
        <f t="shared" si="14"/>
        <v>-9.6161599999999989</v>
      </c>
      <c r="V41" s="159">
        <f t="shared" si="15"/>
        <v>-2.0103200000000001</v>
      </c>
      <c r="W41" s="159">
        <f t="shared" si="16"/>
        <v>3.8267199999999999</v>
      </c>
      <c r="X41" s="159">
        <f t="shared" si="17"/>
        <v>9.8406399999999987</v>
      </c>
      <c r="Y41" s="159">
        <f t="shared" si="18"/>
        <v>9.929079999999999</v>
      </c>
      <c r="Z41" s="159">
        <f t="shared" si="19"/>
        <v>8.7793600000000005</v>
      </c>
      <c r="AA41" s="159">
        <f t="shared" si="20"/>
        <v>4.8879999999999999</v>
      </c>
      <c r="AB41" s="159">
        <f t="shared" si="21"/>
        <v>-0.94903999999999999</v>
      </c>
      <c r="AC41" s="159">
        <f t="shared" si="22"/>
        <v>-5.9901199999999992</v>
      </c>
      <c r="AD41" s="159">
        <f t="shared" si="23"/>
        <v>-13.06532</v>
      </c>
      <c r="AE41" s="159">
        <f t="shared" si="24"/>
        <v>-1.03748</v>
      </c>
      <c r="AF41" s="159">
        <f t="shared" si="25"/>
        <v>9.5163599999999988</v>
      </c>
      <c r="AG41" s="159">
        <f t="shared" si="26"/>
        <v>8.0939499999999995</v>
      </c>
      <c r="AH41" s="159">
        <f t="shared" si="27"/>
        <v>8.3592699999999986</v>
      </c>
      <c r="AI41" s="161">
        <f t="shared" si="10"/>
        <v>9.2349650349650343</v>
      </c>
      <c r="AJ41" s="160">
        <f t="shared" si="11"/>
        <v>7.3068030769230763</v>
      </c>
      <c r="AK41" s="161">
        <f t="shared" si="12"/>
        <v>9.8906799999999997</v>
      </c>
      <c r="AL41" s="162">
        <f t="shared" si="4"/>
        <v>7.886538100426713</v>
      </c>
      <c r="AM41" s="162">
        <f t="shared" si="5"/>
        <v>6.7335944031421784</v>
      </c>
      <c r="AN41" s="162">
        <f t="shared" si="6"/>
        <v>7.5470386710710571</v>
      </c>
      <c r="AO41" s="162">
        <f t="shared" si="7"/>
        <v>9.8578361848061391</v>
      </c>
      <c r="AP41" s="162">
        <f t="shared" si="8"/>
        <v>9.2126442757561176</v>
      </c>
      <c r="AQ41" s="162">
        <f t="shared" si="9"/>
        <v>10.70012258318614</v>
      </c>
      <c r="AR41" s="162">
        <f>$BF$175*$AK41+$BG$175</f>
        <v>7.8455495382882807</v>
      </c>
      <c r="AS41" s="162">
        <f>$BF$182*$AK41+$BG$182</f>
        <v>9.4223346992147867</v>
      </c>
    </row>
    <row r="42" spans="2:45" x14ac:dyDescent="0.25">
      <c r="B42" s="35">
        <v>1899</v>
      </c>
      <c r="C42" s="97">
        <v>-15.5</v>
      </c>
      <c r="D42" s="97">
        <v>-12.1</v>
      </c>
      <c r="E42" s="97">
        <v>-13</v>
      </c>
      <c r="F42" s="97">
        <v>-3</v>
      </c>
      <c r="G42" s="97">
        <v>1.9</v>
      </c>
      <c r="H42" s="97">
        <v>10.5</v>
      </c>
      <c r="I42" s="97">
        <v>15.7</v>
      </c>
      <c r="J42" s="97">
        <v>8.9</v>
      </c>
      <c r="K42" s="97">
        <v>5.7</v>
      </c>
      <c r="L42" s="97">
        <v>-0.7</v>
      </c>
      <c r="M42" s="97">
        <v>-3.5</v>
      </c>
      <c r="N42" s="97">
        <v>-14.2</v>
      </c>
      <c r="O42" s="97">
        <v>-1.6</v>
      </c>
      <c r="P42" s="97">
        <f t="shared" si="0"/>
        <v>11.700000000000001</v>
      </c>
      <c r="Q42" s="97">
        <f t="shared" si="28"/>
        <v>9.25</v>
      </c>
      <c r="R42" s="97">
        <f t="shared" si="28"/>
        <v>10.200000000000001</v>
      </c>
      <c r="S42" s="159">
        <f t="shared" si="29"/>
        <v>-14.5688</v>
      </c>
      <c r="T42" s="159">
        <f t="shared" si="13"/>
        <v>-11.561839999999998</v>
      </c>
      <c r="U42" s="159">
        <f t="shared" si="14"/>
        <v>-12.357799999999999</v>
      </c>
      <c r="V42" s="159">
        <f t="shared" si="15"/>
        <v>-3.5137999999999998</v>
      </c>
      <c r="W42" s="159">
        <f t="shared" si="16"/>
        <v>0.81975999999999982</v>
      </c>
      <c r="X42" s="159">
        <f t="shared" si="17"/>
        <v>8.4255999999999993</v>
      </c>
      <c r="Y42" s="159">
        <f t="shared" si="18"/>
        <v>13.024479999999999</v>
      </c>
      <c r="Z42" s="159">
        <f t="shared" si="19"/>
        <v>7.0105599999999999</v>
      </c>
      <c r="AA42" s="159">
        <f t="shared" si="20"/>
        <v>4.1804800000000002</v>
      </c>
      <c r="AB42" s="159">
        <f t="shared" si="21"/>
        <v>-1.4796800000000001</v>
      </c>
      <c r="AC42" s="159">
        <f t="shared" si="22"/>
        <v>-3.9559999999999995</v>
      </c>
      <c r="AD42" s="159">
        <f t="shared" si="23"/>
        <v>-13.419079999999999</v>
      </c>
      <c r="AE42" s="159">
        <f t="shared" si="24"/>
        <v>-2.2756400000000001</v>
      </c>
      <c r="AF42" s="159">
        <f t="shared" si="25"/>
        <v>9.4868800000000011</v>
      </c>
      <c r="AG42" s="159">
        <f t="shared" si="26"/>
        <v>7.3201000000000001</v>
      </c>
      <c r="AH42" s="159">
        <f t="shared" si="27"/>
        <v>8.1602800000000002</v>
      </c>
      <c r="AI42" s="161">
        <f t="shared" si="10"/>
        <v>8.7923076923076913</v>
      </c>
      <c r="AJ42" s="160">
        <f t="shared" si="11"/>
        <v>6.9153169230769223</v>
      </c>
      <c r="AK42" s="161">
        <f t="shared" si="12"/>
        <v>9.5243400000000005</v>
      </c>
      <c r="AL42" s="162">
        <f t="shared" si="4"/>
        <v>7.5625546863458348</v>
      </c>
      <c r="AM42" s="162">
        <f t="shared" si="5"/>
        <v>6.5311170800130789</v>
      </c>
      <c r="AN42" s="162">
        <f t="shared" si="6"/>
        <v>7.3009321176026631</v>
      </c>
      <c r="AO42" s="162">
        <f t="shared" si="7"/>
        <v>9.5239748899707415</v>
      </c>
      <c r="AP42" s="162">
        <f t="shared" si="8"/>
        <v>8.8607367996082118</v>
      </c>
      <c r="AQ42" s="162">
        <f t="shared" si="9"/>
        <v>10.316131910297422</v>
      </c>
      <c r="AR42" s="162">
        <f>$BF$175*$AK42+$BG$175</f>
        <v>7.6872732971752411</v>
      </c>
      <c r="AS42" s="162">
        <f>$BF$182*$AK42+$BG$182</f>
        <v>9.1802526362702039</v>
      </c>
    </row>
    <row r="43" spans="2:45" x14ac:dyDescent="0.25">
      <c r="B43" s="35">
        <v>1900</v>
      </c>
      <c r="C43" s="97">
        <v>-15.3</v>
      </c>
      <c r="D43" s="97">
        <v>-19.899999999999999</v>
      </c>
      <c r="E43" s="97">
        <v>-8.3000000000000007</v>
      </c>
      <c r="F43" s="97">
        <v>-2.2000000000000002</v>
      </c>
      <c r="G43" s="97">
        <v>4.2</v>
      </c>
      <c r="H43" s="97">
        <v>12</v>
      </c>
      <c r="I43" s="97">
        <v>10.5</v>
      </c>
      <c r="J43" s="97">
        <v>10.9</v>
      </c>
      <c r="K43" s="97">
        <v>5</v>
      </c>
      <c r="L43" s="97">
        <v>1.1000000000000001</v>
      </c>
      <c r="M43" s="97">
        <v>-4.0999999999999996</v>
      </c>
      <c r="N43" s="97">
        <v>-13.3</v>
      </c>
      <c r="O43" s="97">
        <v>-1.6</v>
      </c>
      <c r="P43" s="97">
        <f t="shared" si="0"/>
        <v>11.133333333333333</v>
      </c>
      <c r="Q43" s="97">
        <f t="shared" si="28"/>
        <v>9.4</v>
      </c>
      <c r="R43" s="97">
        <f t="shared" si="28"/>
        <v>9.6</v>
      </c>
      <c r="S43" s="159">
        <f t="shared" si="29"/>
        <v>-14.391920000000001</v>
      </c>
      <c r="T43" s="159">
        <f t="shared" si="13"/>
        <v>-18.460159999999998</v>
      </c>
      <c r="U43" s="159">
        <f t="shared" si="14"/>
        <v>-8.2011200000000013</v>
      </c>
      <c r="V43" s="159">
        <f t="shared" si="15"/>
        <v>-2.8062800000000001</v>
      </c>
      <c r="W43" s="159">
        <f t="shared" si="16"/>
        <v>2.8538800000000002</v>
      </c>
      <c r="X43" s="159">
        <f t="shared" si="17"/>
        <v>9.7522000000000002</v>
      </c>
      <c r="Y43" s="159">
        <f t="shared" si="18"/>
        <v>8.4255999999999993</v>
      </c>
      <c r="Z43" s="159">
        <f t="shared" si="19"/>
        <v>8.7793600000000005</v>
      </c>
      <c r="AA43" s="159">
        <f t="shared" si="20"/>
        <v>3.5613999999999999</v>
      </c>
      <c r="AB43" s="159">
        <f t="shared" si="21"/>
        <v>0.11224000000000001</v>
      </c>
      <c r="AC43" s="159">
        <f t="shared" si="22"/>
        <v>-4.4866399999999995</v>
      </c>
      <c r="AD43" s="159">
        <f t="shared" si="23"/>
        <v>-12.62312</v>
      </c>
      <c r="AE43" s="159">
        <f t="shared" si="24"/>
        <v>-2.2756400000000001</v>
      </c>
      <c r="AF43" s="159">
        <f t="shared" si="25"/>
        <v>8.9857199999999988</v>
      </c>
      <c r="AG43" s="159">
        <f t="shared" si="26"/>
        <v>7.4527599999999996</v>
      </c>
      <c r="AH43" s="159">
        <f t="shared" si="27"/>
        <v>7.6296400000000002</v>
      </c>
      <c r="AI43" s="161">
        <f t="shared" si="10"/>
        <v>8.5622377622377623</v>
      </c>
      <c r="AJ43" s="160">
        <f t="shared" si="11"/>
        <v>6.7118430769230768</v>
      </c>
      <c r="AK43" s="161">
        <f t="shared" si="12"/>
        <v>9.1847600000000007</v>
      </c>
      <c r="AL43" s="162">
        <f t="shared" si="4"/>
        <v>7.2622372551246039</v>
      </c>
      <c r="AM43" s="162">
        <f t="shared" si="5"/>
        <v>6.3434300969149202</v>
      </c>
      <c r="AN43" s="162">
        <f t="shared" si="6"/>
        <v>7.0728028840305788</v>
      </c>
      <c r="AO43" s="162">
        <f t="shared" si="7"/>
        <v>9.2145011265263879</v>
      </c>
      <c r="AP43" s="162">
        <f t="shared" si="8"/>
        <v>8.5345350723867615</v>
      </c>
      <c r="AQ43" s="162">
        <f t="shared" si="9"/>
        <v>9.9601905642812856</v>
      </c>
      <c r="AR43" s="162">
        <f>$BF$175*$AK43+$BG$175</f>
        <v>7.5405586442376249</v>
      </c>
      <c r="AS43" s="162">
        <f>$BF$182*$AK43+$BG$182</f>
        <v>8.955853916679871</v>
      </c>
    </row>
    <row r="44" spans="2:45" x14ac:dyDescent="0.25">
      <c r="B44" s="35">
        <v>1901</v>
      </c>
      <c r="C44" s="97">
        <v>-9.3000000000000007</v>
      </c>
      <c r="D44" s="97">
        <v>-17.399999999999999</v>
      </c>
      <c r="E44" s="97">
        <v>-8.1999999999999993</v>
      </c>
      <c r="F44" s="97">
        <v>0.6</v>
      </c>
      <c r="G44" s="97">
        <v>6.2</v>
      </c>
      <c r="H44" s="97">
        <v>13</v>
      </c>
      <c r="I44" s="97">
        <v>17.7</v>
      </c>
      <c r="J44" s="97">
        <v>12.8</v>
      </c>
      <c r="K44" s="97">
        <v>7.7</v>
      </c>
      <c r="L44" s="97">
        <v>4.8</v>
      </c>
      <c r="M44" s="97">
        <v>-6.1</v>
      </c>
      <c r="N44" s="97">
        <v>-15.1</v>
      </c>
      <c r="O44" s="97">
        <v>0.6</v>
      </c>
      <c r="P44" s="97">
        <f t="shared" si="0"/>
        <v>14.5</v>
      </c>
      <c r="Q44" s="97">
        <f t="shared" si="28"/>
        <v>12.425000000000001</v>
      </c>
      <c r="R44" s="97">
        <f t="shared" si="28"/>
        <v>12.8</v>
      </c>
      <c r="S44" s="159">
        <f t="shared" si="29"/>
        <v>-9.0855200000000007</v>
      </c>
      <c r="T44" s="159">
        <f t="shared" si="13"/>
        <v>-16.24916</v>
      </c>
      <c r="U44" s="159">
        <f t="shared" si="14"/>
        <v>-8.1126799999999992</v>
      </c>
      <c r="V44" s="159">
        <f t="shared" si="15"/>
        <v>-0.32996000000000003</v>
      </c>
      <c r="W44" s="159">
        <f t="shared" si="16"/>
        <v>4.6226799999999999</v>
      </c>
      <c r="X44" s="159">
        <f t="shared" si="17"/>
        <v>10.6366</v>
      </c>
      <c r="Y44" s="159">
        <f t="shared" si="18"/>
        <v>14.793279999999999</v>
      </c>
      <c r="Z44" s="159">
        <f t="shared" si="19"/>
        <v>10.459720000000001</v>
      </c>
      <c r="AA44" s="159">
        <f t="shared" si="20"/>
        <v>5.9492799999999999</v>
      </c>
      <c r="AB44" s="159">
        <f t="shared" si="21"/>
        <v>3.3845200000000002</v>
      </c>
      <c r="AC44" s="159">
        <f t="shared" si="22"/>
        <v>-6.2554399999999992</v>
      </c>
      <c r="AD44" s="159">
        <f t="shared" si="23"/>
        <v>-14.215039999999998</v>
      </c>
      <c r="AE44" s="159">
        <f t="shared" si="24"/>
        <v>-0.32996000000000003</v>
      </c>
      <c r="AF44" s="159">
        <f t="shared" si="25"/>
        <v>11.963200000000001</v>
      </c>
      <c r="AG44" s="159">
        <f t="shared" si="26"/>
        <v>10.128070000000001</v>
      </c>
      <c r="AH44" s="159">
        <f t="shared" si="27"/>
        <v>10.459720000000001</v>
      </c>
      <c r="AI44" s="161">
        <f t="shared" si="10"/>
        <v>11.747552447552447</v>
      </c>
      <c r="AJ44" s="160">
        <f t="shared" si="11"/>
        <v>9.5289353846153837</v>
      </c>
      <c r="AK44" s="161">
        <f t="shared" si="12"/>
        <v>12.38444</v>
      </c>
      <c r="AL44" s="162">
        <f t="shared" si="4"/>
        <v>10.091967151849808</v>
      </c>
      <c r="AM44" s="162">
        <f t="shared" si="5"/>
        <v>8.1119037587310387</v>
      </c>
      <c r="AN44" s="162">
        <f t="shared" si="6"/>
        <v>9.2223421562961043</v>
      </c>
      <c r="AO44" s="162">
        <f t="shared" si="7"/>
        <v>12.130506225229579</v>
      </c>
      <c r="AP44" s="162">
        <f t="shared" si="8"/>
        <v>11.608158791557297</v>
      </c>
      <c r="AQ44" s="162">
        <f t="shared" si="9"/>
        <v>13.314034742445223</v>
      </c>
      <c r="AR44" s="162">
        <f>$BF$175*$AK44+$BG$175</f>
        <v>8.9229720393475578</v>
      </c>
      <c r="AS44" s="162">
        <f>$BF$182*$AK44+$BG$182</f>
        <v>11.070242558822496</v>
      </c>
    </row>
    <row r="45" spans="2:45" x14ac:dyDescent="0.25">
      <c r="B45" s="35">
        <v>1902</v>
      </c>
      <c r="C45" s="97">
        <v>-12.9</v>
      </c>
      <c r="D45" s="97">
        <v>-13.5</v>
      </c>
      <c r="E45" s="97">
        <v>-11.2</v>
      </c>
      <c r="F45" s="97">
        <v>-2.1</v>
      </c>
      <c r="G45" s="97">
        <v>3.3</v>
      </c>
      <c r="H45" s="97">
        <v>9.1</v>
      </c>
      <c r="I45" s="97">
        <v>10.6</v>
      </c>
      <c r="J45" s="97">
        <v>9.9</v>
      </c>
      <c r="K45" s="97">
        <v>5.3</v>
      </c>
      <c r="L45" s="97">
        <v>-1</v>
      </c>
      <c r="M45" s="97">
        <v>-4.5999999999999996</v>
      </c>
      <c r="N45" s="97">
        <v>-10.7</v>
      </c>
      <c r="O45" s="97">
        <v>-1.5</v>
      </c>
      <c r="P45" s="97">
        <f t="shared" si="0"/>
        <v>9.8666666666666671</v>
      </c>
      <c r="Q45" s="97">
        <f t="shared" si="28"/>
        <v>8.2249999999999996</v>
      </c>
      <c r="R45" s="97">
        <f t="shared" si="28"/>
        <v>8.7249999999999996</v>
      </c>
      <c r="S45" s="159">
        <f t="shared" si="29"/>
        <v>-12.269359999999999</v>
      </c>
      <c r="T45" s="159">
        <f t="shared" si="13"/>
        <v>-12.799999999999999</v>
      </c>
      <c r="U45" s="159">
        <f t="shared" si="14"/>
        <v>-10.765879999999999</v>
      </c>
      <c r="V45" s="159">
        <f t="shared" si="15"/>
        <v>-2.7178399999999998</v>
      </c>
      <c r="W45" s="159">
        <f t="shared" si="16"/>
        <v>2.0579199999999993</v>
      </c>
      <c r="X45" s="159">
        <f t="shared" si="17"/>
        <v>7.1874399999999987</v>
      </c>
      <c r="Y45" s="159">
        <f t="shared" si="18"/>
        <v>8.5140399999999996</v>
      </c>
      <c r="Z45" s="159">
        <f t="shared" si="19"/>
        <v>7.8949599999999993</v>
      </c>
      <c r="AA45" s="159">
        <f t="shared" si="20"/>
        <v>3.8267199999999999</v>
      </c>
      <c r="AB45" s="159">
        <f t="shared" si="21"/>
        <v>-1.7450000000000001</v>
      </c>
      <c r="AC45" s="159">
        <f t="shared" si="22"/>
        <v>-4.9288399999999992</v>
      </c>
      <c r="AD45" s="159">
        <f t="shared" si="23"/>
        <v>-10.32368</v>
      </c>
      <c r="AE45" s="159">
        <f t="shared" si="24"/>
        <v>-2.1871999999999998</v>
      </c>
      <c r="AF45" s="159">
        <f t="shared" si="25"/>
        <v>7.8654799999999998</v>
      </c>
      <c r="AG45" s="159">
        <f t="shared" si="26"/>
        <v>6.4135899999999992</v>
      </c>
      <c r="AH45" s="159">
        <f t="shared" si="27"/>
        <v>6.8557899999999998</v>
      </c>
      <c r="AI45" s="161">
        <f t="shared" si="10"/>
        <v>7.5888111888111895</v>
      </c>
      <c r="AJ45" s="160">
        <f t="shared" si="11"/>
        <v>5.8509446153846163</v>
      </c>
      <c r="AK45" s="161">
        <f t="shared" si="12"/>
        <v>8.1419999999999995</v>
      </c>
      <c r="AL45" s="162">
        <f t="shared" si="4"/>
        <v>6.3400421771451887</v>
      </c>
      <c r="AM45" s="162">
        <f t="shared" si="5"/>
        <v>5.7670932146031326</v>
      </c>
      <c r="AN45" s="162">
        <f t="shared" si="6"/>
        <v>6.3722785904925994</v>
      </c>
      <c r="AO45" s="162">
        <f t="shared" si="7"/>
        <v>8.2641893838759515</v>
      </c>
      <c r="AP45" s="162">
        <f t="shared" si="8"/>
        <v>7.5328561953108428</v>
      </c>
      <c r="AQ45" s="162">
        <f t="shared" si="9"/>
        <v>8.867189215639474</v>
      </c>
      <c r="AR45" s="162">
        <f>$BF$175*$AK45+$BG$175</f>
        <v>7.0900369070999005</v>
      </c>
      <c r="AS45" s="162">
        <f>$BF$182*$AK45+$BG$182</f>
        <v>8.2667850408920902</v>
      </c>
    </row>
    <row r="46" spans="2:45" x14ac:dyDescent="0.25">
      <c r="B46" s="35">
        <v>1903</v>
      </c>
      <c r="C46" s="97">
        <v>-13.2</v>
      </c>
      <c r="D46" s="97">
        <v>-5.4</v>
      </c>
      <c r="E46" s="97">
        <v>-2.8</v>
      </c>
      <c r="F46" s="97">
        <v>-1.8</v>
      </c>
      <c r="G46" s="97">
        <v>4.8</v>
      </c>
      <c r="H46" s="97">
        <v>9.6</v>
      </c>
      <c r="I46" s="97">
        <v>11.7</v>
      </c>
      <c r="J46" s="97">
        <v>10.5</v>
      </c>
      <c r="K46" s="97">
        <v>6.8</v>
      </c>
      <c r="L46" s="97">
        <v>-2.8</v>
      </c>
      <c r="M46" s="97">
        <v>-5.4</v>
      </c>
      <c r="N46" s="97">
        <v>-6.5</v>
      </c>
      <c r="O46" s="97">
        <v>0.5</v>
      </c>
      <c r="P46" s="97">
        <f t="shared" si="0"/>
        <v>10.6</v>
      </c>
      <c r="Q46" s="97">
        <f t="shared" si="28"/>
        <v>9.1499999999999986</v>
      </c>
      <c r="R46" s="97">
        <f t="shared" si="28"/>
        <v>9.6499999999999986</v>
      </c>
      <c r="S46" s="159">
        <f t="shared" si="29"/>
        <v>-12.534679999999998</v>
      </c>
      <c r="T46" s="159">
        <f t="shared" si="13"/>
        <v>-5.6363599999999998</v>
      </c>
      <c r="U46" s="159">
        <f t="shared" si="14"/>
        <v>-3.3369200000000001</v>
      </c>
      <c r="V46" s="159">
        <f t="shared" si="15"/>
        <v>-2.4525199999999998</v>
      </c>
      <c r="W46" s="159">
        <f t="shared" si="16"/>
        <v>3.3845200000000002</v>
      </c>
      <c r="X46" s="159">
        <f t="shared" si="17"/>
        <v>7.6296400000000002</v>
      </c>
      <c r="Y46" s="159">
        <f t="shared" si="18"/>
        <v>9.4868799999999993</v>
      </c>
      <c r="Z46" s="159">
        <f t="shared" si="19"/>
        <v>8.4255999999999993</v>
      </c>
      <c r="AA46" s="159">
        <f t="shared" si="20"/>
        <v>5.1533199999999999</v>
      </c>
      <c r="AB46" s="159">
        <f t="shared" si="21"/>
        <v>-3.3369200000000001</v>
      </c>
      <c r="AC46" s="159">
        <f t="shared" si="22"/>
        <v>-5.6363599999999998</v>
      </c>
      <c r="AD46" s="159">
        <f t="shared" si="23"/>
        <v>-6.6091999999999995</v>
      </c>
      <c r="AE46" s="159">
        <f t="shared" si="24"/>
        <v>-0.41840000000000005</v>
      </c>
      <c r="AF46" s="159">
        <f t="shared" si="25"/>
        <v>8.5140399999999996</v>
      </c>
      <c r="AG46" s="159">
        <f t="shared" si="26"/>
        <v>7.231659999999998</v>
      </c>
      <c r="AH46" s="159">
        <f t="shared" si="27"/>
        <v>7.6738599999999995</v>
      </c>
      <c r="AI46" s="161">
        <f t="shared" si="10"/>
        <v>8.3202797202797214</v>
      </c>
      <c r="AJ46" s="160">
        <f t="shared" si="11"/>
        <v>6.4978553846153853</v>
      </c>
      <c r="AK46" s="161">
        <f t="shared" si="12"/>
        <v>8.93004</v>
      </c>
      <c r="AL46" s="162">
        <f t="shared" si="4"/>
        <v>7.0369682284426096</v>
      </c>
      <c r="AM46" s="162">
        <f t="shared" si="5"/>
        <v>6.2026455149761626</v>
      </c>
      <c r="AN46" s="162">
        <f t="shared" si="6"/>
        <v>6.9016824459144308</v>
      </c>
      <c r="AO46" s="162">
        <f t="shared" si="7"/>
        <v>8.9823639069476542</v>
      </c>
      <c r="AP46" s="162">
        <f t="shared" si="8"/>
        <v>8.2898501558491322</v>
      </c>
      <c r="AQ46" s="162">
        <f t="shared" si="9"/>
        <v>9.6931978684298503</v>
      </c>
      <c r="AR46" s="162">
        <f>$BF$175*$AK46+$BG$175</f>
        <v>7.4305075328757377</v>
      </c>
      <c r="AS46" s="162">
        <f>$BF$182*$AK46+$BG$182</f>
        <v>8.7875317485485045</v>
      </c>
    </row>
    <row r="47" spans="2:45" x14ac:dyDescent="0.25">
      <c r="B47" s="35">
        <v>1904</v>
      </c>
      <c r="C47" s="97">
        <v>-6.9</v>
      </c>
      <c r="D47" s="97">
        <v>-16.600000000000001</v>
      </c>
      <c r="E47" s="97">
        <v>-9</v>
      </c>
      <c r="F47" s="97">
        <v>0.7</v>
      </c>
      <c r="G47" s="97">
        <v>4.3</v>
      </c>
      <c r="H47" s="97">
        <v>9.8000000000000007</v>
      </c>
      <c r="I47" s="97">
        <v>12</v>
      </c>
      <c r="J47" s="97">
        <v>10.199999999999999</v>
      </c>
      <c r="K47" s="97">
        <v>6.8</v>
      </c>
      <c r="L47" s="97">
        <v>1.3</v>
      </c>
      <c r="M47" s="97">
        <v>-8.9</v>
      </c>
      <c r="N47" s="97">
        <v>-16.5</v>
      </c>
      <c r="O47" s="97">
        <v>-1.1000000000000001</v>
      </c>
      <c r="P47" s="97">
        <f t="shared" si="0"/>
        <v>10.666666666666666</v>
      </c>
      <c r="Q47" s="97">
        <f t="shared" si="28"/>
        <v>9.0749999999999993</v>
      </c>
      <c r="R47" s="97">
        <f t="shared" si="28"/>
        <v>9.6999999999999993</v>
      </c>
      <c r="S47" s="159">
        <f t="shared" si="29"/>
        <v>-6.9629599999999998</v>
      </c>
      <c r="T47" s="159">
        <f t="shared" si="13"/>
        <v>-15.541640000000001</v>
      </c>
      <c r="U47" s="159">
        <f t="shared" si="14"/>
        <v>-8.8201999999999998</v>
      </c>
      <c r="V47" s="159">
        <f t="shared" si="15"/>
        <v>-0.24152000000000007</v>
      </c>
      <c r="W47" s="159">
        <f t="shared" si="16"/>
        <v>2.9423199999999996</v>
      </c>
      <c r="X47" s="159">
        <f t="shared" si="17"/>
        <v>7.8065200000000008</v>
      </c>
      <c r="Y47" s="159">
        <f t="shared" si="18"/>
        <v>9.7522000000000002</v>
      </c>
      <c r="Z47" s="159">
        <f t="shared" si="19"/>
        <v>8.1602799999999984</v>
      </c>
      <c r="AA47" s="159">
        <f t="shared" si="20"/>
        <v>5.1533199999999999</v>
      </c>
      <c r="AB47" s="159">
        <f t="shared" si="21"/>
        <v>0.28912000000000004</v>
      </c>
      <c r="AC47" s="159">
        <f t="shared" si="22"/>
        <v>-8.7317599999999995</v>
      </c>
      <c r="AD47" s="159">
        <f t="shared" si="23"/>
        <v>-15.453199999999999</v>
      </c>
      <c r="AE47" s="159">
        <f t="shared" si="24"/>
        <v>-1.83344</v>
      </c>
      <c r="AF47" s="159">
        <f t="shared" si="25"/>
        <v>8.5729999999999986</v>
      </c>
      <c r="AG47" s="159">
        <f t="shared" si="26"/>
        <v>7.1653299999999991</v>
      </c>
      <c r="AH47" s="159">
        <f t="shared" si="27"/>
        <v>7.7180799999999987</v>
      </c>
      <c r="AI47" s="161">
        <f t="shared" si="10"/>
        <v>8.674825174825175</v>
      </c>
      <c r="AJ47" s="160">
        <f t="shared" si="11"/>
        <v>6.8114153846153851</v>
      </c>
      <c r="AK47" s="161">
        <f t="shared" si="12"/>
        <v>9.1582699999999999</v>
      </c>
      <c r="AL47" s="162">
        <f t="shared" si="4"/>
        <v>7.2388100546032232</v>
      </c>
      <c r="AM47" s="162">
        <f t="shared" si="5"/>
        <v>6.3287889867721843</v>
      </c>
      <c r="AN47" s="162">
        <f t="shared" si="6"/>
        <v>7.0550069496489165</v>
      </c>
      <c r="AO47" s="162">
        <f t="shared" si="7"/>
        <v>9.1903596576717987</v>
      </c>
      <c r="AP47" s="162">
        <f t="shared" si="8"/>
        <v>8.5090886863979023</v>
      </c>
      <c r="AQ47" s="162">
        <f t="shared" si="9"/>
        <v>9.9324242463121237</v>
      </c>
      <c r="AR47" s="162">
        <f>$BF$175*$AK47+$BG$175</f>
        <v>7.5291137088576923</v>
      </c>
      <c r="AS47" s="162">
        <f>$BF$182*$AK47+$BG$182</f>
        <v>8.938348992709237</v>
      </c>
    </row>
    <row r="48" spans="2:45" x14ac:dyDescent="0.25">
      <c r="B48" s="35">
        <v>1905</v>
      </c>
      <c r="C48" s="97">
        <v>-16.100000000000001</v>
      </c>
      <c r="D48" s="97">
        <v>-9.4</v>
      </c>
      <c r="E48" s="97">
        <v>-5.9</v>
      </c>
      <c r="F48" s="97">
        <v>-2.8</v>
      </c>
      <c r="G48" s="97">
        <v>5.4</v>
      </c>
      <c r="H48" s="97">
        <v>12.7</v>
      </c>
      <c r="I48" s="97">
        <v>13.2</v>
      </c>
      <c r="J48" s="97">
        <v>10.5</v>
      </c>
      <c r="K48" s="97">
        <v>6</v>
      </c>
      <c r="L48" s="97">
        <v>-3.9</v>
      </c>
      <c r="M48" s="97">
        <v>-5.2</v>
      </c>
      <c r="N48" s="97">
        <v>-7.3</v>
      </c>
      <c r="O48" s="97">
        <v>-0.2</v>
      </c>
      <c r="P48" s="97">
        <f t="shared" si="0"/>
        <v>12.133333333333333</v>
      </c>
      <c r="Q48" s="97">
        <f t="shared" si="28"/>
        <v>10.45</v>
      </c>
      <c r="R48" s="97">
        <f t="shared" si="28"/>
        <v>10.6</v>
      </c>
      <c r="S48" s="159">
        <f t="shared" si="29"/>
        <v>-15.099440000000001</v>
      </c>
      <c r="T48" s="159">
        <f t="shared" si="13"/>
        <v>-9.1739599999999992</v>
      </c>
      <c r="U48" s="159">
        <f t="shared" si="14"/>
        <v>-6.0785599999999995</v>
      </c>
      <c r="V48" s="159">
        <f t="shared" si="15"/>
        <v>-3.3369200000000001</v>
      </c>
      <c r="W48" s="159">
        <f t="shared" si="16"/>
        <v>3.9151600000000002</v>
      </c>
      <c r="X48" s="159">
        <f t="shared" si="17"/>
        <v>10.371279999999999</v>
      </c>
      <c r="Y48" s="159">
        <f t="shared" si="18"/>
        <v>10.813479999999998</v>
      </c>
      <c r="Z48" s="159">
        <f t="shared" si="19"/>
        <v>8.4255999999999993</v>
      </c>
      <c r="AA48" s="159">
        <f t="shared" si="20"/>
        <v>4.4458000000000002</v>
      </c>
      <c r="AB48" s="159">
        <f t="shared" si="21"/>
        <v>-4.3097599999999998</v>
      </c>
      <c r="AC48" s="159">
        <f t="shared" si="22"/>
        <v>-5.4594800000000001</v>
      </c>
      <c r="AD48" s="159">
        <f t="shared" si="23"/>
        <v>-7.3167199999999992</v>
      </c>
      <c r="AE48" s="159">
        <f t="shared" si="24"/>
        <v>-1.03748</v>
      </c>
      <c r="AF48" s="159">
        <f t="shared" si="25"/>
        <v>9.87012</v>
      </c>
      <c r="AG48" s="159">
        <f t="shared" si="26"/>
        <v>8.3813800000000001</v>
      </c>
      <c r="AH48" s="159">
        <f t="shared" si="27"/>
        <v>8.5140399999999996</v>
      </c>
      <c r="AI48" s="161">
        <f t="shared" si="10"/>
        <v>9.0734265734265733</v>
      </c>
      <c r="AJ48" s="160">
        <f t="shared" si="11"/>
        <v>7.1639384615384607</v>
      </c>
      <c r="AK48" s="161">
        <f t="shared" si="12"/>
        <v>9.9368299999999987</v>
      </c>
      <c r="AL48" s="162">
        <f t="shared" si="4"/>
        <v>7.9273521926902726</v>
      </c>
      <c r="AM48" s="162">
        <f t="shared" si="5"/>
        <v>6.7591016599593639</v>
      </c>
      <c r="AN48" s="162">
        <f t="shared" si="6"/>
        <v>7.5780421581119652</v>
      </c>
      <c r="AO48" s="162">
        <f t="shared" si="7"/>
        <v>9.8998946516856865</v>
      </c>
      <c r="AP48" s="162">
        <f t="shared" si="8"/>
        <v>9.2569761260160561</v>
      </c>
      <c r="AQ48" s="162">
        <f t="shared" si="9"/>
        <v>10.748496142048984</v>
      </c>
      <c r="AR48" s="162">
        <f>$BF$175*$AK48+$BG$175</f>
        <v>7.8654885253695896</v>
      </c>
      <c r="AS48" s="162">
        <f>$BF$182*$AK48+$BG$182</f>
        <v>9.4528311975630217</v>
      </c>
    </row>
    <row r="49" spans="2:45" x14ac:dyDescent="0.25">
      <c r="B49" s="35">
        <v>1906</v>
      </c>
      <c r="C49" s="97">
        <v>-10.5</v>
      </c>
      <c r="D49" s="97">
        <v>-9.4</v>
      </c>
      <c r="E49" s="97">
        <v>-9.1</v>
      </c>
      <c r="F49" s="97">
        <v>1.6</v>
      </c>
      <c r="G49" s="97">
        <v>5.7</v>
      </c>
      <c r="H49" s="97">
        <v>11.7</v>
      </c>
      <c r="I49" s="97">
        <v>14.2</v>
      </c>
      <c r="J49" s="97">
        <v>10.1</v>
      </c>
      <c r="K49" s="97">
        <v>6.6</v>
      </c>
      <c r="L49" s="97">
        <v>1.4</v>
      </c>
      <c r="M49" s="97">
        <v>-3.3</v>
      </c>
      <c r="N49" s="97">
        <v>-10.5</v>
      </c>
      <c r="O49" s="97">
        <v>0.7</v>
      </c>
      <c r="P49" s="97">
        <f t="shared" si="0"/>
        <v>12</v>
      </c>
      <c r="Q49" s="97">
        <f t="shared" si="28"/>
        <v>10.424999999999999</v>
      </c>
      <c r="R49" s="97">
        <f t="shared" si="28"/>
        <v>10.65</v>
      </c>
      <c r="S49" s="159">
        <f t="shared" si="29"/>
        <v>-10.146799999999999</v>
      </c>
      <c r="T49" s="159">
        <f t="shared" ref="T49:T80" si="30" xml:space="preserve"> 0.8844*D49- 0.8606</f>
        <v>-9.1739599999999992</v>
      </c>
      <c r="U49" s="159">
        <f t="shared" ref="U49:U80" si="31" xml:space="preserve"> 0.8844*E49- 0.8606</f>
        <v>-8.9086399999999983</v>
      </c>
      <c r="V49" s="159">
        <f t="shared" ref="V49:V80" si="32" xml:space="preserve"> 0.8844*F49- 0.8606</f>
        <v>0.55444000000000004</v>
      </c>
      <c r="W49" s="159">
        <f t="shared" ref="W49:W80" si="33" xml:space="preserve"> 0.8844*G49- 0.8606</f>
        <v>4.1804800000000002</v>
      </c>
      <c r="X49" s="159">
        <f t="shared" ref="X49:X80" si="34" xml:space="preserve"> 0.8844*H49- 0.8606</f>
        <v>9.4868799999999993</v>
      </c>
      <c r="Y49" s="159">
        <f t="shared" ref="Y49:Y80" si="35" xml:space="preserve"> 0.8844*I49- 0.8606</f>
        <v>11.69788</v>
      </c>
      <c r="Z49" s="159">
        <f t="shared" ref="Z49:Z80" si="36" xml:space="preserve"> 0.8844*J49- 0.8606</f>
        <v>8.0718399999999999</v>
      </c>
      <c r="AA49" s="159">
        <f t="shared" ref="AA49:AA80" si="37" xml:space="preserve"> 0.8844*K49- 0.8606</f>
        <v>4.9764399999999993</v>
      </c>
      <c r="AB49" s="159">
        <f t="shared" ref="AB49:AB80" si="38" xml:space="preserve"> 0.8844*L49- 0.8606</f>
        <v>0.3775599999999999</v>
      </c>
      <c r="AC49" s="159">
        <f t="shared" ref="AC49:AC80" si="39" xml:space="preserve"> 0.8844*M49- 0.8606</f>
        <v>-3.7791199999999998</v>
      </c>
      <c r="AD49" s="159">
        <f t="shared" ref="AD49:AD80" si="40" xml:space="preserve"> 0.8844*N49- 0.8606</f>
        <v>-10.146799999999999</v>
      </c>
      <c r="AE49" s="159">
        <f t="shared" ref="AE49:AE80" si="41" xml:space="preserve"> 0.8844*O49- 0.8606</f>
        <v>-0.24152000000000007</v>
      </c>
      <c r="AF49" s="159">
        <f t="shared" ref="AF49:AF80" si="42" xml:space="preserve"> 0.8844*P49- 0.8606</f>
        <v>9.7522000000000002</v>
      </c>
      <c r="AG49" s="159">
        <f t="shared" ref="AG49:AG80" si="43" xml:space="preserve"> 0.8844*Q49- 0.8606</f>
        <v>8.3592699999999986</v>
      </c>
      <c r="AH49" s="159">
        <f t="shared" ref="AH49:AH112" si="44" xml:space="preserve"> 0.8844*R49- 0.8606</f>
        <v>8.5582600000000006</v>
      </c>
      <c r="AI49" s="161">
        <f t="shared" si="10"/>
        <v>9.5832167832167823</v>
      </c>
      <c r="AJ49" s="160">
        <f t="shared" si="11"/>
        <v>7.6147969230769217</v>
      </c>
      <c r="AK49" s="161">
        <f t="shared" si="12"/>
        <v>10.2193</v>
      </c>
      <c r="AL49" s="162">
        <f t="shared" si="4"/>
        <v>8.1771627374722442</v>
      </c>
      <c r="AM49" s="162">
        <f t="shared" si="5"/>
        <v>6.9152237581858129</v>
      </c>
      <c r="AN49" s="162">
        <f t="shared" si="6"/>
        <v>7.767804996344803</v>
      </c>
      <c r="AO49" s="162">
        <f t="shared" si="7"/>
        <v>10.157321631955806</v>
      </c>
      <c r="AP49" s="162">
        <f t="shared" si="8"/>
        <v>9.5283177889180042</v>
      </c>
      <c r="AQ49" s="162">
        <f t="shared" si="9"/>
        <v>11.044575864085553</v>
      </c>
      <c r="AR49" s="162">
        <f>$BF$175*$AK49+$BG$175</f>
        <v>7.9875289518237054</v>
      </c>
      <c r="AS49" s="162">
        <f>$BF$182*$AK49+$BG$182</f>
        <v>9.639490913455246</v>
      </c>
    </row>
    <row r="50" spans="2:45" x14ac:dyDescent="0.25">
      <c r="B50" s="35">
        <v>1907</v>
      </c>
      <c r="C50" s="97">
        <v>-11.7</v>
      </c>
      <c r="D50" s="97">
        <v>-8.1999999999999993</v>
      </c>
      <c r="E50" s="97">
        <v>-3.4</v>
      </c>
      <c r="F50" s="97">
        <v>0.3</v>
      </c>
      <c r="G50" s="97">
        <v>3.2</v>
      </c>
      <c r="H50" s="97">
        <v>11.6</v>
      </c>
      <c r="I50" s="97">
        <v>12.1</v>
      </c>
      <c r="J50" s="97">
        <v>9.1999999999999993</v>
      </c>
      <c r="K50" s="97">
        <v>5.8</v>
      </c>
      <c r="L50" s="97">
        <v>3.4</v>
      </c>
      <c r="M50" s="97">
        <v>-2.6</v>
      </c>
      <c r="N50" s="97">
        <v>-11.4</v>
      </c>
      <c r="O50" s="97">
        <v>0.7</v>
      </c>
      <c r="P50" s="97">
        <f t="shared" si="0"/>
        <v>10.966666666666667</v>
      </c>
      <c r="Q50" s="97">
        <f t="shared" si="28"/>
        <v>9.0249999999999986</v>
      </c>
      <c r="R50" s="97">
        <f t="shared" si="28"/>
        <v>9.6749999999999989</v>
      </c>
      <c r="S50" s="159">
        <f t="shared" si="29"/>
        <v>-11.208079999999999</v>
      </c>
      <c r="T50" s="159">
        <f t="shared" si="30"/>
        <v>-8.1126799999999992</v>
      </c>
      <c r="U50" s="159">
        <f t="shared" si="31"/>
        <v>-3.8675600000000001</v>
      </c>
      <c r="V50" s="159">
        <f t="shared" si="32"/>
        <v>-0.59528000000000003</v>
      </c>
      <c r="W50" s="159">
        <f t="shared" si="33"/>
        <v>1.9694800000000001</v>
      </c>
      <c r="X50" s="159">
        <f t="shared" si="34"/>
        <v>9.398439999999999</v>
      </c>
      <c r="Y50" s="159">
        <f t="shared" si="35"/>
        <v>9.8406399999999987</v>
      </c>
      <c r="Z50" s="159">
        <f t="shared" si="36"/>
        <v>7.275879999999999</v>
      </c>
      <c r="AA50" s="159">
        <f t="shared" si="37"/>
        <v>4.2689199999999996</v>
      </c>
      <c r="AB50" s="159">
        <f t="shared" si="38"/>
        <v>2.1463599999999996</v>
      </c>
      <c r="AC50" s="159">
        <f t="shared" si="39"/>
        <v>-3.1600400000000004</v>
      </c>
      <c r="AD50" s="159">
        <f t="shared" si="40"/>
        <v>-10.94276</v>
      </c>
      <c r="AE50" s="159">
        <f t="shared" si="41"/>
        <v>-0.24152000000000007</v>
      </c>
      <c r="AF50" s="159">
        <f t="shared" si="42"/>
        <v>8.8383199999999995</v>
      </c>
      <c r="AG50" s="159">
        <f t="shared" si="43"/>
        <v>7.1211099999999989</v>
      </c>
      <c r="AH50" s="159">
        <f t="shared" si="44"/>
        <v>7.6959699999999991</v>
      </c>
      <c r="AI50" s="161">
        <f t="shared" si="10"/>
        <v>8.754545454545454</v>
      </c>
      <c r="AJ50" s="160">
        <f t="shared" si="11"/>
        <v>6.8819199999999991</v>
      </c>
      <c r="AK50" s="161">
        <f t="shared" si="12"/>
        <v>9.2873199999999994</v>
      </c>
      <c r="AL50" s="162">
        <f t="shared" si="4"/>
        <v>7.3529391685059844</v>
      </c>
      <c r="AM50" s="162">
        <f t="shared" si="5"/>
        <v>6.4001153463010647</v>
      </c>
      <c r="AN50" s="162">
        <f t="shared" si="6"/>
        <v>7.1417025076690521</v>
      </c>
      <c r="AO50" s="162">
        <f t="shared" si="7"/>
        <v>9.3079684366708388</v>
      </c>
      <c r="AP50" s="162">
        <f t="shared" si="8"/>
        <v>8.6330545645353904</v>
      </c>
      <c r="AQ50" s="162">
        <f t="shared" si="9"/>
        <v>10.067692020337043</v>
      </c>
      <c r="AR50" s="162">
        <f>$BF$175*$AK50+$BG$175</f>
        <v>7.5848694246289368</v>
      </c>
      <c r="AS50" s="162">
        <f>$BF$182*$AK50+$BG$182</f>
        <v>9.0236268499538692</v>
      </c>
    </row>
    <row r="51" spans="2:45" x14ac:dyDescent="0.25">
      <c r="B51" s="35">
        <v>1908</v>
      </c>
      <c r="C51" s="97">
        <v>-9.1999999999999993</v>
      </c>
      <c r="D51" s="97">
        <v>-9.4</v>
      </c>
      <c r="E51" s="97">
        <v>-8.3000000000000007</v>
      </c>
      <c r="F51" s="97">
        <v>-0.4</v>
      </c>
      <c r="G51" s="97">
        <v>3.8</v>
      </c>
      <c r="H51" s="97">
        <v>9.3000000000000007</v>
      </c>
      <c r="I51" s="97">
        <v>14.2</v>
      </c>
      <c r="J51" s="97">
        <v>12.3</v>
      </c>
      <c r="K51" s="97">
        <v>6.2</v>
      </c>
      <c r="L51" s="97">
        <v>3.5</v>
      </c>
      <c r="M51" s="97">
        <v>-8.9</v>
      </c>
      <c r="N51" s="97">
        <v>-7.1</v>
      </c>
      <c r="O51" s="97">
        <v>0.5</v>
      </c>
      <c r="P51" s="97">
        <f t="shared" si="0"/>
        <v>11.933333333333332</v>
      </c>
      <c r="Q51" s="97">
        <f t="shared" si="28"/>
        <v>9.9</v>
      </c>
      <c r="R51" s="97">
        <f t="shared" si="28"/>
        <v>10.5</v>
      </c>
      <c r="S51" s="159">
        <f t="shared" si="29"/>
        <v>-8.9970799999999986</v>
      </c>
      <c r="T51" s="159">
        <f t="shared" si="30"/>
        <v>-9.1739599999999992</v>
      </c>
      <c r="U51" s="159">
        <f t="shared" si="31"/>
        <v>-8.2011200000000013</v>
      </c>
      <c r="V51" s="159">
        <f t="shared" si="32"/>
        <v>-1.2143600000000001</v>
      </c>
      <c r="W51" s="159">
        <f t="shared" si="33"/>
        <v>2.5001199999999999</v>
      </c>
      <c r="X51" s="159">
        <f t="shared" si="34"/>
        <v>7.3643200000000011</v>
      </c>
      <c r="Y51" s="159">
        <f t="shared" si="35"/>
        <v>11.69788</v>
      </c>
      <c r="Z51" s="159">
        <f t="shared" si="36"/>
        <v>10.017520000000001</v>
      </c>
      <c r="AA51" s="159">
        <f t="shared" si="37"/>
        <v>4.6226799999999999</v>
      </c>
      <c r="AB51" s="159">
        <f t="shared" si="38"/>
        <v>2.2347999999999999</v>
      </c>
      <c r="AC51" s="159">
        <f t="shared" si="39"/>
        <v>-8.7317599999999995</v>
      </c>
      <c r="AD51" s="159">
        <f t="shared" si="40"/>
        <v>-7.1398399999999995</v>
      </c>
      <c r="AE51" s="159">
        <f t="shared" si="41"/>
        <v>-0.41840000000000005</v>
      </c>
      <c r="AF51" s="159">
        <f t="shared" si="42"/>
        <v>9.6932399999999976</v>
      </c>
      <c r="AG51" s="159">
        <f t="shared" si="43"/>
        <v>7.8949599999999993</v>
      </c>
      <c r="AH51" s="159">
        <f t="shared" si="44"/>
        <v>8.4255999999999993</v>
      </c>
      <c r="AI51" s="161">
        <f t="shared" si="10"/>
        <v>9.5293706293706304</v>
      </c>
      <c r="AJ51" s="160">
        <f t="shared" si="11"/>
        <v>7.5671753846153855</v>
      </c>
      <c r="AK51" s="161">
        <f t="shared" si="12"/>
        <v>10.005649999999999</v>
      </c>
      <c r="AL51" s="162">
        <f t="shared" si="4"/>
        <v>7.9882151575782094</v>
      </c>
      <c r="AM51" s="162">
        <f t="shared" si="5"/>
        <v>6.7971387003528365</v>
      </c>
      <c r="AN51" s="162">
        <f t="shared" si="6"/>
        <v>7.6242753104013543</v>
      </c>
      <c r="AO51" s="162">
        <f t="shared" si="7"/>
        <v>9.9626132582003244</v>
      </c>
      <c r="AP51" s="162">
        <f t="shared" si="8"/>
        <v>9.3230848569995661</v>
      </c>
      <c r="AQ51" s="162">
        <f t="shared" si="9"/>
        <v>10.820631966988115</v>
      </c>
      <c r="AR51" s="162">
        <f>$BF$175*$AK51+$BG$175</f>
        <v>7.895222026798316</v>
      </c>
      <c r="AS51" s="162">
        <f>$BF$182*$AK51+$BG$182</f>
        <v>9.4983083160099469</v>
      </c>
    </row>
    <row r="52" spans="2:45" x14ac:dyDescent="0.25">
      <c r="B52" s="35">
        <v>1909</v>
      </c>
      <c r="C52" s="97">
        <v>-6.2</v>
      </c>
      <c r="D52" s="97">
        <v>-11.9</v>
      </c>
      <c r="E52" s="97">
        <v>-10.4</v>
      </c>
      <c r="F52" s="97">
        <v>-3</v>
      </c>
      <c r="G52" s="97">
        <v>2.9</v>
      </c>
      <c r="H52" s="97">
        <v>12</v>
      </c>
      <c r="I52" s="97">
        <v>13</v>
      </c>
      <c r="J52" s="97">
        <v>10.7</v>
      </c>
      <c r="K52" s="97">
        <v>6.8</v>
      </c>
      <c r="L52" s="97">
        <v>3.1</v>
      </c>
      <c r="M52" s="97">
        <v>-10.7</v>
      </c>
      <c r="N52" s="97">
        <v>-10</v>
      </c>
      <c r="O52" s="97">
        <v>-0.3</v>
      </c>
      <c r="P52" s="97">
        <f t="shared" si="0"/>
        <v>11.9</v>
      </c>
      <c r="Q52" s="97">
        <f t="shared" si="28"/>
        <v>9.6499999999999986</v>
      </c>
      <c r="R52" s="97">
        <f t="shared" si="28"/>
        <v>10.625</v>
      </c>
      <c r="S52" s="159">
        <f t="shared" si="29"/>
        <v>-6.3438799999999995</v>
      </c>
      <c r="T52" s="159">
        <f t="shared" si="30"/>
        <v>-11.38496</v>
      </c>
      <c r="U52" s="159">
        <f t="shared" si="31"/>
        <v>-10.05836</v>
      </c>
      <c r="V52" s="159">
        <f t="shared" si="32"/>
        <v>-3.5137999999999998</v>
      </c>
      <c r="W52" s="159">
        <f t="shared" si="33"/>
        <v>1.7041599999999997</v>
      </c>
      <c r="X52" s="159">
        <f t="shared" si="34"/>
        <v>9.7522000000000002</v>
      </c>
      <c r="Y52" s="159">
        <f t="shared" si="35"/>
        <v>10.6366</v>
      </c>
      <c r="Z52" s="159">
        <f t="shared" si="36"/>
        <v>8.6024799999999999</v>
      </c>
      <c r="AA52" s="159">
        <f t="shared" si="37"/>
        <v>5.1533199999999999</v>
      </c>
      <c r="AB52" s="159">
        <f t="shared" si="38"/>
        <v>1.8810399999999998</v>
      </c>
      <c r="AC52" s="159">
        <f t="shared" si="39"/>
        <v>-10.32368</v>
      </c>
      <c r="AD52" s="159">
        <f t="shared" si="40"/>
        <v>-9.7045999999999992</v>
      </c>
      <c r="AE52" s="159">
        <f t="shared" si="41"/>
        <v>-1.12592</v>
      </c>
      <c r="AF52" s="159">
        <f t="shared" si="42"/>
        <v>9.6637599999999999</v>
      </c>
      <c r="AG52" s="159">
        <f t="shared" si="43"/>
        <v>7.6738599999999995</v>
      </c>
      <c r="AH52" s="159">
        <f t="shared" si="44"/>
        <v>8.5361499999999992</v>
      </c>
      <c r="AI52" s="161">
        <f t="shared" si="10"/>
        <v>9.524475524475525</v>
      </c>
      <c r="AJ52" s="160">
        <f t="shared" si="11"/>
        <v>7.562846153846154</v>
      </c>
      <c r="AK52" s="161">
        <f t="shared" si="12"/>
        <v>10.07399</v>
      </c>
      <c r="AL52" s="162">
        <f t="shared" si="4"/>
        <v>8.048653620531443</v>
      </c>
      <c r="AM52" s="162">
        <f t="shared" si="5"/>
        <v>6.8349104431672787</v>
      </c>
      <c r="AN52" s="162">
        <f t="shared" si="6"/>
        <v>7.670185999553591</v>
      </c>
      <c r="AO52" s="162">
        <f t="shared" si="7"/>
        <v>10.024894420205705</v>
      </c>
      <c r="AP52" s="162">
        <f t="shared" si="8"/>
        <v>9.3887324983162337</v>
      </c>
      <c r="AQ52" s="162">
        <f t="shared" si="9"/>
        <v>10.892264664987831</v>
      </c>
      <c r="AR52" s="162">
        <f>$BF$175*$AK52+$BG$175</f>
        <v>7.9247481454795006</v>
      </c>
      <c r="AS52" s="162">
        <f>$BF$182*$AK52+$BG$182</f>
        <v>9.5434682444415486</v>
      </c>
    </row>
    <row r="53" spans="2:45" x14ac:dyDescent="0.25">
      <c r="B53" s="35">
        <v>1910</v>
      </c>
      <c r="C53" s="97">
        <v>-11.2</v>
      </c>
      <c r="D53" s="97">
        <v>-5.0999999999999996</v>
      </c>
      <c r="E53" s="97">
        <v>-3.6</v>
      </c>
      <c r="F53" s="97">
        <v>-0.3</v>
      </c>
      <c r="G53" s="97">
        <v>6.2</v>
      </c>
      <c r="H53" s="97">
        <v>11.1</v>
      </c>
      <c r="I53" s="97">
        <v>13.5</v>
      </c>
      <c r="J53" s="97">
        <v>11.8</v>
      </c>
      <c r="K53" s="97">
        <v>6.9</v>
      </c>
      <c r="L53" s="97">
        <v>0.6</v>
      </c>
      <c r="M53" s="97">
        <v>-7.1</v>
      </c>
      <c r="N53" s="97">
        <v>-11.6</v>
      </c>
      <c r="O53" s="97">
        <v>0.9</v>
      </c>
      <c r="P53" s="97">
        <f t="shared" si="0"/>
        <v>12.133333333333335</v>
      </c>
      <c r="Q53" s="97">
        <f t="shared" si="28"/>
        <v>10.65</v>
      </c>
      <c r="R53" s="97">
        <f t="shared" si="28"/>
        <v>10.825000000000001</v>
      </c>
      <c r="S53" s="159">
        <f t="shared" si="29"/>
        <v>-10.765879999999999</v>
      </c>
      <c r="T53" s="159">
        <f t="shared" si="30"/>
        <v>-5.3710399999999989</v>
      </c>
      <c r="U53" s="159">
        <f t="shared" si="31"/>
        <v>-4.0444399999999998</v>
      </c>
      <c r="V53" s="159">
        <f t="shared" si="32"/>
        <v>-1.12592</v>
      </c>
      <c r="W53" s="159">
        <f t="shared" si="33"/>
        <v>4.6226799999999999</v>
      </c>
      <c r="X53" s="159">
        <f t="shared" si="34"/>
        <v>8.9562399999999993</v>
      </c>
      <c r="Y53" s="159">
        <f t="shared" si="35"/>
        <v>11.078799999999999</v>
      </c>
      <c r="Z53" s="159">
        <f t="shared" si="36"/>
        <v>9.5753199999999996</v>
      </c>
      <c r="AA53" s="159">
        <f t="shared" si="37"/>
        <v>5.2417600000000002</v>
      </c>
      <c r="AB53" s="159">
        <f t="shared" si="38"/>
        <v>-0.32996000000000003</v>
      </c>
      <c r="AC53" s="159">
        <f t="shared" si="39"/>
        <v>-7.1398399999999995</v>
      </c>
      <c r="AD53" s="159">
        <f t="shared" si="40"/>
        <v>-11.119639999999999</v>
      </c>
      <c r="AE53" s="159">
        <f t="shared" si="41"/>
        <v>-6.4640000000000031E-2</v>
      </c>
      <c r="AF53" s="159">
        <f t="shared" si="42"/>
        <v>9.8701200000000018</v>
      </c>
      <c r="AG53" s="159">
        <f t="shared" si="43"/>
        <v>8.5582600000000006</v>
      </c>
      <c r="AH53" s="159">
        <f t="shared" si="44"/>
        <v>8.7130300000000016</v>
      </c>
      <c r="AI53" s="161">
        <f t="shared" si="10"/>
        <v>9.7013986013986013</v>
      </c>
      <c r="AJ53" s="160">
        <f t="shared" si="11"/>
        <v>7.7193169230769225</v>
      </c>
      <c r="AK53" s="161">
        <f t="shared" si="12"/>
        <v>10.310250000000002</v>
      </c>
      <c r="AL53" s="162">
        <f t="shared" si="4"/>
        <v>8.2575970103080145</v>
      </c>
      <c r="AM53" s="162">
        <f t="shared" si="5"/>
        <v>6.9654921223791622</v>
      </c>
      <c r="AN53" s="162">
        <f t="shared" si="6"/>
        <v>7.8289050428533766</v>
      </c>
      <c r="AO53" s="162">
        <f t="shared" si="7"/>
        <v>10.24020825303262</v>
      </c>
      <c r="AP53" s="162">
        <f t="shared" si="8"/>
        <v>9.6156846747498879</v>
      </c>
      <c r="AQ53" s="162">
        <f t="shared" si="9"/>
        <v>11.139907937294129</v>
      </c>
      <c r="AR53" s="162">
        <f>$BF$175*$AK53+$BG$175</f>
        <v>8.0268236620088658</v>
      </c>
      <c r="AS53" s="162">
        <f>$BF$182*$AK53+$BG$182</f>
        <v>9.6995918132336207</v>
      </c>
    </row>
    <row r="54" spans="2:45" x14ac:dyDescent="0.25">
      <c r="B54" s="35">
        <v>1911</v>
      </c>
      <c r="C54" s="97">
        <v>-10.6</v>
      </c>
      <c r="D54" s="97">
        <v>-11.5</v>
      </c>
      <c r="E54" s="97">
        <v>-6.9</v>
      </c>
      <c r="F54" s="97">
        <v>-0.9</v>
      </c>
      <c r="G54" s="97">
        <v>7.5</v>
      </c>
      <c r="H54" s="97">
        <v>10.4</v>
      </c>
      <c r="I54" s="97">
        <v>12.7</v>
      </c>
      <c r="J54" s="97">
        <v>13.5</v>
      </c>
      <c r="K54" s="97">
        <v>7.5</v>
      </c>
      <c r="L54" s="97">
        <v>-0.6</v>
      </c>
      <c r="M54" s="97">
        <v>-7.6</v>
      </c>
      <c r="N54" s="97">
        <v>-5.3</v>
      </c>
      <c r="O54" s="97">
        <v>0.7</v>
      </c>
      <c r="P54" s="97">
        <f t="shared" si="0"/>
        <v>12.200000000000001</v>
      </c>
      <c r="Q54" s="97">
        <f t="shared" si="28"/>
        <v>11.024999999999999</v>
      </c>
      <c r="R54" s="97">
        <f t="shared" si="28"/>
        <v>11.025</v>
      </c>
      <c r="S54" s="159">
        <f t="shared" si="29"/>
        <v>-10.235239999999999</v>
      </c>
      <c r="T54" s="159">
        <f t="shared" si="30"/>
        <v>-11.0312</v>
      </c>
      <c r="U54" s="159">
        <f t="shared" si="31"/>
        <v>-6.9629599999999998</v>
      </c>
      <c r="V54" s="159">
        <f t="shared" si="32"/>
        <v>-1.65656</v>
      </c>
      <c r="W54" s="159">
        <f t="shared" si="33"/>
        <v>5.7724000000000002</v>
      </c>
      <c r="X54" s="159">
        <f t="shared" si="34"/>
        <v>8.3371600000000008</v>
      </c>
      <c r="Y54" s="159">
        <f t="shared" si="35"/>
        <v>10.371279999999999</v>
      </c>
      <c r="Z54" s="159">
        <f t="shared" si="36"/>
        <v>11.078799999999999</v>
      </c>
      <c r="AA54" s="159">
        <f t="shared" si="37"/>
        <v>5.7724000000000002</v>
      </c>
      <c r="AB54" s="159">
        <f t="shared" si="38"/>
        <v>-1.39124</v>
      </c>
      <c r="AC54" s="159">
        <f t="shared" si="39"/>
        <v>-7.5820399999999992</v>
      </c>
      <c r="AD54" s="159">
        <f t="shared" si="40"/>
        <v>-5.5479199999999995</v>
      </c>
      <c r="AE54" s="159">
        <f t="shared" si="41"/>
        <v>-0.24152000000000007</v>
      </c>
      <c r="AF54" s="159">
        <f t="shared" si="42"/>
        <v>9.9290800000000008</v>
      </c>
      <c r="AG54" s="159">
        <f t="shared" si="43"/>
        <v>8.8899099999999986</v>
      </c>
      <c r="AH54" s="159">
        <f t="shared" si="44"/>
        <v>8.8899100000000004</v>
      </c>
      <c r="AI54" s="161">
        <f t="shared" si="10"/>
        <v>9.8566433566433567</v>
      </c>
      <c r="AJ54" s="160">
        <f t="shared" si="11"/>
        <v>7.8566153846153846</v>
      </c>
      <c r="AK54" s="161">
        <f t="shared" si="12"/>
        <v>10.432549999999999</v>
      </c>
      <c r="AL54" s="162">
        <f t="shared" si="4"/>
        <v>8.3657565657540225</v>
      </c>
      <c r="AM54" s="162">
        <f t="shared" si="5"/>
        <v>7.0330877347029279</v>
      </c>
      <c r="AN54" s="162">
        <f t="shared" si="6"/>
        <v>7.9110659630072879</v>
      </c>
      <c r="AO54" s="162">
        <f t="shared" si="7"/>
        <v>10.351665468620238</v>
      </c>
      <c r="AP54" s="162">
        <f t="shared" si="8"/>
        <v>9.7331664794474051</v>
      </c>
      <c r="AQ54" s="162">
        <f t="shared" si="9"/>
        <v>11.268100488733472</v>
      </c>
      <c r="AR54" s="162">
        <f>$BF$175*$AK54+$BG$175</f>
        <v>8.0796630578928088</v>
      </c>
      <c r="AS54" s="162">
        <f>$BF$182*$AK54+$BG$182</f>
        <v>9.7804091858877733</v>
      </c>
    </row>
    <row r="55" spans="2:45" x14ac:dyDescent="0.25">
      <c r="B55" s="35">
        <v>1912</v>
      </c>
      <c r="C55" s="97">
        <v>-17.2</v>
      </c>
      <c r="D55" s="97">
        <v>-14</v>
      </c>
      <c r="E55" s="97">
        <v>-4.0999999999999996</v>
      </c>
      <c r="F55" s="97">
        <v>-1.5</v>
      </c>
      <c r="G55" s="97">
        <v>5.5</v>
      </c>
      <c r="H55" s="97">
        <v>12.7</v>
      </c>
      <c r="I55" s="97">
        <v>15.4</v>
      </c>
      <c r="J55" s="97">
        <v>12.5</v>
      </c>
      <c r="K55" s="97">
        <v>6.1</v>
      </c>
      <c r="L55" s="97">
        <v>-0.8</v>
      </c>
      <c r="M55" s="97">
        <v>-6.3</v>
      </c>
      <c r="N55" s="97">
        <v>-8.9</v>
      </c>
      <c r="O55" s="97">
        <v>0</v>
      </c>
      <c r="P55" s="97">
        <f t="shared" si="0"/>
        <v>13.533333333333333</v>
      </c>
      <c r="Q55" s="97">
        <f t="shared" si="28"/>
        <v>11.525</v>
      </c>
      <c r="R55" s="97">
        <f t="shared" si="28"/>
        <v>11.675000000000001</v>
      </c>
      <c r="S55" s="159">
        <f t="shared" si="29"/>
        <v>-16.072279999999999</v>
      </c>
      <c r="T55" s="159">
        <f t="shared" si="30"/>
        <v>-13.242199999999999</v>
      </c>
      <c r="U55" s="159">
        <f t="shared" si="31"/>
        <v>-4.4866399999999995</v>
      </c>
      <c r="V55" s="159">
        <f t="shared" si="32"/>
        <v>-2.1871999999999998</v>
      </c>
      <c r="W55" s="159">
        <f t="shared" si="33"/>
        <v>4.0035999999999996</v>
      </c>
      <c r="X55" s="159">
        <f t="shared" si="34"/>
        <v>10.371279999999999</v>
      </c>
      <c r="Y55" s="159">
        <f t="shared" si="35"/>
        <v>12.75916</v>
      </c>
      <c r="Z55" s="159">
        <f t="shared" si="36"/>
        <v>10.1944</v>
      </c>
      <c r="AA55" s="159">
        <f t="shared" si="37"/>
        <v>4.5342399999999996</v>
      </c>
      <c r="AB55" s="159">
        <f t="shared" si="38"/>
        <v>-1.56812</v>
      </c>
      <c r="AC55" s="159">
        <f t="shared" si="39"/>
        <v>-6.4323199999999998</v>
      </c>
      <c r="AD55" s="159">
        <f t="shared" si="40"/>
        <v>-8.7317599999999995</v>
      </c>
      <c r="AE55" s="159">
        <f t="shared" si="41"/>
        <v>-0.86060000000000003</v>
      </c>
      <c r="AF55" s="159">
        <f t="shared" si="42"/>
        <v>11.108279999999999</v>
      </c>
      <c r="AG55" s="159">
        <f t="shared" si="43"/>
        <v>9.3321100000000001</v>
      </c>
      <c r="AH55" s="159">
        <f t="shared" si="44"/>
        <v>9.4647699999999997</v>
      </c>
      <c r="AI55" s="161">
        <f t="shared" si="10"/>
        <v>10.271328671328673</v>
      </c>
      <c r="AJ55" s="160">
        <f t="shared" si="11"/>
        <v>8.2233630769230786</v>
      </c>
      <c r="AK55" s="161">
        <f t="shared" si="12"/>
        <v>11.089739999999999</v>
      </c>
      <c r="AL55" s="162">
        <f t="shared" si="4"/>
        <v>8.9469616208935498</v>
      </c>
      <c r="AM55" s="162">
        <f t="shared" si="5"/>
        <v>7.3963188096257131</v>
      </c>
      <c r="AN55" s="162">
        <f t="shared" si="6"/>
        <v>8.352565023644658</v>
      </c>
      <c r="AO55" s="162">
        <f t="shared" si="7"/>
        <v>10.950590795783189</v>
      </c>
      <c r="AP55" s="162">
        <f t="shared" si="8"/>
        <v>10.364465475597546</v>
      </c>
      <c r="AQ55" s="162">
        <f t="shared" si="9"/>
        <v>11.956954641476109</v>
      </c>
      <c r="AR55" s="162">
        <f>$BF$175*$AK55+$BG$175</f>
        <v>8.3636002825941222</v>
      </c>
      <c r="AS55" s="162">
        <f>$BF$182*$AK55+$BG$182</f>
        <v>10.214688573742094</v>
      </c>
    </row>
    <row r="56" spans="2:45" x14ac:dyDescent="0.25">
      <c r="B56" s="35">
        <v>1913</v>
      </c>
      <c r="C56" s="97">
        <v>-16.100000000000001</v>
      </c>
      <c r="D56" s="97">
        <v>-9.5</v>
      </c>
      <c r="E56" s="97">
        <v>-5.4</v>
      </c>
      <c r="F56" s="97">
        <v>0.6</v>
      </c>
      <c r="G56" s="97">
        <v>5.8</v>
      </c>
      <c r="H56" s="97">
        <v>12</v>
      </c>
      <c r="I56" s="97">
        <v>14.3</v>
      </c>
      <c r="J56" s="97">
        <v>11.4</v>
      </c>
      <c r="K56" s="97">
        <v>7</v>
      </c>
      <c r="L56" s="97">
        <v>0.5</v>
      </c>
      <c r="M56" s="97">
        <v>-2.2000000000000002</v>
      </c>
      <c r="N56" s="97">
        <v>-14.3</v>
      </c>
      <c r="O56" s="97">
        <v>0.3</v>
      </c>
      <c r="P56" s="97">
        <f t="shared" si="0"/>
        <v>12.566666666666668</v>
      </c>
      <c r="Q56" s="97">
        <f t="shared" si="28"/>
        <v>10.875</v>
      </c>
      <c r="R56" s="97">
        <f t="shared" si="28"/>
        <v>11.175000000000001</v>
      </c>
      <c r="S56" s="159">
        <f t="shared" si="29"/>
        <v>-15.099440000000001</v>
      </c>
      <c r="T56" s="159">
        <f t="shared" si="30"/>
        <v>-9.2623999999999995</v>
      </c>
      <c r="U56" s="159">
        <f t="shared" si="31"/>
        <v>-5.6363599999999998</v>
      </c>
      <c r="V56" s="159">
        <f t="shared" si="32"/>
        <v>-0.32996000000000003</v>
      </c>
      <c r="W56" s="159">
        <f t="shared" si="33"/>
        <v>4.2689199999999996</v>
      </c>
      <c r="X56" s="159">
        <f t="shared" si="34"/>
        <v>9.7522000000000002</v>
      </c>
      <c r="Y56" s="159">
        <f t="shared" si="35"/>
        <v>11.78632</v>
      </c>
      <c r="Z56" s="159">
        <f t="shared" si="36"/>
        <v>9.2215600000000002</v>
      </c>
      <c r="AA56" s="159">
        <f t="shared" si="37"/>
        <v>5.3301999999999996</v>
      </c>
      <c r="AB56" s="159">
        <f t="shared" si="38"/>
        <v>-0.41840000000000005</v>
      </c>
      <c r="AC56" s="159">
        <f t="shared" si="39"/>
        <v>-2.8062800000000001</v>
      </c>
      <c r="AD56" s="159">
        <f t="shared" si="40"/>
        <v>-13.50752</v>
      </c>
      <c r="AE56" s="159">
        <f t="shared" si="41"/>
        <v>-0.59528000000000003</v>
      </c>
      <c r="AF56" s="159">
        <f t="shared" si="42"/>
        <v>10.253360000000001</v>
      </c>
      <c r="AG56" s="159">
        <f t="shared" si="43"/>
        <v>8.7572499999999991</v>
      </c>
      <c r="AH56" s="159">
        <f t="shared" si="44"/>
        <v>9.02257</v>
      </c>
      <c r="AI56" s="161">
        <f t="shared" si="10"/>
        <v>9.9643356643356658</v>
      </c>
      <c r="AJ56" s="160">
        <f t="shared" si="11"/>
        <v>7.9518584615384622</v>
      </c>
      <c r="AK56" s="161">
        <f t="shared" si="12"/>
        <v>10.634960000000001</v>
      </c>
      <c r="AL56" s="162">
        <f t="shared" si="4"/>
        <v>8.5447637253437811</v>
      </c>
      <c r="AM56" s="162">
        <f t="shared" si="5"/>
        <v>7.1449604075602782</v>
      </c>
      <c r="AN56" s="162">
        <f t="shared" si="6"/>
        <v>8.0470446371557252</v>
      </c>
      <c r="AO56" s="162">
        <f t="shared" si="7"/>
        <v>10.5361303501173</v>
      </c>
      <c r="AP56" s="162">
        <f t="shared" si="8"/>
        <v>9.9276022283339547</v>
      </c>
      <c r="AQ56" s="162">
        <f t="shared" si="9"/>
        <v>11.480262829999528</v>
      </c>
      <c r="AR56" s="162">
        <f>$BF$175*$AK56+$BG$175</f>
        <v>8.1671137702466083</v>
      </c>
      <c r="AS56" s="162">
        <f>$BF$182*$AK56+$BG$182</f>
        <v>9.9141642504742613</v>
      </c>
    </row>
    <row r="57" spans="2:45" x14ac:dyDescent="0.25">
      <c r="B57" s="35">
        <v>1914</v>
      </c>
      <c r="C57" s="97">
        <v>-10.6</v>
      </c>
      <c r="D57" s="97">
        <v>-8</v>
      </c>
      <c r="E57" s="97">
        <v>-7.9</v>
      </c>
      <c r="F57" s="97">
        <v>1.2</v>
      </c>
      <c r="G57" s="97">
        <v>4.4000000000000004</v>
      </c>
      <c r="H57" s="97">
        <v>12.2</v>
      </c>
      <c r="I57" s="97">
        <v>16.5</v>
      </c>
      <c r="J57" s="97">
        <v>11.5</v>
      </c>
      <c r="K57" s="97">
        <v>7.1</v>
      </c>
      <c r="L57" s="97">
        <v>0.1</v>
      </c>
      <c r="M57" s="97">
        <v>-5.8</v>
      </c>
      <c r="N57" s="97">
        <v>-9.1</v>
      </c>
      <c r="O57" s="97">
        <v>1</v>
      </c>
      <c r="P57" s="97">
        <f t="shared" si="0"/>
        <v>13.4</v>
      </c>
      <c r="Q57" s="97">
        <f t="shared" si="28"/>
        <v>11.15</v>
      </c>
      <c r="R57" s="97">
        <f t="shared" si="28"/>
        <v>11.825000000000001</v>
      </c>
      <c r="S57" s="159">
        <f t="shared" si="29"/>
        <v>-10.235239999999999</v>
      </c>
      <c r="T57" s="159">
        <f t="shared" si="30"/>
        <v>-7.9357999999999995</v>
      </c>
      <c r="U57" s="159">
        <f t="shared" si="31"/>
        <v>-7.8473600000000001</v>
      </c>
      <c r="V57" s="159">
        <f t="shared" si="32"/>
        <v>0.20067999999999997</v>
      </c>
      <c r="W57" s="159">
        <f t="shared" si="33"/>
        <v>3.0307599999999999</v>
      </c>
      <c r="X57" s="159">
        <f t="shared" si="34"/>
        <v>9.929079999999999</v>
      </c>
      <c r="Y57" s="159">
        <f t="shared" si="35"/>
        <v>13.731999999999999</v>
      </c>
      <c r="Z57" s="159">
        <f t="shared" si="36"/>
        <v>9.31</v>
      </c>
      <c r="AA57" s="159">
        <f t="shared" si="37"/>
        <v>5.4186399999999999</v>
      </c>
      <c r="AB57" s="159">
        <f t="shared" si="38"/>
        <v>-0.77216000000000007</v>
      </c>
      <c r="AC57" s="159">
        <f t="shared" si="39"/>
        <v>-5.9901199999999992</v>
      </c>
      <c r="AD57" s="159">
        <f t="shared" si="40"/>
        <v>-8.9086399999999983</v>
      </c>
      <c r="AE57" s="159">
        <f t="shared" si="41"/>
        <v>2.3799999999999932E-2</v>
      </c>
      <c r="AF57" s="159">
        <f t="shared" si="42"/>
        <v>10.990360000000001</v>
      </c>
      <c r="AG57" s="159">
        <f t="shared" si="43"/>
        <v>9.0004600000000003</v>
      </c>
      <c r="AH57" s="159">
        <f t="shared" si="44"/>
        <v>9.597430000000001</v>
      </c>
      <c r="AI57" s="161">
        <f t="shared" si="10"/>
        <v>10.404195804195805</v>
      </c>
      <c r="AJ57" s="160">
        <f t="shared" si="11"/>
        <v>8.3408707692307686</v>
      </c>
      <c r="AK57" s="161">
        <f t="shared" si="12"/>
        <v>11.15652</v>
      </c>
      <c r="AL57" s="162">
        <f t="shared" si="4"/>
        <v>9.0060204525589995</v>
      </c>
      <c r="AM57" s="162">
        <f t="shared" si="5"/>
        <v>7.4332283353083071</v>
      </c>
      <c r="AN57" s="162">
        <f t="shared" si="6"/>
        <v>8.3974277076011461</v>
      </c>
      <c r="AO57" s="162">
        <f t="shared" si="7"/>
        <v>11.011450263133488</v>
      </c>
      <c r="AP57" s="162">
        <f t="shared" si="8"/>
        <v>10.428614575496978</v>
      </c>
      <c r="AQ57" s="162">
        <f t="shared" si="9"/>
        <v>12.026952176922714</v>
      </c>
      <c r="AR57" s="162">
        <f>$BF$175*$AK57+$BG$175</f>
        <v>8.3924524073457984</v>
      </c>
      <c r="AS57" s="162">
        <f>$BF$182*$AK57+$BG$182</f>
        <v>10.258817634623899</v>
      </c>
    </row>
    <row r="58" spans="2:45" x14ac:dyDescent="0.25">
      <c r="B58" s="35">
        <v>1915</v>
      </c>
      <c r="C58" s="97">
        <v>-16.100000000000001</v>
      </c>
      <c r="D58" s="97">
        <v>-10.8</v>
      </c>
      <c r="E58" s="97">
        <v>-11.3</v>
      </c>
      <c r="F58" s="97">
        <v>-0.8</v>
      </c>
      <c r="G58" s="97">
        <v>3</v>
      </c>
      <c r="H58" s="97">
        <v>8.8000000000000007</v>
      </c>
      <c r="I58" s="97">
        <v>14.1</v>
      </c>
      <c r="J58" s="97">
        <v>10.7</v>
      </c>
      <c r="K58" s="97">
        <v>5</v>
      </c>
      <c r="L58" s="97">
        <v>-0.8</v>
      </c>
      <c r="M58" s="97">
        <v>-9.6</v>
      </c>
      <c r="N58" s="97">
        <v>-22.9</v>
      </c>
      <c r="O58" s="97">
        <v>-2.6</v>
      </c>
      <c r="P58" s="97">
        <f t="shared" si="0"/>
        <v>11.199999999999998</v>
      </c>
      <c r="Q58" s="97">
        <f t="shared" si="28"/>
        <v>9.1499999999999986</v>
      </c>
      <c r="R58" s="97">
        <f t="shared" si="28"/>
        <v>9.6499999999999986</v>
      </c>
      <c r="S58" s="159">
        <f t="shared" si="29"/>
        <v>-15.099440000000001</v>
      </c>
      <c r="T58" s="159">
        <f t="shared" si="30"/>
        <v>-10.41212</v>
      </c>
      <c r="U58" s="159">
        <f t="shared" si="31"/>
        <v>-10.85432</v>
      </c>
      <c r="V58" s="159">
        <f t="shared" si="32"/>
        <v>-1.56812</v>
      </c>
      <c r="W58" s="159">
        <f t="shared" si="33"/>
        <v>1.7926</v>
      </c>
      <c r="X58" s="159">
        <f t="shared" si="34"/>
        <v>6.9221200000000005</v>
      </c>
      <c r="Y58" s="159">
        <f t="shared" si="35"/>
        <v>11.609439999999999</v>
      </c>
      <c r="Z58" s="159">
        <f t="shared" si="36"/>
        <v>8.6024799999999999</v>
      </c>
      <c r="AA58" s="159">
        <f t="shared" si="37"/>
        <v>3.5613999999999999</v>
      </c>
      <c r="AB58" s="159">
        <f t="shared" si="38"/>
        <v>-1.56812</v>
      </c>
      <c r="AC58" s="159">
        <f t="shared" si="39"/>
        <v>-9.3508399999999998</v>
      </c>
      <c r="AD58" s="159">
        <f t="shared" si="40"/>
        <v>-21.11336</v>
      </c>
      <c r="AE58" s="159">
        <f t="shared" si="41"/>
        <v>-3.1600400000000004</v>
      </c>
      <c r="AF58" s="159">
        <f t="shared" si="42"/>
        <v>9.0446799999999978</v>
      </c>
      <c r="AG58" s="159">
        <f t="shared" si="43"/>
        <v>7.231659999999998</v>
      </c>
      <c r="AH58" s="159">
        <f t="shared" si="44"/>
        <v>7.6738599999999995</v>
      </c>
      <c r="AI58" s="161">
        <f t="shared" si="10"/>
        <v>8.3930069930069937</v>
      </c>
      <c r="AJ58" s="160">
        <f t="shared" si="11"/>
        <v>6.5621753846153847</v>
      </c>
      <c r="AK58" s="161">
        <f t="shared" si="12"/>
        <v>9.0393799999999995</v>
      </c>
      <c r="AL58" s="162">
        <f t="shared" si="4"/>
        <v>7.1336662316516595</v>
      </c>
      <c r="AM58" s="162">
        <f t="shared" si="5"/>
        <v>6.2630780926661114</v>
      </c>
      <c r="AN58" s="162">
        <f t="shared" si="6"/>
        <v>6.9751368613651978</v>
      </c>
      <c r="AO58" s="162">
        <f t="shared" si="7"/>
        <v>9.0820101207853536</v>
      </c>
      <c r="AP58" s="162">
        <f t="shared" si="8"/>
        <v>8.3948825395419089</v>
      </c>
      <c r="AQ58" s="162">
        <f t="shared" si="9"/>
        <v>9.8078059925048962</v>
      </c>
      <c r="AR58" s="162">
        <f>$BF$175*$AK58+$BG$175</f>
        <v>7.4777475945760701</v>
      </c>
      <c r="AS58" s="162">
        <f>$BF$182*$AK58+$BG$182</f>
        <v>8.8597849907889383</v>
      </c>
    </row>
    <row r="59" spans="2:45" x14ac:dyDescent="0.25">
      <c r="B59" s="35">
        <v>1916</v>
      </c>
      <c r="C59" s="97">
        <v>-11.6</v>
      </c>
      <c r="D59" s="97">
        <v>-11</v>
      </c>
      <c r="E59" s="97">
        <v>-9</v>
      </c>
      <c r="F59" s="97">
        <v>-0.4</v>
      </c>
      <c r="G59" s="97">
        <v>3.8</v>
      </c>
      <c r="H59" s="97">
        <v>10.6</v>
      </c>
      <c r="I59" s="97">
        <v>16.399999999999999</v>
      </c>
      <c r="J59" s="97">
        <v>10.1</v>
      </c>
      <c r="K59" s="97">
        <v>5.2</v>
      </c>
      <c r="L59" s="97">
        <v>-3</v>
      </c>
      <c r="M59" s="97">
        <v>-2.8</v>
      </c>
      <c r="N59" s="97">
        <v>-10.199999999999999</v>
      </c>
      <c r="O59" s="97">
        <v>-0.2</v>
      </c>
      <c r="P59" s="97">
        <f t="shared" si="0"/>
        <v>12.366666666666667</v>
      </c>
      <c r="Q59" s="97">
        <f t="shared" si="28"/>
        <v>10.225</v>
      </c>
      <c r="R59" s="97">
        <f t="shared" si="28"/>
        <v>10.575000000000001</v>
      </c>
      <c r="S59" s="159">
        <f t="shared" si="29"/>
        <v>-11.119639999999999</v>
      </c>
      <c r="T59" s="159">
        <f t="shared" si="30"/>
        <v>-10.588999999999999</v>
      </c>
      <c r="U59" s="159">
        <f t="shared" si="31"/>
        <v>-8.8201999999999998</v>
      </c>
      <c r="V59" s="159">
        <f t="shared" si="32"/>
        <v>-1.2143600000000001</v>
      </c>
      <c r="W59" s="159">
        <f t="shared" si="33"/>
        <v>2.5001199999999999</v>
      </c>
      <c r="X59" s="159">
        <f t="shared" si="34"/>
        <v>8.5140399999999996</v>
      </c>
      <c r="Y59" s="159">
        <f t="shared" si="35"/>
        <v>13.643559999999999</v>
      </c>
      <c r="Z59" s="159">
        <f t="shared" si="36"/>
        <v>8.0718399999999999</v>
      </c>
      <c r="AA59" s="159">
        <f t="shared" si="37"/>
        <v>3.7382800000000005</v>
      </c>
      <c r="AB59" s="159">
        <f t="shared" si="38"/>
        <v>-3.5137999999999998</v>
      </c>
      <c r="AC59" s="159">
        <f t="shared" si="39"/>
        <v>-3.3369200000000001</v>
      </c>
      <c r="AD59" s="159">
        <f t="shared" si="40"/>
        <v>-9.881479999999998</v>
      </c>
      <c r="AE59" s="159">
        <f t="shared" si="41"/>
        <v>-1.03748</v>
      </c>
      <c r="AF59" s="159">
        <f t="shared" si="42"/>
        <v>10.07648</v>
      </c>
      <c r="AG59" s="159">
        <f t="shared" si="43"/>
        <v>8.1823899999999998</v>
      </c>
      <c r="AH59" s="159">
        <f t="shared" si="44"/>
        <v>8.49193</v>
      </c>
      <c r="AI59" s="161">
        <f t="shared" si="10"/>
        <v>9.0468531468531452</v>
      </c>
      <c r="AJ59" s="160">
        <f t="shared" si="11"/>
        <v>7.1404369230769209</v>
      </c>
      <c r="AK59" s="161">
        <f t="shared" si="12"/>
        <v>9.9069199999999995</v>
      </c>
      <c r="AL59" s="162">
        <f t="shared" si="4"/>
        <v>7.9009004158841405</v>
      </c>
      <c r="AM59" s="162">
        <f t="shared" si="5"/>
        <v>6.7425703045660379</v>
      </c>
      <c r="AN59" s="162">
        <f t="shared" si="6"/>
        <v>7.5579486738780854</v>
      </c>
      <c r="AO59" s="162">
        <f t="shared" si="7"/>
        <v>9.8726363907026471</v>
      </c>
      <c r="AP59" s="162">
        <f t="shared" si="8"/>
        <v>9.2282444761509481</v>
      </c>
      <c r="AQ59" s="162">
        <f t="shared" si="9"/>
        <v>10.717145044636467</v>
      </c>
      <c r="AR59" s="162">
        <f>$BF$175*$AK59+$BG$175</f>
        <v>7.852565987913426</v>
      </c>
      <c r="AS59" s="162">
        <f>$BF$182*$AK59+$BG$182</f>
        <v>9.4330662947332122</v>
      </c>
    </row>
    <row r="60" spans="2:45" x14ac:dyDescent="0.25">
      <c r="B60" s="35">
        <v>1917</v>
      </c>
      <c r="C60" s="97">
        <v>-18.5</v>
      </c>
      <c r="D60" s="97">
        <v>-14.6</v>
      </c>
      <c r="E60" s="97">
        <v>-11.6</v>
      </c>
      <c r="F60" s="97">
        <v>-3.6</v>
      </c>
      <c r="G60" s="97">
        <v>3.1</v>
      </c>
      <c r="H60" s="97">
        <v>13.2</v>
      </c>
      <c r="I60" s="97">
        <v>12.5</v>
      </c>
      <c r="J60" s="97">
        <v>15.4</v>
      </c>
      <c r="K60" s="97">
        <v>6</v>
      </c>
      <c r="L60" s="97">
        <v>1.2</v>
      </c>
      <c r="M60" s="97">
        <v>-6.1</v>
      </c>
      <c r="N60" s="97">
        <v>-12.1</v>
      </c>
      <c r="O60" s="97">
        <v>-1.3</v>
      </c>
      <c r="P60" s="97">
        <f t="shared" si="0"/>
        <v>13.700000000000001</v>
      </c>
      <c r="Q60" s="97">
        <f t="shared" si="28"/>
        <v>11.05</v>
      </c>
      <c r="R60" s="97">
        <f t="shared" si="28"/>
        <v>11.775</v>
      </c>
      <c r="S60" s="159">
        <f t="shared" si="29"/>
        <v>-17.222000000000001</v>
      </c>
      <c r="T60" s="159">
        <f t="shared" si="30"/>
        <v>-13.772839999999999</v>
      </c>
      <c r="U60" s="159">
        <f t="shared" si="31"/>
        <v>-11.119639999999999</v>
      </c>
      <c r="V60" s="159">
        <f t="shared" si="32"/>
        <v>-4.0444399999999998</v>
      </c>
      <c r="W60" s="159">
        <f t="shared" si="33"/>
        <v>1.8810399999999998</v>
      </c>
      <c r="X60" s="159">
        <f t="shared" si="34"/>
        <v>10.813479999999998</v>
      </c>
      <c r="Y60" s="159">
        <f t="shared" si="35"/>
        <v>10.1944</v>
      </c>
      <c r="Z60" s="159">
        <f t="shared" si="36"/>
        <v>12.75916</v>
      </c>
      <c r="AA60" s="159">
        <f t="shared" si="37"/>
        <v>4.4458000000000002</v>
      </c>
      <c r="AB60" s="159">
        <f t="shared" si="38"/>
        <v>0.20067999999999997</v>
      </c>
      <c r="AC60" s="159">
        <f t="shared" si="39"/>
        <v>-6.2554399999999992</v>
      </c>
      <c r="AD60" s="159">
        <f t="shared" si="40"/>
        <v>-11.561839999999998</v>
      </c>
      <c r="AE60" s="159">
        <f t="shared" si="41"/>
        <v>-2.0103200000000001</v>
      </c>
      <c r="AF60" s="159">
        <f t="shared" si="42"/>
        <v>11.25568</v>
      </c>
      <c r="AG60" s="159">
        <f t="shared" si="43"/>
        <v>8.9120200000000001</v>
      </c>
      <c r="AH60" s="159">
        <f t="shared" si="44"/>
        <v>9.55321</v>
      </c>
      <c r="AI60" s="161">
        <f t="shared" si="10"/>
        <v>10.372027972027972</v>
      </c>
      <c r="AJ60" s="160">
        <f t="shared" si="11"/>
        <v>8.312421538461539</v>
      </c>
      <c r="AK60" s="161">
        <f t="shared" si="12"/>
        <v>11.071950000000001</v>
      </c>
      <c r="AL60" s="162">
        <f t="shared" si="4"/>
        <v>8.9312285179386492</v>
      </c>
      <c r="AM60" s="162">
        <f t="shared" si="5"/>
        <v>7.3864862181029034</v>
      </c>
      <c r="AN60" s="162">
        <f t="shared" si="6"/>
        <v>8.3406137336239077</v>
      </c>
      <c r="AO60" s="162">
        <f t="shared" si="7"/>
        <v>10.934378008658875</v>
      </c>
      <c r="AP60" s="162">
        <f t="shared" si="8"/>
        <v>10.347376339820206</v>
      </c>
      <c r="AQ60" s="162">
        <f t="shared" si="9"/>
        <v>11.938307499283912</v>
      </c>
      <c r="AR60" s="162">
        <f>$BF$175*$AK60+$BG$175</f>
        <v>8.3559141595133752</v>
      </c>
      <c r="AS60" s="162">
        <f>$BF$182*$AK60+$BG$182</f>
        <v>10.20293271879919</v>
      </c>
    </row>
    <row r="61" spans="2:45" x14ac:dyDescent="0.25">
      <c r="B61" s="35">
        <v>1918</v>
      </c>
      <c r="C61" s="97">
        <v>-17.899999999999999</v>
      </c>
      <c r="D61" s="97">
        <v>-9.4</v>
      </c>
      <c r="E61" s="97">
        <v>-4.5999999999999996</v>
      </c>
      <c r="F61" s="97">
        <v>0.7</v>
      </c>
      <c r="G61" s="97">
        <v>5.9</v>
      </c>
      <c r="H61" s="97">
        <v>10.1</v>
      </c>
      <c r="I61" s="97">
        <v>15.3</v>
      </c>
      <c r="J61" s="97">
        <v>10.3</v>
      </c>
      <c r="K61" s="97">
        <v>5.3</v>
      </c>
      <c r="L61" s="97">
        <v>2.1</v>
      </c>
      <c r="M61" s="97">
        <v>-0.3</v>
      </c>
      <c r="N61" s="97">
        <v>-9.8000000000000007</v>
      </c>
      <c r="O61" s="97">
        <v>0.6</v>
      </c>
      <c r="P61" s="97">
        <f t="shared" si="0"/>
        <v>11.9</v>
      </c>
      <c r="Q61" s="97">
        <f t="shared" si="28"/>
        <v>10.4</v>
      </c>
      <c r="R61" s="97">
        <f t="shared" si="28"/>
        <v>10.25</v>
      </c>
      <c r="S61" s="159">
        <f t="shared" si="29"/>
        <v>-16.69136</v>
      </c>
      <c r="T61" s="159">
        <f t="shared" si="30"/>
        <v>-9.1739599999999992</v>
      </c>
      <c r="U61" s="159">
        <f t="shared" si="31"/>
        <v>-4.9288399999999992</v>
      </c>
      <c r="V61" s="159">
        <f t="shared" si="32"/>
        <v>-0.24152000000000007</v>
      </c>
      <c r="W61" s="159">
        <f t="shared" si="33"/>
        <v>4.3573599999999999</v>
      </c>
      <c r="X61" s="159">
        <f t="shared" si="34"/>
        <v>8.0718399999999999</v>
      </c>
      <c r="Y61" s="159">
        <f t="shared" si="35"/>
        <v>12.670720000000001</v>
      </c>
      <c r="Z61" s="159">
        <f t="shared" si="36"/>
        <v>8.2487200000000005</v>
      </c>
      <c r="AA61" s="159">
        <f t="shared" si="37"/>
        <v>3.8267199999999999</v>
      </c>
      <c r="AB61" s="159">
        <f t="shared" si="38"/>
        <v>0.99663999999999997</v>
      </c>
      <c r="AC61" s="159">
        <f t="shared" si="39"/>
        <v>-1.12592</v>
      </c>
      <c r="AD61" s="159">
        <f t="shared" si="40"/>
        <v>-9.5277200000000004</v>
      </c>
      <c r="AE61" s="159">
        <f t="shared" si="41"/>
        <v>-0.32996000000000003</v>
      </c>
      <c r="AF61" s="159">
        <f t="shared" si="42"/>
        <v>9.6637599999999999</v>
      </c>
      <c r="AG61" s="159">
        <f t="shared" si="43"/>
        <v>8.3371600000000008</v>
      </c>
      <c r="AH61" s="159">
        <f t="shared" si="44"/>
        <v>8.2044999999999995</v>
      </c>
      <c r="AI61" s="161">
        <f t="shared" si="10"/>
        <v>9.3279720279720291</v>
      </c>
      <c r="AJ61" s="160">
        <f t="shared" si="11"/>
        <v>7.3890584615384629</v>
      </c>
      <c r="AK61" s="161">
        <f t="shared" si="12"/>
        <v>9.9524599999999985</v>
      </c>
      <c r="AL61" s="162">
        <f t="shared" si="4"/>
        <v>7.9411750369390157</v>
      </c>
      <c r="AM61" s="162">
        <f t="shared" si="5"/>
        <v>6.767740412376539</v>
      </c>
      <c r="AN61" s="162">
        <f t="shared" si="6"/>
        <v>7.5885423640155274</v>
      </c>
      <c r="AO61" s="162">
        <f t="shared" si="7"/>
        <v>9.9141389385183469</v>
      </c>
      <c r="AP61" s="162">
        <f t="shared" si="8"/>
        <v>9.2719903582926069</v>
      </c>
      <c r="AQ61" s="162">
        <f t="shared" si="9"/>
        <v>10.764879213013799</v>
      </c>
      <c r="AR61" s="162">
        <f>$BF$175*$AK61+$BG$175</f>
        <v>7.8722414260864015</v>
      </c>
      <c r="AS61" s="162">
        <f>$BF$182*$AK61+$BG$182</f>
        <v>9.4631596974369749</v>
      </c>
    </row>
    <row r="62" spans="2:45" x14ac:dyDescent="0.25">
      <c r="B62" s="35">
        <v>1919</v>
      </c>
      <c r="C62" s="97">
        <v>-10</v>
      </c>
      <c r="D62" s="97">
        <v>-13.6</v>
      </c>
      <c r="E62" s="97">
        <v>-8.6999999999999993</v>
      </c>
      <c r="F62" s="97">
        <v>-1.9</v>
      </c>
      <c r="G62" s="97">
        <v>8.4</v>
      </c>
      <c r="H62" s="97">
        <v>11.3</v>
      </c>
      <c r="I62" s="97">
        <v>15.9</v>
      </c>
      <c r="J62" s="97">
        <v>9.9</v>
      </c>
      <c r="K62" s="97">
        <v>6.8</v>
      </c>
      <c r="L62" s="97">
        <v>0.1</v>
      </c>
      <c r="M62" s="97">
        <v>-10</v>
      </c>
      <c r="N62" s="97">
        <v>-14.8</v>
      </c>
      <c r="O62" s="97">
        <v>-0.6</v>
      </c>
      <c r="P62" s="97">
        <f t="shared" si="0"/>
        <v>12.366666666666667</v>
      </c>
      <c r="Q62" s="97">
        <f t="shared" si="28"/>
        <v>11.375</v>
      </c>
      <c r="R62" s="97">
        <f t="shared" si="28"/>
        <v>10.975</v>
      </c>
      <c r="S62" s="159">
        <f t="shared" si="29"/>
        <v>-9.7045999999999992</v>
      </c>
      <c r="T62" s="159">
        <f t="shared" si="30"/>
        <v>-12.888439999999999</v>
      </c>
      <c r="U62" s="159">
        <f t="shared" si="31"/>
        <v>-8.5548799999999989</v>
      </c>
      <c r="V62" s="159">
        <f t="shared" si="32"/>
        <v>-2.5409600000000001</v>
      </c>
      <c r="W62" s="159">
        <f t="shared" si="33"/>
        <v>6.5683600000000002</v>
      </c>
      <c r="X62" s="159">
        <f t="shared" si="34"/>
        <v>9.1331199999999999</v>
      </c>
      <c r="Y62" s="159">
        <f t="shared" si="35"/>
        <v>13.201359999999999</v>
      </c>
      <c r="Z62" s="159">
        <f t="shared" si="36"/>
        <v>7.8949599999999993</v>
      </c>
      <c r="AA62" s="159">
        <f t="shared" si="37"/>
        <v>5.1533199999999999</v>
      </c>
      <c r="AB62" s="159">
        <f t="shared" si="38"/>
        <v>-0.77216000000000007</v>
      </c>
      <c r="AC62" s="159">
        <f t="shared" si="39"/>
        <v>-9.7045999999999992</v>
      </c>
      <c r="AD62" s="159">
        <f t="shared" si="40"/>
        <v>-13.949719999999999</v>
      </c>
      <c r="AE62" s="159">
        <f t="shared" si="41"/>
        <v>-1.39124</v>
      </c>
      <c r="AF62" s="159">
        <f t="shared" si="42"/>
        <v>10.07648</v>
      </c>
      <c r="AG62" s="159">
        <f t="shared" si="43"/>
        <v>9.1994500000000006</v>
      </c>
      <c r="AH62" s="159">
        <f t="shared" si="44"/>
        <v>8.8456899999999994</v>
      </c>
      <c r="AI62" s="161">
        <f t="shared" si="10"/>
        <v>9.9272727272727277</v>
      </c>
      <c r="AJ62" s="160">
        <f t="shared" si="11"/>
        <v>7.919080000000001</v>
      </c>
      <c r="AK62" s="161">
        <f t="shared" si="12"/>
        <v>10.630229999999999</v>
      </c>
      <c r="AL62" s="162">
        <f t="shared" si="4"/>
        <v>8.540580612528899</v>
      </c>
      <c r="AM62" s="162">
        <f t="shared" si="5"/>
        <v>7.1423461210002488</v>
      </c>
      <c r="AN62" s="162">
        <f t="shared" si="6"/>
        <v>8.0438670316583547</v>
      </c>
      <c r="AO62" s="162">
        <f t="shared" si="7"/>
        <v>10.531819699015667</v>
      </c>
      <c r="AP62" s="162">
        <f t="shared" si="8"/>
        <v>9.9230585739086106</v>
      </c>
      <c r="AQ62" s="162">
        <f t="shared" si="9"/>
        <v>11.475304933284006</v>
      </c>
      <c r="AR62" s="162">
        <f>$BF$175*$AK62+$BG$175</f>
        <v>8.1650701860885455</v>
      </c>
      <c r="AS62" s="162">
        <f>$BF$182*$AK62+$BG$182</f>
        <v>9.9110386071982663</v>
      </c>
    </row>
    <row r="63" spans="2:45" x14ac:dyDescent="0.25">
      <c r="B63" s="35">
        <v>1920</v>
      </c>
      <c r="C63" s="97">
        <v>-10.6</v>
      </c>
      <c r="D63" s="97">
        <v>-7.2</v>
      </c>
      <c r="E63" s="97">
        <v>-0.5</v>
      </c>
      <c r="F63" s="97">
        <v>1</v>
      </c>
      <c r="G63" s="97">
        <v>7.6</v>
      </c>
      <c r="H63" s="97">
        <v>10.8</v>
      </c>
      <c r="I63" s="97">
        <v>13.7</v>
      </c>
      <c r="J63" s="97">
        <v>10.9</v>
      </c>
      <c r="K63" s="97">
        <v>8</v>
      </c>
      <c r="L63" s="97">
        <v>1.5</v>
      </c>
      <c r="M63" s="97">
        <v>-2.7</v>
      </c>
      <c r="N63" s="97">
        <v>-12.2</v>
      </c>
      <c r="O63" s="97">
        <v>1.7</v>
      </c>
      <c r="P63" s="97">
        <f t="shared" si="0"/>
        <v>11.799999999999999</v>
      </c>
      <c r="Q63" s="97">
        <f t="shared" si="28"/>
        <v>10.749999999999998</v>
      </c>
      <c r="R63" s="97">
        <f t="shared" si="28"/>
        <v>10.85</v>
      </c>
      <c r="S63" s="159">
        <f t="shared" si="29"/>
        <v>-10.235239999999999</v>
      </c>
      <c r="T63" s="159">
        <f t="shared" si="30"/>
        <v>-7.2282799999999998</v>
      </c>
      <c r="U63" s="159">
        <f t="shared" si="31"/>
        <v>-1.3028</v>
      </c>
      <c r="V63" s="159">
        <f t="shared" si="32"/>
        <v>2.3799999999999932E-2</v>
      </c>
      <c r="W63" s="159">
        <f t="shared" si="33"/>
        <v>5.8608399999999996</v>
      </c>
      <c r="X63" s="159">
        <f t="shared" si="34"/>
        <v>8.6909200000000002</v>
      </c>
      <c r="Y63" s="159">
        <f t="shared" si="35"/>
        <v>11.25568</v>
      </c>
      <c r="Z63" s="159">
        <f t="shared" si="36"/>
        <v>8.7793600000000005</v>
      </c>
      <c r="AA63" s="159">
        <f t="shared" si="37"/>
        <v>6.2145999999999999</v>
      </c>
      <c r="AB63" s="159">
        <f t="shared" si="38"/>
        <v>0.46599999999999997</v>
      </c>
      <c r="AC63" s="159">
        <f t="shared" si="39"/>
        <v>-3.2484799999999998</v>
      </c>
      <c r="AD63" s="159">
        <f t="shared" si="40"/>
        <v>-11.650279999999999</v>
      </c>
      <c r="AE63" s="159">
        <f t="shared" si="41"/>
        <v>0.6428799999999999</v>
      </c>
      <c r="AF63" s="159">
        <f t="shared" si="42"/>
        <v>9.5753199999999996</v>
      </c>
      <c r="AG63" s="159">
        <f t="shared" si="43"/>
        <v>8.6466999999999974</v>
      </c>
      <c r="AH63" s="159">
        <f t="shared" si="44"/>
        <v>8.7351399999999995</v>
      </c>
      <c r="AI63" s="161">
        <f t="shared" si="10"/>
        <v>9.8811188811188817</v>
      </c>
      <c r="AJ63" s="160">
        <f t="shared" si="11"/>
        <v>7.8782615384615386</v>
      </c>
      <c r="AK63" s="161">
        <f t="shared" si="12"/>
        <v>10.40338</v>
      </c>
      <c r="AL63" s="162">
        <f t="shared" si="4"/>
        <v>8.3399592294305549</v>
      </c>
      <c r="AM63" s="162">
        <f t="shared" si="5"/>
        <v>7.0169653797439402</v>
      </c>
      <c r="AN63" s="162">
        <f t="shared" si="6"/>
        <v>7.8914696094431873</v>
      </c>
      <c r="AO63" s="162">
        <f t="shared" si="7"/>
        <v>10.325081601255636</v>
      </c>
      <c r="AP63" s="162">
        <f t="shared" si="8"/>
        <v>9.7051456761520125</v>
      </c>
      <c r="AQ63" s="162">
        <f t="shared" si="9"/>
        <v>11.237525045352561</v>
      </c>
      <c r="AR63" s="162">
        <f>$BF$175*$AK63+$BG$175</f>
        <v>8.0670602355057728</v>
      </c>
      <c r="AS63" s="162">
        <f>$BF$182*$AK63+$BG$182</f>
        <v>9.7611332843315886</v>
      </c>
    </row>
    <row r="64" spans="2:45" x14ac:dyDescent="0.25">
      <c r="B64" s="35">
        <v>1921</v>
      </c>
      <c r="C64" s="97">
        <v>-13.4</v>
      </c>
      <c r="D64" s="97">
        <v>-10.5</v>
      </c>
      <c r="E64" s="97">
        <v>-3.1</v>
      </c>
      <c r="F64" s="97">
        <v>3.1</v>
      </c>
      <c r="G64" s="97">
        <v>8</v>
      </c>
      <c r="H64" s="97">
        <v>8.9</v>
      </c>
      <c r="I64" s="97">
        <v>12</v>
      </c>
      <c r="J64" s="97">
        <v>11</v>
      </c>
      <c r="K64" s="97">
        <v>6.1</v>
      </c>
      <c r="L64" s="97">
        <v>0.2</v>
      </c>
      <c r="M64" s="97">
        <v>-8.8000000000000007</v>
      </c>
      <c r="N64" s="97">
        <v>-10.1</v>
      </c>
      <c r="O64" s="97">
        <v>0.3</v>
      </c>
      <c r="P64" s="97">
        <f t="shared" si="0"/>
        <v>10.633333333333333</v>
      </c>
      <c r="Q64" s="97">
        <f t="shared" si="28"/>
        <v>9.9749999999999996</v>
      </c>
      <c r="R64" s="97">
        <f t="shared" si="28"/>
        <v>9.5</v>
      </c>
      <c r="S64" s="159">
        <f t="shared" si="29"/>
        <v>-12.71156</v>
      </c>
      <c r="T64" s="159">
        <f t="shared" si="30"/>
        <v>-10.146799999999999</v>
      </c>
      <c r="U64" s="159">
        <f t="shared" si="31"/>
        <v>-3.6022400000000001</v>
      </c>
      <c r="V64" s="159">
        <f t="shared" si="32"/>
        <v>1.8810399999999998</v>
      </c>
      <c r="W64" s="159">
        <f t="shared" si="33"/>
        <v>6.2145999999999999</v>
      </c>
      <c r="X64" s="159">
        <f t="shared" si="34"/>
        <v>7.0105599999999999</v>
      </c>
      <c r="Y64" s="159">
        <f t="shared" si="35"/>
        <v>9.7522000000000002</v>
      </c>
      <c r="Z64" s="159">
        <f t="shared" si="36"/>
        <v>8.867799999999999</v>
      </c>
      <c r="AA64" s="159">
        <f t="shared" si="37"/>
        <v>4.5342399999999996</v>
      </c>
      <c r="AB64" s="159">
        <f t="shared" si="38"/>
        <v>-0.68371999999999999</v>
      </c>
      <c r="AC64" s="159">
        <f t="shared" si="39"/>
        <v>-8.643320000000001</v>
      </c>
      <c r="AD64" s="159">
        <f t="shared" si="40"/>
        <v>-9.7930399999999995</v>
      </c>
      <c r="AE64" s="159">
        <f t="shared" si="41"/>
        <v>-0.59528000000000003</v>
      </c>
      <c r="AF64" s="159">
        <f t="shared" si="42"/>
        <v>8.5435199999999991</v>
      </c>
      <c r="AG64" s="159">
        <f t="shared" si="43"/>
        <v>7.96129</v>
      </c>
      <c r="AH64" s="159">
        <f t="shared" si="44"/>
        <v>7.5411999999999999</v>
      </c>
      <c r="AI64" s="161">
        <f t="shared" si="10"/>
        <v>8.6531468531468541</v>
      </c>
      <c r="AJ64" s="160">
        <f t="shared" si="11"/>
        <v>6.7922430769230777</v>
      </c>
      <c r="AK64" s="161">
        <f t="shared" si="12"/>
        <v>9.1648899999999998</v>
      </c>
      <c r="AL64" s="162">
        <f t="shared" si="4"/>
        <v>7.244664643785991</v>
      </c>
      <c r="AM64" s="162">
        <f t="shared" si="5"/>
        <v>6.3324478825496433</v>
      </c>
      <c r="AN64" s="162">
        <f t="shared" si="6"/>
        <v>7.0594542537488261</v>
      </c>
      <c r="AO64" s="162">
        <f t="shared" si="7"/>
        <v>9.1963927465286268</v>
      </c>
      <c r="AP64" s="162">
        <f t="shared" si="8"/>
        <v>8.5154478813864358</v>
      </c>
      <c r="AQ64" s="162">
        <f t="shared" si="9"/>
        <v>9.9393632053516043</v>
      </c>
      <c r="AR64" s="162">
        <f>$BF$175*$AK64+$BG$175</f>
        <v>7.5319738625841985</v>
      </c>
      <c r="AS64" s="162">
        <f>$BF$182*$AK64+$BG$182</f>
        <v>8.942723571670566</v>
      </c>
    </row>
    <row r="65" spans="2:49" x14ac:dyDescent="0.25">
      <c r="B65" s="35">
        <v>1922</v>
      </c>
      <c r="C65" s="97">
        <v>-15.2</v>
      </c>
      <c r="D65" s="97">
        <v>-13</v>
      </c>
      <c r="E65" s="97">
        <v>-8</v>
      </c>
      <c r="F65" s="97">
        <v>-1.9</v>
      </c>
      <c r="G65" s="97">
        <v>5.6</v>
      </c>
      <c r="H65" s="97">
        <v>11</v>
      </c>
      <c r="I65" s="97">
        <v>14.1</v>
      </c>
      <c r="J65" s="97">
        <v>10.8</v>
      </c>
      <c r="K65" s="97">
        <v>6.7</v>
      </c>
      <c r="L65" s="97">
        <v>-0.2</v>
      </c>
      <c r="M65" s="97">
        <v>-6.1</v>
      </c>
      <c r="N65" s="97">
        <v>-12.6</v>
      </c>
      <c r="O65" s="97">
        <v>-0.7</v>
      </c>
      <c r="P65" s="97">
        <f t="shared" si="0"/>
        <v>11.966666666666669</v>
      </c>
      <c r="Q65" s="97">
        <f t="shared" si="28"/>
        <v>10.375</v>
      </c>
      <c r="R65" s="97">
        <f t="shared" si="28"/>
        <v>10.650000000000002</v>
      </c>
      <c r="S65" s="159">
        <f t="shared" si="29"/>
        <v>-14.303479999999999</v>
      </c>
      <c r="T65" s="159">
        <f t="shared" si="30"/>
        <v>-12.357799999999999</v>
      </c>
      <c r="U65" s="159">
        <f t="shared" si="31"/>
        <v>-7.9357999999999995</v>
      </c>
      <c r="V65" s="159">
        <f t="shared" si="32"/>
        <v>-2.5409600000000001</v>
      </c>
      <c r="W65" s="159">
        <f t="shared" si="33"/>
        <v>4.0920399999999999</v>
      </c>
      <c r="X65" s="159">
        <f t="shared" si="34"/>
        <v>8.867799999999999</v>
      </c>
      <c r="Y65" s="159">
        <f t="shared" si="35"/>
        <v>11.609439999999999</v>
      </c>
      <c r="Z65" s="159">
        <f t="shared" si="36"/>
        <v>8.6909200000000002</v>
      </c>
      <c r="AA65" s="159">
        <f t="shared" si="37"/>
        <v>5.0648800000000005</v>
      </c>
      <c r="AB65" s="159">
        <f t="shared" si="38"/>
        <v>-1.03748</v>
      </c>
      <c r="AC65" s="159">
        <f t="shared" si="39"/>
        <v>-6.2554399999999992</v>
      </c>
      <c r="AD65" s="159">
        <f t="shared" si="40"/>
        <v>-12.00404</v>
      </c>
      <c r="AE65" s="159">
        <f t="shared" si="41"/>
        <v>-1.4796800000000001</v>
      </c>
      <c r="AF65" s="159">
        <f t="shared" si="42"/>
        <v>9.7227200000000007</v>
      </c>
      <c r="AG65" s="159">
        <f t="shared" si="43"/>
        <v>8.3150499999999994</v>
      </c>
      <c r="AH65" s="159">
        <f t="shared" si="44"/>
        <v>8.5582600000000024</v>
      </c>
      <c r="AI65" s="161">
        <f t="shared" si="10"/>
        <v>9.4468531468531456</v>
      </c>
      <c r="AJ65" s="160">
        <f t="shared" si="11"/>
        <v>7.4941969230769221</v>
      </c>
      <c r="AK65" s="161">
        <f t="shared" si="12"/>
        <v>10.101980000000001</v>
      </c>
      <c r="AL65" s="162">
        <f t="shared" si="4"/>
        <v>8.073407389598767</v>
      </c>
      <c r="AM65" s="162">
        <f t="shared" si="5"/>
        <v>6.8503806082444854</v>
      </c>
      <c r="AN65" s="162">
        <f t="shared" si="6"/>
        <v>7.6889896312388579</v>
      </c>
      <c r="AO65" s="162">
        <f t="shared" si="7"/>
        <v>10.050402903151721</v>
      </c>
      <c r="AP65" s="162">
        <f t="shared" si="8"/>
        <v>9.4156197895139737</v>
      </c>
      <c r="AQ65" s="162">
        <f t="shared" si="9"/>
        <v>10.921603254642674</v>
      </c>
      <c r="AR65" s="162">
        <f>$BF$175*$AK65+$BG$175</f>
        <v>7.9368411519455</v>
      </c>
      <c r="AS65" s="162">
        <f>$BF$182*$AK65+$BG$182</f>
        <v>9.5619643872100681</v>
      </c>
    </row>
    <row r="66" spans="2:49" x14ac:dyDescent="0.25">
      <c r="B66" s="35">
        <v>1923</v>
      </c>
      <c r="C66" s="97">
        <v>-7.6</v>
      </c>
      <c r="D66" s="97">
        <v>-16</v>
      </c>
      <c r="E66" s="97">
        <v>-3.6</v>
      </c>
      <c r="F66" s="97">
        <v>-2.4</v>
      </c>
      <c r="G66" s="97">
        <v>3.9</v>
      </c>
      <c r="H66" s="97">
        <v>7</v>
      </c>
      <c r="I66" s="97">
        <v>12.9</v>
      </c>
      <c r="J66" s="97">
        <v>10.199999999999999</v>
      </c>
      <c r="K66" s="97">
        <v>6.5</v>
      </c>
      <c r="L66" s="97">
        <v>0.1</v>
      </c>
      <c r="M66" s="97">
        <v>-6.3</v>
      </c>
      <c r="N66" s="97">
        <v>-12.6</v>
      </c>
      <c r="O66" s="97">
        <v>-0.7</v>
      </c>
      <c r="P66" s="97">
        <f t="shared" si="0"/>
        <v>10.033333333333333</v>
      </c>
      <c r="Q66" s="97">
        <f t="shared" si="28"/>
        <v>8.5</v>
      </c>
      <c r="R66" s="97">
        <f t="shared" si="28"/>
        <v>9.1499999999999986</v>
      </c>
      <c r="S66" s="159">
        <f t="shared" si="29"/>
        <v>-7.5820399999999992</v>
      </c>
      <c r="T66" s="159">
        <f t="shared" si="30"/>
        <v>-15.010999999999999</v>
      </c>
      <c r="U66" s="159">
        <f t="shared" si="31"/>
        <v>-4.0444399999999998</v>
      </c>
      <c r="V66" s="159">
        <f t="shared" si="32"/>
        <v>-2.9831599999999998</v>
      </c>
      <c r="W66" s="159">
        <f t="shared" si="33"/>
        <v>2.5885599999999993</v>
      </c>
      <c r="X66" s="159">
        <f t="shared" si="34"/>
        <v>5.3301999999999996</v>
      </c>
      <c r="Y66" s="159">
        <f t="shared" si="35"/>
        <v>10.548159999999999</v>
      </c>
      <c r="Z66" s="159">
        <f t="shared" si="36"/>
        <v>8.1602799999999984</v>
      </c>
      <c r="AA66" s="159">
        <f t="shared" si="37"/>
        <v>4.8879999999999999</v>
      </c>
      <c r="AB66" s="159">
        <f t="shared" si="38"/>
        <v>-0.77216000000000007</v>
      </c>
      <c r="AC66" s="159">
        <f t="shared" si="39"/>
        <v>-6.4323199999999998</v>
      </c>
      <c r="AD66" s="159">
        <f t="shared" si="40"/>
        <v>-12.00404</v>
      </c>
      <c r="AE66" s="159">
        <f t="shared" si="41"/>
        <v>-1.4796800000000001</v>
      </c>
      <c r="AF66" s="159">
        <f t="shared" si="42"/>
        <v>8.0128799999999991</v>
      </c>
      <c r="AG66" s="159">
        <f t="shared" si="43"/>
        <v>6.6567999999999996</v>
      </c>
      <c r="AH66" s="159">
        <f t="shared" si="44"/>
        <v>7.231659999999998</v>
      </c>
      <c r="AI66" s="161">
        <f t="shared" si="10"/>
        <v>8.093706293706294</v>
      </c>
      <c r="AJ66" s="160">
        <f t="shared" si="11"/>
        <v>6.2974738461538466</v>
      </c>
      <c r="AK66" s="161">
        <f t="shared" si="12"/>
        <v>8.5306300000000004</v>
      </c>
      <c r="AL66" s="162">
        <f t="shared" si="4"/>
        <v>6.6837383998188056</v>
      </c>
      <c r="AM66" s="162">
        <f t="shared" si="5"/>
        <v>5.9818902940584531</v>
      </c>
      <c r="AN66" s="162">
        <f t="shared" si="6"/>
        <v>6.6333595258925619</v>
      </c>
      <c r="AO66" s="162">
        <f t="shared" si="7"/>
        <v>8.6183645081099449</v>
      </c>
      <c r="AP66" s="162">
        <f t="shared" si="8"/>
        <v>7.9061755228627391</v>
      </c>
      <c r="AQ66" s="162">
        <f t="shared" si="9"/>
        <v>9.2745438457774423</v>
      </c>
      <c r="AR66" s="162">
        <f>$BF$175*$AK66+$BG$175</f>
        <v>7.2579434845518875</v>
      </c>
      <c r="AS66" s="162">
        <f>$BF$182*$AK66+$BG$182</f>
        <v>8.5235966151732327</v>
      </c>
    </row>
    <row r="67" spans="2:49" x14ac:dyDescent="0.25">
      <c r="B67" s="35">
        <v>1924</v>
      </c>
      <c r="C67" s="97">
        <v>-12</v>
      </c>
      <c r="D67" s="97">
        <v>-13.7</v>
      </c>
      <c r="E67" s="97">
        <v>-11</v>
      </c>
      <c r="F67" s="97">
        <v>-2</v>
      </c>
      <c r="G67" s="97">
        <v>4.0999999999999996</v>
      </c>
      <c r="H67" s="97">
        <v>9.1</v>
      </c>
      <c r="I67" s="97">
        <v>14.9</v>
      </c>
      <c r="J67" s="97">
        <v>12.8</v>
      </c>
      <c r="K67" s="97">
        <v>8.1999999999999993</v>
      </c>
      <c r="L67" s="97">
        <v>3.7</v>
      </c>
      <c r="M67" s="97">
        <v>-3</v>
      </c>
      <c r="N67" s="97">
        <v>-5.6</v>
      </c>
      <c r="O67" s="97">
        <v>0.5</v>
      </c>
      <c r="P67" s="97">
        <f t="shared" ref="P67:P130" si="45">AVERAGE(H67:J67)</f>
        <v>12.266666666666666</v>
      </c>
      <c r="Q67" s="97">
        <f t="shared" ref="Q67:R98" si="46">AVERAGE(G67:J67)</f>
        <v>10.225000000000001</v>
      </c>
      <c r="R67" s="97">
        <f t="shared" si="46"/>
        <v>11.25</v>
      </c>
      <c r="S67" s="159">
        <f t="shared" ref="S67:S98" si="47" xml:space="preserve"> 0.8844*C67- 0.8606</f>
        <v>-11.4734</v>
      </c>
      <c r="T67" s="159">
        <f t="shared" si="30"/>
        <v>-12.97688</v>
      </c>
      <c r="U67" s="159">
        <f t="shared" si="31"/>
        <v>-10.588999999999999</v>
      </c>
      <c r="V67" s="159">
        <f t="shared" si="32"/>
        <v>-2.6294</v>
      </c>
      <c r="W67" s="159">
        <f t="shared" si="33"/>
        <v>2.7654399999999999</v>
      </c>
      <c r="X67" s="159">
        <f t="shared" si="34"/>
        <v>7.1874399999999987</v>
      </c>
      <c r="Y67" s="159">
        <f t="shared" si="35"/>
        <v>12.31696</v>
      </c>
      <c r="Z67" s="159">
        <f t="shared" si="36"/>
        <v>10.459720000000001</v>
      </c>
      <c r="AA67" s="159">
        <f t="shared" si="37"/>
        <v>6.3914799999999996</v>
      </c>
      <c r="AB67" s="159">
        <f t="shared" si="38"/>
        <v>2.4116799999999996</v>
      </c>
      <c r="AC67" s="159">
        <f t="shared" si="39"/>
        <v>-3.5137999999999998</v>
      </c>
      <c r="AD67" s="159">
        <f t="shared" si="40"/>
        <v>-5.8132399999999995</v>
      </c>
      <c r="AE67" s="159">
        <f t="shared" si="41"/>
        <v>-0.41840000000000005</v>
      </c>
      <c r="AF67" s="159">
        <f t="shared" si="42"/>
        <v>9.988039999999998</v>
      </c>
      <c r="AG67" s="159">
        <f t="shared" si="43"/>
        <v>8.1823900000000016</v>
      </c>
      <c r="AH67" s="159">
        <f t="shared" si="44"/>
        <v>9.0889000000000006</v>
      </c>
      <c r="AI67" s="161">
        <f t="shared" si="10"/>
        <v>10.202797202797203</v>
      </c>
      <c r="AJ67" s="160">
        <f t="shared" si="11"/>
        <v>8.162753846153846</v>
      </c>
      <c r="AK67" s="161">
        <f t="shared" si="12"/>
        <v>10.602180000000001</v>
      </c>
      <c r="AL67" s="162">
        <f t="shared" ref="AL67:AL130" si="48">$AY$135*AK67+$AZ$135</f>
        <v>8.5157737807197371</v>
      </c>
      <c r="AM67" s="162">
        <f t="shared" ref="AM67:AM130" si="49">$AY$142*$AK67+$AZ$142</f>
        <v>7.1268427937256655</v>
      </c>
      <c r="AN67" s="162">
        <f t="shared" ref="AN67:AN130" si="50">$AY$149*$AK67+$AZ$149</f>
        <v>8.0250230920809464</v>
      </c>
      <c r="AO67" s="162">
        <f t="shared" ref="AO67:AO130" si="51">$AY$156*$AK67+$AZ$156</f>
        <v>10.506256535505997</v>
      </c>
      <c r="AP67" s="162">
        <f t="shared" ref="AP67:AP130" si="52">$AY$163*$AK67+$AZ$163</f>
        <v>9.896113646502517</v>
      </c>
      <c r="AQ67" s="162">
        <f t="shared" ref="AQ67:AQ130" si="53">$AY$170*$AK67+$AZ$170</f>
        <v>11.445903452761737</v>
      </c>
      <c r="AR67" s="162">
        <f>$BF$175*$AK67+$BG$175</f>
        <v>8.1529512567791045</v>
      </c>
      <c r="AS67" s="162">
        <f>$BF$182*$AK67+$BG$182</f>
        <v>9.8925028156778332</v>
      </c>
    </row>
    <row r="68" spans="2:49" x14ac:dyDescent="0.25">
      <c r="B68" s="35">
        <v>1925</v>
      </c>
      <c r="C68" s="97">
        <v>-4.4000000000000004</v>
      </c>
      <c r="D68" s="97">
        <v>-7.8</v>
      </c>
      <c r="E68" s="97">
        <v>-9.6</v>
      </c>
      <c r="F68" s="97">
        <v>0.5</v>
      </c>
      <c r="G68" s="97">
        <v>6.4</v>
      </c>
      <c r="H68" s="97">
        <v>11.2</v>
      </c>
      <c r="I68" s="97">
        <v>17.100000000000001</v>
      </c>
      <c r="J68" s="97">
        <v>11.9</v>
      </c>
      <c r="K68" s="97">
        <v>7.1</v>
      </c>
      <c r="L68" s="97">
        <v>-1.9</v>
      </c>
      <c r="M68" s="97">
        <v>-8.9</v>
      </c>
      <c r="N68" s="97">
        <v>-12.8</v>
      </c>
      <c r="O68" s="97">
        <v>0.7</v>
      </c>
      <c r="P68" s="97">
        <f t="shared" si="45"/>
        <v>13.4</v>
      </c>
      <c r="Q68" s="97">
        <f t="shared" si="46"/>
        <v>11.65</v>
      </c>
      <c r="R68" s="97">
        <f t="shared" si="46"/>
        <v>11.825000000000001</v>
      </c>
      <c r="S68" s="159">
        <f t="shared" si="47"/>
        <v>-4.7519600000000004</v>
      </c>
      <c r="T68" s="159">
        <f t="shared" si="30"/>
        <v>-7.7589199999999989</v>
      </c>
      <c r="U68" s="159">
        <f t="shared" si="31"/>
        <v>-9.3508399999999998</v>
      </c>
      <c r="V68" s="159">
        <f t="shared" si="32"/>
        <v>-0.41840000000000005</v>
      </c>
      <c r="W68" s="159">
        <f t="shared" si="33"/>
        <v>4.7995600000000005</v>
      </c>
      <c r="X68" s="159">
        <f t="shared" si="34"/>
        <v>9.0446799999999996</v>
      </c>
      <c r="Y68" s="159">
        <f t="shared" si="35"/>
        <v>14.262640000000001</v>
      </c>
      <c r="Z68" s="159">
        <f t="shared" si="36"/>
        <v>9.6637599999999999</v>
      </c>
      <c r="AA68" s="159">
        <f t="shared" si="37"/>
        <v>5.4186399999999999</v>
      </c>
      <c r="AB68" s="159">
        <f t="shared" si="38"/>
        <v>-2.5409600000000001</v>
      </c>
      <c r="AC68" s="159">
        <f t="shared" si="39"/>
        <v>-8.7317599999999995</v>
      </c>
      <c r="AD68" s="159">
        <f t="shared" si="40"/>
        <v>-12.18092</v>
      </c>
      <c r="AE68" s="159">
        <f t="shared" si="41"/>
        <v>-0.24152000000000007</v>
      </c>
      <c r="AF68" s="159">
        <f t="shared" si="42"/>
        <v>10.990360000000001</v>
      </c>
      <c r="AG68" s="159">
        <f t="shared" si="43"/>
        <v>9.4426600000000001</v>
      </c>
      <c r="AH68" s="159">
        <f t="shared" si="44"/>
        <v>9.597430000000001</v>
      </c>
      <c r="AI68" s="161">
        <f t="shared" ref="AI68:AI131" si="54">(9*G68+30*H68+31*I68+31*J68+30*K68+12*L68)/143</f>
        <v>10.36923076923077</v>
      </c>
      <c r="AJ68" s="160">
        <f t="shared" ref="AJ68:AJ131" si="55" xml:space="preserve"> 0.8844*AI68 - 0.8606</f>
        <v>8.3099476923076931</v>
      </c>
      <c r="AK68" s="161">
        <f t="shared" ref="AK68:AK131" si="56">(6.29*G68+25.49*H68+24.52*I68+21.92*J68+16.88*K68+4.9*L68)/100</f>
        <v>11.16422</v>
      </c>
      <c r="AL68" s="162">
        <f t="shared" si="48"/>
        <v>9.0128301710948477</v>
      </c>
      <c r="AM68" s="162">
        <f t="shared" si="49"/>
        <v>7.4374841506385856</v>
      </c>
      <c r="AN68" s="162">
        <f t="shared" si="50"/>
        <v>8.4026005537596511</v>
      </c>
      <c r="AO68" s="162">
        <f t="shared" si="51"/>
        <v>11.018467602136143</v>
      </c>
      <c r="AP68" s="162">
        <f t="shared" si="52"/>
        <v>10.436011222235905</v>
      </c>
      <c r="AQ68" s="162">
        <f t="shared" si="53"/>
        <v>12.035023171575887</v>
      </c>
      <c r="AR68" s="162">
        <f>$BF$175*$AK68+$BG$175</f>
        <v>8.3957791722542723</v>
      </c>
      <c r="AS68" s="162">
        <f>$BF$182*$AK68+$BG$182</f>
        <v>10.263905891119702</v>
      </c>
      <c r="AT68" s="97" t="s">
        <v>9</v>
      </c>
      <c r="AU68" s="97" t="s">
        <v>1030</v>
      </c>
      <c r="AV68" s="1" t="s">
        <v>1174</v>
      </c>
      <c r="AW68" s="1" t="s">
        <v>1165</v>
      </c>
    </row>
    <row r="69" spans="2:49" x14ac:dyDescent="0.25">
      <c r="B69" s="36">
        <v>1926</v>
      </c>
      <c r="C69" s="97">
        <v>-15.2</v>
      </c>
      <c r="D69" s="97">
        <v>-16.100000000000001</v>
      </c>
      <c r="E69" s="97">
        <v>-5.3</v>
      </c>
      <c r="F69" s="97">
        <v>-0.6</v>
      </c>
      <c r="G69" s="97">
        <v>4.0999999999999996</v>
      </c>
      <c r="H69" s="97">
        <v>12</v>
      </c>
      <c r="I69" s="97">
        <v>14.6</v>
      </c>
      <c r="J69" s="97">
        <v>12.9</v>
      </c>
      <c r="K69" s="97">
        <v>6.2</v>
      </c>
      <c r="L69" s="97">
        <v>-3.5</v>
      </c>
      <c r="M69" s="97">
        <v>-4.3</v>
      </c>
      <c r="N69" s="97">
        <v>-11</v>
      </c>
      <c r="O69" s="97">
        <v>-0.5</v>
      </c>
      <c r="P69" s="97">
        <f t="shared" si="45"/>
        <v>13.166666666666666</v>
      </c>
      <c r="Q69" s="97">
        <f t="shared" si="46"/>
        <v>10.9</v>
      </c>
      <c r="R69" s="97">
        <f t="shared" si="46"/>
        <v>11.425000000000001</v>
      </c>
      <c r="S69" s="159">
        <f t="shared" si="47"/>
        <v>-14.303479999999999</v>
      </c>
      <c r="T69" s="159">
        <f t="shared" si="30"/>
        <v>-15.099440000000001</v>
      </c>
      <c r="U69" s="159">
        <f t="shared" si="31"/>
        <v>-5.5479199999999995</v>
      </c>
      <c r="V69" s="159">
        <f t="shared" si="32"/>
        <v>-1.39124</v>
      </c>
      <c r="W69" s="159">
        <f t="shared" si="33"/>
        <v>2.7654399999999999</v>
      </c>
      <c r="X69" s="159">
        <f t="shared" si="34"/>
        <v>9.7522000000000002</v>
      </c>
      <c r="Y69" s="159">
        <f t="shared" si="35"/>
        <v>12.051639999999999</v>
      </c>
      <c r="Z69" s="159">
        <f t="shared" si="36"/>
        <v>10.548159999999999</v>
      </c>
      <c r="AA69" s="159">
        <f t="shared" si="37"/>
        <v>4.6226799999999999</v>
      </c>
      <c r="AB69" s="159">
        <f t="shared" si="38"/>
        <v>-3.9559999999999995</v>
      </c>
      <c r="AC69" s="159">
        <f t="shared" si="39"/>
        <v>-4.6635200000000001</v>
      </c>
      <c r="AD69" s="159">
        <f t="shared" si="40"/>
        <v>-10.588999999999999</v>
      </c>
      <c r="AE69" s="159">
        <f t="shared" si="41"/>
        <v>-1.3028</v>
      </c>
      <c r="AF69" s="159">
        <f t="shared" si="42"/>
        <v>10.783999999999999</v>
      </c>
      <c r="AG69" s="159">
        <f t="shared" si="43"/>
        <v>8.7793600000000005</v>
      </c>
      <c r="AH69" s="159">
        <f t="shared" si="44"/>
        <v>9.2436699999999998</v>
      </c>
      <c r="AI69" s="161">
        <f t="shared" si="54"/>
        <v>9.744055944055944</v>
      </c>
      <c r="AJ69" s="160">
        <f t="shared" si="55"/>
        <v>7.7570430769230772</v>
      </c>
      <c r="AK69" s="161">
        <f t="shared" si="56"/>
        <v>10.599349999999999</v>
      </c>
      <c r="AL69" s="162">
        <f t="shared" si="48"/>
        <v>8.5132709880630557</v>
      </c>
      <c r="AM69" s="162">
        <f t="shared" si="49"/>
        <v>7.1252786434159647</v>
      </c>
      <c r="AN69" s="162">
        <f t="shared" si="50"/>
        <v>8.0231219031681444</v>
      </c>
      <c r="AO69" s="162">
        <f t="shared" si="51"/>
        <v>10.503677435586839</v>
      </c>
      <c r="AP69" s="162">
        <f t="shared" si="52"/>
        <v>9.8933951386750927</v>
      </c>
      <c r="AQ69" s="162">
        <f t="shared" si="53"/>
        <v>11.442937100181414</v>
      </c>
      <c r="AR69" s="162">
        <f>$BF$175*$AK69+$BG$175</f>
        <v>8.1517285626633917</v>
      </c>
      <c r="AS69" s="162">
        <f>$BF$182*$AK69+$BG$182</f>
        <v>9.8906327162124903</v>
      </c>
      <c r="AT69" s="176">
        <v>-0.35153718546843277</v>
      </c>
      <c r="AU69" s="175">
        <f>AL69</f>
        <v>8.5132709880630557</v>
      </c>
      <c r="AV69" s="1">
        <f>1.4475*AT69+8.4217</f>
        <v>7.9128499240344432</v>
      </c>
      <c r="AW69" s="1">
        <f>SQRT((AU69-AV69)^2)</f>
        <v>0.60042106402861251</v>
      </c>
    </row>
    <row r="70" spans="2:49" x14ac:dyDescent="0.25">
      <c r="B70" s="36">
        <v>1927</v>
      </c>
      <c r="C70" s="97">
        <v>-11.7</v>
      </c>
      <c r="D70" s="97">
        <v>-8.3000000000000007</v>
      </c>
      <c r="E70" s="97">
        <v>-4.9000000000000004</v>
      </c>
      <c r="F70" s="97">
        <v>-1.8</v>
      </c>
      <c r="G70" s="97">
        <v>3.5</v>
      </c>
      <c r="H70" s="97">
        <v>10.199999999999999</v>
      </c>
      <c r="I70" s="97">
        <v>16.5</v>
      </c>
      <c r="J70" s="97">
        <v>12.6</v>
      </c>
      <c r="K70" s="97">
        <v>6</v>
      </c>
      <c r="L70" s="97">
        <v>-1.1000000000000001</v>
      </c>
      <c r="M70" s="97">
        <v>-12.1</v>
      </c>
      <c r="N70" s="97">
        <v>-11.9</v>
      </c>
      <c r="O70" s="97">
        <v>-0.3</v>
      </c>
      <c r="P70" s="97">
        <f t="shared" si="45"/>
        <v>13.1</v>
      </c>
      <c r="Q70" s="97">
        <f t="shared" si="46"/>
        <v>10.7</v>
      </c>
      <c r="R70" s="97">
        <f t="shared" si="46"/>
        <v>11.324999999999999</v>
      </c>
      <c r="S70" s="159">
        <f t="shared" si="47"/>
        <v>-11.208079999999999</v>
      </c>
      <c r="T70" s="159">
        <f t="shared" si="30"/>
        <v>-8.2011200000000013</v>
      </c>
      <c r="U70" s="159">
        <f t="shared" si="31"/>
        <v>-5.1941600000000001</v>
      </c>
      <c r="V70" s="159">
        <f t="shared" si="32"/>
        <v>-2.4525199999999998</v>
      </c>
      <c r="W70" s="159">
        <f t="shared" si="33"/>
        <v>2.2347999999999999</v>
      </c>
      <c r="X70" s="159">
        <f t="shared" si="34"/>
        <v>8.1602799999999984</v>
      </c>
      <c r="Y70" s="159">
        <f t="shared" si="35"/>
        <v>13.731999999999999</v>
      </c>
      <c r="Z70" s="159">
        <f t="shared" si="36"/>
        <v>10.28284</v>
      </c>
      <c r="AA70" s="159">
        <f t="shared" si="37"/>
        <v>4.4458000000000002</v>
      </c>
      <c r="AB70" s="159">
        <f t="shared" si="38"/>
        <v>-1.83344</v>
      </c>
      <c r="AC70" s="159">
        <f t="shared" si="39"/>
        <v>-11.561839999999998</v>
      </c>
      <c r="AD70" s="159">
        <f t="shared" si="40"/>
        <v>-11.38496</v>
      </c>
      <c r="AE70" s="159">
        <f t="shared" si="41"/>
        <v>-1.12592</v>
      </c>
      <c r="AF70" s="159">
        <f t="shared" si="42"/>
        <v>10.72504</v>
      </c>
      <c r="AG70" s="159">
        <f t="shared" si="43"/>
        <v>8.6024799999999999</v>
      </c>
      <c r="AH70" s="159">
        <f t="shared" si="44"/>
        <v>9.1552299999999995</v>
      </c>
      <c r="AI70" s="161">
        <f t="shared" si="54"/>
        <v>9.8349650349650339</v>
      </c>
      <c r="AJ70" s="160">
        <f t="shared" si="55"/>
        <v>7.8374430769230763</v>
      </c>
      <c r="AK70" s="161">
        <f t="shared" si="56"/>
        <v>10.58675</v>
      </c>
      <c r="AL70" s="162">
        <f t="shared" si="48"/>
        <v>8.5021278122771236</v>
      </c>
      <c r="AM70" s="162">
        <f t="shared" si="49"/>
        <v>7.1183145819664198</v>
      </c>
      <c r="AN70" s="162">
        <f t="shared" si="50"/>
        <v>8.0146572458178653</v>
      </c>
      <c r="AO70" s="162">
        <f t="shared" si="51"/>
        <v>10.492194517218859</v>
      </c>
      <c r="AP70" s="162">
        <f t="shared" si="52"/>
        <v>9.881291534920484</v>
      </c>
      <c r="AQ70" s="162">
        <f t="shared" si="53"/>
        <v>11.429730018021678</v>
      </c>
      <c r="AR70" s="162">
        <f>$BF$175*$AK70+$BG$175</f>
        <v>8.146284765540436</v>
      </c>
      <c r="AS70" s="162">
        <f>$BF$182*$AK70+$BG$182</f>
        <v>9.8823064783102659</v>
      </c>
      <c r="AT70" s="176">
        <v>-0.17289537101405339</v>
      </c>
      <c r="AU70" s="175">
        <f t="shared" ref="AU70:AU118" si="57">AL70</f>
        <v>8.5021278122771236</v>
      </c>
      <c r="AV70" s="1">
        <f t="shared" ref="AV70:AV118" si="58">1.4475*AT70+8.4217</f>
        <v>8.1714339504571569</v>
      </c>
      <c r="AW70" s="1">
        <f t="shared" ref="AW70:AW118" si="59">SQRT((AU70-AV70)^2)</f>
        <v>0.33069386181996663</v>
      </c>
    </row>
    <row r="71" spans="2:49" x14ac:dyDescent="0.25">
      <c r="B71" s="36">
        <v>1928</v>
      </c>
      <c r="C71" s="97">
        <v>-13.6</v>
      </c>
      <c r="D71" s="97">
        <v>-10.7</v>
      </c>
      <c r="E71" s="97">
        <v>-6.2</v>
      </c>
      <c r="F71" s="97">
        <v>-0.9</v>
      </c>
      <c r="G71" s="97">
        <v>4.5999999999999996</v>
      </c>
      <c r="H71" s="97">
        <v>9</v>
      </c>
      <c r="I71" s="97">
        <v>10.5</v>
      </c>
      <c r="J71" s="97">
        <v>10.9</v>
      </c>
      <c r="K71" s="97">
        <v>6.4</v>
      </c>
      <c r="L71" s="97">
        <v>0</v>
      </c>
      <c r="M71" s="97">
        <v>-6.5</v>
      </c>
      <c r="N71" s="97">
        <v>-10.3</v>
      </c>
      <c r="O71" s="97">
        <v>-0.6</v>
      </c>
      <c r="P71" s="97">
        <f t="shared" si="45"/>
        <v>10.133333333333333</v>
      </c>
      <c r="Q71" s="97">
        <f t="shared" si="46"/>
        <v>8.75</v>
      </c>
      <c r="R71" s="97">
        <f t="shared" si="46"/>
        <v>9.1999999999999993</v>
      </c>
      <c r="S71" s="159">
        <f t="shared" si="47"/>
        <v>-12.888439999999999</v>
      </c>
      <c r="T71" s="159">
        <f t="shared" si="30"/>
        <v>-10.32368</v>
      </c>
      <c r="U71" s="159">
        <f t="shared" si="31"/>
        <v>-6.3438799999999995</v>
      </c>
      <c r="V71" s="159">
        <f t="shared" si="32"/>
        <v>-1.65656</v>
      </c>
      <c r="W71" s="159">
        <f t="shared" si="33"/>
        <v>3.2076399999999996</v>
      </c>
      <c r="X71" s="159">
        <f t="shared" si="34"/>
        <v>7.0990000000000002</v>
      </c>
      <c r="Y71" s="159">
        <f t="shared" si="35"/>
        <v>8.4255999999999993</v>
      </c>
      <c r="Z71" s="159">
        <f t="shared" si="36"/>
        <v>8.7793600000000005</v>
      </c>
      <c r="AA71" s="159">
        <f t="shared" si="37"/>
        <v>4.7995600000000005</v>
      </c>
      <c r="AB71" s="159">
        <f t="shared" si="38"/>
        <v>-0.86060000000000003</v>
      </c>
      <c r="AC71" s="159">
        <f t="shared" si="39"/>
        <v>-6.6091999999999995</v>
      </c>
      <c r="AD71" s="159">
        <f t="shared" si="40"/>
        <v>-9.9699200000000001</v>
      </c>
      <c r="AE71" s="159">
        <f t="shared" si="41"/>
        <v>-1.39124</v>
      </c>
      <c r="AF71" s="159">
        <f t="shared" si="42"/>
        <v>8.1013199999999994</v>
      </c>
      <c r="AG71" s="159">
        <f t="shared" si="43"/>
        <v>6.8778999999999995</v>
      </c>
      <c r="AH71" s="159">
        <f t="shared" si="44"/>
        <v>7.275879999999999</v>
      </c>
      <c r="AI71" s="161">
        <f t="shared" si="54"/>
        <v>8.1594405594405597</v>
      </c>
      <c r="AJ71" s="160">
        <f t="shared" si="55"/>
        <v>6.3556092307692307</v>
      </c>
      <c r="AK71" s="161">
        <f t="shared" si="56"/>
        <v>8.6276399999999995</v>
      </c>
      <c r="AL71" s="162">
        <f t="shared" si="48"/>
        <v>6.7695320095801907</v>
      </c>
      <c r="AM71" s="162">
        <f t="shared" si="49"/>
        <v>6.03550804018706</v>
      </c>
      <c r="AN71" s="162">
        <f t="shared" si="50"/>
        <v>6.6985306695076972</v>
      </c>
      <c r="AO71" s="162">
        <f t="shared" si="51"/>
        <v>8.7067738661161194</v>
      </c>
      <c r="AP71" s="162">
        <f t="shared" si="52"/>
        <v>7.999363665738505</v>
      </c>
      <c r="AQ71" s="162">
        <f t="shared" si="53"/>
        <v>9.3762278965961734</v>
      </c>
      <c r="AR71" s="162">
        <f>$BF$175*$AK71+$BG$175</f>
        <v>7.2998564019247532</v>
      </c>
      <c r="AS71" s="162">
        <f>$BF$182*$AK71+$BG$182</f>
        <v>8.5877020388950598</v>
      </c>
      <c r="AT71" s="176">
        <v>-0.58049795758845801</v>
      </c>
      <c r="AU71" s="175">
        <f t="shared" si="57"/>
        <v>6.7695320095801907</v>
      </c>
      <c r="AV71" s="1">
        <f t="shared" si="58"/>
        <v>7.5814292063907063</v>
      </c>
      <c r="AW71" s="1">
        <f t="shared" si="59"/>
        <v>0.81189719681051553</v>
      </c>
    </row>
    <row r="72" spans="2:49" x14ac:dyDescent="0.25">
      <c r="B72" s="36">
        <v>1929</v>
      </c>
      <c r="C72" s="97">
        <v>-12.6</v>
      </c>
      <c r="D72" s="97">
        <v>-16.5</v>
      </c>
      <c r="E72" s="97">
        <v>-2.8</v>
      </c>
      <c r="F72" s="97">
        <v>-3.6</v>
      </c>
      <c r="G72" s="97">
        <v>6.2</v>
      </c>
      <c r="H72" s="97">
        <v>10</v>
      </c>
      <c r="I72" s="97">
        <v>11.6</v>
      </c>
      <c r="J72" s="97">
        <v>9.8000000000000007</v>
      </c>
      <c r="K72" s="97">
        <v>6.9</v>
      </c>
      <c r="L72" s="97">
        <v>1.4</v>
      </c>
      <c r="M72" s="97">
        <v>-2.1</v>
      </c>
      <c r="N72" s="97">
        <v>-1.6</v>
      </c>
      <c r="O72" s="97">
        <v>0.6</v>
      </c>
      <c r="P72" s="97">
        <f t="shared" si="45"/>
        <v>10.466666666666667</v>
      </c>
      <c r="Q72" s="97">
        <f t="shared" si="46"/>
        <v>9.3999999999999986</v>
      </c>
      <c r="R72" s="97">
        <f t="shared" si="46"/>
        <v>9.5750000000000011</v>
      </c>
      <c r="S72" s="159">
        <f t="shared" si="47"/>
        <v>-12.00404</v>
      </c>
      <c r="T72" s="159">
        <f t="shared" si="30"/>
        <v>-15.453199999999999</v>
      </c>
      <c r="U72" s="159">
        <f t="shared" si="31"/>
        <v>-3.3369200000000001</v>
      </c>
      <c r="V72" s="159">
        <f t="shared" si="32"/>
        <v>-4.0444399999999998</v>
      </c>
      <c r="W72" s="159">
        <f t="shared" si="33"/>
        <v>4.6226799999999999</v>
      </c>
      <c r="X72" s="159">
        <f t="shared" si="34"/>
        <v>7.9833999999999996</v>
      </c>
      <c r="Y72" s="159">
        <f t="shared" si="35"/>
        <v>9.398439999999999</v>
      </c>
      <c r="Z72" s="159">
        <f t="shared" si="36"/>
        <v>7.8065200000000008</v>
      </c>
      <c r="AA72" s="159">
        <f t="shared" si="37"/>
        <v>5.2417600000000002</v>
      </c>
      <c r="AB72" s="159">
        <f t="shared" si="38"/>
        <v>0.3775599999999999</v>
      </c>
      <c r="AC72" s="159">
        <f t="shared" si="39"/>
        <v>-2.7178399999999998</v>
      </c>
      <c r="AD72" s="159">
        <f t="shared" si="40"/>
        <v>-2.2756400000000001</v>
      </c>
      <c r="AE72" s="159">
        <f t="shared" si="41"/>
        <v>-0.32996000000000003</v>
      </c>
      <c r="AF72" s="159">
        <f t="shared" si="42"/>
        <v>8.3961199999999998</v>
      </c>
      <c r="AG72" s="159">
        <f t="shared" si="43"/>
        <v>7.4527599999999978</v>
      </c>
      <c r="AH72" s="159">
        <f t="shared" si="44"/>
        <v>7.6075300000000006</v>
      </c>
      <c r="AI72" s="161">
        <f t="shared" si="54"/>
        <v>8.6923076923076916</v>
      </c>
      <c r="AJ72" s="160">
        <f t="shared" si="55"/>
        <v>6.826876923076922</v>
      </c>
      <c r="AK72" s="161">
        <f t="shared" si="56"/>
        <v>9.1647800000000004</v>
      </c>
      <c r="AL72" s="162">
        <f t="shared" si="48"/>
        <v>7.2445673620926234</v>
      </c>
      <c r="AM72" s="162">
        <f t="shared" si="49"/>
        <v>6.3323870851877828</v>
      </c>
      <c r="AN72" s="162">
        <f t="shared" si="50"/>
        <v>7.059380355946562</v>
      </c>
      <c r="AO72" s="162">
        <f t="shared" si="51"/>
        <v>9.1962924988285888</v>
      </c>
      <c r="AP72" s="162">
        <f t="shared" si="52"/>
        <v>8.515342215004452</v>
      </c>
      <c r="AQ72" s="162">
        <f t="shared" si="53"/>
        <v>9.9392479054279885</v>
      </c>
      <c r="AR72" s="162">
        <f>$BF$175*$AK72+$BG$175</f>
        <v>7.5319263373712211</v>
      </c>
      <c r="AS72" s="162">
        <f>$BF$182*$AK72+$BG$182</f>
        <v>8.9426508822920532</v>
      </c>
      <c r="AT72" s="176">
        <v>-0.50651835685357049</v>
      </c>
      <c r="AU72" s="175">
        <f t="shared" si="57"/>
        <v>7.2445673620926234</v>
      </c>
      <c r="AV72" s="1">
        <f t="shared" si="58"/>
        <v>7.6885146784544567</v>
      </c>
      <c r="AW72" s="1">
        <f t="shared" si="59"/>
        <v>0.44394731636183327</v>
      </c>
    </row>
    <row r="73" spans="2:49" x14ac:dyDescent="0.25">
      <c r="B73" s="36">
        <v>1930</v>
      </c>
      <c r="C73" s="97">
        <v>-5.5</v>
      </c>
      <c r="D73" s="97">
        <v>-8.3000000000000007</v>
      </c>
      <c r="E73" s="97">
        <v>-5</v>
      </c>
      <c r="F73" s="97">
        <v>0.8</v>
      </c>
      <c r="G73" s="97">
        <v>7.8</v>
      </c>
      <c r="H73" s="97">
        <v>12.6</v>
      </c>
      <c r="I73" s="97">
        <v>16.5</v>
      </c>
      <c r="J73" s="97">
        <v>14.2</v>
      </c>
      <c r="K73" s="97">
        <v>5.4</v>
      </c>
      <c r="L73" s="97">
        <v>1.4</v>
      </c>
      <c r="M73" s="97">
        <v>-6.1</v>
      </c>
      <c r="N73" s="97">
        <v>-5.9</v>
      </c>
      <c r="O73" s="97">
        <v>2.2999999999999998</v>
      </c>
      <c r="P73" s="97">
        <f t="shared" si="45"/>
        <v>14.433333333333332</v>
      </c>
      <c r="Q73" s="97">
        <f t="shared" si="46"/>
        <v>12.774999999999999</v>
      </c>
      <c r="R73" s="97">
        <f t="shared" si="46"/>
        <v>12.174999999999999</v>
      </c>
      <c r="S73" s="159">
        <f t="shared" si="47"/>
        <v>-5.7247999999999992</v>
      </c>
      <c r="T73" s="159">
        <f t="shared" si="30"/>
        <v>-8.2011200000000013</v>
      </c>
      <c r="U73" s="159">
        <f t="shared" si="31"/>
        <v>-5.2825999999999995</v>
      </c>
      <c r="V73" s="159">
        <f t="shared" si="32"/>
        <v>-0.15307999999999999</v>
      </c>
      <c r="W73" s="159">
        <f t="shared" si="33"/>
        <v>6.0377199999999993</v>
      </c>
      <c r="X73" s="159">
        <f t="shared" si="34"/>
        <v>10.28284</v>
      </c>
      <c r="Y73" s="159">
        <f t="shared" si="35"/>
        <v>13.731999999999999</v>
      </c>
      <c r="Z73" s="159">
        <f t="shared" si="36"/>
        <v>11.69788</v>
      </c>
      <c r="AA73" s="159">
        <f t="shared" si="37"/>
        <v>3.9151600000000002</v>
      </c>
      <c r="AB73" s="159">
        <f t="shared" si="38"/>
        <v>0.3775599999999999</v>
      </c>
      <c r="AC73" s="159">
        <f t="shared" si="39"/>
        <v>-6.2554399999999992</v>
      </c>
      <c r="AD73" s="159">
        <f t="shared" si="40"/>
        <v>-6.0785599999999995</v>
      </c>
      <c r="AE73" s="159">
        <f t="shared" si="41"/>
        <v>1.1735199999999997</v>
      </c>
      <c r="AF73" s="159">
        <f t="shared" si="42"/>
        <v>11.904239999999998</v>
      </c>
      <c r="AG73" s="159">
        <f t="shared" si="43"/>
        <v>10.437609999999998</v>
      </c>
      <c r="AH73" s="159">
        <f t="shared" si="44"/>
        <v>9.9069699999999994</v>
      </c>
      <c r="AI73" s="161">
        <f t="shared" si="54"/>
        <v>11.03986013986014</v>
      </c>
      <c r="AJ73" s="160">
        <f t="shared" si="55"/>
        <v>8.9030523076923078</v>
      </c>
      <c r="AK73" s="161">
        <f t="shared" si="56"/>
        <v>11.840919999999999</v>
      </c>
      <c r="AL73" s="162">
        <f t="shared" si="48"/>
        <v>9.6112894611219595</v>
      </c>
      <c r="AM73" s="162">
        <f t="shared" si="49"/>
        <v>7.8114984667423721</v>
      </c>
      <c r="AN73" s="162">
        <f t="shared" si="50"/>
        <v>8.857206397325907</v>
      </c>
      <c r="AO73" s="162">
        <f t="shared" si="51"/>
        <v>11.63517322591491</v>
      </c>
      <c r="AP73" s="162">
        <f t="shared" si="52"/>
        <v>11.08605159213624</v>
      </c>
      <c r="AQ73" s="162">
        <f t="shared" si="53"/>
        <v>12.744327338043636</v>
      </c>
      <c r="AR73" s="162">
        <f>$BF$175*$AK73+$BG$175</f>
        <v>8.6881456415483562</v>
      </c>
      <c r="AS73" s="162">
        <f>$BF$182*$AK73+$BG$182</f>
        <v>10.711077731471836</v>
      </c>
      <c r="AT73" s="176">
        <v>7.110081808863572E-2</v>
      </c>
      <c r="AU73" s="175">
        <f t="shared" si="57"/>
        <v>9.6112894611219595</v>
      </c>
      <c r="AV73" s="1">
        <f t="shared" si="58"/>
        <v>8.5246184341832993</v>
      </c>
      <c r="AW73" s="1">
        <f t="shared" si="59"/>
        <v>1.0866710269386601</v>
      </c>
    </row>
    <row r="74" spans="2:49" x14ac:dyDescent="0.25">
      <c r="B74" s="36">
        <v>1931</v>
      </c>
      <c r="C74" s="97">
        <v>-12.4</v>
      </c>
      <c r="D74" s="97">
        <v>-13.3</v>
      </c>
      <c r="E74" s="97">
        <v>-8.9</v>
      </c>
      <c r="F74" s="97">
        <v>-0.6</v>
      </c>
      <c r="G74" s="97">
        <v>6.8</v>
      </c>
      <c r="H74" s="97">
        <v>7.3</v>
      </c>
      <c r="I74" s="97">
        <v>15</v>
      </c>
      <c r="J74" s="97">
        <v>11.1</v>
      </c>
      <c r="K74" s="97">
        <v>4.5999999999999996</v>
      </c>
      <c r="L74" s="97">
        <v>0.1</v>
      </c>
      <c r="M74" s="97">
        <v>-0.5</v>
      </c>
      <c r="N74" s="97">
        <v>-6.8</v>
      </c>
      <c r="O74" s="97">
        <v>0.2</v>
      </c>
      <c r="P74" s="97">
        <f t="shared" si="45"/>
        <v>11.133333333333333</v>
      </c>
      <c r="Q74" s="97">
        <f t="shared" si="46"/>
        <v>10.050000000000001</v>
      </c>
      <c r="R74" s="97">
        <f t="shared" si="46"/>
        <v>9.5</v>
      </c>
      <c r="S74" s="159">
        <f t="shared" si="47"/>
        <v>-11.827159999999999</v>
      </c>
      <c r="T74" s="159">
        <f t="shared" si="30"/>
        <v>-12.62312</v>
      </c>
      <c r="U74" s="159">
        <f t="shared" si="31"/>
        <v>-8.7317599999999995</v>
      </c>
      <c r="V74" s="159">
        <f t="shared" si="32"/>
        <v>-1.39124</v>
      </c>
      <c r="W74" s="159">
        <f t="shared" si="33"/>
        <v>5.1533199999999999</v>
      </c>
      <c r="X74" s="159">
        <f t="shared" si="34"/>
        <v>5.5955199999999996</v>
      </c>
      <c r="Y74" s="159">
        <f t="shared" si="35"/>
        <v>12.4054</v>
      </c>
      <c r="Z74" s="159">
        <f t="shared" si="36"/>
        <v>8.9562399999999993</v>
      </c>
      <c r="AA74" s="159">
        <f t="shared" si="37"/>
        <v>3.2076399999999996</v>
      </c>
      <c r="AB74" s="159">
        <f t="shared" si="38"/>
        <v>-0.77216000000000007</v>
      </c>
      <c r="AC74" s="159">
        <f t="shared" si="39"/>
        <v>-1.3028</v>
      </c>
      <c r="AD74" s="159">
        <f t="shared" si="40"/>
        <v>-6.8745199999999995</v>
      </c>
      <c r="AE74" s="159">
        <f t="shared" si="41"/>
        <v>-0.68371999999999999</v>
      </c>
      <c r="AF74" s="159">
        <f t="shared" si="42"/>
        <v>8.9857199999999988</v>
      </c>
      <c r="AG74" s="159">
        <f t="shared" si="43"/>
        <v>8.0276200000000006</v>
      </c>
      <c r="AH74" s="159">
        <f t="shared" si="44"/>
        <v>7.5411999999999999</v>
      </c>
      <c r="AI74" s="161">
        <f t="shared" si="54"/>
        <v>8.5909090909090917</v>
      </c>
      <c r="AJ74" s="160">
        <f t="shared" si="55"/>
        <v>6.7372000000000005</v>
      </c>
      <c r="AK74" s="161">
        <f t="shared" si="56"/>
        <v>9.1809900000000013</v>
      </c>
      <c r="AL74" s="162">
        <f t="shared" si="48"/>
        <v>7.2589031461791302</v>
      </c>
      <c r="AM74" s="162">
        <f t="shared" si="49"/>
        <v>6.3413464055129536</v>
      </c>
      <c r="AN74" s="162">
        <f t="shared" si="50"/>
        <v>7.0702702048075192</v>
      </c>
      <c r="AO74" s="162">
        <f t="shared" si="51"/>
        <v>9.2110653644432698</v>
      </c>
      <c r="AP74" s="162">
        <f t="shared" si="52"/>
        <v>8.530913597295104</v>
      </c>
      <c r="AQ74" s="162">
        <f t="shared" si="53"/>
        <v>9.9562389214446032</v>
      </c>
      <c r="AR74" s="162">
        <f>$BF$175*$AK74+$BG$175</f>
        <v>7.5389298255746446</v>
      </c>
      <c r="AS74" s="162">
        <f>$BF$182*$AK74+$BG$182</f>
        <v>8.9533626534345228</v>
      </c>
      <c r="AT74" s="176">
        <v>-0.32438945672399133</v>
      </c>
      <c r="AU74" s="175">
        <f t="shared" si="57"/>
        <v>7.2589031461791302</v>
      </c>
      <c r="AV74" s="1">
        <f t="shared" si="58"/>
        <v>7.9521462613920217</v>
      </c>
      <c r="AW74" s="1">
        <f t="shared" si="59"/>
        <v>0.6932431152128915</v>
      </c>
    </row>
    <row r="75" spans="2:49" x14ac:dyDescent="0.25">
      <c r="B75" s="36">
        <v>1932</v>
      </c>
      <c r="C75" s="97">
        <v>-5.8</v>
      </c>
      <c r="D75" s="97">
        <v>-5.4</v>
      </c>
      <c r="E75" s="97">
        <v>-5.9</v>
      </c>
      <c r="F75" s="97">
        <v>-0.2</v>
      </c>
      <c r="G75" s="97">
        <v>5.9</v>
      </c>
      <c r="H75" s="97">
        <v>10.3</v>
      </c>
      <c r="I75" s="97">
        <v>14.6</v>
      </c>
      <c r="J75" s="97">
        <v>11.4</v>
      </c>
      <c r="K75" s="97">
        <v>5.7</v>
      </c>
      <c r="L75" s="97">
        <v>-1.5</v>
      </c>
      <c r="M75" s="97">
        <v>-2.8</v>
      </c>
      <c r="N75" s="97">
        <v>-3.4</v>
      </c>
      <c r="O75" s="97">
        <v>1.9</v>
      </c>
      <c r="P75" s="97">
        <f t="shared" si="45"/>
        <v>12.1</v>
      </c>
      <c r="Q75" s="97">
        <f t="shared" si="46"/>
        <v>10.55</v>
      </c>
      <c r="R75" s="97">
        <f t="shared" si="46"/>
        <v>10.5</v>
      </c>
      <c r="S75" s="159">
        <f t="shared" si="47"/>
        <v>-5.9901199999999992</v>
      </c>
      <c r="T75" s="159">
        <f t="shared" si="30"/>
        <v>-5.6363599999999998</v>
      </c>
      <c r="U75" s="159">
        <f t="shared" si="31"/>
        <v>-6.0785599999999995</v>
      </c>
      <c r="V75" s="159">
        <f t="shared" si="32"/>
        <v>-1.03748</v>
      </c>
      <c r="W75" s="159">
        <f t="shared" si="33"/>
        <v>4.3573599999999999</v>
      </c>
      <c r="X75" s="159">
        <f t="shared" si="34"/>
        <v>8.2487200000000005</v>
      </c>
      <c r="Y75" s="159">
        <f t="shared" si="35"/>
        <v>12.051639999999999</v>
      </c>
      <c r="Z75" s="159">
        <f t="shared" si="36"/>
        <v>9.2215600000000002</v>
      </c>
      <c r="AA75" s="159">
        <f t="shared" si="37"/>
        <v>4.1804800000000002</v>
      </c>
      <c r="AB75" s="159">
        <f t="shared" si="38"/>
        <v>-2.1871999999999998</v>
      </c>
      <c r="AC75" s="159">
        <f t="shared" si="39"/>
        <v>-3.3369200000000001</v>
      </c>
      <c r="AD75" s="159">
        <f t="shared" si="40"/>
        <v>-3.8675600000000001</v>
      </c>
      <c r="AE75" s="159">
        <f t="shared" si="41"/>
        <v>0.81975999999999982</v>
      </c>
      <c r="AF75" s="159">
        <f t="shared" si="42"/>
        <v>9.8406399999999987</v>
      </c>
      <c r="AG75" s="159">
        <f t="shared" si="43"/>
        <v>8.4698200000000003</v>
      </c>
      <c r="AH75" s="159">
        <f t="shared" si="44"/>
        <v>8.4255999999999993</v>
      </c>
      <c r="AI75" s="161">
        <f t="shared" si="54"/>
        <v>9.2384615384615394</v>
      </c>
      <c r="AJ75" s="160">
        <f t="shared" si="55"/>
        <v>7.3098953846153858</v>
      </c>
      <c r="AK75" s="161">
        <f t="shared" si="56"/>
        <v>9.9640400000000007</v>
      </c>
      <c r="AL75" s="162">
        <f t="shared" si="48"/>
        <v>7.9514161461137087</v>
      </c>
      <c r="AM75" s="162">
        <f t="shared" si="49"/>
        <v>6.7741407164706464</v>
      </c>
      <c r="AN75" s="162">
        <f t="shared" si="50"/>
        <v>7.5963217871993578</v>
      </c>
      <c r="AO75" s="162">
        <f t="shared" si="51"/>
        <v>9.9246922873041612</v>
      </c>
      <c r="AP75" s="162">
        <f t="shared" si="52"/>
        <v>9.283114146505179</v>
      </c>
      <c r="AQ75" s="162">
        <f t="shared" si="53"/>
        <v>10.777017150427273</v>
      </c>
      <c r="AR75" s="162">
        <f>$BF$175*$AK75+$BG$175</f>
        <v>7.8772445348708349</v>
      </c>
      <c r="AS75" s="162">
        <f>$BF$182*$AK75+$BG$182</f>
        <v>9.4708119065566407</v>
      </c>
      <c r="AT75" s="176">
        <v>-0.12607407794034373</v>
      </c>
      <c r="AU75" s="175">
        <f t="shared" si="57"/>
        <v>7.9514161461137087</v>
      </c>
      <c r="AV75" s="1">
        <f t="shared" si="58"/>
        <v>8.2392077721813521</v>
      </c>
      <c r="AW75" s="1">
        <f t="shared" si="59"/>
        <v>0.28779162606764341</v>
      </c>
    </row>
    <row r="76" spans="2:49" x14ac:dyDescent="0.25">
      <c r="B76" s="36">
        <v>1933</v>
      </c>
      <c r="C76" s="97">
        <v>-7</v>
      </c>
      <c r="D76" s="97">
        <v>-12</v>
      </c>
      <c r="E76" s="97">
        <v>-6.9</v>
      </c>
      <c r="F76" s="97">
        <v>-0.8</v>
      </c>
      <c r="G76" s="97">
        <v>6.2</v>
      </c>
      <c r="H76" s="97">
        <v>15.1</v>
      </c>
      <c r="I76" s="97">
        <v>15.4</v>
      </c>
      <c r="J76" s="97">
        <v>11.8</v>
      </c>
      <c r="K76" s="97">
        <v>7.6</v>
      </c>
      <c r="L76" s="97">
        <v>1.3</v>
      </c>
      <c r="M76" s="97">
        <v>-8.1</v>
      </c>
      <c r="N76" s="97">
        <v>-7.8</v>
      </c>
      <c r="O76" s="97">
        <v>1.2</v>
      </c>
      <c r="P76" s="97">
        <f t="shared" si="45"/>
        <v>14.1</v>
      </c>
      <c r="Q76" s="97">
        <f t="shared" si="46"/>
        <v>12.125</v>
      </c>
      <c r="R76" s="97">
        <f t="shared" si="46"/>
        <v>12.475</v>
      </c>
      <c r="S76" s="159">
        <f t="shared" si="47"/>
        <v>-7.0513999999999992</v>
      </c>
      <c r="T76" s="159">
        <f t="shared" si="30"/>
        <v>-11.4734</v>
      </c>
      <c r="U76" s="159">
        <f t="shared" si="31"/>
        <v>-6.9629599999999998</v>
      </c>
      <c r="V76" s="159">
        <f t="shared" si="32"/>
        <v>-1.56812</v>
      </c>
      <c r="W76" s="159">
        <f t="shared" si="33"/>
        <v>4.6226799999999999</v>
      </c>
      <c r="X76" s="159">
        <f t="shared" si="34"/>
        <v>12.493839999999999</v>
      </c>
      <c r="Y76" s="159">
        <f t="shared" si="35"/>
        <v>12.75916</v>
      </c>
      <c r="Z76" s="159">
        <f t="shared" si="36"/>
        <v>9.5753199999999996</v>
      </c>
      <c r="AA76" s="159">
        <f t="shared" si="37"/>
        <v>5.8608399999999996</v>
      </c>
      <c r="AB76" s="159">
        <f t="shared" si="38"/>
        <v>0.28912000000000004</v>
      </c>
      <c r="AC76" s="159">
        <f t="shared" si="39"/>
        <v>-8.0242399999999989</v>
      </c>
      <c r="AD76" s="159">
        <f t="shared" si="40"/>
        <v>-7.7589199999999989</v>
      </c>
      <c r="AE76" s="159">
        <f t="shared" si="41"/>
        <v>0.20067999999999997</v>
      </c>
      <c r="AF76" s="159">
        <f t="shared" si="42"/>
        <v>11.609439999999999</v>
      </c>
      <c r="AG76" s="159">
        <f t="shared" si="43"/>
        <v>9.8627500000000001</v>
      </c>
      <c r="AH76" s="159">
        <f t="shared" si="44"/>
        <v>10.17229</v>
      </c>
      <c r="AI76" s="161">
        <f t="shared" si="54"/>
        <v>11.158041958041958</v>
      </c>
      <c r="AJ76" s="160">
        <f t="shared" si="55"/>
        <v>9.0075723076923069</v>
      </c>
      <c r="AK76" s="161">
        <f t="shared" si="56"/>
        <v>11.94819</v>
      </c>
      <c r="AL76" s="162">
        <f t="shared" si="48"/>
        <v>9.7061567997376059</v>
      </c>
      <c r="AM76" s="162">
        <f t="shared" si="49"/>
        <v>7.8707869486227535</v>
      </c>
      <c r="AN76" s="162">
        <f t="shared" si="50"/>
        <v>8.9292701904977001</v>
      </c>
      <c r="AO76" s="162">
        <f t="shared" si="51"/>
        <v>11.732932960306442</v>
      </c>
      <c r="AP76" s="162">
        <f t="shared" si="52"/>
        <v>11.189095526640761</v>
      </c>
      <c r="AQ76" s="162">
        <f t="shared" si="53"/>
        <v>12.856765727192442</v>
      </c>
      <c r="AR76" s="162">
        <f>$BF$175*$AK76+$BG$175</f>
        <v>8.7344913651499176</v>
      </c>
      <c r="AS76" s="162">
        <f>$BF$182*$AK76+$BG$182</f>
        <v>10.781963091771191</v>
      </c>
      <c r="AT76" s="176">
        <v>0.57669171360239679</v>
      </c>
      <c r="AU76" s="175">
        <f t="shared" si="57"/>
        <v>9.7061567997376059</v>
      </c>
      <c r="AV76" s="1">
        <f t="shared" si="58"/>
        <v>9.2564612554394685</v>
      </c>
      <c r="AW76" s="1">
        <f t="shared" si="59"/>
        <v>0.44969554429813741</v>
      </c>
    </row>
    <row r="77" spans="2:49" x14ac:dyDescent="0.25">
      <c r="B77" s="36">
        <v>1934</v>
      </c>
      <c r="C77" s="97">
        <v>-4.0999999999999996</v>
      </c>
      <c r="D77" s="97">
        <v>-6.6</v>
      </c>
      <c r="E77" s="97">
        <v>-5.9</v>
      </c>
      <c r="F77" s="97">
        <v>-1.5</v>
      </c>
      <c r="G77" s="97">
        <v>7.5</v>
      </c>
      <c r="H77" s="97">
        <v>11.6</v>
      </c>
      <c r="I77" s="97">
        <v>15.9</v>
      </c>
      <c r="J77" s="97">
        <v>13.5</v>
      </c>
      <c r="K77" s="97">
        <v>10</v>
      </c>
      <c r="L77" s="97">
        <v>2</v>
      </c>
      <c r="M77" s="97">
        <v>-4.9000000000000004</v>
      </c>
      <c r="N77" s="97">
        <v>-3.9</v>
      </c>
      <c r="O77" s="97">
        <v>2.8</v>
      </c>
      <c r="P77" s="97">
        <f t="shared" si="45"/>
        <v>13.666666666666666</v>
      </c>
      <c r="Q77" s="97">
        <f t="shared" si="46"/>
        <v>12.125</v>
      </c>
      <c r="R77" s="97">
        <f t="shared" si="46"/>
        <v>12.75</v>
      </c>
      <c r="S77" s="159">
        <f t="shared" si="47"/>
        <v>-4.4866399999999995</v>
      </c>
      <c r="T77" s="159">
        <f t="shared" si="30"/>
        <v>-6.6976399999999989</v>
      </c>
      <c r="U77" s="159">
        <f t="shared" si="31"/>
        <v>-6.0785599999999995</v>
      </c>
      <c r="V77" s="159">
        <f t="shared" si="32"/>
        <v>-2.1871999999999998</v>
      </c>
      <c r="W77" s="159">
        <f t="shared" si="33"/>
        <v>5.7724000000000002</v>
      </c>
      <c r="X77" s="159">
        <f t="shared" si="34"/>
        <v>9.398439999999999</v>
      </c>
      <c r="Y77" s="159">
        <f t="shared" si="35"/>
        <v>13.201359999999999</v>
      </c>
      <c r="Z77" s="159">
        <f t="shared" si="36"/>
        <v>11.078799999999999</v>
      </c>
      <c r="AA77" s="159">
        <f t="shared" si="37"/>
        <v>7.9833999999999996</v>
      </c>
      <c r="AB77" s="159">
        <f t="shared" si="38"/>
        <v>0.9081999999999999</v>
      </c>
      <c r="AC77" s="159">
        <f t="shared" si="39"/>
        <v>-5.1941600000000001</v>
      </c>
      <c r="AD77" s="159">
        <f t="shared" si="40"/>
        <v>-4.3097599999999998</v>
      </c>
      <c r="AE77" s="159">
        <f t="shared" si="41"/>
        <v>1.6157199999999998</v>
      </c>
      <c r="AF77" s="159">
        <f t="shared" si="42"/>
        <v>11.226199999999999</v>
      </c>
      <c r="AG77" s="159">
        <f t="shared" si="43"/>
        <v>9.8627500000000001</v>
      </c>
      <c r="AH77" s="159">
        <f t="shared" si="44"/>
        <v>10.4155</v>
      </c>
      <c r="AI77" s="161">
        <f t="shared" si="54"/>
        <v>11.544755244755246</v>
      </c>
      <c r="AJ77" s="160">
        <f t="shared" si="55"/>
        <v>9.3495815384615391</v>
      </c>
      <c r="AK77" s="161">
        <f t="shared" si="56"/>
        <v>12.072469999999999</v>
      </c>
      <c r="AL77" s="162">
        <f t="shared" si="48"/>
        <v>9.8160674256642615</v>
      </c>
      <c r="AM77" s="162">
        <f t="shared" si="49"/>
        <v>7.9394769134600205</v>
      </c>
      <c r="AN77" s="162">
        <f t="shared" si="50"/>
        <v>9.0127612710923728</v>
      </c>
      <c r="AO77" s="162">
        <f t="shared" si="51"/>
        <v>11.846194634494745</v>
      </c>
      <c r="AP77" s="162">
        <f t="shared" si="52"/>
        <v>11.308479326214004</v>
      </c>
      <c r="AQ77" s="162">
        <f t="shared" si="53"/>
        <v>12.987033677256889</v>
      </c>
      <c r="AR77" s="162">
        <f>$BF$175*$AK77+$BG$175</f>
        <v>8.7881862148674692</v>
      </c>
      <c r="AS77" s="162">
        <f>$BF$182*$AK77+$BG$182</f>
        <v>10.864088873238551</v>
      </c>
      <c r="AT77" s="176">
        <v>0.77379582118442736</v>
      </c>
      <c r="AU77" s="175">
        <f t="shared" si="57"/>
        <v>9.8160674256642615</v>
      </c>
      <c r="AV77" s="1">
        <f t="shared" si="58"/>
        <v>9.5417694511644591</v>
      </c>
      <c r="AW77" s="1">
        <f t="shared" si="59"/>
        <v>0.27429797449980242</v>
      </c>
    </row>
    <row r="78" spans="2:49" x14ac:dyDescent="0.25">
      <c r="B78" s="36">
        <v>1935</v>
      </c>
      <c r="C78" s="97">
        <v>-10.5</v>
      </c>
      <c r="D78" s="97">
        <v>-8.6</v>
      </c>
      <c r="E78" s="97">
        <v>-8.6</v>
      </c>
      <c r="F78" s="97">
        <v>-0.2</v>
      </c>
      <c r="G78" s="97">
        <v>2.9</v>
      </c>
      <c r="H78" s="97">
        <v>11.3</v>
      </c>
      <c r="I78" s="97">
        <v>13.5</v>
      </c>
      <c r="J78" s="97">
        <v>10.5</v>
      </c>
      <c r="K78" s="97">
        <v>5.7</v>
      </c>
      <c r="L78" s="97">
        <v>1.1000000000000001</v>
      </c>
      <c r="M78" s="97">
        <v>-1.3</v>
      </c>
      <c r="N78" s="97">
        <v>-6</v>
      </c>
      <c r="O78" s="97">
        <v>0.8</v>
      </c>
      <c r="P78" s="97">
        <f t="shared" si="45"/>
        <v>11.766666666666666</v>
      </c>
      <c r="Q78" s="97">
        <f t="shared" si="46"/>
        <v>9.5500000000000007</v>
      </c>
      <c r="R78" s="97">
        <f t="shared" si="46"/>
        <v>10.25</v>
      </c>
      <c r="S78" s="159">
        <f t="shared" si="47"/>
        <v>-10.146799999999999</v>
      </c>
      <c r="T78" s="159">
        <f t="shared" si="30"/>
        <v>-8.4664400000000004</v>
      </c>
      <c r="U78" s="159">
        <f t="shared" si="31"/>
        <v>-8.4664400000000004</v>
      </c>
      <c r="V78" s="159">
        <f t="shared" si="32"/>
        <v>-1.03748</v>
      </c>
      <c r="W78" s="159">
        <f t="shared" si="33"/>
        <v>1.7041599999999997</v>
      </c>
      <c r="X78" s="159">
        <f t="shared" si="34"/>
        <v>9.1331199999999999</v>
      </c>
      <c r="Y78" s="159">
        <f t="shared" si="35"/>
        <v>11.078799999999999</v>
      </c>
      <c r="Z78" s="159">
        <f t="shared" si="36"/>
        <v>8.4255999999999993</v>
      </c>
      <c r="AA78" s="159">
        <f t="shared" si="37"/>
        <v>4.1804800000000002</v>
      </c>
      <c r="AB78" s="159">
        <f t="shared" si="38"/>
        <v>0.11224000000000001</v>
      </c>
      <c r="AC78" s="159">
        <f t="shared" si="39"/>
        <v>-2.0103200000000001</v>
      </c>
      <c r="AD78" s="159">
        <f t="shared" si="40"/>
        <v>-6.1669999999999998</v>
      </c>
      <c r="AE78" s="159">
        <f t="shared" si="41"/>
        <v>-0.15307999999999999</v>
      </c>
      <c r="AF78" s="159">
        <f t="shared" si="42"/>
        <v>9.5458399999999983</v>
      </c>
      <c r="AG78" s="159">
        <f t="shared" si="43"/>
        <v>7.5854200000000009</v>
      </c>
      <c r="AH78" s="159">
        <f t="shared" si="44"/>
        <v>8.2044999999999995</v>
      </c>
      <c r="AI78" s="161">
        <f t="shared" si="54"/>
        <v>9.0440559440559429</v>
      </c>
      <c r="AJ78" s="160">
        <f t="shared" si="55"/>
        <v>7.137963076923076</v>
      </c>
      <c r="AK78" s="161">
        <f t="shared" si="56"/>
        <v>9.6906400000000001</v>
      </c>
      <c r="AL78" s="162">
        <f t="shared" si="48"/>
        <v>7.7096269191395512</v>
      </c>
      <c r="AM78" s="162">
        <f t="shared" si="49"/>
        <v>6.6230316370812927</v>
      </c>
      <c r="AN78" s="162">
        <f t="shared" si="50"/>
        <v>7.4126521586623175</v>
      </c>
      <c r="AO78" s="162">
        <f t="shared" si="51"/>
        <v>9.6755311855735329</v>
      </c>
      <c r="AP78" s="162">
        <f t="shared" si="52"/>
        <v>9.0204851570996034</v>
      </c>
      <c r="AQ78" s="162">
        <f t="shared" si="53"/>
        <v>10.490444431183466</v>
      </c>
      <c r="AR78" s="162">
        <f>$BF$175*$AK78+$BG$175</f>
        <v>7.7591227782504673</v>
      </c>
      <c r="AS78" s="162">
        <f>$BF$182*$AK78+$BG$182</f>
        <v>9.2901457603289579</v>
      </c>
      <c r="AT78" s="176">
        <v>0.27282125026540971</v>
      </c>
      <c r="AU78" s="175">
        <f t="shared" si="57"/>
        <v>7.7096269191395512</v>
      </c>
      <c r="AV78" s="1">
        <f t="shared" si="58"/>
        <v>8.8166087597591805</v>
      </c>
      <c r="AW78" s="1">
        <f t="shared" si="59"/>
        <v>1.1069818406196292</v>
      </c>
    </row>
    <row r="79" spans="2:49" x14ac:dyDescent="0.25">
      <c r="B79" s="36">
        <v>1936</v>
      </c>
      <c r="C79" s="97">
        <v>-12.7</v>
      </c>
      <c r="D79" s="97">
        <v>-13.3</v>
      </c>
      <c r="E79" s="97">
        <v>-7.8</v>
      </c>
      <c r="F79" s="97">
        <v>-1.4</v>
      </c>
      <c r="G79" s="97">
        <v>7.4</v>
      </c>
      <c r="H79" s="97">
        <v>14.1</v>
      </c>
      <c r="I79" s="97">
        <v>14.8</v>
      </c>
      <c r="J79" s="97">
        <v>11.9</v>
      </c>
      <c r="K79" s="97">
        <v>6.9</v>
      </c>
      <c r="L79" s="97">
        <v>-0.2</v>
      </c>
      <c r="M79" s="97">
        <v>-2.8</v>
      </c>
      <c r="N79" s="97">
        <v>-2.7</v>
      </c>
      <c r="O79" s="97">
        <v>1.2</v>
      </c>
      <c r="P79" s="97">
        <f t="shared" si="45"/>
        <v>13.6</v>
      </c>
      <c r="Q79" s="97">
        <f t="shared" si="46"/>
        <v>12.049999999999999</v>
      </c>
      <c r="R79" s="97">
        <f t="shared" si="46"/>
        <v>11.924999999999999</v>
      </c>
      <c r="S79" s="159">
        <f t="shared" si="47"/>
        <v>-12.092479999999998</v>
      </c>
      <c r="T79" s="159">
        <f t="shared" si="30"/>
        <v>-12.62312</v>
      </c>
      <c r="U79" s="159">
        <f t="shared" si="31"/>
        <v>-7.7589199999999989</v>
      </c>
      <c r="V79" s="159">
        <f t="shared" si="32"/>
        <v>-2.09876</v>
      </c>
      <c r="W79" s="159">
        <f t="shared" si="33"/>
        <v>5.6839599999999999</v>
      </c>
      <c r="X79" s="159">
        <f t="shared" si="34"/>
        <v>11.609439999999999</v>
      </c>
      <c r="Y79" s="159">
        <f t="shared" si="35"/>
        <v>12.22852</v>
      </c>
      <c r="Z79" s="159">
        <f t="shared" si="36"/>
        <v>9.6637599999999999</v>
      </c>
      <c r="AA79" s="159">
        <f t="shared" si="37"/>
        <v>5.2417600000000002</v>
      </c>
      <c r="AB79" s="159">
        <f t="shared" si="38"/>
        <v>-1.03748</v>
      </c>
      <c r="AC79" s="159">
        <f t="shared" si="39"/>
        <v>-3.3369200000000001</v>
      </c>
      <c r="AD79" s="159">
        <f t="shared" si="40"/>
        <v>-3.2484799999999998</v>
      </c>
      <c r="AE79" s="159">
        <f t="shared" si="41"/>
        <v>0.20067999999999997</v>
      </c>
      <c r="AF79" s="159">
        <f t="shared" si="42"/>
        <v>11.16724</v>
      </c>
      <c r="AG79" s="159">
        <f t="shared" si="43"/>
        <v>9.7964199999999995</v>
      </c>
      <c r="AH79" s="159">
        <f t="shared" si="44"/>
        <v>9.6858699999999995</v>
      </c>
      <c r="AI79" s="161">
        <f t="shared" si="54"/>
        <v>10.642657342657344</v>
      </c>
      <c r="AJ79" s="160">
        <f t="shared" si="55"/>
        <v>8.5517661538461542</v>
      </c>
      <c r="AK79" s="161">
        <f t="shared" si="56"/>
        <v>11.45191</v>
      </c>
      <c r="AL79" s="162">
        <f t="shared" si="48"/>
        <v>9.2672571744167023</v>
      </c>
      <c r="AM79" s="162">
        <f t="shared" si="49"/>
        <v>7.5964913600369872</v>
      </c>
      <c r="AN79" s="162">
        <f t="shared" si="50"/>
        <v>8.595870178609033</v>
      </c>
      <c r="AO79" s="162">
        <f t="shared" si="51"/>
        <v>11.280651791444424</v>
      </c>
      <c r="AP79" s="162">
        <f t="shared" si="52"/>
        <v>10.712367235264763</v>
      </c>
      <c r="AQ79" s="162">
        <f t="shared" si="53"/>
        <v>12.33657439907863</v>
      </c>
      <c r="AR79" s="162">
        <f>$BF$175*$AK79+$BG$175</f>
        <v>8.5200748860878974</v>
      </c>
      <c r="AS79" s="162">
        <f>$BF$182*$AK79+$BG$182</f>
        <v>10.454015048428563</v>
      </c>
      <c r="AT79" s="176">
        <v>0.71131281886994546</v>
      </c>
      <c r="AU79" s="175">
        <f t="shared" si="57"/>
        <v>9.2672571744167023</v>
      </c>
      <c r="AV79" s="1">
        <f t="shared" si="58"/>
        <v>9.4513253053142456</v>
      </c>
      <c r="AW79" s="1">
        <f t="shared" si="59"/>
        <v>0.18406813089754337</v>
      </c>
    </row>
    <row r="80" spans="2:49" x14ac:dyDescent="0.25">
      <c r="B80" s="36">
        <v>1937</v>
      </c>
      <c r="C80" s="97">
        <v>-8.1</v>
      </c>
      <c r="D80" s="97">
        <v>-14.1</v>
      </c>
      <c r="E80" s="97">
        <v>-8.1999999999999993</v>
      </c>
      <c r="F80" s="97">
        <v>2.8</v>
      </c>
      <c r="G80" s="97">
        <v>9.1999999999999993</v>
      </c>
      <c r="H80" s="97">
        <v>12.8</v>
      </c>
      <c r="I80" s="97">
        <v>17</v>
      </c>
      <c r="J80" s="97">
        <v>15</v>
      </c>
      <c r="K80" s="97">
        <v>6.6</v>
      </c>
      <c r="L80" s="97">
        <v>3.6</v>
      </c>
      <c r="M80" s="97">
        <v>-3.4</v>
      </c>
      <c r="N80" s="97">
        <v>-9.3000000000000007</v>
      </c>
      <c r="O80" s="97">
        <v>2</v>
      </c>
      <c r="P80" s="97">
        <f t="shared" si="45"/>
        <v>14.933333333333332</v>
      </c>
      <c r="Q80" s="97">
        <f t="shared" si="46"/>
        <v>13.5</v>
      </c>
      <c r="R80" s="97">
        <f t="shared" si="46"/>
        <v>12.85</v>
      </c>
      <c r="S80" s="159">
        <f t="shared" si="47"/>
        <v>-8.0242399999999989</v>
      </c>
      <c r="T80" s="159">
        <f t="shared" si="30"/>
        <v>-13.330639999999999</v>
      </c>
      <c r="U80" s="159">
        <f t="shared" si="31"/>
        <v>-8.1126799999999992</v>
      </c>
      <c r="V80" s="159">
        <f t="shared" si="32"/>
        <v>1.6157199999999998</v>
      </c>
      <c r="W80" s="159">
        <f t="shared" si="33"/>
        <v>7.275879999999999</v>
      </c>
      <c r="X80" s="159">
        <f t="shared" si="34"/>
        <v>10.459720000000001</v>
      </c>
      <c r="Y80" s="159">
        <f t="shared" si="35"/>
        <v>14.174199999999999</v>
      </c>
      <c r="Z80" s="159">
        <f t="shared" si="36"/>
        <v>12.4054</v>
      </c>
      <c r="AA80" s="159">
        <f t="shared" si="37"/>
        <v>4.9764399999999993</v>
      </c>
      <c r="AB80" s="159">
        <f t="shared" si="38"/>
        <v>2.3232400000000002</v>
      </c>
      <c r="AC80" s="159">
        <f t="shared" si="39"/>
        <v>-3.8675600000000001</v>
      </c>
      <c r="AD80" s="159">
        <f t="shared" si="40"/>
        <v>-9.0855200000000007</v>
      </c>
      <c r="AE80" s="159">
        <f t="shared" si="41"/>
        <v>0.9081999999999999</v>
      </c>
      <c r="AF80" s="159">
        <f t="shared" si="42"/>
        <v>12.346439999999998</v>
      </c>
      <c r="AG80" s="159">
        <f t="shared" si="43"/>
        <v>11.078799999999999</v>
      </c>
      <c r="AH80" s="159">
        <f t="shared" si="44"/>
        <v>10.50394</v>
      </c>
      <c r="AI80" s="161">
        <f t="shared" si="54"/>
        <v>11.888111888111888</v>
      </c>
      <c r="AJ80" s="160">
        <f t="shared" si="55"/>
        <v>9.6532461538461547</v>
      </c>
      <c r="AK80" s="161">
        <f t="shared" si="56"/>
        <v>12.588279999999999</v>
      </c>
      <c r="AL80" s="162">
        <f t="shared" si="48"/>
        <v>10.272238973453362</v>
      </c>
      <c r="AM80" s="162">
        <f t="shared" si="49"/>
        <v>8.2245667972925816</v>
      </c>
      <c r="AN80" s="162">
        <f t="shared" si="50"/>
        <v>9.3592815018739763</v>
      </c>
      <c r="AO80" s="162">
        <f t="shared" si="51"/>
        <v>12.316274326827132</v>
      </c>
      <c r="AP80" s="162">
        <f t="shared" si="52"/>
        <v>11.803968203409646</v>
      </c>
      <c r="AQ80" s="162">
        <f t="shared" si="53"/>
        <v>13.527695982718292</v>
      </c>
      <c r="AR80" s="162">
        <f>$BF$175*$AK80+$BG$175</f>
        <v>9.0110405794700732</v>
      </c>
      <c r="AS80" s="162">
        <f>$BF$182*$AK80+$BG$182</f>
        <v>11.204942585329631</v>
      </c>
      <c r="AT80" s="176">
        <v>1.3839293673503683</v>
      </c>
      <c r="AU80" s="175">
        <f t="shared" si="57"/>
        <v>10.272238973453362</v>
      </c>
      <c r="AV80" s="1">
        <f t="shared" si="58"/>
        <v>10.424937759239658</v>
      </c>
      <c r="AW80" s="1">
        <f t="shared" si="59"/>
        <v>0.15269878578629559</v>
      </c>
    </row>
    <row r="81" spans="2:54" x14ac:dyDescent="0.25">
      <c r="B81" s="36">
        <v>1938</v>
      </c>
      <c r="C81" s="97">
        <v>-8.9</v>
      </c>
      <c r="D81" s="97">
        <v>-3.6</v>
      </c>
      <c r="E81" s="97">
        <v>-2.5</v>
      </c>
      <c r="F81" s="97">
        <v>-0.1</v>
      </c>
      <c r="G81" s="97">
        <v>5.3</v>
      </c>
      <c r="H81" s="97">
        <v>10.7</v>
      </c>
      <c r="I81" s="97">
        <v>15.7</v>
      </c>
      <c r="J81" s="97">
        <v>13.3</v>
      </c>
      <c r="K81" s="97">
        <v>7.8</v>
      </c>
      <c r="L81" s="97">
        <v>3</v>
      </c>
      <c r="M81" s="97">
        <v>-1.8</v>
      </c>
      <c r="N81" s="97">
        <v>-5.0999999999999996</v>
      </c>
      <c r="O81" s="97">
        <v>2.8</v>
      </c>
      <c r="P81" s="97">
        <f t="shared" si="45"/>
        <v>13.233333333333334</v>
      </c>
      <c r="Q81" s="97">
        <f t="shared" si="46"/>
        <v>11.25</v>
      </c>
      <c r="R81" s="97">
        <f t="shared" si="46"/>
        <v>11.875</v>
      </c>
      <c r="S81" s="159">
        <f t="shared" si="47"/>
        <v>-8.7317599999999995</v>
      </c>
      <c r="T81" s="159">
        <f t="shared" ref="T81:T112" si="60" xml:space="preserve"> 0.8844*D81- 0.8606</f>
        <v>-4.0444399999999998</v>
      </c>
      <c r="U81" s="159">
        <f t="shared" ref="U81:U112" si="61" xml:space="preserve"> 0.8844*E81- 0.8606</f>
        <v>-3.0716000000000001</v>
      </c>
      <c r="V81" s="159">
        <f t="shared" ref="V81:V112" si="62" xml:space="preserve"> 0.8844*F81- 0.8606</f>
        <v>-0.94903999999999999</v>
      </c>
      <c r="W81" s="159">
        <f t="shared" ref="W81:W112" si="63" xml:space="preserve"> 0.8844*G81- 0.8606</f>
        <v>3.8267199999999999</v>
      </c>
      <c r="X81" s="159">
        <f t="shared" ref="X81:X112" si="64" xml:space="preserve"> 0.8844*H81- 0.8606</f>
        <v>8.6024799999999999</v>
      </c>
      <c r="Y81" s="159">
        <f t="shared" ref="Y81:Y112" si="65" xml:space="preserve"> 0.8844*I81- 0.8606</f>
        <v>13.024479999999999</v>
      </c>
      <c r="Z81" s="159">
        <f t="shared" ref="Z81:Z112" si="66" xml:space="preserve"> 0.8844*J81- 0.8606</f>
        <v>10.90192</v>
      </c>
      <c r="AA81" s="159">
        <f t="shared" ref="AA81:AA112" si="67" xml:space="preserve"> 0.8844*K81- 0.8606</f>
        <v>6.0377199999999993</v>
      </c>
      <c r="AB81" s="159">
        <f t="shared" ref="AB81:AB112" si="68" xml:space="preserve"> 0.8844*L81- 0.8606</f>
        <v>1.7926</v>
      </c>
      <c r="AC81" s="159">
        <f t="shared" ref="AC81:AC112" si="69" xml:space="preserve"> 0.8844*M81- 0.8606</f>
        <v>-2.4525199999999998</v>
      </c>
      <c r="AD81" s="159">
        <f t="shared" ref="AD81:AD112" si="70" xml:space="preserve"> 0.8844*N81- 0.8606</f>
        <v>-5.3710399999999989</v>
      </c>
      <c r="AE81" s="159">
        <f t="shared" ref="AE81:AE112" si="71" xml:space="preserve"> 0.8844*O81- 0.8606</f>
        <v>1.6157199999999998</v>
      </c>
      <c r="AF81" s="159">
        <f t="shared" ref="AF81:AF112" si="72" xml:space="preserve"> 0.8844*P81- 0.8606</f>
        <v>10.84296</v>
      </c>
      <c r="AG81" s="159">
        <f t="shared" ref="AG81:AG112" si="73" xml:space="preserve"> 0.8844*Q81- 0.8606</f>
        <v>9.0889000000000006</v>
      </c>
      <c r="AH81" s="159">
        <f t="shared" si="44"/>
        <v>9.6416500000000003</v>
      </c>
      <c r="AI81" s="161">
        <f t="shared" si="54"/>
        <v>10.753146853146854</v>
      </c>
      <c r="AJ81" s="160">
        <f t="shared" si="55"/>
        <v>8.6494830769230777</v>
      </c>
      <c r="AK81" s="161">
        <f t="shared" si="56"/>
        <v>11.289439999999999</v>
      </c>
      <c r="AL81" s="162">
        <f t="shared" si="48"/>
        <v>9.1235721133102956</v>
      </c>
      <c r="AM81" s="162">
        <f t="shared" si="49"/>
        <v>7.5066936565681193</v>
      </c>
      <c r="AN81" s="162">
        <f t="shared" si="50"/>
        <v>8.4867231246645805</v>
      </c>
      <c r="AO81" s="162">
        <f t="shared" si="51"/>
        <v>11.132585938488406</v>
      </c>
      <c r="AP81" s="162">
        <f t="shared" si="52"/>
        <v>10.55629798907338</v>
      </c>
      <c r="AQ81" s="162">
        <f t="shared" si="53"/>
        <v>12.166276411896694</v>
      </c>
      <c r="AR81" s="162">
        <f>$BF$175*$AK81+$BG$175</f>
        <v>8.449880146519094</v>
      </c>
      <c r="AS81" s="162">
        <f>$BF$182*$AK81+$BG$182</f>
        <v>10.34665283636707</v>
      </c>
      <c r="AT81" s="176">
        <v>0.29330450797979585</v>
      </c>
      <c r="AU81" s="175">
        <f t="shared" si="57"/>
        <v>9.1235721133102956</v>
      </c>
      <c r="AV81" s="1">
        <f t="shared" si="58"/>
        <v>8.8462582753007535</v>
      </c>
      <c r="AW81" s="1">
        <f t="shared" si="59"/>
        <v>0.27731383800954212</v>
      </c>
    </row>
    <row r="82" spans="2:54" x14ac:dyDescent="0.25">
      <c r="B82" s="36">
        <v>1939</v>
      </c>
      <c r="C82" s="97">
        <v>-9.1999999999999993</v>
      </c>
      <c r="D82" s="97">
        <v>-3.9</v>
      </c>
      <c r="E82" s="97">
        <v>-6.5</v>
      </c>
      <c r="F82" s="97">
        <v>-1.1000000000000001</v>
      </c>
      <c r="G82" s="97">
        <v>4.4000000000000004</v>
      </c>
      <c r="H82" s="97">
        <v>10.4</v>
      </c>
      <c r="I82" s="97">
        <v>14</v>
      </c>
      <c r="J82" s="97">
        <v>14.1</v>
      </c>
      <c r="K82" s="97">
        <v>7</v>
      </c>
      <c r="L82" s="97">
        <v>0.5</v>
      </c>
      <c r="M82" s="97">
        <v>-2.7</v>
      </c>
      <c r="N82" s="97">
        <v>-12.9</v>
      </c>
      <c r="O82" s="97">
        <v>1.2</v>
      </c>
      <c r="P82" s="97">
        <f t="shared" si="45"/>
        <v>12.833333333333334</v>
      </c>
      <c r="Q82" s="97">
        <f t="shared" si="46"/>
        <v>10.725</v>
      </c>
      <c r="R82" s="97">
        <f t="shared" si="46"/>
        <v>11.375</v>
      </c>
      <c r="S82" s="159">
        <f t="shared" si="47"/>
        <v>-8.9970799999999986</v>
      </c>
      <c r="T82" s="159">
        <f t="shared" si="60"/>
        <v>-4.3097599999999998</v>
      </c>
      <c r="U82" s="159">
        <f t="shared" si="61"/>
        <v>-6.6091999999999995</v>
      </c>
      <c r="V82" s="159">
        <f t="shared" si="62"/>
        <v>-1.83344</v>
      </c>
      <c r="W82" s="159">
        <f t="shared" si="63"/>
        <v>3.0307599999999999</v>
      </c>
      <c r="X82" s="159">
        <f t="shared" si="64"/>
        <v>8.3371600000000008</v>
      </c>
      <c r="Y82" s="159">
        <f t="shared" si="65"/>
        <v>11.520999999999999</v>
      </c>
      <c r="Z82" s="159">
        <f t="shared" si="66"/>
        <v>11.609439999999999</v>
      </c>
      <c r="AA82" s="159">
        <f t="shared" si="67"/>
        <v>5.3301999999999996</v>
      </c>
      <c r="AB82" s="159">
        <f t="shared" si="68"/>
        <v>-0.41840000000000005</v>
      </c>
      <c r="AC82" s="159">
        <f t="shared" si="69"/>
        <v>-3.2484799999999998</v>
      </c>
      <c r="AD82" s="159">
        <f t="shared" si="70"/>
        <v>-12.269359999999999</v>
      </c>
      <c r="AE82" s="159">
        <f t="shared" si="71"/>
        <v>0.20067999999999997</v>
      </c>
      <c r="AF82" s="159">
        <f t="shared" si="72"/>
        <v>10.4892</v>
      </c>
      <c r="AG82" s="159">
        <f t="shared" si="73"/>
        <v>8.6245899999999995</v>
      </c>
      <c r="AH82" s="159">
        <f t="shared" si="44"/>
        <v>9.1994500000000006</v>
      </c>
      <c r="AI82" s="161">
        <f t="shared" si="54"/>
        <v>10.06083916083916</v>
      </c>
      <c r="AJ82" s="160">
        <f t="shared" si="55"/>
        <v>8.037206153846153</v>
      </c>
      <c r="AK82" s="161">
        <f t="shared" si="56"/>
        <v>10.65734</v>
      </c>
      <c r="AL82" s="162">
        <f t="shared" si="48"/>
        <v>8.5645561280492721</v>
      </c>
      <c r="AM82" s="162">
        <f t="shared" si="49"/>
        <v>7.1573299071825662</v>
      </c>
      <c r="AN82" s="162">
        <f t="shared" si="50"/>
        <v>8.0620794809255081</v>
      </c>
      <c r="AO82" s="162">
        <f t="shared" si="51"/>
        <v>10.556526200361379</v>
      </c>
      <c r="AP82" s="162">
        <f t="shared" si="52"/>
        <v>9.9491005340504728</v>
      </c>
      <c r="AQ82" s="162">
        <f t="shared" si="53"/>
        <v>11.503721123549914</v>
      </c>
      <c r="AR82" s="162">
        <f>$BF$175*$AK82+$BG$175</f>
        <v>8.1767829908507181</v>
      </c>
      <c r="AS82" s="162">
        <f>$BF$182*$AK82+$BG$182</f>
        <v>9.9289532349386924</v>
      </c>
      <c r="AT82" s="176">
        <v>0.18659378095301421</v>
      </c>
      <c r="AU82" s="175">
        <f t="shared" si="57"/>
        <v>8.5645561280492721</v>
      </c>
      <c r="AV82" s="1">
        <f t="shared" si="58"/>
        <v>8.6917944979294877</v>
      </c>
      <c r="AW82" s="1">
        <f t="shared" si="59"/>
        <v>0.12723836988021553</v>
      </c>
    </row>
    <row r="83" spans="2:54" x14ac:dyDescent="0.25">
      <c r="B83" s="36">
        <v>1940</v>
      </c>
      <c r="C83" s="97">
        <v>-16.399999999999999</v>
      </c>
      <c r="D83" s="97">
        <v>-16.2</v>
      </c>
      <c r="E83" s="97">
        <v>-12.3</v>
      </c>
      <c r="F83" s="97">
        <v>-1.6</v>
      </c>
      <c r="G83" s="97">
        <v>8.5</v>
      </c>
      <c r="H83" s="97">
        <v>12.7</v>
      </c>
      <c r="I83" s="97">
        <v>13.7</v>
      </c>
      <c r="J83" s="97">
        <v>10.8</v>
      </c>
      <c r="K83" s="97">
        <v>6</v>
      </c>
      <c r="L83" s="97">
        <v>2.6</v>
      </c>
      <c r="M83" s="97">
        <v>-6.1</v>
      </c>
      <c r="N83" s="97">
        <v>-12.4</v>
      </c>
      <c r="O83" s="97">
        <v>-0.9</v>
      </c>
      <c r="P83" s="97">
        <f t="shared" si="45"/>
        <v>12.4</v>
      </c>
      <c r="Q83" s="97">
        <f t="shared" si="46"/>
        <v>11.425000000000001</v>
      </c>
      <c r="R83" s="97">
        <f t="shared" si="46"/>
        <v>10.8</v>
      </c>
      <c r="S83" s="159">
        <f t="shared" si="47"/>
        <v>-15.364759999999999</v>
      </c>
      <c r="T83" s="159">
        <f t="shared" si="60"/>
        <v>-15.187879999999998</v>
      </c>
      <c r="U83" s="159">
        <f t="shared" si="61"/>
        <v>-11.738720000000001</v>
      </c>
      <c r="V83" s="159">
        <f t="shared" si="62"/>
        <v>-2.2756400000000001</v>
      </c>
      <c r="W83" s="159">
        <f t="shared" si="63"/>
        <v>6.6567999999999996</v>
      </c>
      <c r="X83" s="159">
        <f t="shared" si="64"/>
        <v>10.371279999999999</v>
      </c>
      <c r="Y83" s="159">
        <f t="shared" si="65"/>
        <v>11.25568</v>
      </c>
      <c r="Z83" s="159">
        <f t="shared" si="66"/>
        <v>8.6909200000000002</v>
      </c>
      <c r="AA83" s="159">
        <f t="shared" si="67"/>
        <v>4.4458000000000002</v>
      </c>
      <c r="AB83" s="159">
        <f t="shared" si="68"/>
        <v>1.4388400000000001</v>
      </c>
      <c r="AC83" s="159">
        <f t="shared" si="69"/>
        <v>-6.2554399999999992</v>
      </c>
      <c r="AD83" s="159">
        <f t="shared" si="70"/>
        <v>-11.827159999999999</v>
      </c>
      <c r="AE83" s="159">
        <f t="shared" si="71"/>
        <v>-1.65656</v>
      </c>
      <c r="AF83" s="159">
        <f t="shared" si="72"/>
        <v>10.10596</v>
      </c>
      <c r="AG83" s="159">
        <f t="shared" si="73"/>
        <v>9.2436699999999998</v>
      </c>
      <c r="AH83" s="159">
        <f t="shared" si="44"/>
        <v>8.6909200000000002</v>
      </c>
      <c r="AI83" s="161">
        <f t="shared" si="54"/>
        <v>9.987412587412587</v>
      </c>
      <c r="AJ83" s="160">
        <f t="shared" si="55"/>
        <v>7.9722676923076925</v>
      </c>
      <c r="AK83" s="161">
        <f t="shared" si="56"/>
        <v>10.638679999999999</v>
      </c>
      <c r="AL83" s="162">
        <f t="shared" si="48"/>
        <v>8.5480536153377216</v>
      </c>
      <c r="AM83" s="162">
        <f t="shared" si="49"/>
        <v>7.1470164637977618</v>
      </c>
      <c r="AN83" s="162">
        <f t="shared" si="50"/>
        <v>8.0495437264686629</v>
      </c>
      <c r="AO83" s="162">
        <f t="shared" si="51"/>
        <v>10.539520545064036</v>
      </c>
      <c r="AP83" s="162">
        <f t="shared" si="52"/>
        <v>9.93117567325198</v>
      </c>
      <c r="AQ83" s="162">
        <f t="shared" si="53"/>
        <v>11.484162063780019</v>
      </c>
      <c r="AR83" s="162">
        <f>$BF$175*$AK83+$BG$175</f>
        <v>8.1687209865400519</v>
      </c>
      <c r="AS83" s="162">
        <f>$BF$182*$AK83+$BG$182</f>
        <v>9.9166224730930139</v>
      </c>
      <c r="AT83" s="176">
        <v>-0.14556757639838105</v>
      </c>
      <c r="AU83" s="175">
        <f t="shared" si="57"/>
        <v>8.5480536153377216</v>
      </c>
      <c r="AV83" s="1">
        <f t="shared" si="58"/>
        <v>8.2109909331633428</v>
      </c>
      <c r="AW83" s="1">
        <f t="shared" si="59"/>
        <v>0.33706268217437874</v>
      </c>
    </row>
    <row r="84" spans="2:54" x14ac:dyDescent="0.25">
      <c r="B84" s="36">
        <v>1941</v>
      </c>
      <c r="C84" s="97">
        <v>-18.399999999999999</v>
      </c>
      <c r="D84" s="97">
        <v>-13.1</v>
      </c>
      <c r="E84" s="97">
        <v>-8</v>
      </c>
      <c r="F84" s="97">
        <v>-2.2000000000000002</v>
      </c>
      <c r="G84" s="97">
        <v>5.5</v>
      </c>
      <c r="H84" s="97">
        <v>10.3</v>
      </c>
      <c r="I84" s="97">
        <v>16.5</v>
      </c>
      <c r="J84" s="97">
        <v>10.6</v>
      </c>
      <c r="K84" s="97">
        <v>6.3</v>
      </c>
      <c r="L84" s="97">
        <v>-1.6</v>
      </c>
      <c r="M84" s="97">
        <v>-6.4</v>
      </c>
      <c r="N84" s="97">
        <v>-15.9</v>
      </c>
      <c r="O84" s="97">
        <v>-1.4</v>
      </c>
      <c r="P84" s="97">
        <f t="shared" si="45"/>
        <v>12.466666666666667</v>
      </c>
      <c r="Q84" s="97">
        <f t="shared" si="46"/>
        <v>10.725</v>
      </c>
      <c r="R84" s="97">
        <f t="shared" si="46"/>
        <v>10.924999999999999</v>
      </c>
      <c r="S84" s="159">
        <f t="shared" si="47"/>
        <v>-17.133559999999999</v>
      </c>
      <c r="T84" s="159">
        <f t="shared" si="60"/>
        <v>-12.44624</v>
      </c>
      <c r="U84" s="159">
        <f t="shared" si="61"/>
        <v>-7.9357999999999995</v>
      </c>
      <c r="V84" s="159">
        <f t="shared" si="62"/>
        <v>-2.8062800000000001</v>
      </c>
      <c r="W84" s="159">
        <f t="shared" si="63"/>
        <v>4.0035999999999996</v>
      </c>
      <c r="X84" s="159">
        <f t="shared" si="64"/>
        <v>8.2487200000000005</v>
      </c>
      <c r="Y84" s="159">
        <f t="shared" si="65"/>
        <v>13.731999999999999</v>
      </c>
      <c r="Z84" s="159">
        <f t="shared" si="66"/>
        <v>8.5140399999999996</v>
      </c>
      <c r="AA84" s="159">
        <f t="shared" si="67"/>
        <v>4.7111200000000002</v>
      </c>
      <c r="AB84" s="159">
        <f t="shared" si="68"/>
        <v>-2.2756400000000001</v>
      </c>
      <c r="AC84" s="159">
        <f t="shared" si="69"/>
        <v>-6.5207600000000001</v>
      </c>
      <c r="AD84" s="159">
        <f t="shared" si="70"/>
        <v>-14.922559999999999</v>
      </c>
      <c r="AE84" s="159">
        <f t="shared" si="71"/>
        <v>-2.09876</v>
      </c>
      <c r="AF84" s="159">
        <f t="shared" si="72"/>
        <v>10.16492</v>
      </c>
      <c r="AG84" s="159">
        <f t="shared" si="73"/>
        <v>8.6245899999999995</v>
      </c>
      <c r="AH84" s="159">
        <f t="shared" si="44"/>
        <v>8.8014699999999984</v>
      </c>
      <c r="AI84" s="161">
        <f t="shared" si="54"/>
        <v>9.569230769230769</v>
      </c>
      <c r="AJ84" s="160">
        <f t="shared" si="55"/>
        <v>7.6024276923076926</v>
      </c>
      <c r="AK84" s="161">
        <f t="shared" si="56"/>
        <v>10.32578</v>
      </c>
      <c r="AL84" s="162">
        <f t="shared" si="48"/>
        <v>8.2713314166536911</v>
      </c>
      <c r="AM84" s="162">
        <f t="shared" si="49"/>
        <v>6.9740756044673722</v>
      </c>
      <c r="AN84" s="162">
        <f t="shared" si="50"/>
        <v>7.8393380689366969</v>
      </c>
      <c r="AO84" s="162">
        <f t="shared" si="51"/>
        <v>10.254361405592517</v>
      </c>
      <c r="AP84" s="162">
        <f t="shared" si="52"/>
        <v>9.6306028466791798</v>
      </c>
      <c r="AQ84" s="162">
        <f t="shared" si="53"/>
        <v>11.156186190146563</v>
      </c>
      <c r="AR84" s="162">
        <f>$BF$175*$AK84+$BG$175</f>
        <v>8.0335333579866042</v>
      </c>
      <c r="AS84" s="162">
        <f>$BF$182*$AK84+$BG$182</f>
        <v>9.709854231854381</v>
      </c>
      <c r="AT84" s="176">
        <v>0.17339228869345125</v>
      </c>
      <c r="AU84" s="175">
        <f t="shared" si="57"/>
        <v>8.2713314166536911</v>
      </c>
      <c r="AV84" s="1">
        <f t="shared" si="58"/>
        <v>8.6726853378837703</v>
      </c>
      <c r="AW84" s="1">
        <f t="shared" si="59"/>
        <v>0.40135392123007918</v>
      </c>
    </row>
    <row r="85" spans="2:54" x14ac:dyDescent="0.25">
      <c r="B85" s="36">
        <v>1942</v>
      </c>
      <c r="C85" s="97">
        <v>-20.7</v>
      </c>
      <c r="D85" s="97">
        <v>-17.399999999999999</v>
      </c>
      <c r="E85" s="97">
        <v>-11.5</v>
      </c>
      <c r="F85" s="97">
        <v>1.2</v>
      </c>
      <c r="G85" s="97">
        <v>4.4000000000000004</v>
      </c>
      <c r="H85" s="97">
        <v>9.6</v>
      </c>
      <c r="I85" s="97">
        <v>13.1</v>
      </c>
      <c r="J85" s="97">
        <v>12</v>
      </c>
      <c r="K85" s="97">
        <v>6.4</v>
      </c>
      <c r="L85" s="97">
        <v>0.9</v>
      </c>
      <c r="M85" s="97">
        <v>-3.8</v>
      </c>
      <c r="N85" s="97">
        <v>-10.4</v>
      </c>
      <c r="O85" s="97">
        <v>-1.4</v>
      </c>
      <c r="P85" s="97">
        <f t="shared" si="45"/>
        <v>11.566666666666668</v>
      </c>
      <c r="Q85" s="97">
        <f t="shared" si="46"/>
        <v>9.7750000000000004</v>
      </c>
      <c r="R85" s="97">
        <f t="shared" si="46"/>
        <v>10.275</v>
      </c>
      <c r="S85" s="159">
        <f t="shared" si="47"/>
        <v>-19.167680000000001</v>
      </c>
      <c r="T85" s="159">
        <f t="shared" si="60"/>
        <v>-16.24916</v>
      </c>
      <c r="U85" s="159">
        <f t="shared" si="61"/>
        <v>-11.0312</v>
      </c>
      <c r="V85" s="159">
        <f t="shared" si="62"/>
        <v>0.20067999999999997</v>
      </c>
      <c r="W85" s="159">
        <f t="shared" si="63"/>
        <v>3.0307599999999999</v>
      </c>
      <c r="X85" s="159">
        <f t="shared" si="64"/>
        <v>7.6296400000000002</v>
      </c>
      <c r="Y85" s="159">
        <f t="shared" si="65"/>
        <v>10.72504</v>
      </c>
      <c r="Z85" s="159">
        <f t="shared" si="66"/>
        <v>9.7522000000000002</v>
      </c>
      <c r="AA85" s="159">
        <f t="shared" si="67"/>
        <v>4.7995600000000005</v>
      </c>
      <c r="AB85" s="159">
        <f t="shared" si="68"/>
        <v>-6.4640000000000031E-2</v>
      </c>
      <c r="AC85" s="159">
        <f t="shared" si="69"/>
        <v>-4.2213199999999995</v>
      </c>
      <c r="AD85" s="159">
        <f t="shared" si="70"/>
        <v>-10.05836</v>
      </c>
      <c r="AE85" s="159">
        <f t="shared" si="71"/>
        <v>-2.09876</v>
      </c>
      <c r="AF85" s="159">
        <f t="shared" si="72"/>
        <v>9.3689600000000013</v>
      </c>
      <c r="AG85" s="159">
        <f t="shared" si="73"/>
        <v>7.7844099999999994</v>
      </c>
      <c r="AH85" s="159">
        <f t="shared" si="44"/>
        <v>8.2266100000000009</v>
      </c>
      <c r="AI85" s="161">
        <f t="shared" si="54"/>
        <v>9.15034965034965</v>
      </c>
      <c r="AJ85" s="160">
        <f t="shared" si="55"/>
        <v>7.2319692307692307</v>
      </c>
      <c r="AK85" s="161">
        <f t="shared" si="56"/>
        <v>9.6907399999999999</v>
      </c>
      <c r="AL85" s="162">
        <f t="shared" si="48"/>
        <v>7.7097153570426142</v>
      </c>
      <c r="AM85" s="162">
        <f t="shared" si="49"/>
        <v>6.623086907410257</v>
      </c>
      <c r="AN85" s="162">
        <f t="shared" si="50"/>
        <v>7.4127193384825576</v>
      </c>
      <c r="AO85" s="162">
        <f t="shared" si="51"/>
        <v>9.6756223198462941</v>
      </c>
      <c r="AP85" s="162">
        <f t="shared" si="52"/>
        <v>9.0205812174468623</v>
      </c>
      <c r="AQ85" s="162">
        <f t="shared" si="53"/>
        <v>10.490549249295846</v>
      </c>
      <c r="AR85" s="162">
        <f>$BF$175*$AK85+$BG$175</f>
        <v>7.7591659829895381</v>
      </c>
      <c r="AS85" s="162">
        <f>$BF$182*$AK85+$BG$182</f>
        <v>9.2902118415821491</v>
      </c>
      <c r="AT85" s="176">
        <v>0.25790252036457267</v>
      </c>
      <c r="AU85" s="175">
        <f t="shared" si="57"/>
        <v>7.7097153570426142</v>
      </c>
      <c r="AV85" s="1">
        <f t="shared" si="58"/>
        <v>8.7950138982277188</v>
      </c>
      <c r="AW85" s="1">
        <f t="shared" si="59"/>
        <v>1.0852985411851046</v>
      </c>
    </row>
    <row r="86" spans="2:54" x14ac:dyDescent="0.25">
      <c r="B86" s="36">
        <v>1943</v>
      </c>
      <c r="C86" s="97">
        <v>-14.3</v>
      </c>
      <c r="D86" s="97">
        <v>-6.7</v>
      </c>
      <c r="E86" s="97">
        <v>-2.2000000000000002</v>
      </c>
      <c r="F86" s="97">
        <v>0.4</v>
      </c>
      <c r="G86" s="97">
        <v>6.1</v>
      </c>
      <c r="H86" s="97">
        <v>12.6</v>
      </c>
      <c r="I86" s="97">
        <v>13.9</v>
      </c>
      <c r="J86" s="97">
        <v>11.1</v>
      </c>
      <c r="K86" s="97">
        <v>6.9</v>
      </c>
      <c r="L86" s="97">
        <v>2.9</v>
      </c>
      <c r="M86" s="97">
        <v>-3.7</v>
      </c>
      <c r="N86" s="97">
        <v>-3.6</v>
      </c>
      <c r="O86" s="97">
        <v>2</v>
      </c>
      <c r="P86" s="97">
        <f t="shared" si="45"/>
        <v>12.533333333333333</v>
      </c>
      <c r="Q86" s="97">
        <f t="shared" si="46"/>
        <v>10.925000000000001</v>
      </c>
      <c r="R86" s="97">
        <f t="shared" si="46"/>
        <v>11.125</v>
      </c>
      <c r="S86" s="159">
        <f t="shared" si="47"/>
        <v>-13.50752</v>
      </c>
      <c r="T86" s="159">
        <f t="shared" si="60"/>
        <v>-6.7860800000000001</v>
      </c>
      <c r="U86" s="159">
        <f t="shared" si="61"/>
        <v>-2.8062800000000001</v>
      </c>
      <c r="V86" s="159">
        <f t="shared" si="62"/>
        <v>-0.50683999999999996</v>
      </c>
      <c r="W86" s="159">
        <f t="shared" si="63"/>
        <v>4.5342399999999996</v>
      </c>
      <c r="X86" s="159">
        <f t="shared" si="64"/>
        <v>10.28284</v>
      </c>
      <c r="Y86" s="159">
        <f t="shared" si="65"/>
        <v>11.43256</v>
      </c>
      <c r="Z86" s="159">
        <f t="shared" si="66"/>
        <v>8.9562399999999993</v>
      </c>
      <c r="AA86" s="159">
        <f t="shared" si="67"/>
        <v>5.2417600000000002</v>
      </c>
      <c r="AB86" s="159">
        <f t="shared" si="68"/>
        <v>1.7041599999999997</v>
      </c>
      <c r="AC86" s="159">
        <f t="shared" si="69"/>
        <v>-4.1328800000000001</v>
      </c>
      <c r="AD86" s="159">
        <f t="shared" si="70"/>
        <v>-4.0444399999999998</v>
      </c>
      <c r="AE86" s="159">
        <f t="shared" si="71"/>
        <v>0.9081999999999999</v>
      </c>
      <c r="AF86" s="159">
        <f t="shared" si="72"/>
        <v>10.223879999999999</v>
      </c>
      <c r="AG86" s="159">
        <f t="shared" si="73"/>
        <v>8.8014700000000001</v>
      </c>
      <c r="AH86" s="159">
        <f t="shared" si="44"/>
        <v>8.9783499999999989</v>
      </c>
      <c r="AI86" s="161">
        <f t="shared" si="54"/>
        <v>10.137762237762237</v>
      </c>
      <c r="AJ86" s="160">
        <f t="shared" si="55"/>
        <v>8.105236923076923</v>
      </c>
      <c r="AK86" s="161">
        <f t="shared" si="56"/>
        <v>10.743650000000001</v>
      </c>
      <c r="AL86" s="162">
        <f t="shared" si="48"/>
        <v>8.6408868821829188</v>
      </c>
      <c r="AM86" s="162">
        <f t="shared" si="49"/>
        <v>7.2050337281119559</v>
      </c>
      <c r="AN86" s="162">
        <f t="shared" si="50"/>
        <v>8.1200623837749291</v>
      </c>
      <c r="AO86" s="162">
        <f t="shared" si="51"/>
        <v>10.635184191182047</v>
      </c>
      <c r="AP86" s="162">
        <f t="shared" si="52"/>
        <v>10.03201021976955</v>
      </c>
      <c r="AQ86" s="162">
        <f t="shared" si="53"/>
        <v>11.59418963634411</v>
      </c>
      <c r="AR86" s="162">
        <f>$BF$175*$AK86+$BG$175</f>
        <v>8.2140730011429781</v>
      </c>
      <c r="AS86" s="162">
        <f>$BF$182*$AK86+$BG$182</f>
        <v>9.9859879645689471</v>
      </c>
      <c r="AT86" s="176">
        <v>0.1485349698484798</v>
      </c>
      <c r="AU86" s="175">
        <f t="shared" si="57"/>
        <v>8.6408868821829188</v>
      </c>
      <c r="AV86" s="1">
        <f t="shared" si="58"/>
        <v>8.6367043688556748</v>
      </c>
      <c r="AW86" s="1">
        <f t="shared" si="59"/>
        <v>4.182513327243953E-3</v>
      </c>
    </row>
    <row r="87" spans="2:54" x14ac:dyDescent="0.25">
      <c r="B87" s="36">
        <v>1944</v>
      </c>
      <c r="C87" s="97">
        <v>-10.199999999999999</v>
      </c>
      <c r="D87" s="97">
        <v>-8.6999999999999993</v>
      </c>
      <c r="E87" s="97">
        <v>-5.9</v>
      </c>
      <c r="F87" s="97">
        <v>-1.9</v>
      </c>
      <c r="G87" s="97">
        <v>3.7</v>
      </c>
      <c r="H87" s="97">
        <v>9.1</v>
      </c>
      <c r="I87" s="97">
        <v>14</v>
      </c>
      <c r="J87" s="97">
        <v>12.1</v>
      </c>
      <c r="K87" s="97">
        <v>7.1</v>
      </c>
      <c r="L87" s="97">
        <v>3.4</v>
      </c>
      <c r="M87" s="97">
        <v>-3.7</v>
      </c>
      <c r="N87" s="97">
        <v>-3.6</v>
      </c>
      <c r="O87" s="97">
        <v>1.3</v>
      </c>
      <c r="P87" s="97">
        <f t="shared" si="45"/>
        <v>11.733333333333334</v>
      </c>
      <c r="Q87" s="97">
        <f t="shared" si="46"/>
        <v>9.7249999999999996</v>
      </c>
      <c r="R87" s="97">
        <f t="shared" si="46"/>
        <v>10.575000000000001</v>
      </c>
      <c r="S87" s="159">
        <f t="shared" si="47"/>
        <v>-9.881479999999998</v>
      </c>
      <c r="T87" s="159">
        <f t="shared" si="60"/>
        <v>-8.5548799999999989</v>
      </c>
      <c r="U87" s="159">
        <f t="shared" si="61"/>
        <v>-6.0785599999999995</v>
      </c>
      <c r="V87" s="159">
        <f t="shared" si="62"/>
        <v>-2.5409600000000001</v>
      </c>
      <c r="W87" s="159">
        <f t="shared" si="63"/>
        <v>2.4116799999999996</v>
      </c>
      <c r="X87" s="159">
        <f t="shared" si="64"/>
        <v>7.1874399999999987</v>
      </c>
      <c r="Y87" s="159">
        <f t="shared" si="65"/>
        <v>11.520999999999999</v>
      </c>
      <c r="Z87" s="159">
        <f t="shared" si="66"/>
        <v>9.8406399999999987</v>
      </c>
      <c r="AA87" s="159">
        <f t="shared" si="67"/>
        <v>5.4186399999999999</v>
      </c>
      <c r="AB87" s="159">
        <f t="shared" si="68"/>
        <v>2.1463599999999996</v>
      </c>
      <c r="AC87" s="159">
        <f t="shared" si="69"/>
        <v>-4.1328800000000001</v>
      </c>
      <c r="AD87" s="159">
        <f t="shared" si="70"/>
        <v>-4.0444399999999998</v>
      </c>
      <c r="AE87" s="159">
        <f t="shared" si="71"/>
        <v>0.28912000000000004</v>
      </c>
      <c r="AF87" s="159">
        <f t="shared" si="72"/>
        <v>9.5163600000000006</v>
      </c>
      <c r="AG87" s="159">
        <f t="shared" si="73"/>
        <v>7.7401900000000001</v>
      </c>
      <c r="AH87" s="159">
        <f t="shared" si="44"/>
        <v>8.49193</v>
      </c>
      <c r="AI87" s="161">
        <f t="shared" si="54"/>
        <v>9.5748251748251736</v>
      </c>
      <c r="AJ87" s="160">
        <f t="shared" si="55"/>
        <v>7.6073753846153842</v>
      </c>
      <c r="AK87" s="161">
        <f t="shared" si="56"/>
        <v>10.002519999999999</v>
      </c>
      <c r="AL87" s="162">
        <f t="shared" si="48"/>
        <v>7.9854470512123372</v>
      </c>
      <c r="AM87" s="162">
        <f t="shared" si="49"/>
        <v>6.795408739056243</v>
      </c>
      <c r="AN87" s="162">
        <f t="shared" si="50"/>
        <v>7.6221725820278321</v>
      </c>
      <c r="AO87" s="162">
        <f t="shared" si="51"/>
        <v>9.9597607554628809</v>
      </c>
      <c r="AP87" s="162">
        <f t="shared" si="52"/>
        <v>9.3200781681303653</v>
      </c>
      <c r="AQ87" s="162">
        <f t="shared" si="53"/>
        <v>10.817351160070658</v>
      </c>
      <c r="AR87" s="162">
        <f>$BF$175*$AK87+$BG$175</f>
        <v>7.8938697184653899</v>
      </c>
      <c r="AS87" s="162">
        <f>$BF$182*$AK87+$BG$182</f>
        <v>9.4962399727850286</v>
      </c>
      <c r="AT87" s="176">
        <v>0.24944619166696819</v>
      </c>
      <c r="AU87" s="175">
        <f t="shared" si="57"/>
        <v>7.9854470512123372</v>
      </c>
      <c r="AV87" s="1">
        <f t="shared" si="58"/>
        <v>8.7827733624379363</v>
      </c>
      <c r="AW87" s="1">
        <f t="shared" si="59"/>
        <v>0.79732631122559905</v>
      </c>
    </row>
    <row r="88" spans="2:54" x14ac:dyDescent="0.25">
      <c r="B88" s="36">
        <v>1945</v>
      </c>
      <c r="C88" s="97">
        <v>-14.3</v>
      </c>
      <c r="D88" s="97">
        <v>-9</v>
      </c>
      <c r="E88" s="97">
        <v>-4.7</v>
      </c>
      <c r="F88" s="97">
        <v>1.9</v>
      </c>
      <c r="G88" s="97">
        <v>5.5</v>
      </c>
      <c r="H88" s="97">
        <v>11.2</v>
      </c>
      <c r="I88" s="97">
        <v>15.6</v>
      </c>
      <c r="J88" s="97">
        <v>13.8</v>
      </c>
      <c r="K88" s="97">
        <v>6</v>
      </c>
      <c r="L88" s="97">
        <v>-1.7</v>
      </c>
      <c r="M88" s="97">
        <v>-3.8</v>
      </c>
      <c r="N88" s="97">
        <v>-11.9</v>
      </c>
      <c r="O88" s="97">
        <v>0.7</v>
      </c>
      <c r="P88" s="97">
        <f t="shared" si="45"/>
        <v>13.533333333333331</v>
      </c>
      <c r="Q88" s="97">
        <f t="shared" si="46"/>
        <v>11.524999999999999</v>
      </c>
      <c r="R88" s="97">
        <f t="shared" si="46"/>
        <v>11.649999999999999</v>
      </c>
      <c r="S88" s="159">
        <f t="shared" si="47"/>
        <v>-13.50752</v>
      </c>
      <c r="T88" s="159">
        <f t="shared" si="60"/>
        <v>-8.8201999999999998</v>
      </c>
      <c r="U88" s="159">
        <f t="shared" si="61"/>
        <v>-5.0172799999999995</v>
      </c>
      <c r="V88" s="159">
        <f t="shared" si="62"/>
        <v>0.81975999999999982</v>
      </c>
      <c r="W88" s="159">
        <f t="shared" si="63"/>
        <v>4.0035999999999996</v>
      </c>
      <c r="X88" s="159">
        <f t="shared" si="64"/>
        <v>9.0446799999999996</v>
      </c>
      <c r="Y88" s="159">
        <f t="shared" si="65"/>
        <v>12.936039999999998</v>
      </c>
      <c r="Z88" s="159">
        <f t="shared" si="66"/>
        <v>11.34412</v>
      </c>
      <c r="AA88" s="159">
        <f t="shared" si="67"/>
        <v>4.4458000000000002</v>
      </c>
      <c r="AB88" s="159">
        <f t="shared" si="68"/>
        <v>-2.36408</v>
      </c>
      <c r="AC88" s="159">
        <f t="shared" si="69"/>
        <v>-4.2213199999999995</v>
      </c>
      <c r="AD88" s="159">
        <f t="shared" si="70"/>
        <v>-11.38496</v>
      </c>
      <c r="AE88" s="159">
        <f t="shared" si="71"/>
        <v>-0.24152000000000007</v>
      </c>
      <c r="AF88" s="159">
        <f t="shared" si="72"/>
        <v>11.108279999999999</v>
      </c>
      <c r="AG88" s="159">
        <f t="shared" si="73"/>
        <v>9.3321099999999984</v>
      </c>
      <c r="AH88" s="159">
        <f t="shared" si="44"/>
        <v>9.4426599999999983</v>
      </c>
      <c r="AI88" s="161">
        <f t="shared" si="54"/>
        <v>10.185314685314683</v>
      </c>
      <c r="AJ88" s="160">
        <f t="shared" si="55"/>
        <v>8.1472923076923056</v>
      </c>
      <c r="AK88" s="161">
        <f t="shared" si="56"/>
        <v>10.980410000000001</v>
      </c>
      <c r="AL88" s="162">
        <f t="shared" si="48"/>
        <v>8.8502724614748054</v>
      </c>
      <c r="AM88" s="162">
        <f t="shared" si="49"/>
        <v>7.3358917589686623</v>
      </c>
      <c r="AN88" s="162">
        <f t="shared" si="50"/>
        <v>8.2791173261759159</v>
      </c>
      <c r="AO88" s="162">
        <f t="shared" si="51"/>
        <v>10.85095369537277</v>
      </c>
      <c r="AP88" s="162">
        <f t="shared" si="52"/>
        <v>10.259442697939496</v>
      </c>
      <c r="AQ88" s="162">
        <f t="shared" si="53"/>
        <v>11.842356999212303</v>
      </c>
      <c r="AR88" s="162">
        <f>$BF$175*$AK88+$BG$175</f>
        <v>8.3163645413676974</v>
      </c>
      <c r="AS88" s="162">
        <f>$BF$182*$AK88+$BG$182</f>
        <v>10.14244193962698</v>
      </c>
      <c r="AT88" s="176">
        <v>0.306186550233913</v>
      </c>
      <c r="AU88" s="175">
        <f t="shared" si="57"/>
        <v>8.8502724614748054</v>
      </c>
      <c r="AV88" s="1">
        <f t="shared" si="58"/>
        <v>8.8649050314635893</v>
      </c>
      <c r="AW88" s="1">
        <f t="shared" si="59"/>
        <v>1.4632569988783928E-2</v>
      </c>
    </row>
    <row r="89" spans="2:54" x14ac:dyDescent="0.25">
      <c r="B89" s="36">
        <v>1946</v>
      </c>
      <c r="C89" s="97">
        <v>-9.1</v>
      </c>
      <c r="D89" s="97">
        <v>-14.1</v>
      </c>
      <c r="E89" s="97">
        <v>-7.9</v>
      </c>
      <c r="F89" s="97">
        <v>0.8</v>
      </c>
      <c r="G89" s="97">
        <v>6.3</v>
      </c>
      <c r="H89" s="97">
        <v>10.6</v>
      </c>
      <c r="I89" s="97">
        <v>15</v>
      </c>
      <c r="J89" s="97">
        <v>12.5</v>
      </c>
      <c r="K89" s="97">
        <v>8.3000000000000007</v>
      </c>
      <c r="L89" s="97">
        <v>1.2</v>
      </c>
      <c r="M89" s="97">
        <v>-4</v>
      </c>
      <c r="N89" s="97">
        <v>-4.9000000000000004</v>
      </c>
      <c r="O89" s="97">
        <v>1.2</v>
      </c>
      <c r="P89" s="97">
        <f t="shared" si="45"/>
        <v>12.700000000000001</v>
      </c>
      <c r="Q89" s="97">
        <f t="shared" si="46"/>
        <v>11.1</v>
      </c>
      <c r="R89" s="97">
        <f t="shared" si="46"/>
        <v>11.600000000000001</v>
      </c>
      <c r="S89" s="159">
        <f t="shared" si="47"/>
        <v>-8.9086399999999983</v>
      </c>
      <c r="T89" s="159">
        <f t="shared" si="60"/>
        <v>-13.330639999999999</v>
      </c>
      <c r="U89" s="159">
        <f t="shared" si="61"/>
        <v>-7.8473600000000001</v>
      </c>
      <c r="V89" s="159">
        <f t="shared" si="62"/>
        <v>-0.15307999999999999</v>
      </c>
      <c r="W89" s="159">
        <f t="shared" si="63"/>
        <v>4.7111200000000002</v>
      </c>
      <c r="X89" s="159">
        <f t="shared" si="64"/>
        <v>8.5140399999999996</v>
      </c>
      <c r="Y89" s="159">
        <f t="shared" si="65"/>
        <v>12.4054</v>
      </c>
      <c r="Z89" s="159">
        <f t="shared" si="66"/>
        <v>10.1944</v>
      </c>
      <c r="AA89" s="159">
        <f t="shared" si="67"/>
        <v>6.4799200000000008</v>
      </c>
      <c r="AB89" s="159">
        <f t="shared" si="68"/>
        <v>0.20067999999999997</v>
      </c>
      <c r="AC89" s="159">
        <f t="shared" si="69"/>
        <v>-4.3982000000000001</v>
      </c>
      <c r="AD89" s="159">
        <f t="shared" si="70"/>
        <v>-5.1941600000000001</v>
      </c>
      <c r="AE89" s="159">
        <f t="shared" si="71"/>
        <v>0.20067999999999997</v>
      </c>
      <c r="AF89" s="159">
        <f t="shared" si="72"/>
        <v>10.37128</v>
      </c>
      <c r="AG89" s="159">
        <f t="shared" si="73"/>
        <v>8.9562399999999993</v>
      </c>
      <c r="AH89" s="159">
        <f t="shared" si="44"/>
        <v>9.3984400000000008</v>
      </c>
      <c r="AI89" s="161">
        <f t="shared" si="54"/>
        <v>10.423776223776224</v>
      </c>
      <c r="AJ89" s="160">
        <f t="shared" si="55"/>
        <v>8.358187692307693</v>
      </c>
      <c r="AK89" s="161">
        <f t="shared" si="56"/>
        <v>10.976050000000001</v>
      </c>
      <c r="AL89" s="162">
        <f t="shared" si="48"/>
        <v>8.8464165689012617</v>
      </c>
      <c r="AM89" s="162">
        <f t="shared" si="49"/>
        <v>7.3334819726258029</v>
      </c>
      <c r="AN89" s="162">
        <f t="shared" si="50"/>
        <v>8.2761882860134364</v>
      </c>
      <c r="AO89" s="162">
        <f t="shared" si="51"/>
        <v>10.846980241080356</v>
      </c>
      <c r="AP89" s="162">
        <f t="shared" si="52"/>
        <v>10.255254466799013</v>
      </c>
      <c r="AQ89" s="162">
        <f t="shared" si="53"/>
        <v>11.837786929512584</v>
      </c>
      <c r="AR89" s="162">
        <f>$BF$175*$AK89+$BG$175</f>
        <v>8.3144808147441971</v>
      </c>
      <c r="AS89" s="162">
        <f>$BF$182*$AK89+$BG$182</f>
        <v>10.139560796987798</v>
      </c>
      <c r="AT89" s="176">
        <v>0.44095338946453522</v>
      </c>
      <c r="AU89" s="175">
        <f t="shared" si="57"/>
        <v>8.8464165689012617</v>
      </c>
      <c r="AV89" s="1">
        <f t="shared" si="58"/>
        <v>9.0599800312499141</v>
      </c>
      <c r="AW89" s="1">
        <f t="shared" si="59"/>
        <v>0.21356346234865242</v>
      </c>
      <c r="AZ89" s="1"/>
      <c r="BA89" s="1"/>
    </row>
    <row r="90" spans="2:54" x14ac:dyDescent="0.25">
      <c r="B90" s="36">
        <v>1947</v>
      </c>
      <c r="C90" s="97">
        <v>-7.6</v>
      </c>
      <c r="D90" s="97">
        <v>-19.399999999999999</v>
      </c>
      <c r="E90" s="97">
        <v>-12.6</v>
      </c>
      <c r="F90" s="97">
        <v>-0.8</v>
      </c>
      <c r="G90" s="97">
        <v>7.6</v>
      </c>
      <c r="H90" s="97">
        <v>13.7</v>
      </c>
      <c r="I90" s="97">
        <v>15.6</v>
      </c>
      <c r="J90" s="97">
        <v>13.2</v>
      </c>
      <c r="K90" s="97">
        <v>8.5</v>
      </c>
      <c r="L90" s="97">
        <v>0.2</v>
      </c>
      <c r="M90" s="97">
        <v>-6.3</v>
      </c>
      <c r="N90" s="97">
        <v>-11.4</v>
      </c>
      <c r="O90" s="97">
        <v>0.1</v>
      </c>
      <c r="P90" s="97">
        <f t="shared" si="45"/>
        <v>14.166666666666666</v>
      </c>
      <c r="Q90" s="97">
        <f t="shared" si="46"/>
        <v>12.524999999999999</v>
      </c>
      <c r="R90" s="97">
        <f t="shared" si="46"/>
        <v>12.75</v>
      </c>
      <c r="S90" s="159">
        <f t="shared" si="47"/>
        <v>-7.5820399999999992</v>
      </c>
      <c r="T90" s="159">
        <f t="shared" si="60"/>
        <v>-18.017959999999999</v>
      </c>
      <c r="U90" s="159">
        <f t="shared" si="61"/>
        <v>-12.00404</v>
      </c>
      <c r="V90" s="159">
        <f t="shared" si="62"/>
        <v>-1.56812</v>
      </c>
      <c r="W90" s="159">
        <f t="shared" si="63"/>
        <v>5.8608399999999996</v>
      </c>
      <c r="X90" s="159">
        <f t="shared" si="64"/>
        <v>11.25568</v>
      </c>
      <c r="Y90" s="159">
        <f t="shared" si="65"/>
        <v>12.936039999999998</v>
      </c>
      <c r="Z90" s="159">
        <f t="shared" si="66"/>
        <v>10.813479999999998</v>
      </c>
      <c r="AA90" s="159">
        <f t="shared" si="67"/>
        <v>6.6567999999999996</v>
      </c>
      <c r="AB90" s="159">
        <f t="shared" si="68"/>
        <v>-0.68371999999999999</v>
      </c>
      <c r="AC90" s="159">
        <f t="shared" si="69"/>
        <v>-6.4323199999999998</v>
      </c>
      <c r="AD90" s="159">
        <f t="shared" si="70"/>
        <v>-10.94276</v>
      </c>
      <c r="AE90" s="159">
        <f t="shared" si="71"/>
        <v>-0.77216000000000007</v>
      </c>
      <c r="AF90" s="159">
        <f t="shared" si="72"/>
        <v>11.668399999999998</v>
      </c>
      <c r="AG90" s="159">
        <f t="shared" si="73"/>
        <v>10.216509999999998</v>
      </c>
      <c r="AH90" s="159">
        <f t="shared" si="44"/>
        <v>10.4155</v>
      </c>
      <c r="AI90" s="161">
        <f t="shared" si="54"/>
        <v>11.395804195804196</v>
      </c>
      <c r="AJ90" s="160">
        <f t="shared" si="55"/>
        <v>9.2178492307692306</v>
      </c>
      <c r="AK90" s="161">
        <f t="shared" si="56"/>
        <v>12.133330000000001</v>
      </c>
      <c r="AL90" s="162">
        <f t="shared" si="48"/>
        <v>9.8698907334683881</v>
      </c>
      <c r="AM90" s="162">
        <f t="shared" si="49"/>
        <v>7.9731144356679078</v>
      </c>
      <c r="AN90" s="162">
        <f t="shared" si="50"/>
        <v>9.0536469096906327</v>
      </c>
      <c r="AO90" s="162">
        <f t="shared" si="51"/>
        <v>11.901658952897549</v>
      </c>
      <c r="AP90" s="162">
        <f t="shared" si="52"/>
        <v>11.366941653555713</v>
      </c>
      <c r="AQ90" s="162">
        <f t="shared" si="53"/>
        <v>13.050825980450666</v>
      </c>
      <c r="AR90" s="162">
        <f>$BF$175*$AK90+$BG$175</f>
        <v>8.8144806190661384</v>
      </c>
      <c r="AS90" s="162">
        <f>$BF$182*$AK90+$BG$182</f>
        <v>10.904305923931371</v>
      </c>
      <c r="AT90" s="176">
        <v>0.85995012928227565</v>
      </c>
      <c r="AU90" s="175">
        <f t="shared" si="57"/>
        <v>9.8698907334683881</v>
      </c>
      <c r="AV90" s="1">
        <f t="shared" si="58"/>
        <v>9.6664778121360939</v>
      </c>
      <c r="AW90" s="1">
        <f t="shared" si="59"/>
        <v>0.20341292133229416</v>
      </c>
      <c r="AZ90" s="1"/>
      <c r="BA90" s="1"/>
    </row>
    <row r="91" spans="2:54" x14ac:dyDescent="0.25">
      <c r="B91" s="36">
        <v>1948</v>
      </c>
      <c r="C91" s="97">
        <v>-17.7</v>
      </c>
      <c r="D91" s="97">
        <v>-8.4</v>
      </c>
      <c r="E91" s="97">
        <v>-0.9</v>
      </c>
      <c r="F91" s="97">
        <v>2.2999999999999998</v>
      </c>
      <c r="G91" s="97">
        <v>6.7</v>
      </c>
      <c r="H91" s="97">
        <v>10.3</v>
      </c>
      <c r="I91" s="97">
        <v>14.3</v>
      </c>
      <c r="J91" s="97">
        <v>10.5</v>
      </c>
      <c r="K91" s="97">
        <v>7</v>
      </c>
      <c r="L91" s="97">
        <v>-0.4</v>
      </c>
      <c r="M91" s="97">
        <v>-2.9</v>
      </c>
      <c r="N91" s="97">
        <v>-4.0999999999999996</v>
      </c>
      <c r="O91" s="97">
        <v>1.4</v>
      </c>
      <c r="P91" s="97">
        <f t="shared" si="45"/>
        <v>11.700000000000001</v>
      </c>
      <c r="Q91" s="97">
        <f t="shared" si="46"/>
        <v>10.45</v>
      </c>
      <c r="R91" s="97">
        <f t="shared" si="46"/>
        <v>10.525</v>
      </c>
      <c r="S91" s="159">
        <f t="shared" si="47"/>
        <v>-16.514479999999999</v>
      </c>
      <c r="T91" s="159">
        <f t="shared" si="60"/>
        <v>-8.2895599999999998</v>
      </c>
      <c r="U91" s="159">
        <f t="shared" si="61"/>
        <v>-1.65656</v>
      </c>
      <c r="V91" s="159">
        <f t="shared" si="62"/>
        <v>1.1735199999999997</v>
      </c>
      <c r="W91" s="159">
        <f t="shared" si="63"/>
        <v>5.0648800000000005</v>
      </c>
      <c r="X91" s="159">
        <f t="shared" si="64"/>
        <v>8.2487200000000005</v>
      </c>
      <c r="Y91" s="159">
        <f t="shared" si="65"/>
        <v>11.78632</v>
      </c>
      <c r="Z91" s="159">
        <f t="shared" si="66"/>
        <v>8.4255999999999993</v>
      </c>
      <c r="AA91" s="159">
        <f t="shared" si="67"/>
        <v>5.3301999999999996</v>
      </c>
      <c r="AB91" s="159">
        <f t="shared" si="68"/>
        <v>-1.2143600000000001</v>
      </c>
      <c r="AC91" s="159">
        <f t="shared" si="69"/>
        <v>-3.4253599999999995</v>
      </c>
      <c r="AD91" s="159">
        <f t="shared" si="70"/>
        <v>-4.4866399999999995</v>
      </c>
      <c r="AE91" s="159">
        <f t="shared" si="71"/>
        <v>0.3775599999999999</v>
      </c>
      <c r="AF91" s="159">
        <f t="shared" si="72"/>
        <v>9.4868800000000011</v>
      </c>
      <c r="AG91" s="159">
        <f t="shared" si="73"/>
        <v>8.3813800000000001</v>
      </c>
      <c r="AH91" s="159">
        <f t="shared" si="44"/>
        <v>8.4477100000000007</v>
      </c>
      <c r="AI91" s="161">
        <f t="shared" si="54"/>
        <v>9.393706293706293</v>
      </c>
      <c r="AJ91" s="160">
        <f t="shared" si="55"/>
        <v>7.4471938461538461</v>
      </c>
      <c r="AK91" s="161">
        <f t="shared" si="56"/>
        <v>10.016860000000001</v>
      </c>
      <c r="AL91" s="162">
        <f t="shared" si="48"/>
        <v>7.9981290465115693</v>
      </c>
      <c r="AM91" s="162">
        <f t="shared" si="49"/>
        <v>6.8033345042297748</v>
      </c>
      <c r="AN91" s="162">
        <f t="shared" si="50"/>
        <v>7.6318061682502965</v>
      </c>
      <c r="AO91" s="162">
        <f t="shared" si="51"/>
        <v>9.9728294101769173</v>
      </c>
      <c r="AP91" s="162">
        <f t="shared" si="52"/>
        <v>9.3338532219272796</v>
      </c>
      <c r="AQ91" s="162">
        <f t="shared" si="53"/>
        <v>10.832382077385788</v>
      </c>
      <c r="AR91" s="162">
        <f>$BF$175*$AK91+$BG$175</f>
        <v>7.9000652780481859</v>
      </c>
      <c r="AS91" s="162">
        <f>$BF$182*$AK91+$BG$182</f>
        <v>9.5057160244928021</v>
      </c>
      <c r="AT91" s="176">
        <v>2.4364115738088974E-2</v>
      </c>
      <c r="AU91" s="175">
        <f t="shared" si="57"/>
        <v>7.9981290465115693</v>
      </c>
      <c r="AV91" s="1">
        <f t="shared" si="58"/>
        <v>8.4569670575308837</v>
      </c>
      <c r="AW91" s="1">
        <f t="shared" si="59"/>
        <v>0.45883801101931443</v>
      </c>
    </row>
    <row r="92" spans="2:54" x14ac:dyDescent="0.25">
      <c r="B92" s="36">
        <v>1949</v>
      </c>
      <c r="C92" s="97">
        <v>-7.3</v>
      </c>
      <c r="D92" s="97">
        <v>-5.0999999999999996</v>
      </c>
      <c r="E92" s="97">
        <v>-6.8</v>
      </c>
      <c r="F92" s="97">
        <v>-0.1</v>
      </c>
      <c r="G92" s="97">
        <v>6.4</v>
      </c>
      <c r="H92" s="97">
        <v>11.1</v>
      </c>
      <c r="I92" s="97">
        <v>12.4</v>
      </c>
      <c r="J92" s="97">
        <v>10.8</v>
      </c>
      <c r="K92" s="97">
        <v>9.6999999999999993</v>
      </c>
      <c r="L92" s="97">
        <v>1.5</v>
      </c>
      <c r="M92" s="97">
        <v>-1.1000000000000001</v>
      </c>
      <c r="N92" s="97">
        <v>-7.2</v>
      </c>
      <c r="O92" s="97">
        <v>2</v>
      </c>
      <c r="P92" s="97">
        <f t="shared" si="45"/>
        <v>11.433333333333332</v>
      </c>
      <c r="Q92" s="97">
        <f t="shared" si="46"/>
        <v>10.175000000000001</v>
      </c>
      <c r="R92" s="97">
        <f t="shared" si="46"/>
        <v>11</v>
      </c>
      <c r="S92" s="159">
        <f t="shared" si="47"/>
        <v>-7.3167199999999992</v>
      </c>
      <c r="T92" s="159">
        <f t="shared" si="60"/>
        <v>-5.3710399999999989</v>
      </c>
      <c r="U92" s="159">
        <f t="shared" si="61"/>
        <v>-6.8745199999999995</v>
      </c>
      <c r="V92" s="159">
        <f t="shared" si="62"/>
        <v>-0.94903999999999999</v>
      </c>
      <c r="W92" s="159">
        <f t="shared" si="63"/>
        <v>4.7995600000000005</v>
      </c>
      <c r="X92" s="159">
        <f t="shared" si="64"/>
        <v>8.9562399999999993</v>
      </c>
      <c r="Y92" s="159">
        <f t="shared" si="65"/>
        <v>10.10596</v>
      </c>
      <c r="Z92" s="159">
        <f t="shared" si="66"/>
        <v>8.6909200000000002</v>
      </c>
      <c r="AA92" s="159">
        <f t="shared" si="67"/>
        <v>7.7180799999999987</v>
      </c>
      <c r="AB92" s="159">
        <f t="shared" si="68"/>
        <v>0.46599999999999997</v>
      </c>
      <c r="AC92" s="159">
        <f t="shared" si="69"/>
        <v>-1.83344</v>
      </c>
      <c r="AD92" s="159">
        <f t="shared" si="70"/>
        <v>-7.2282799999999998</v>
      </c>
      <c r="AE92" s="159">
        <f t="shared" si="71"/>
        <v>0.9081999999999999</v>
      </c>
      <c r="AF92" s="159">
        <f t="shared" si="72"/>
        <v>9.2510399999999979</v>
      </c>
      <c r="AG92" s="159">
        <f t="shared" si="73"/>
        <v>8.1381700000000006</v>
      </c>
      <c r="AH92" s="159">
        <f t="shared" si="44"/>
        <v>8.867799999999999</v>
      </c>
      <c r="AI92" s="161">
        <f t="shared" si="54"/>
        <v>9.9216783216783213</v>
      </c>
      <c r="AJ92" s="160">
        <f t="shared" si="55"/>
        <v>7.9141323076923076</v>
      </c>
      <c r="AK92" s="161">
        <f t="shared" si="56"/>
        <v>10.35065</v>
      </c>
      <c r="AL92" s="162">
        <f t="shared" si="48"/>
        <v>8.2933259231454528</v>
      </c>
      <c r="AM92" s="162">
        <f t="shared" si="49"/>
        <v>6.9878213352808807</v>
      </c>
      <c r="AN92" s="162">
        <f t="shared" si="50"/>
        <v>7.8560456902304647</v>
      </c>
      <c r="AO92" s="162">
        <f t="shared" si="51"/>
        <v>10.277026499228365</v>
      </c>
      <c r="AP92" s="162">
        <f t="shared" si="52"/>
        <v>9.6544930550424439</v>
      </c>
      <c r="AQ92" s="162">
        <f t="shared" si="53"/>
        <v>11.182254454695187</v>
      </c>
      <c r="AR92" s="162">
        <f>$BF$175*$AK92+$BG$175</f>
        <v>8.044278376593585</v>
      </c>
      <c r="AS92" s="162">
        <f>$BF$182*$AK92+$BG$182</f>
        <v>9.7262886395233004</v>
      </c>
      <c r="AT92" s="176">
        <v>-0.46253067028943418</v>
      </c>
      <c r="AU92" s="175">
        <f t="shared" si="57"/>
        <v>8.2933259231454528</v>
      </c>
      <c r="AV92" s="1">
        <f t="shared" si="58"/>
        <v>7.7521868547560437</v>
      </c>
      <c r="AW92" s="1">
        <f t="shared" si="59"/>
        <v>0.54113906838940906</v>
      </c>
    </row>
    <row r="93" spans="2:54" x14ac:dyDescent="0.25">
      <c r="B93" s="36">
        <v>1950</v>
      </c>
      <c r="C93" s="97">
        <v>-16.5</v>
      </c>
      <c r="D93" s="97">
        <v>-10.9</v>
      </c>
      <c r="E93" s="97">
        <v>-4.7</v>
      </c>
      <c r="F93" s="97">
        <v>1.3</v>
      </c>
      <c r="G93" s="97">
        <v>5.5</v>
      </c>
      <c r="H93" s="97">
        <v>11.4</v>
      </c>
      <c r="I93" s="97">
        <v>13.3</v>
      </c>
      <c r="J93" s="97">
        <v>13.7</v>
      </c>
      <c r="K93" s="97">
        <v>7.6</v>
      </c>
      <c r="L93" s="97">
        <v>1.9</v>
      </c>
      <c r="M93" s="97">
        <v>-5.2</v>
      </c>
      <c r="N93" s="97">
        <v>-11.3</v>
      </c>
      <c r="O93" s="97">
        <v>0.5</v>
      </c>
      <c r="P93" s="97">
        <f t="shared" si="45"/>
        <v>12.800000000000002</v>
      </c>
      <c r="Q93" s="97">
        <f t="shared" si="46"/>
        <v>10.975</v>
      </c>
      <c r="R93" s="97">
        <f t="shared" si="46"/>
        <v>11.500000000000002</v>
      </c>
      <c r="S93" s="159">
        <f t="shared" si="47"/>
        <v>-15.453199999999999</v>
      </c>
      <c r="T93" s="159">
        <f t="shared" si="60"/>
        <v>-10.50056</v>
      </c>
      <c r="U93" s="159">
        <f t="shared" si="61"/>
        <v>-5.0172799999999995</v>
      </c>
      <c r="V93" s="159">
        <f t="shared" si="62"/>
        <v>0.28912000000000004</v>
      </c>
      <c r="W93" s="159">
        <f t="shared" si="63"/>
        <v>4.0035999999999996</v>
      </c>
      <c r="X93" s="159">
        <f t="shared" si="64"/>
        <v>9.2215600000000002</v>
      </c>
      <c r="Y93" s="159">
        <f t="shared" si="65"/>
        <v>10.90192</v>
      </c>
      <c r="Z93" s="159">
        <f t="shared" si="66"/>
        <v>11.25568</v>
      </c>
      <c r="AA93" s="159">
        <f t="shared" si="67"/>
        <v>5.8608399999999996</v>
      </c>
      <c r="AB93" s="159">
        <f t="shared" si="68"/>
        <v>0.81975999999999982</v>
      </c>
      <c r="AC93" s="159">
        <f t="shared" si="69"/>
        <v>-5.4594800000000001</v>
      </c>
      <c r="AD93" s="159">
        <f t="shared" si="70"/>
        <v>-10.85432</v>
      </c>
      <c r="AE93" s="159">
        <f t="shared" si="71"/>
        <v>-0.41840000000000005</v>
      </c>
      <c r="AF93" s="159">
        <f t="shared" si="72"/>
        <v>10.459720000000003</v>
      </c>
      <c r="AG93" s="159">
        <f t="shared" si="73"/>
        <v>8.8456899999999994</v>
      </c>
      <c r="AH93" s="159">
        <f t="shared" si="44"/>
        <v>9.31</v>
      </c>
      <c r="AI93" s="161">
        <f t="shared" si="54"/>
        <v>10.344755244755245</v>
      </c>
      <c r="AJ93" s="160">
        <f t="shared" si="55"/>
        <v>8.2883015384615391</v>
      </c>
      <c r="AK93" s="161">
        <f t="shared" si="56"/>
        <v>10.89199</v>
      </c>
      <c r="AL93" s="162">
        <f t="shared" si="48"/>
        <v>8.7720756675865275</v>
      </c>
      <c r="AM93" s="162">
        <f t="shared" si="49"/>
        <v>7.2870217340981176</v>
      </c>
      <c r="AN93" s="162">
        <f t="shared" si="50"/>
        <v>8.2197169291194214</v>
      </c>
      <c r="AO93" s="162">
        <f t="shared" si="51"/>
        <v>10.770372771396827</v>
      </c>
      <c r="AP93" s="162">
        <f t="shared" si="52"/>
        <v>10.17450613889326</v>
      </c>
      <c r="AQ93" s="162">
        <f t="shared" si="53"/>
        <v>11.749676824246912</v>
      </c>
      <c r="AR93" s="162">
        <f>$BF$175*$AK93+$BG$175</f>
        <v>8.2781629110810364</v>
      </c>
      <c r="AS93" s="162">
        <f>$BF$182*$AK93+$BG$182</f>
        <v>10.08401289555437</v>
      </c>
      <c r="AT93" s="176">
        <v>-0.1295636432699637</v>
      </c>
      <c r="AU93" s="175">
        <f t="shared" si="57"/>
        <v>8.7720756675865275</v>
      </c>
      <c r="AV93" s="1">
        <f t="shared" si="58"/>
        <v>8.2341566263667278</v>
      </c>
      <c r="AW93" s="1">
        <f t="shared" si="59"/>
        <v>0.53791904121979961</v>
      </c>
      <c r="AZ93" s="1">
        <f t="array" ref="AZ93:BA97">LINEST(AU69:AU118,AT69:AT118,TRUE,TRUE)</f>
        <v>1.4474876126243319</v>
      </c>
      <c r="BA93" s="1">
        <v>8.4215173802573506</v>
      </c>
    </row>
    <row r="94" spans="2:54" x14ac:dyDescent="0.25">
      <c r="B94" s="36">
        <v>1951</v>
      </c>
      <c r="C94" s="97">
        <v>-17.3</v>
      </c>
      <c r="D94" s="97">
        <v>-10.8</v>
      </c>
      <c r="E94" s="97">
        <v>-10.5</v>
      </c>
      <c r="F94" s="97">
        <v>-0.4</v>
      </c>
      <c r="G94" s="97">
        <v>3.5</v>
      </c>
      <c r="H94" s="97">
        <v>9</v>
      </c>
      <c r="I94" s="97">
        <v>11.1</v>
      </c>
      <c r="J94" s="97">
        <v>13.9</v>
      </c>
      <c r="K94" s="97">
        <v>8.4</v>
      </c>
      <c r="L94" s="97">
        <v>3.1</v>
      </c>
      <c r="M94" s="97">
        <v>-6.9</v>
      </c>
      <c r="N94" s="97">
        <v>-7.2</v>
      </c>
      <c r="O94" s="97">
        <v>-0.3</v>
      </c>
      <c r="P94" s="97">
        <f t="shared" si="45"/>
        <v>11.333333333333334</v>
      </c>
      <c r="Q94" s="97">
        <f t="shared" si="46"/>
        <v>9.375</v>
      </c>
      <c r="R94" s="97">
        <f t="shared" si="46"/>
        <v>10.6</v>
      </c>
      <c r="S94" s="159">
        <f t="shared" si="47"/>
        <v>-16.160720000000001</v>
      </c>
      <c r="T94" s="159">
        <f t="shared" si="60"/>
        <v>-10.41212</v>
      </c>
      <c r="U94" s="159">
        <f t="shared" si="61"/>
        <v>-10.146799999999999</v>
      </c>
      <c r="V94" s="159">
        <f t="shared" si="62"/>
        <v>-1.2143600000000001</v>
      </c>
      <c r="W94" s="159">
        <f t="shared" si="63"/>
        <v>2.2347999999999999</v>
      </c>
      <c r="X94" s="159">
        <f t="shared" si="64"/>
        <v>7.0990000000000002</v>
      </c>
      <c r="Y94" s="159">
        <f t="shared" si="65"/>
        <v>8.9562399999999993</v>
      </c>
      <c r="Z94" s="159">
        <f t="shared" si="66"/>
        <v>11.43256</v>
      </c>
      <c r="AA94" s="159">
        <f t="shared" si="67"/>
        <v>6.5683600000000002</v>
      </c>
      <c r="AB94" s="159">
        <f t="shared" si="68"/>
        <v>1.8810399999999998</v>
      </c>
      <c r="AC94" s="159">
        <f t="shared" si="69"/>
        <v>-6.9629599999999998</v>
      </c>
      <c r="AD94" s="159">
        <f t="shared" si="70"/>
        <v>-7.2282799999999998</v>
      </c>
      <c r="AE94" s="159">
        <f t="shared" si="71"/>
        <v>-1.12592</v>
      </c>
      <c r="AF94" s="159">
        <f t="shared" si="72"/>
        <v>9.1626000000000012</v>
      </c>
      <c r="AG94" s="159">
        <f t="shared" si="73"/>
        <v>7.43065</v>
      </c>
      <c r="AH94" s="159">
        <f t="shared" si="44"/>
        <v>8.5140399999999996</v>
      </c>
      <c r="AI94" s="161">
        <f t="shared" si="54"/>
        <v>9.5503496503496503</v>
      </c>
      <c r="AJ94" s="160">
        <f t="shared" si="55"/>
        <v>7.5857292307692301</v>
      </c>
      <c r="AK94" s="161">
        <f t="shared" si="56"/>
        <v>9.8526700000000016</v>
      </c>
      <c r="AL94" s="162">
        <f t="shared" si="48"/>
        <v>7.8529228534724806</v>
      </c>
      <c r="AM94" s="162">
        <f t="shared" si="49"/>
        <v>6.7125861511027161</v>
      </c>
      <c r="AN94" s="162">
        <f t="shared" si="50"/>
        <v>7.521503621397712</v>
      </c>
      <c r="AO94" s="162">
        <f t="shared" si="51"/>
        <v>9.8231960477293985</v>
      </c>
      <c r="AP94" s="162">
        <f t="shared" si="52"/>
        <v>9.1761317377630469</v>
      </c>
      <c r="AQ94" s="162">
        <f t="shared" si="53"/>
        <v>10.660281218670937</v>
      </c>
      <c r="AR94" s="162">
        <f>$BF$175*$AK94+$BG$175</f>
        <v>7.829127416967359</v>
      </c>
      <c r="AS94" s="162">
        <f>$BF$182*$AK94+$BG$182</f>
        <v>9.3972172148764042</v>
      </c>
      <c r="AT94" s="176">
        <v>-0.3664117793710075</v>
      </c>
      <c r="AU94" s="175">
        <f t="shared" si="57"/>
        <v>7.8529228534724806</v>
      </c>
      <c r="AV94" s="1">
        <f t="shared" si="58"/>
        <v>7.8913189493604659</v>
      </c>
      <c r="AW94" s="1">
        <f t="shared" si="59"/>
        <v>3.8396095887985204E-2</v>
      </c>
      <c r="AZ94" s="1">
        <v>0.18753474422551852</v>
      </c>
      <c r="BA94" s="1">
        <v>7.6950896892445927E-2</v>
      </c>
      <c r="BB94" s="1" t="s">
        <v>1167</v>
      </c>
    </row>
    <row r="95" spans="2:54" x14ac:dyDescent="0.25">
      <c r="B95" s="36">
        <v>1952</v>
      </c>
      <c r="C95" s="97">
        <v>-12.3</v>
      </c>
      <c r="D95" s="97">
        <v>-10.9</v>
      </c>
      <c r="E95" s="97">
        <v>-8.5</v>
      </c>
      <c r="F95" s="97">
        <v>1.5</v>
      </c>
      <c r="G95" s="97">
        <v>5.8</v>
      </c>
      <c r="H95" s="97">
        <v>10.1</v>
      </c>
      <c r="I95" s="97">
        <v>12.8</v>
      </c>
      <c r="J95" s="97">
        <v>9.6999999999999993</v>
      </c>
      <c r="K95" s="97">
        <v>5</v>
      </c>
      <c r="L95" s="97">
        <v>-1.2</v>
      </c>
      <c r="M95" s="97">
        <v>-7.2</v>
      </c>
      <c r="N95" s="97">
        <v>-12.9</v>
      </c>
      <c r="O95" s="97">
        <v>-0.7</v>
      </c>
      <c r="P95" s="97">
        <f t="shared" si="45"/>
        <v>10.866666666666665</v>
      </c>
      <c r="Q95" s="97">
        <f t="shared" si="46"/>
        <v>9.6</v>
      </c>
      <c r="R95" s="97">
        <f t="shared" si="46"/>
        <v>9.3999999999999986</v>
      </c>
      <c r="S95" s="159">
        <f t="shared" si="47"/>
        <v>-11.738720000000001</v>
      </c>
      <c r="T95" s="159">
        <f t="shared" si="60"/>
        <v>-10.50056</v>
      </c>
      <c r="U95" s="159">
        <f t="shared" si="61"/>
        <v>-8.3780000000000001</v>
      </c>
      <c r="V95" s="159">
        <f t="shared" si="62"/>
        <v>0.46599999999999997</v>
      </c>
      <c r="W95" s="159">
        <f t="shared" si="63"/>
        <v>4.2689199999999996</v>
      </c>
      <c r="X95" s="159">
        <f t="shared" si="64"/>
        <v>8.0718399999999999</v>
      </c>
      <c r="Y95" s="159">
        <f t="shared" si="65"/>
        <v>10.459720000000001</v>
      </c>
      <c r="Z95" s="159">
        <f t="shared" si="66"/>
        <v>7.7180799999999987</v>
      </c>
      <c r="AA95" s="159">
        <f t="shared" si="67"/>
        <v>3.5613999999999999</v>
      </c>
      <c r="AB95" s="159">
        <f t="shared" si="68"/>
        <v>-1.92188</v>
      </c>
      <c r="AC95" s="159">
        <f t="shared" si="69"/>
        <v>-7.2282799999999998</v>
      </c>
      <c r="AD95" s="159">
        <f t="shared" si="70"/>
        <v>-12.269359999999999</v>
      </c>
      <c r="AE95" s="159">
        <f t="shared" si="71"/>
        <v>-1.4796800000000001</v>
      </c>
      <c r="AF95" s="159">
        <f t="shared" si="72"/>
        <v>8.7498799999999992</v>
      </c>
      <c r="AG95" s="159">
        <f t="shared" si="73"/>
        <v>7.6296400000000002</v>
      </c>
      <c r="AH95" s="159">
        <f t="shared" si="44"/>
        <v>7.4527599999999978</v>
      </c>
      <c r="AI95" s="161">
        <f t="shared" si="54"/>
        <v>8.3097902097902097</v>
      </c>
      <c r="AJ95" s="160">
        <f t="shared" si="55"/>
        <v>6.4885784615384612</v>
      </c>
      <c r="AK95" s="161">
        <f t="shared" si="56"/>
        <v>8.9893099999999997</v>
      </c>
      <c r="AL95" s="162">
        <f t="shared" si="48"/>
        <v>7.0893853735880308</v>
      </c>
      <c r="AM95" s="162">
        <f t="shared" si="49"/>
        <v>6.2354042389535103</v>
      </c>
      <c r="AN95" s="162">
        <f t="shared" si="50"/>
        <v>6.9414999253708691</v>
      </c>
      <c r="AO95" s="162">
        <f t="shared" si="51"/>
        <v>9.0363791904135446</v>
      </c>
      <c r="AP95" s="162">
        <f t="shared" si="52"/>
        <v>8.3467851236694255</v>
      </c>
      <c r="AQ95" s="162">
        <f t="shared" si="53"/>
        <v>9.7553235636368001</v>
      </c>
      <c r="AR95" s="162">
        <f>$BF$175*$AK95+$BG$175</f>
        <v>7.4561149817231742</v>
      </c>
      <c r="AS95" s="162">
        <f>$BF$182*$AK95+$BG$182</f>
        <v>8.8266981073155666</v>
      </c>
      <c r="AT95" s="176">
        <v>-0.30631185949512552</v>
      </c>
      <c r="AU95" s="175">
        <f t="shared" si="57"/>
        <v>7.0893853735880308</v>
      </c>
      <c r="AV95" s="1">
        <f t="shared" si="58"/>
        <v>7.978313583380805</v>
      </c>
      <c r="AW95" s="1">
        <f t="shared" si="59"/>
        <v>0.8889282097927742</v>
      </c>
      <c r="AZ95" s="97">
        <v>0.55380091480175986</v>
      </c>
      <c r="BA95" s="97">
        <v>0.54408750663962191</v>
      </c>
      <c r="BB95" s="1">
        <f>BA95/4.34</f>
        <v>0.12536578494000505</v>
      </c>
    </row>
    <row r="96" spans="2:54" x14ac:dyDescent="0.25">
      <c r="B96" s="36">
        <v>1953</v>
      </c>
      <c r="C96" s="97">
        <v>-12.7</v>
      </c>
      <c r="D96" s="97">
        <v>-14.7</v>
      </c>
      <c r="E96" s="97">
        <v>-1.3</v>
      </c>
      <c r="F96" s="97">
        <v>1.4</v>
      </c>
      <c r="G96" s="97">
        <v>5.8</v>
      </c>
      <c r="H96" s="97">
        <v>15.8</v>
      </c>
      <c r="I96" s="97">
        <v>13.6</v>
      </c>
      <c r="J96" s="97">
        <v>12.7</v>
      </c>
      <c r="K96" s="97">
        <v>6.5</v>
      </c>
      <c r="L96" s="97">
        <v>3.5</v>
      </c>
      <c r="M96" s="97">
        <v>-1.2</v>
      </c>
      <c r="N96" s="97">
        <v>-3.8</v>
      </c>
      <c r="O96" s="97">
        <v>2.1</v>
      </c>
      <c r="P96" s="97">
        <f t="shared" si="45"/>
        <v>14.033333333333331</v>
      </c>
      <c r="Q96" s="97">
        <f t="shared" si="46"/>
        <v>11.975000000000001</v>
      </c>
      <c r="R96" s="97">
        <f t="shared" si="46"/>
        <v>12.149999999999999</v>
      </c>
      <c r="S96" s="159">
        <f t="shared" si="47"/>
        <v>-12.092479999999998</v>
      </c>
      <c r="T96" s="159">
        <f t="shared" si="60"/>
        <v>-13.861279999999999</v>
      </c>
      <c r="U96" s="159">
        <f t="shared" si="61"/>
        <v>-2.0103200000000001</v>
      </c>
      <c r="V96" s="159">
        <f t="shared" si="62"/>
        <v>0.3775599999999999</v>
      </c>
      <c r="W96" s="159">
        <f t="shared" si="63"/>
        <v>4.2689199999999996</v>
      </c>
      <c r="X96" s="159">
        <f t="shared" si="64"/>
        <v>13.112920000000001</v>
      </c>
      <c r="Y96" s="159">
        <f t="shared" si="65"/>
        <v>11.16724</v>
      </c>
      <c r="Z96" s="159">
        <f t="shared" si="66"/>
        <v>10.371279999999999</v>
      </c>
      <c r="AA96" s="159">
        <f t="shared" si="67"/>
        <v>4.8879999999999999</v>
      </c>
      <c r="AB96" s="159">
        <f t="shared" si="68"/>
        <v>2.2347999999999999</v>
      </c>
      <c r="AC96" s="159">
        <f t="shared" si="69"/>
        <v>-1.92188</v>
      </c>
      <c r="AD96" s="159">
        <f t="shared" si="70"/>
        <v>-4.2213199999999995</v>
      </c>
      <c r="AE96" s="159">
        <f t="shared" si="71"/>
        <v>0.99663999999999997</v>
      </c>
      <c r="AF96" s="159">
        <f t="shared" si="72"/>
        <v>11.550479999999999</v>
      </c>
      <c r="AG96" s="159">
        <f t="shared" si="73"/>
        <v>9.7300900000000006</v>
      </c>
      <c r="AH96" s="159">
        <f t="shared" si="44"/>
        <v>9.884859999999998</v>
      </c>
      <c r="AI96" s="161">
        <f t="shared" si="54"/>
        <v>11.038461538461538</v>
      </c>
      <c r="AJ96" s="160">
        <f t="shared" si="55"/>
        <v>8.901815384615384</v>
      </c>
      <c r="AK96" s="161">
        <f t="shared" si="56"/>
        <v>11.779500000000001</v>
      </c>
      <c r="AL96" s="162">
        <f t="shared" si="48"/>
        <v>9.5569709010606836</v>
      </c>
      <c r="AM96" s="162">
        <f t="shared" si="49"/>
        <v>7.7775514306922853</v>
      </c>
      <c r="AN96" s="162">
        <f t="shared" si="50"/>
        <v>8.8159445517343027</v>
      </c>
      <c r="AO96" s="162">
        <f t="shared" si="51"/>
        <v>11.579198555584645</v>
      </c>
      <c r="AP96" s="162">
        <f t="shared" si="52"/>
        <v>11.027051326849882</v>
      </c>
      <c r="AQ96" s="162">
        <f t="shared" si="53"/>
        <v>12.679948053420542</v>
      </c>
      <c r="AR96" s="162">
        <f>$BF$175*$AK96+$BG$175</f>
        <v>8.6616092908108904</v>
      </c>
      <c r="AS96" s="162">
        <f>$BF$182*$AK96+$BG$182</f>
        <v>10.67049062576114</v>
      </c>
      <c r="AT96" s="176">
        <v>-3.2147993011470664E-2</v>
      </c>
      <c r="AU96" s="175">
        <f t="shared" si="57"/>
        <v>9.5569709010606836</v>
      </c>
      <c r="AV96" s="1">
        <f t="shared" si="58"/>
        <v>8.3751657801158963</v>
      </c>
      <c r="AW96" s="1">
        <f t="shared" si="59"/>
        <v>1.1818051209447873</v>
      </c>
      <c r="AZ96" s="97">
        <v>59.575298991646868</v>
      </c>
      <c r="BA96" s="97">
        <v>48</v>
      </c>
    </row>
    <row r="97" spans="2:53" x14ac:dyDescent="0.25">
      <c r="B97" s="36">
        <v>1954</v>
      </c>
      <c r="C97" s="97">
        <v>-10.6</v>
      </c>
      <c r="D97" s="97">
        <v>-12.9</v>
      </c>
      <c r="E97" s="97">
        <v>-5.0999999999999996</v>
      </c>
      <c r="F97" s="97">
        <v>-0.7</v>
      </c>
      <c r="G97" s="97">
        <v>8.6</v>
      </c>
      <c r="H97" s="97">
        <v>10.5</v>
      </c>
      <c r="I97" s="97">
        <v>14.5</v>
      </c>
      <c r="J97" s="97">
        <v>12.1</v>
      </c>
      <c r="K97" s="97">
        <v>6.7</v>
      </c>
      <c r="L97" s="97">
        <v>-0.4</v>
      </c>
      <c r="M97" s="97">
        <v>-6.3</v>
      </c>
      <c r="N97" s="97">
        <v>-5.4</v>
      </c>
      <c r="O97" s="97">
        <v>0.9</v>
      </c>
      <c r="P97" s="97">
        <f t="shared" si="45"/>
        <v>12.366666666666667</v>
      </c>
      <c r="Q97" s="97">
        <f t="shared" si="46"/>
        <v>11.425000000000001</v>
      </c>
      <c r="R97" s="97">
        <f t="shared" si="46"/>
        <v>10.950000000000001</v>
      </c>
      <c r="S97" s="159">
        <f t="shared" si="47"/>
        <v>-10.235239999999999</v>
      </c>
      <c r="T97" s="159">
        <f t="shared" si="60"/>
        <v>-12.269359999999999</v>
      </c>
      <c r="U97" s="159">
        <f t="shared" si="61"/>
        <v>-5.3710399999999989</v>
      </c>
      <c r="V97" s="159">
        <f t="shared" si="62"/>
        <v>-1.4796800000000001</v>
      </c>
      <c r="W97" s="159">
        <f t="shared" si="63"/>
        <v>6.7452399999999999</v>
      </c>
      <c r="X97" s="159">
        <f t="shared" si="64"/>
        <v>8.4255999999999993</v>
      </c>
      <c r="Y97" s="159">
        <f t="shared" si="65"/>
        <v>11.963200000000001</v>
      </c>
      <c r="Z97" s="159">
        <f t="shared" si="66"/>
        <v>9.8406399999999987</v>
      </c>
      <c r="AA97" s="159">
        <f t="shared" si="67"/>
        <v>5.0648800000000005</v>
      </c>
      <c r="AB97" s="159">
        <f t="shared" si="68"/>
        <v>-1.2143600000000001</v>
      </c>
      <c r="AC97" s="159">
        <f t="shared" si="69"/>
        <v>-6.4323199999999998</v>
      </c>
      <c r="AD97" s="159">
        <f t="shared" si="70"/>
        <v>-5.6363599999999998</v>
      </c>
      <c r="AE97" s="159">
        <f t="shared" si="71"/>
        <v>-6.4640000000000031E-2</v>
      </c>
      <c r="AF97" s="159">
        <f t="shared" si="72"/>
        <v>10.07648</v>
      </c>
      <c r="AG97" s="159">
        <f t="shared" si="73"/>
        <v>9.2436699999999998</v>
      </c>
      <c r="AH97" s="159">
        <f t="shared" si="44"/>
        <v>8.8235800000000015</v>
      </c>
      <c r="AI97" s="161">
        <f t="shared" si="54"/>
        <v>9.882517482517482</v>
      </c>
      <c r="AJ97" s="160">
        <f t="shared" si="55"/>
        <v>7.8794984615384607</v>
      </c>
      <c r="AK97" s="161">
        <f t="shared" si="56"/>
        <v>10.53647</v>
      </c>
      <c r="AL97" s="162">
        <f t="shared" si="48"/>
        <v>8.4576612346170599</v>
      </c>
      <c r="AM97" s="162">
        <f t="shared" si="49"/>
        <v>7.090524660562993</v>
      </c>
      <c r="AN97" s="162">
        <f t="shared" si="50"/>
        <v>7.9808792322010307</v>
      </c>
      <c r="AO97" s="162">
        <f t="shared" si="51"/>
        <v>10.446372204874251</v>
      </c>
      <c r="AP97" s="162">
        <f t="shared" si="52"/>
        <v>9.8329923923187561</v>
      </c>
      <c r="AQ97" s="162">
        <f t="shared" si="53"/>
        <v>11.377027471117586</v>
      </c>
      <c r="AR97" s="162">
        <f>$BF$175*$AK97+$BG$175</f>
        <v>8.1245614227354892</v>
      </c>
      <c r="AS97" s="162">
        <f>$BF$182*$AK97+$BG$182</f>
        <v>9.8490808242051884</v>
      </c>
      <c r="AT97" s="176">
        <v>-0.32791847339665481</v>
      </c>
      <c r="AU97" s="175">
        <f t="shared" si="57"/>
        <v>8.4576612346170599</v>
      </c>
      <c r="AV97" s="1">
        <f t="shared" si="58"/>
        <v>7.9470380097583417</v>
      </c>
      <c r="AW97" s="1">
        <f t="shared" si="59"/>
        <v>0.51062322485871814</v>
      </c>
      <c r="AZ97" s="97">
        <v>17.636148137415141</v>
      </c>
      <c r="BA97" s="97">
        <v>14.209498314303392</v>
      </c>
    </row>
    <row r="98" spans="2:53" x14ac:dyDescent="0.25">
      <c r="B98" s="36">
        <v>1955</v>
      </c>
      <c r="C98" s="97">
        <v>-14.3</v>
      </c>
      <c r="D98" s="97">
        <v>-12.7</v>
      </c>
      <c r="E98" s="97">
        <v>-7.4</v>
      </c>
      <c r="F98" s="97">
        <v>-4</v>
      </c>
      <c r="G98" s="97">
        <v>2.8</v>
      </c>
      <c r="H98" s="97">
        <v>8.5</v>
      </c>
      <c r="I98" s="97">
        <v>14.8</v>
      </c>
      <c r="J98" s="97">
        <v>13.6</v>
      </c>
      <c r="K98" s="97">
        <v>8.6999999999999993</v>
      </c>
      <c r="L98" s="97">
        <v>-0.6</v>
      </c>
      <c r="M98" s="97">
        <v>-6.2</v>
      </c>
      <c r="N98" s="97">
        <v>-18</v>
      </c>
      <c r="O98" s="97">
        <v>-1.2</v>
      </c>
      <c r="P98" s="97">
        <f t="shared" si="45"/>
        <v>12.299999999999999</v>
      </c>
      <c r="Q98" s="97">
        <f t="shared" si="46"/>
        <v>9.9250000000000007</v>
      </c>
      <c r="R98" s="97">
        <f t="shared" si="46"/>
        <v>11.399999999999999</v>
      </c>
      <c r="S98" s="159">
        <f t="shared" si="47"/>
        <v>-13.50752</v>
      </c>
      <c r="T98" s="159">
        <f t="shared" si="60"/>
        <v>-12.092479999999998</v>
      </c>
      <c r="U98" s="159">
        <f t="shared" si="61"/>
        <v>-7.4051599999999995</v>
      </c>
      <c r="V98" s="159">
        <f t="shared" si="62"/>
        <v>-4.3982000000000001</v>
      </c>
      <c r="W98" s="159">
        <f t="shared" si="63"/>
        <v>1.6157199999999998</v>
      </c>
      <c r="X98" s="159">
        <f t="shared" si="64"/>
        <v>6.6567999999999996</v>
      </c>
      <c r="Y98" s="159">
        <f t="shared" si="65"/>
        <v>12.22852</v>
      </c>
      <c r="Z98" s="159">
        <f t="shared" si="66"/>
        <v>11.16724</v>
      </c>
      <c r="AA98" s="159">
        <f t="shared" si="67"/>
        <v>6.8336799999999993</v>
      </c>
      <c r="AB98" s="159">
        <f t="shared" si="68"/>
        <v>-1.39124</v>
      </c>
      <c r="AC98" s="159">
        <f t="shared" si="69"/>
        <v>-6.3438799999999995</v>
      </c>
      <c r="AD98" s="159">
        <f t="shared" si="70"/>
        <v>-16.779800000000002</v>
      </c>
      <c r="AE98" s="159">
        <f t="shared" si="71"/>
        <v>-1.92188</v>
      </c>
      <c r="AF98" s="159">
        <f t="shared" si="72"/>
        <v>10.017519999999999</v>
      </c>
      <c r="AG98" s="159">
        <f t="shared" si="73"/>
        <v>7.9170700000000007</v>
      </c>
      <c r="AH98" s="159">
        <f t="shared" si="44"/>
        <v>9.2215599999999984</v>
      </c>
      <c r="AI98" s="161">
        <f t="shared" si="54"/>
        <v>9.8909090909090907</v>
      </c>
      <c r="AJ98" s="160">
        <f t="shared" si="55"/>
        <v>7.8869199999999999</v>
      </c>
      <c r="AK98" s="161">
        <f t="shared" si="56"/>
        <v>10.392010000000001</v>
      </c>
      <c r="AL98" s="162">
        <f t="shared" si="48"/>
        <v>8.329903839852296</v>
      </c>
      <c r="AM98" s="162">
        <f t="shared" si="49"/>
        <v>7.0106811433406602</v>
      </c>
      <c r="AN98" s="162">
        <f t="shared" si="50"/>
        <v>7.8838312638818628</v>
      </c>
      <c r="AO98" s="162">
        <f t="shared" si="51"/>
        <v>10.314719634442627</v>
      </c>
      <c r="AP98" s="162">
        <f t="shared" si="52"/>
        <v>9.6942236146686867</v>
      </c>
      <c r="AQ98" s="162">
        <f t="shared" si="53"/>
        <v>11.225607225975084</v>
      </c>
      <c r="AR98" s="162">
        <f>$BF$175*$AK98+$BG$175</f>
        <v>8.0621478566733895</v>
      </c>
      <c r="AS98" s="162">
        <f>$BF$182*$AK98+$BG$182</f>
        <v>9.7536198458436267</v>
      </c>
      <c r="AT98" s="176">
        <v>-0.27538151285409462</v>
      </c>
      <c r="AU98" s="175">
        <f t="shared" si="57"/>
        <v>8.329903839852296</v>
      </c>
      <c r="AV98" s="1">
        <f t="shared" si="58"/>
        <v>8.0230852601436968</v>
      </c>
      <c r="AW98" s="1">
        <f t="shared" si="59"/>
        <v>0.30681857970859916</v>
      </c>
    </row>
    <row r="99" spans="2:53" x14ac:dyDescent="0.25">
      <c r="B99" s="36">
        <v>1956</v>
      </c>
      <c r="C99" s="97">
        <v>-15.9</v>
      </c>
      <c r="D99" s="97">
        <v>-15.2</v>
      </c>
      <c r="E99" s="97">
        <v>-6.5</v>
      </c>
      <c r="F99" s="97">
        <v>-2.9</v>
      </c>
      <c r="G99" s="97">
        <v>6.1</v>
      </c>
      <c r="H99" s="97">
        <v>10.5</v>
      </c>
      <c r="I99" s="97">
        <v>13.7</v>
      </c>
      <c r="J99" s="97">
        <v>9.6999999999999993</v>
      </c>
      <c r="K99" s="97">
        <v>7</v>
      </c>
      <c r="L99" s="97">
        <v>0.5</v>
      </c>
      <c r="M99" s="97">
        <v>-10.8</v>
      </c>
      <c r="N99" s="97">
        <v>-12.4</v>
      </c>
      <c r="O99" s="97">
        <v>-1.4</v>
      </c>
      <c r="P99" s="97">
        <f t="shared" si="45"/>
        <v>11.299999999999999</v>
      </c>
      <c r="Q99" s="97">
        <f t="shared" ref="Q99:R130" si="74">AVERAGE(G99:J99)</f>
        <v>10</v>
      </c>
      <c r="R99" s="97">
        <f t="shared" si="74"/>
        <v>10.225</v>
      </c>
      <c r="S99" s="159">
        <f t="shared" ref="S99:S130" si="75" xml:space="preserve"> 0.8844*C99- 0.8606</f>
        <v>-14.922559999999999</v>
      </c>
      <c r="T99" s="159">
        <f t="shared" si="60"/>
        <v>-14.303479999999999</v>
      </c>
      <c r="U99" s="159">
        <f t="shared" si="61"/>
        <v>-6.6091999999999995</v>
      </c>
      <c r="V99" s="159">
        <f t="shared" si="62"/>
        <v>-3.4253599999999995</v>
      </c>
      <c r="W99" s="159">
        <f t="shared" si="63"/>
        <v>4.5342399999999996</v>
      </c>
      <c r="X99" s="159">
        <f t="shared" si="64"/>
        <v>8.4255999999999993</v>
      </c>
      <c r="Y99" s="159">
        <f t="shared" si="65"/>
        <v>11.25568</v>
      </c>
      <c r="Z99" s="159">
        <f t="shared" si="66"/>
        <v>7.7180799999999987</v>
      </c>
      <c r="AA99" s="159">
        <f t="shared" si="67"/>
        <v>5.3301999999999996</v>
      </c>
      <c r="AB99" s="159">
        <f t="shared" si="68"/>
        <v>-0.41840000000000005</v>
      </c>
      <c r="AC99" s="159">
        <f t="shared" si="69"/>
        <v>-10.41212</v>
      </c>
      <c r="AD99" s="159">
        <f t="shared" si="70"/>
        <v>-11.827159999999999</v>
      </c>
      <c r="AE99" s="159">
        <f t="shared" si="71"/>
        <v>-2.09876</v>
      </c>
      <c r="AF99" s="159">
        <f t="shared" si="72"/>
        <v>9.1331199999999981</v>
      </c>
      <c r="AG99" s="159">
        <f t="shared" si="73"/>
        <v>7.9833999999999996</v>
      </c>
      <c r="AH99" s="159">
        <f t="shared" si="44"/>
        <v>8.1823899999999998</v>
      </c>
      <c r="AI99" s="161">
        <f t="shared" si="54"/>
        <v>9.1699300699300696</v>
      </c>
      <c r="AJ99" s="160">
        <f t="shared" si="55"/>
        <v>7.2492861538461533</v>
      </c>
      <c r="AK99" s="161">
        <f t="shared" si="56"/>
        <v>9.7517200000000006</v>
      </c>
      <c r="AL99" s="162">
        <f t="shared" si="48"/>
        <v>7.7636447903304129</v>
      </c>
      <c r="AM99" s="162">
        <f t="shared" si="49"/>
        <v>6.656790754012901</v>
      </c>
      <c r="AN99" s="162">
        <f t="shared" si="50"/>
        <v>7.4536855928651065</v>
      </c>
      <c r="AO99" s="162">
        <f t="shared" si="51"/>
        <v>9.7311959993764106</v>
      </c>
      <c r="AP99" s="162">
        <f t="shared" si="52"/>
        <v>9.0791588172052826</v>
      </c>
      <c r="AQ99" s="162">
        <f t="shared" si="53"/>
        <v>10.554467334224475</v>
      </c>
      <c r="AR99" s="162">
        <f>$BF$175*$AK99+$BG$175</f>
        <v>7.7855122328750914</v>
      </c>
      <c r="AS99" s="162">
        <f>$BF$182*$AK99+$BG$182</f>
        <v>9.3305081897788007</v>
      </c>
      <c r="AT99" s="176">
        <v>-0.45705745165943373</v>
      </c>
      <c r="AU99" s="175">
        <f t="shared" si="57"/>
        <v>7.7636447903304129</v>
      </c>
      <c r="AV99" s="1">
        <f t="shared" si="58"/>
        <v>7.7601093387229696</v>
      </c>
      <c r="AW99" s="1">
        <f t="shared" si="59"/>
        <v>3.5354516074432851E-3</v>
      </c>
    </row>
    <row r="100" spans="2:53" x14ac:dyDescent="0.25">
      <c r="B100" s="36">
        <v>1957</v>
      </c>
      <c r="C100" s="97">
        <v>-7.4</v>
      </c>
      <c r="D100" s="97">
        <v>-11.7</v>
      </c>
      <c r="E100" s="97">
        <v>-8.4</v>
      </c>
      <c r="F100" s="97">
        <v>0</v>
      </c>
      <c r="G100" s="97">
        <v>4.2</v>
      </c>
      <c r="H100" s="97">
        <v>8.3000000000000007</v>
      </c>
      <c r="I100" s="97">
        <v>14.7</v>
      </c>
      <c r="J100" s="97">
        <v>11.1</v>
      </c>
      <c r="K100" s="97">
        <v>5.8</v>
      </c>
      <c r="L100" s="97">
        <v>1.1000000000000001</v>
      </c>
      <c r="M100" s="97">
        <v>-3.1</v>
      </c>
      <c r="N100" s="97">
        <v>-8.1999999999999993</v>
      </c>
      <c r="O100" s="97">
        <v>0.5</v>
      </c>
      <c r="P100" s="97">
        <f t="shared" si="45"/>
        <v>11.366666666666667</v>
      </c>
      <c r="Q100" s="97">
        <f t="shared" si="74"/>
        <v>9.5749999999999993</v>
      </c>
      <c r="R100" s="97">
        <f t="shared" si="74"/>
        <v>9.9749999999999996</v>
      </c>
      <c r="S100" s="159">
        <f t="shared" si="75"/>
        <v>-7.4051599999999995</v>
      </c>
      <c r="T100" s="159">
        <f t="shared" si="60"/>
        <v>-11.208079999999999</v>
      </c>
      <c r="U100" s="159">
        <f t="shared" si="61"/>
        <v>-8.2895599999999998</v>
      </c>
      <c r="V100" s="159">
        <f t="shared" si="62"/>
        <v>-0.86060000000000003</v>
      </c>
      <c r="W100" s="159">
        <f t="shared" si="63"/>
        <v>2.8538800000000002</v>
      </c>
      <c r="X100" s="159">
        <f t="shared" si="64"/>
        <v>6.4799200000000008</v>
      </c>
      <c r="Y100" s="159">
        <f t="shared" si="65"/>
        <v>12.140079999999999</v>
      </c>
      <c r="Z100" s="159">
        <f t="shared" si="66"/>
        <v>8.9562399999999993</v>
      </c>
      <c r="AA100" s="159">
        <f t="shared" si="67"/>
        <v>4.2689199999999996</v>
      </c>
      <c r="AB100" s="159">
        <f t="shared" si="68"/>
        <v>0.11224000000000001</v>
      </c>
      <c r="AC100" s="159">
        <f t="shared" si="69"/>
        <v>-3.6022400000000001</v>
      </c>
      <c r="AD100" s="159">
        <f t="shared" si="70"/>
        <v>-8.1126799999999992</v>
      </c>
      <c r="AE100" s="159">
        <f t="shared" si="71"/>
        <v>-0.41840000000000005</v>
      </c>
      <c r="AF100" s="159">
        <f t="shared" si="72"/>
        <v>9.1920800000000007</v>
      </c>
      <c r="AG100" s="159">
        <f t="shared" si="73"/>
        <v>7.6075299999999988</v>
      </c>
      <c r="AH100" s="159">
        <f t="shared" si="44"/>
        <v>7.96129</v>
      </c>
      <c r="AI100" s="161">
        <f t="shared" si="54"/>
        <v>8.907692307692308</v>
      </c>
      <c r="AJ100" s="160">
        <f t="shared" si="55"/>
        <v>7.0173630769230773</v>
      </c>
      <c r="AK100" s="161">
        <f t="shared" si="56"/>
        <v>9.4503500000000003</v>
      </c>
      <c r="AL100" s="162">
        <f t="shared" si="48"/>
        <v>7.4971194818695439</v>
      </c>
      <c r="AM100" s="162">
        <f t="shared" si="49"/>
        <v>6.490222563612134</v>
      </c>
      <c r="AN100" s="162">
        <f t="shared" si="50"/>
        <v>7.2512257686068491</v>
      </c>
      <c r="AO100" s="162">
        <f t="shared" si="51"/>
        <v>9.4565446415543217</v>
      </c>
      <c r="AP100" s="162">
        <f t="shared" si="52"/>
        <v>8.7896617486714206</v>
      </c>
      <c r="AQ100" s="162">
        <f t="shared" si="53"/>
        <v>10.238576988948301</v>
      </c>
      <c r="AR100" s="162">
        <f>$BF$175*$AK100+$BG$175</f>
        <v>7.6553061107365394</v>
      </c>
      <c r="AS100" s="162">
        <f>$BF$182*$AK100+$BG$182</f>
        <v>9.131359117033238</v>
      </c>
      <c r="AT100" s="176">
        <v>-0.60715528428672172</v>
      </c>
      <c r="AU100" s="175">
        <f t="shared" si="57"/>
        <v>7.4971194818695439</v>
      </c>
      <c r="AV100" s="1">
        <f t="shared" si="58"/>
        <v>7.5428427259949702</v>
      </c>
      <c r="AW100" s="1">
        <f t="shared" si="59"/>
        <v>4.5723244125426277E-2</v>
      </c>
    </row>
    <row r="101" spans="2:53" x14ac:dyDescent="0.25">
      <c r="B101" s="36">
        <v>1958</v>
      </c>
      <c r="C101" s="97">
        <v>-15.4</v>
      </c>
      <c r="D101" s="97">
        <v>-15.6</v>
      </c>
      <c r="E101" s="97">
        <v>-10.7</v>
      </c>
      <c r="F101" s="97">
        <v>-1.4</v>
      </c>
      <c r="G101" s="97">
        <v>4.2</v>
      </c>
      <c r="H101" s="97">
        <v>10.5</v>
      </c>
      <c r="I101" s="97">
        <v>11.7</v>
      </c>
      <c r="J101" s="97">
        <v>12.7</v>
      </c>
      <c r="K101" s="97">
        <v>8.4</v>
      </c>
      <c r="L101" s="97">
        <v>3</v>
      </c>
      <c r="M101" s="97">
        <v>0.3</v>
      </c>
      <c r="N101" s="97">
        <v>-12.3</v>
      </c>
      <c r="O101" s="97">
        <v>-0.4</v>
      </c>
      <c r="P101" s="97">
        <f t="shared" si="45"/>
        <v>11.633333333333333</v>
      </c>
      <c r="Q101" s="97">
        <f t="shared" si="74"/>
        <v>9.7749999999999986</v>
      </c>
      <c r="R101" s="97">
        <f t="shared" si="74"/>
        <v>10.824999999999999</v>
      </c>
      <c r="S101" s="159">
        <f t="shared" si="75"/>
        <v>-14.480359999999999</v>
      </c>
      <c r="T101" s="159">
        <f t="shared" si="60"/>
        <v>-14.657239999999998</v>
      </c>
      <c r="U101" s="159">
        <f t="shared" si="61"/>
        <v>-10.32368</v>
      </c>
      <c r="V101" s="159">
        <f t="shared" si="62"/>
        <v>-2.09876</v>
      </c>
      <c r="W101" s="159">
        <f t="shared" si="63"/>
        <v>2.8538800000000002</v>
      </c>
      <c r="X101" s="159">
        <f t="shared" si="64"/>
        <v>8.4255999999999993</v>
      </c>
      <c r="Y101" s="159">
        <f t="shared" si="65"/>
        <v>9.4868799999999993</v>
      </c>
      <c r="Z101" s="159">
        <f t="shared" si="66"/>
        <v>10.371279999999999</v>
      </c>
      <c r="AA101" s="159">
        <f t="shared" si="67"/>
        <v>6.5683600000000002</v>
      </c>
      <c r="AB101" s="159">
        <f t="shared" si="68"/>
        <v>1.7926</v>
      </c>
      <c r="AC101" s="159">
        <f t="shared" si="69"/>
        <v>-0.59528000000000003</v>
      </c>
      <c r="AD101" s="159">
        <f t="shared" si="70"/>
        <v>-11.738720000000001</v>
      </c>
      <c r="AE101" s="159">
        <f t="shared" si="71"/>
        <v>-1.2143600000000001</v>
      </c>
      <c r="AF101" s="159">
        <f t="shared" si="72"/>
        <v>9.4279199999999985</v>
      </c>
      <c r="AG101" s="159">
        <f t="shared" si="73"/>
        <v>7.7844099999999994</v>
      </c>
      <c r="AH101" s="159">
        <f t="shared" si="44"/>
        <v>8.7130299999999998</v>
      </c>
      <c r="AI101" s="161">
        <f t="shared" si="54"/>
        <v>9.7706293706293703</v>
      </c>
      <c r="AJ101" s="160">
        <f t="shared" si="55"/>
        <v>7.7805446153846152</v>
      </c>
      <c r="AK101" s="161">
        <f t="shared" si="56"/>
        <v>10.15823</v>
      </c>
      <c r="AL101" s="162">
        <f t="shared" si="48"/>
        <v>8.1231537100716871</v>
      </c>
      <c r="AM101" s="162">
        <f t="shared" si="49"/>
        <v>6.8814701682871</v>
      </c>
      <c r="AN101" s="162">
        <f t="shared" si="50"/>
        <v>7.7267782801240381</v>
      </c>
      <c r="AO101" s="162">
        <f t="shared" si="51"/>
        <v>10.101665931580204</v>
      </c>
      <c r="AP101" s="162">
        <f t="shared" si="52"/>
        <v>9.4696537348470518</v>
      </c>
      <c r="AQ101" s="162">
        <f t="shared" si="53"/>
        <v>10.980563442855782</v>
      </c>
      <c r="AR101" s="162">
        <f>$BF$175*$AK101+$BG$175</f>
        <v>7.9611438176729887</v>
      </c>
      <c r="AS101" s="162">
        <f>$BF$182*$AK101+$BG$182</f>
        <v>9.599135092130723</v>
      </c>
      <c r="AT101" s="176">
        <v>-0.47217324016633344</v>
      </c>
      <c r="AU101" s="175">
        <f t="shared" si="57"/>
        <v>8.1231537100716871</v>
      </c>
      <c r="AV101" s="1">
        <f t="shared" si="58"/>
        <v>7.7382292348592321</v>
      </c>
      <c r="AW101" s="1">
        <f t="shared" si="59"/>
        <v>0.38492447521245499</v>
      </c>
    </row>
    <row r="102" spans="2:53" x14ac:dyDescent="0.25">
      <c r="B102" s="36">
        <v>1959</v>
      </c>
      <c r="C102" s="97">
        <v>-14.4</v>
      </c>
      <c r="D102" s="97">
        <v>-3.4</v>
      </c>
      <c r="E102" s="97">
        <v>-1.3</v>
      </c>
      <c r="F102" s="97">
        <v>0.1</v>
      </c>
      <c r="G102" s="97">
        <v>5.8</v>
      </c>
      <c r="H102" s="97">
        <v>11.1</v>
      </c>
      <c r="I102" s="97">
        <v>13.8</v>
      </c>
      <c r="J102" s="97">
        <v>12.9</v>
      </c>
      <c r="K102" s="97">
        <v>6.9</v>
      </c>
      <c r="L102" s="97">
        <v>2.6</v>
      </c>
      <c r="M102" s="97">
        <v>-3.6</v>
      </c>
      <c r="N102" s="97">
        <v>-7.7</v>
      </c>
      <c r="O102" s="97">
        <v>1.9</v>
      </c>
      <c r="P102" s="97">
        <f t="shared" si="45"/>
        <v>12.6</v>
      </c>
      <c r="Q102" s="97">
        <f t="shared" si="74"/>
        <v>10.9</v>
      </c>
      <c r="R102" s="97">
        <f t="shared" si="74"/>
        <v>11.174999999999999</v>
      </c>
      <c r="S102" s="159">
        <f t="shared" si="75"/>
        <v>-13.59596</v>
      </c>
      <c r="T102" s="159">
        <f t="shared" si="60"/>
        <v>-3.8675600000000001</v>
      </c>
      <c r="U102" s="159">
        <f t="shared" si="61"/>
        <v>-2.0103200000000001</v>
      </c>
      <c r="V102" s="159">
        <f t="shared" si="62"/>
        <v>-0.77216000000000007</v>
      </c>
      <c r="W102" s="159">
        <f t="shared" si="63"/>
        <v>4.2689199999999996</v>
      </c>
      <c r="X102" s="159">
        <f t="shared" si="64"/>
        <v>8.9562399999999993</v>
      </c>
      <c r="Y102" s="159">
        <f t="shared" si="65"/>
        <v>11.34412</v>
      </c>
      <c r="Z102" s="159">
        <f t="shared" si="66"/>
        <v>10.548159999999999</v>
      </c>
      <c r="AA102" s="159">
        <f t="shared" si="67"/>
        <v>5.2417600000000002</v>
      </c>
      <c r="AB102" s="159">
        <f t="shared" si="68"/>
        <v>1.4388400000000001</v>
      </c>
      <c r="AC102" s="159">
        <f t="shared" si="69"/>
        <v>-4.0444399999999998</v>
      </c>
      <c r="AD102" s="159">
        <f t="shared" si="70"/>
        <v>-7.6704799999999995</v>
      </c>
      <c r="AE102" s="159">
        <f t="shared" si="71"/>
        <v>0.81975999999999982</v>
      </c>
      <c r="AF102" s="159">
        <f t="shared" si="72"/>
        <v>10.28284</v>
      </c>
      <c r="AG102" s="159">
        <f t="shared" si="73"/>
        <v>8.7793600000000005</v>
      </c>
      <c r="AH102" s="159">
        <f t="shared" si="44"/>
        <v>9.0225699999999982</v>
      </c>
      <c r="AI102" s="161">
        <f t="shared" si="54"/>
        <v>10.147552447552448</v>
      </c>
      <c r="AJ102" s="160">
        <f t="shared" si="55"/>
        <v>8.1138953846153843</v>
      </c>
      <c r="AK102" s="161">
        <f t="shared" si="56"/>
        <v>10.69777</v>
      </c>
      <c r="AL102" s="162">
        <f t="shared" si="48"/>
        <v>8.6003115722576311</v>
      </c>
      <c r="AM102" s="162">
        <f t="shared" si="49"/>
        <v>7.1796757011829744</v>
      </c>
      <c r="AN102" s="162">
        <f t="shared" si="50"/>
        <v>8.0892402822486709</v>
      </c>
      <c r="AO102" s="162">
        <f t="shared" si="51"/>
        <v>10.593371786838956</v>
      </c>
      <c r="AP102" s="162">
        <f t="shared" si="52"/>
        <v>9.9879377324472092</v>
      </c>
      <c r="AQ102" s="162">
        <f t="shared" si="53"/>
        <v>11.54609908638469</v>
      </c>
      <c r="AR102" s="162">
        <f>$BF$175*$AK102+$BG$175</f>
        <v>8.1942506668571617</v>
      </c>
      <c r="AS102" s="162">
        <f>$BF$182*$AK102+$BG$182</f>
        <v>9.9556698856043297</v>
      </c>
      <c r="AT102" s="176">
        <v>5.4335610424172736E-3</v>
      </c>
      <c r="AU102" s="175">
        <f t="shared" si="57"/>
        <v>8.6003115722576311</v>
      </c>
      <c r="AV102" s="1">
        <f t="shared" si="58"/>
        <v>8.4295650796088992</v>
      </c>
      <c r="AW102" s="1">
        <f t="shared" si="59"/>
        <v>0.17074649264873187</v>
      </c>
    </row>
    <row r="103" spans="2:53" x14ac:dyDescent="0.25">
      <c r="B103" s="36">
        <v>1960</v>
      </c>
      <c r="C103" s="97">
        <v>-15.5</v>
      </c>
      <c r="D103" s="97">
        <v>-15.2</v>
      </c>
      <c r="E103" s="97">
        <v>-5.9</v>
      </c>
      <c r="F103" s="97">
        <v>0.4</v>
      </c>
      <c r="G103" s="97">
        <v>7.7</v>
      </c>
      <c r="H103" s="97">
        <v>12.5</v>
      </c>
      <c r="I103" s="97">
        <v>14.5</v>
      </c>
      <c r="J103" s="97">
        <v>12.4</v>
      </c>
      <c r="K103" s="97">
        <v>7.6</v>
      </c>
      <c r="L103" s="97">
        <v>-3.4</v>
      </c>
      <c r="M103" s="97">
        <v>-6.2</v>
      </c>
      <c r="N103" s="97">
        <v>-10.5</v>
      </c>
      <c r="O103" s="97">
        <v>-0.1</v>
      </c>
      <c r="P103" s="97">
        <f t="shared" si="45"/>
        <v>13.133333333333333</v>
      </c>
      <c r="Q103" s="97">
        <f t="shared" si="74"/>
        <v>11.775</v>
      </c>
      <c r="R103" s="97">
        <f t="shared" si="74"/>
        <v>11.75</v>
      </c>
      <c r="S103" s="159">
        <f t="shared" si="75"/>
        <v>-14.5688</v>
      </c>
      <c r="T103" s="159">
        <f t="shared" si="60"/>
        <v>-14.303479999999999</v>
      </c>
      <c r="U103" s="159">
        <f t="shared" si="61"/>
        <v>-6.0785599999999995</v>
      </c>
      <c r="V103" s="159">
        <f t="shared" si="62"/>
        <v>-0.50683999999999996</v>
      </c>
      <c r="W103" s="159">
        <f t="shared" si="63"/>
        <v>5.9492799999999999</v>
      </c>
      <c r="X103" s="159">
        <f t="shared" si="64"/>
        <v>10.1944</v>
      </c>
      <c r="Y103" s="159">
        <f t="shared" si="65"/>
        <v>11.963200000000001</v>
      </c>
      <c r="Z103" s="159">
        <f t="shared" si="66"/>
        <v>10.10596</v>
      </c>
      <c r="AA103" s="159">
        <f t="shared" si="67"/>
        <v>5.8608399999999996</v>
      </c>
      <c r="AB103" s="159">
        <f t="shared" si="68"/>
        <v>-3.8675600000000001</v>
      </c>
      <c r="AC103" s="159">
        <f t="shared" si="69"/>
        <v>-6.3438799999999995</v>
      </c>
      <c r="AD103" s="159">
        <f t="shared" si="70"/>
        <v>-10.146799999999999</v>
      </c>
      <c r="AE103" s="159">
        <f t="shared" si="71"/>
        <v>-0.94903999999999999</v>
      </c>
      <c r="AF103" s="159">
        <f t="shared" si="72"/>
        <v>10.754519999999999</v>
      </c>
      <c r="AG103" s="159">
        <f t="shared" si="73"/>
        <v>9.55321</v>
      </c>
      <c r="AH103" s="159">
        <f t="shared" si="44"/>
        <v>9.5311000000000003</v>
      </c>
      <c r="AI103" s="161">
        <f t="shared" si="54"/>
        <v>10.247552447552447</v>
      </c>
      <c r="AJ103" s="160">
        <f t="shared" si="55"/>
        <v>8.2023353846153846</v>
      </c>
      <c r="AK103" s="161">
        <f t="shared" si="56"/>
        <v>11.060339999999998</v>
      </c>
      <c r="AL103" s="162">
        <f t="shared" si="48"/>
        <v>8.9209608773930356</v>
      </c>
      <c r="AM103" s="162">
        <f t="shared" si="49"/>
        <v>7.3800693329101055</v>
      </c>
      <c r="AN103" s="162">
        <f t="shared" si="50"/>
        <v>8.3328141564940026</v>
      </c>
      <c r="AO103" s="162">
        <f t="shared" si="51"/>
        <v>10.923797319591234</v>
      </c>
      <c r="AP103" s="162">
        <f t="shared" si="52"/>
        <v>10.336223733503457</v>
      </c>
      <c r="AQ103" s="162">
        <f t="shared" si="53"/>
        <v>11.926138116436723</v>
      </c>
      <c r="AR103" s="162">
        <f>$BF$175*$AK103+$BG$175</f>
        <v>8.350898089307222</v>
      </c>
      <c r="AS103" s="162">
        <f>$BF$182*$AK103+$BG$182</f>
        <v>10.195260685303566</v>
      </c>
      <c r="AT103" s="176">
        <v>0.53494402002215802</v>
      </c>
      <c r="AU103" s="175">
        <f t="shared" si="57"/>
        <v>8.9209608773930356</v>
      </c>
      <c r="AV103" s="1">
        <f t="shared" si="58"/>
        <v>9.1960314689820741</v>
      </c>
      <c r="AW103" s="1">
        <f t="shared" si="59"/>
        <v>0.27507059158903857</v>
      </c>
    </row>
    <row r="104" spans="2:53" x14ac:dyDescent="0.25">
      <c r="B104" s="36">
        <v>1961</v>
      </c>
      <c r="C104" s="97">
        <v>-13.8</v>
      </c>
      <c r="D104" s="97">
        <v>-5.6</v>
      </c>
      <c r="E104" s="97">
        <v>-3.1</v>
      </c>
      <c r="F104" s="97">
        <v>-1.6</v>
      </c>
      <c r="G104" s="97">
        <v>5.4</v>
      </c>
      <c r="H104" s="97">
        <v>12.3</v>
      </c>
      <c r="I104" s="97">
        <v>13.6</v>
      </c>
      <c r="J104" s="97">
        <v>11.5</v>
      </c>
      <c r="K104" s="97">
        <v>8</v>
      </c>
      <c r="L104" s="97">
        <v>6</v>
      </c>
      <c r="M104" s="97">
        <v>-1.9</v>
      </c>
      <c r="N104" s="97">
        <v>-12.4</v>
      </c>
      <c r="O104" s="97">
        <v>1.5</v>
      </c>
      <c r="P104" s="97">
        <f t="shared" si="45"/>
        <v>12.466666666666667</v>
      </c>
      <c r="Q104" s="97">
        <f t="shared" si="74"/>
        <v>10.700000000000001</v>
      </c>
      <c r="R104" s="97">
        <f t="shared" si="74"/>
        <v>11.35</v>
      </c>
      <c r="S104" s="159">
        <f t="shared" si="75"/>
        <v>-13.06532</v>
      </c>
      <c r="T104" s="159">
        <f t="shared" si="60"/>
        <v>-5.8132399999999995</v>
      </c>
      <c r="U104" s="159">
        <f t="shared" si="61"/>
        <v>-3.6022400000000001</v>
      </c>
      <c r="V104" s="159">
        <f t="shared" si="62"/>
        <v>-2.2756400000000001</v>
      </c>
      <c r="W104" s="159">
        <f t="shared" si="63"/>
        <v>3.9151600000000002</v>
      </c>
      <c r="X104" s="159">
        <f t="shared" si="64"/>
        <v>10.017520000000001</v>
      </c>
      <c r="Y104" s="159">
        <f t="shared" si="65"/>
        <v>11.16724</v>
      </c>
      <c r="Z104" s="159">
        <f t="shared" si="66"/>
        <v>9.31</v>
      </c>
      <c r="AA104" s="159">
        <f t="shared" si="67"/>
        <v>6.2145999999999999</v>
      </c>
      <c r="AB104" s="159">
        <f t="shared" si="68"/>
        <v>4.4458000000000002</v>
      </c>
      <c r="AC104" s="159">
        <f t="shared" si="69"/>
        <v>-2.5409600000000001</v>
      </c>
      <c r="AD104" s="159">
        <f t="shared" si="70"/>
        <v>-11.827159999999999</v>
      </c>
      <c r="AE104" s="159">
        <f t="shared" si="71"/>
        <v>0.46599999999999997</v>
      </c>
      <c r="AF104" s="159">
        <f t="shared" si="72"/>
        <v>10.16492</v>
      </c>
      <c r="AG104" s="159">
        <f t="shared" si="73"/>
        <v>8.6024799999999999</v>
      </c>
      <c r="AH104" s="159">
        <f t="shared" si="44"/>
        <v>9.1773399999999992</v>
      </c>
      <c r="AI104" s="161">
        <f t="shared" si="54"/>
        <v>10.543356643356644</v>
      </c>
      <c r="AJ104" s="160">
        <f t="shared" si="55"/>
        <v>8.4639446153846158</v>
      </c>
      <c r="AK104" s="161">
        <f t="shared" si="56"/>
        <v>10.974850000000002</v>
      </c>
      <c r="AL104" s="162">
        <f t="shared" si="48"/>
        <v>8.8453553140645056</v>
      </c>
      <c r="AM104" s="162">
        <f t="shared" si="49"/>
        <v>7.3328187286782276</v>
      </c>
      <c r="AN104" s="162">
        <f t="shared" si="50"/>
        <v>8.2753821281705555</v>
      </c>
      <c r="AO104" s="162">
        <f t="shared" si="51"/>
        <v>10.845886629807216</v>
      </c>
      <c r="AP104" s="162">
        <f t="shared" si="52"/>
        <v>10.254101742631908</v>
      </c>
      <c r="AQ104" s="162">
        <f t="shared" si="53"/>
        <v>11.836529112164039</v>
      </c>
      <c r="AR104" s="162">
        <f>$BF$175*$AK104+$BG$175</f>
        <v>8.3139623578753454</v>
      </c>
      <c r="AS104" s="162">
        <f>$BF$182*$AK104+$BG$182</f>
        <v>10.138767821949489</v>
      </c>
      <c r="AT104" s="176">
        <v>-4.7123997723324089E-2</v>
      </c>
      <c r="AU104" s="175">
        <f t="shared" si="57"/>
        <v>8.8453553140645056</v>
      </c>
      <c r="AV104" s="1">
        <f t="shared" si="58"/>
        <v>8.3534880132954878</v>
      </c>
      <c r="AW104" s="1">
        <f t="shared" si="59"/>
        <v>0.49186730076901775</v>
      </c>
    </row>
    <row r="105" spans="2:53" x14ac:dyDescent="0.25">
      <c r="B105" s="36">
        <v>1962</v>
      </c>
      <c r="C105" s="97">
        <v>-11.1</v>
      </c>
      <c r="D105" s="97">
        <v>-11.5</v>
      </c>
      <c r="E105" s="97">
        <v>-13</v>
      </c>
      <c r="F105" s="97">
        <v>0.3</v>
      </c>
      <c r="G105" s="97">
        <v>4.9000000000000004</v>
      </c>
      <c r="H105" s="97">
        <v>9</v>
      </c>
      <c r="I105" s="97">
        <v>12</v>
      </c>
      <c r="J105" s="97">
        <v>10.1</v>
      </c>
      <c r="K105" s="97">
        <v>5.6</v>
      </c>
      <c r="L105" s="97">
        <v>3.9</v>
      </c>
      <c r="M105" s="97">
        <v>-4.8</v>
      </c>
      <c r="N105" s="97">
        <v>-10.3</v>
      </c>
      <c r="O105" s="97">
        <v>-0.4</v>
      </c>
      <c r="P105" s="97">
        <f t="shared" si="45"/>
        <v>10.366666666666667</v>
      </c>
      <c r="Q105" s="97">
        <f t="shared" si="74"/>
        <v>9</v>
      </c>
      <c r="R105" s="97">
        <f t="shared" si="74"/>
        <v>9.1750000000000007</v>
      </c>
      <c r="S105" s="159">
        <f t="shared" si="75"/>
        <v>-10.677439999999999</v>
      </c>
      <c r="T105" s="159">
        <f t="shared" si="60"/>
        <v>-11.0312</v>
      </c>
      <c r="U105" s="159">
        <f t="shared" si="61"/>
        <v>-12.357799999999999</v>
      </c>
      <c r="V105" s="159">
        <f t="shared" si="62"/>
        <v>-0.59528000000000003</v>
      </c>
      <c r="W105" s="159">
        <f t="shared" si="63"/>
        <v>3.4729600000000005</v>
      </c>
      <c r="X105" s="159">
        <f t="shared" si="64"/>
        <v>7.0990000000000002</v>
      </c>
      <c r="Y105" s="159">
        <f t="shared" si="65"/>
        <v>9.7522000000000002</v>
      </c>
      <c r="Z105" s="159">
        <f t="shared" si="66"/>
        <v>8.0718399999999999</v>
      </c>
      <c r="AA105" s="159">
        <f t="shared" si="67"/>
        <v>4.0920399999999999</v>
      </c>
      <c r="AB105" s="159">
        <f t="shared" si="68"/>
        <v>2.5885599999999993</v>
      </c>
      <c r="AC105" s="159">
        <f t="shared" si="69"/>
        <v>-5.1057199999999998</v>
      </c>
      <c r="AD105" s="159">
        <f t="shared" si="70"/>
        <v>-9.9699200000000001</v>
      </c>
      <c r="AE105" s="159">
        <f t="shared" si="71"/>
        <v>-1.2143600000000001</v>
      </c>
      <c r="AF105" s="159">
        <f t="shared" si="72"/>
        <v>8.3076799999999995</v>
      </c>
      <c r="AG105" s="159">
        <f t="shared" si="73"/>
        <v>7.0990000000000002</v>
      </c>
      <c r="AH105" s="159">
        <f t="shared" si="44"/>
        <v>7.2537700000000012</v>
      </c>
      <c r="AI105" s="161">
        <f t="shared" si="54"/>
        <v>8.48951048951049</v>
      </c>
      <c r="AJ105" s="160">
        <f t="shared" si="55"/>
        <v>6.6475230769230773</v>
      </c>
      <c r="AK105" s="161">
        <f t="shared" si="56"/>
        <v>8.895010000000001</v>
      </c>
      <c r="AL105" s="162">
        <f t="shared" si="48"/>
        <v>7.0059884309996523</v>
      </c>
      <c r="AM105" s="162">
        <f t="shared" si="49"/>
        <v>6.1832843187398465</v>
      </c>
      <c r="AN105" s="162">
        <f t="shared" si="50"/>
        <v>6.8781493548842469</v>
      </c>
      <c r="AO105" s="162">
        <f t="shared" si="51"/>
        <v>8.9504395711992153</v>
      </c>
      <c r="AP105" s="162">
        <f t="shared" si="52"/>
        <v>8.2562002162043733</v>
      </c>
      <c r="AQ105" s="162">
        <f t="shared" si="53"/>
        <v>9.6564800836635367</v>
      </c>
      <c r="AR105" s="162">
        <f>$BF$175*$AK105+$BG$175</f>
        <v>7.4153729127791346</v>
      </c>
      <c r="AS105" s="162">
        <f>$BF$182*$AK105+$BG$182</f>
        <v>8.7643834855552498</v>
      </c>
      <c r="AT105" s="176">
        <v>-0.55274464325832695</v>
      </c>
      <c r="AU105" s="175">
        <f t="shared" si="57"/>
        <v>7.0059884309996523</v>
      </c>
      <c r="AV105" s="1">
        <f t="shared" si="58"/>
        <v>7.6216021288835716</v>
      </c>
      <c r="AW105" s="1">
        <f t="shared" si="59"/>
        <v>0.61561369788391929</v>
      </c>
    </row>
    <row r="106" spans="2:53" x14ac:dyDescent="0.25">
      <c r="B106" s="36">
        <v>1963</v>
      </c>
      <c r="C106" s="97">
        <v>-14</v>
      </c>
      <c r="D106" s="97">
        <v>-13.7</v>
      </c>
      <c r="E106" s="97">
        <v>-9.3000000000000007</v>
      </c>
      <c r="F106" s="97">
        <v>0.6</v>
      </c>
      <c r="G106" s="97">
        <v>9.3000000000000007</v>
      </c>
      <c r="H106" s="97">
        <v>11.3</v>
      </c>
      <c r="I106" s="97">
        <v>12.3</v>
      </c>
      <c r="J106" s="97">
        <v>12.6</v>
      </c>
      <c r="K106" s="97">
        <v>8.8000000000000007</v>
      </c>
      <c r="L106" s="97">
        <v>2.9</v>
      </c>
      <c r="M106" s="97">
        <v>-7.5</v>
      </c>
      <c r="N106" s="97">
        <v>-7.9</v>
      </c>
      <c r="O106" s="97">
        <v>0.5</v>
      </c>
      <c r="P106" s="97">
        <f t="shared" si="45"/>
        <v>12.066666666666668</v>
      </c>
      <c r="Q106" s="97">
        <f t="shared" si="74"/>
        <v>11.375000000000002</v>
      </c>
      <c r="R106" s="97">
        <f t="shared" si="74"/>
        <v>11.25</v>
      </c>
      <c r="S106" s="159">
        <f t="shared" si="75"/>
        <v>-13.242199999999999</v>
      </c>
      <c r="T106" s="159">
        <f t="shared" si="60"/>
        <v>-12.97688</v>
      </c>
      <c r="U106" s="159">
        <f t="shared" si="61"/>
        <v>-9.0855200000000007</v>
      </c>
      <c r="V106" s="159">
        <f t="shared" si="62"/>
        <v>-0.32996000000000003</v>
      </c>
      <c r="W106" s="159">
        <f t="shared" si="63"/>
        <v>7.3643200000000011</v>
      </c>
      <c r="X106" s="159">
        <f t="shared" si="64"/>
        <v>9.1331199999999999</v>
      </c>
      <c r="Y106" s="159">
        <f t="shared" si="65"/>
        <v>10.017520000000001</v>
      </c>
      <c r="Z106" s="159">
        <f t="shared" si="66"/>
        <v>10.28284</v>
      </c>
      <c r="AA106" s="159">
        <f t="shared" si="67"/>
        <v>6.9221200000000005</v>
      </c>
      <c r="AB106" s="159">
        <f t="shared" si="68"/>
        <v>1.7041599999999997</v>
      </c>
      <c r="AC106" s="159">
        <f t="shared" si="69"/>
        <v>-7.4935999999999998</v>
      </c>
      <c r="AD106" s="159">
        <f t="shared" si="70"/>
        <v>-7.8473600000000001</v>
      </c>
      <c r="AE106" s="159">
        <f t="shared" si="71"/>
        <v>-0.41840000000000005</v>
      </c>
      <c r="AF106" s="159">
        <f t="shared" si="72"/>
        <v>9.811160000000001</v>
      </c>
      <c r="AG106" s="159">
        <f t="shared" si="73"/>
        <v>9.1994500000000006</v>
      </c>
      <c r="AH106" s="159">
        <f t="shared" si="44"/>
        <v>9.0889000000000006</v>
      </c>
      <c r="AI106" s="161">
        <f t="shared" si="54"/>
        <v>10.443356643356642</v>
      </c>
      <c r="AJ106" s="160">
        <f t="shared" si="55"/>
        <v>8.3755046153846138</v>
      </c>
      <c r="AK106" s="161">
        <f t="shared" si="56"/>
        <v>10.870760000000001</v>
      </c>
      <c r="AL106" s="162">
        <f t="shared" si="48"/>
        <v>8.7533003007662593</v>
      </c>
      <c r="AM106" s="162">
        <f t="shared" si="49"/>
        <v>7.2752878432589227</v>
      </c>
      <c r="AN106" s="162">
        <f t="shared" si="50"/>
        <v>8.205454653282402</v>
      </c>
      <c r="AO106" s="162">
        <f t="shared" si="51"/>
        <v>10.751024965289508</v>
      </c>
      <c r="AP106" s="162">
        <f t="shared" si="52"/>
        <v>10.154112527170216</v>
      </c>
      <c r="AQ106" s="162">
        <f t="shared" si="53"/>
        <v>11.727423938988881</v>
      </c>
      <c r="AR106" s="162">
        <f>$BF$175*$AK106+$BG$175</f>
        <v>8.2689905449762442</v>
      </c>
      <c r="AS106" s="162">
        <f>$BF$182*$AK106+$BG$182</f>
        <v>10.06998384550165</v>
      </c>
      <c r="AT106" s="176">
        <v>0.1823093518123646</v>
      </c>
      <c r="AU106" s="175">
        <f t="shared" si="57"/>
        <v>8.7533003007662593</v>
      </c>
      <c r="AV106" s="1">
        <f t="shared" si="58"/>
        <v>8.6855927867483977</v>
      </c>
      <c r="AW106" s="1">
        <f t="shared" si="59"/>
        <v>6.770751401786157E-2</v>
      </c>
    </row>
    <row r="107" spans="2:53" x14ac:dyDescent="0.25">
      <c r="B107" s="36">
        <v>1964</v>
      </c>
      <c r="C107" s="97">
        <v>-5.4</v>
      </c>
      <c r="D107" s="97">
        <v>-11.4</v>
      </c>
      <c r="E107" s="97">
        <v>-6.1</v>
      </c>
      <c r="F107" s="97">
        <v>0.2</v>
      </c>
      <c r="G107" s="97">
        <v>6.9</v>
      </c>
      <c r="H107" s="97">
        <v>9.1</v>
      </c>
      <c r="I107" s="97">
        <v>11.9</v>
      </c>
      <c r="J107" s="97">
        <v>10.3</v>
      </c>
      <c r="K107" s="97">
        <v>5.5</v>
      </c>
      <c r="L107" s="97">
        <v>4</v>
      </c>
      <c r="M107" s="97">
        <v>-4.5</v>
      </c>
      <c r="N107" s="97">
        <v>-7.7</v>
      </c>
      <c r="O107" s="97">
        <v>1.1000000000000001</v>
      </c>
      <c r="P107" s="97">
        <f t="shared" si="45"/>
        <v>10.433333333333334</v>
      </c>
      <c r="Q107" s="97">
        <f t="shared" si="74"/>
        <v>9.5500000000000007</v>
      </c>
      <c r="R107" s="97">
        <f t="shared" si="74"/>
        <v>9.1999999999999993</v>
      </c>
      <c r="S107" s="159">
        <f t="shared" si="75"/>
        <v>-5.6363599999999998</v>
      </c>
      <c r="T107" s="159">
        <f t="shared" si="60"/>
        <v>-10.94276</v>
      </c>
      <c r="U107" s="159">
        <f t="shared" si="61"/>
        <v>-6.2554399999999992</v>
      </c>
      <c r="V107" s="159">
        <f t="shared" si="62"/>
        <v>-0.68371999999999999</v>
      </c>
      <c r="W107" s="159">
        <f t="shared" si="63"/>
        <v>5.2417600000000002</v>
      </c>
      <c r="X107" s="159">
        <f t="shared" si="64"/>
        <v>7.1874399999999987</v>
      </c>
      <c r="Y107" s="159">
        <f t="shared" si="65"/>
        <v>9.6637599999999999</v>
      </c>
      <c r="Z107" s="159">
        <f t="shared" si="66"/>
        <v>8.2487200000000005</v>
      </c>
      <c r="AA107" s="159">
        <f t="shared" si="67"/>
        <v>4.0035999999999996</v>
      </c>
      <c r="AB107" s="159">
        <f t="shared" si="68"/>
        <v>2.6769999999999996</v>
      </c>
      <c r="AC107" s="159">
        <f t="shared" si="69"/>
        <v>-4.8403999999999998</v>
      </c>
      <c r="AD107" s="159">
        <f t="shared" si="70"/>
        <v>-7.6704799999999995</v>
      </c>
      <c r="AE107" s="159">
        <f t="shared" si="71"/>
        <v>0.11224000000000001</v>
      </c>
      <c r="AF107" s="159">
        <f t="shared" si="72"/>
        <v>8.3666400000000003</v>
      </c>
      <c r="AG107" s="159">
        <f t="shared" si="73"/>
        <v>7.5854200000000009</v>
      </c>
      <c r="AH107" s="159">
        <f t="shared" si="44"/>
        <v>7.275879999999999</v>
      </c>
      <c r="AI107" s="161">
        <f t="shared" si="54"/>
        <v>8.6454545454545446</v>
      </c>
      <c r="AJ107" s="160">
        <f t="shared" si="55"/>
        <v>6.7854399999999995</v>
      </c>
      <c r="AK107" s="161">
        <f t="shared" si="56"/>
        <v>9.0536399999999997</v>
      </c>
      <c r="AL107" s="162">
        <f t="shared" si="48"/>
        <v>7.1462774766284385</v>
      </c>
      <c r="AM107" s="162">
        <f t="shared" si="49"/>
        <v>6.2709596415764706</v>
      </c>
      <c r="AN107" s="162">
        <f t="shared" si="50"/>
        <v>6.9847167037314684</v>
      </c>
      <c r="AO107" s="162">
        <f t="shared" si="51"/>
        <v>9.0950058680811789</v>
      </c>
      <c r="AP107" s="162">
        <f t="shared" si="52"/>
        <v>8.4085807450610144</v>
      </c>
      <c r="AQ107" s="162">
        <f t="shared" si="53"/>
        <v>9.8227530553301214</v>
      </c>
      <c r="AR107" s="162">
        <f>$BF$175*$AK107+$BG$175</f>
        <v>7.4839085903676086</v>
      </c>
      <c r="AS107" s="162">
        <f>$BF$182*$AK107+$BG$182</f>
        <v>8.8692081774941585</v>
      </c>
      <c r="AT107" s="176">
        <v>-0.56240528650379162</v>
      </c>
      <c r="AU107" s="175">
        <f t="shared" si="57"/>
        <v>7.1462774766284385</v>
      </c>
      <c r="AV107" s="1">
        <f t="shared" si="58"/>
        <v>7.6076183477857615</v>
      </c>
      <c r="AW107" s="1">
        <f t="shared" si="59"/>
        <v>0.46134087115732303</v>
      </c>
    </row>
    <row r="108" spans="2:53" x14ac:dyDescent="0.25">
      <c r="B108" s="36">
        <v>1965</v>
      </c>
      <c r="C108" s="97">
        <v>-12.7</v>
      </c>
      <c r="D108" s="97">
        <v>-7.3</v>
      </c>
      <c r="E108" s="97">
        <v>-6.3</v>
      </c>
      <c r="F108" s="97">
        <v>1.1000000000000001</v>
      </c>
      <c r="G108" s="97">
        <v>4</v>
      </c>
      <c r="H108" s="97">
        <v>11.5</v>
      </c>
      <c r="I108" s="97">
        <v>11.6</v>
      </c>
      <c r="J108" s="97">
        <v>10.6</v>
      </c>
      <c r="K108" s="97">
        <v>8.8000000000000007</v>
      </c>
      <c r="L108" s="97">
        <v>3.1</v>
      </c>
      <c r="M108" s="97">
        <v>-8.8000000000000007</v>
      </c>
      <c r="N108" s="97">
        <v>-17.8</v>
      </c>
      <c r="O108" s="97">
        <v>-0.2</v>
      </c>
      <c r="P108" s="97">
        <f t="shared" si="45"/>
        <v>11.233333333333334</v>
      </c>
      <c r="Q108" s="97">
        <f t="shared" si="74"/>
        <v>9.4250000000000007</v>
      </c>
      <c r="R108" s="97">
        <f t="shared" si="74"/>
        <v>10.625</v>
      </c>
      <c r="S108" s="159">
        <f t="shared" si="75"/>
        <v>-12.092479999999998</v>
      </c>
      <c r="T108" s="159">
        <f t="shared" si="60"/>
        <v>-7.3167199999999992</v>
      </c>
      <c r="U108" s="159">
        <f t="shared" si="61"/>
        <v>-6.4323199999999998</v>
      </c>
      <c r="V108" s="159">
        <f t="shared" si="62"/>
        <v>0.11224000000000001</v>
      </c>
      <c r="W108" s="159">
        <f t="shared" si="63"/>
        <v>2.6769999999999996</v>
      </c>
      <c r="X108" s="159">
        <f t="shared" si="64"/>
        <v>9.31</v>
      </c>
      <c r="Y108" s="159">
        <f t="shared" si="65"/>
        <v>9.398439999999999</v>
      </c>
      <c r="Z108" s="159">
        <f t="shared" si="66"/>
        <v>8.5140399999999996</v>
      </c>
      <c r="AA108" s="159">
        <f t="shared" si="67"/>
        <v>6.9221200000000005</v>
      </c>
      <c r="AB108" s="159">
        <f t="shared" si="68"/>
        <v>1.8810399999999998</v>
      </c>
      <c r="AC108" s="159">
        <f t="shared" si="69"/>
        <v>-8.643320000000001</v>
      </c>
      <c r="AD108" s="159">
        <f t="shared" si="70"/>
        <v>-16.602920000000001</v>
      </c>
      <c r="AE108" s="159">
        <f t="shared" si="71"/>
        <v>-1.03748</v>
      </c>
      <c r="AF108" s="159">
        <f t="shared" si="72"/>
        <v>9.0741600000000009</v>
      </c>
      <c r="AG108" s="159">
        <f t="shared" si="73"/>
        <v>7.474870000000001</v>
      </c>
      <c r="AH108" s="159">
        <f t="shared" si="44"/>
        <v>8.5361499999999992</v>
      </c>
      <c r="AI108" s="161">
        <f t="shared" si="54"/>
        <v>9.5832167832167823</v>
      </c>
      <c r="AJ108" s="160">
        <f t="shared" si="55"/>
        <v>7.6147969230769217</v>
      </c>
      <c r="AK108" s="161">
        <f t="shared" si="56"/>
        <v>9.98813</v>
      </c>
      <c r="AL108" s="162">
        <f t="shared" si="48"/>
        <v>7.9727208369615772</v>
      </c>
      <c r="AM108" s="162">
        <f t="shared" si="49"/>
        <v>6.7874553387182299</v>
      </c>
      <c r="AN108" s="162">
        <f t="shared" si="50"/>
        <v>7.6125054058952504</v>
      </c>
      <c r="AO108" s="162">
        <f t="shared" si="51"/>
        <v>9.9466465336124656</v>
      </c>
      <c r="AP108" s="162">
        <f t="shared" si="52"/>
        <v>9.3062550841598242</v>
      </c>
      <c r="AQ108" s="162">
        <f t="shared" si="53"/>
        <v>10.802267833699339</v>
      </c>
      <c r="AR108" s="162">
        <f>$BF$175*$AK108+$BG$175</f>
        <v>7.8876525565130606</v>
      </c>
      <c r="AS108" s="162">
        <f>$BF$182*$AK108+$BG$182</f>
        <v>9.4867308804506614</v>
      </c>
      <c r="AT108" s="176">
        <v>-8.715340140541597E-2</v>
      </c>
      <c r="AU108" s="175">
        <f t="shared" si="57"/>
        <v>7.9727208369615772</v>
      </c>
      <c r="AV108" s="1">
        <f t="shared" si="58"/>
        <v>8.2955454514656601</v>
      </c>
      <c r="AW108" s="1">
        <f t="shared" si="59"/>
        <v>0.32282461450408295</v>
      </c>
    </row>
    <row r="109" spans="2:53" x14ac:dyDescent="0.25">
      <c r="B109" s="36">
        <v>1966</v>
      </c>
      <c r="C109" s="97">
        <v>-19.100000000000001</v>
      </c>
      <c r="D109" s="97">
        <v>-21.9</v>
      </c>
      <c r="E109" s="97">
        <v>-9.1</v>
      </c>
      <c r="F109" s="97">
        <v>-3.2</v>
      </c>
      <c r="G109" s="97">
        <v>5</v>
      </c>
      <c r="H109" s="97">
        <v>14.7</v>
      </c>
      <c r="I109" s="97">
        <v>13.1</v>
      </c>
      <c r="J109" s="97">
        <v>10.7</v>
      </c>
      <c r="K109" s="97">
        <v>4.7</v>
      </c>
      <c r="L109" s="97">
        <v>0.5</v>
      </c>
      <c r="M109" s="97">
        <v>-4.5999999999999996</v>
      </c>
      <c r="N109" s="97">
        <v>-8.5</v>
      </c>
      <c r="O109" s="97">
        <v>-1.5</v>
      </c>
      <c r="P109" s="97">
        <f t="shared" si="45"/>
        <v>12.833333333333334</v>
      </c>
      <c r="Q109" s="97">
        <f t="shared" si="74"/>
        <v>10.875</v>
      </c>
      <c r="R109" s="97">
        <f t="shared" si="74"/>
        <v>10.8</v>
      </c>
      <c r="S109" s="159">
        <f t="shared" si="75"/>
        <v>-17.752640000000003</v>
      </c>
      <c r="T109" s="159">
        <f t="shared" si="60"/>
        <v>-20.228960000000001</v>
      </c>
      <c r="U109" s="159">
        <f t="shared" si="61"/>
        <v>-8.9086399999999983</v>
      </c>
      <c r="V109" s="159">
        <f t="shared" si="62"/>
        <v>-3.6906800000000004</v>
      </c>
      <c r="W109" s="159">
        <f t="shared" si="63"/>
        <v>3.5613999999999999</v>
      </c>
      <c r="X109" s="159">
        <f t="shared" si="64"/>
        <v>12.140079999999999</v>
      </c>
      <c r="Y109" s="159">
        <f t="shared" si="65"/>
        <v>10.72504</v>
      </c>
      <c r="Z109" s="159">
        <f t="shared" si="66"/>
        <v>8.6024799999999999</v>
      </c>
      <c r="AA109" s="159">
        <f t="shared" si="67"/>
        <v>3.2960799999999999</v>
      </c>
      <c r="AB109" s="159">
        <f t="shared" si="68"/>
        <v>-0.41840000000000005</v>
      </c>
      <c r="AC109" s="159">
        <f t="shared" si="69"/>
        <v>-4.9288399999999992</v>
      </c>
      <c r="AD109" s="159">
        <f t="shared" si="70"/>
        <v>-8.3780000000000001</v>
      </c>
      <c r="AE109" s="159">
        <f t="shared" si="71"/>
        <v>-2.1871999999999998</v>
      </c>
      <c r="AF109" s="159">
        <f t="shared" si="72"/>
        <v>10.4892</v>
      </c>
      <c r="AG109" s="159">
        <f t="shared" si="73"/>
        <v>8.7572499999999991</v>
      </c>
      <c r="AH109" s="159">
        <f t="shared" si="44"/>
        <v>8.6909200000000002</v>
      </c>
      <c r="AI109" s="161">
        <f t="shared" si="54"/>
        <v>9.5860139860139864</v>
      </c>
      <c r="AJ109" s="160">
        <f t="shared" si="55"/>
        <v>7.6172707692307693</v>
      </c>
      <c r="AK109" s="161">
        <f t="shared" si="56"/>
        <v>10.43695</v>
      </c>
      <c r="AL109" s="162">
        <f t="shared" si="48"/>
        <v>8.3696478334887949</v>
      </c>
      <c r="AM109" s="162">
        <f t="shared" si="49"/>
        <v>7.0355196291773732</v>
      </c>
      <c r="AN109" s="162">
        <f t="shared" si="50"/>
        <v>7.9140218750978626</v>
      </c>
      <c r="AO109" s="162">
        <f t="shared" si="51"/>
        <v>10.355675376621756</v>
      </c>
      <c r="AP109" s="162">
        <f t="shared" si="52"/>
        <v>9.7373931347267924</v>
      </c>
      <c r="AQ109" s="162">
        <f t="shared" si="53"/>
        <v>11.272712485678143</v>
      </c>
      <c r="AR109" s="162">
        <f>$BF$175*$AK109+$BG$175</f>
        <v>8.0815640664119375</v>
      </c>
      <c r="AS109" s="162">
        <f>$BF$182*$AK109+$BG$182</f>
        <v>9.7833167610282352</v>
      </c>
      <c r="AT109" s="176">
        <v>-4.9904324995642617E-2</v>
      </c>
      <c r="AU109" s="175">
        <f t="shared" si="57"/>
        <v>8.3696478334887949</v>
      </c>
      <c r="AV109" s="1">
        <f t="shared" si="58"/>
        <v>8.3494634895688069</v>
      </c>
      <c r="AW109" s="1">
        <f t="shared" si="59"/>
        <v>2.0184343919988024E-2</v>
      </c>
    </row>
    <row r="110" spans="2:53" x14ac:dyDescent="0.25">
      <c r="B110" s="36">
        <v>1967</v>
      </c>
      <c r="C110" s="97">
        <v>-18.399999999999999</v>
      </c>
      <c r="D110" s="97">
        <v>-6.5</v>
      </c>
      <c r="E110" s="97">
        <v>-2.7</v>
      </c>
      <c r="F110" s="97">
        <v>-0.4</v>
      </c>
      <c r="G110" s="97">
        <v>5.2</v>
      </c>
      <c r="H110" s="97">
        <v>10.5</v>
      </c>
      <c r="I110" s="97">
        <v>12.5</v>
      </c>
      <c r="J110" s="97">
        <v>12.6</v>
      </c>
      <c r="K110" s="97">
        <v>8.5</v>
      </c>
      <c r="L110" s="97">
        <v>1.6</v>
      </c>
      <c r="M110" s="97">
        <v>-1.3</v>
      </c>
      <c r="N110" s="97">
        <v>-17.7</v>
      </c>
      <c r="O110" s="97">
        <v>0.3</v>
      </c>
      <c r="P110" s="97">
        <f t="shared" si="45"/>
        <v>11.866666666666667</v>
      </c>
      <c r="Q110" s="97">
        <f t="shared" si="74"/>
        <v>10.199999999999999</v>
      </c>
      <c r="R110" s="97">
        <f t="shared" si="74"/>
        <v>11.025</v>
      </c>
      <c r="S110" s="159">
        <f t="shared" si="75"/>
        <v>-17.133559999999999</v>
      </c>
      <c r="T110" s="159">
        <f t="shared" si="60"/>
        <v>-6.6091999999999995</v>
      </c>
      <c r="U110" s="159">
        <f t="shared" si="61"/>
        <v>-3.2484799999999998</v>
      </c>
      <c r="V110" s="159">
        <f t="shared" si="62"/>
        <v>-1.2143600000000001</v>
      </c>
      <c r="W110" s="159">
        <f t="shared" si="63"/>
        <v>3.7382800000000005</v>
      </c>
      <c r="X110" s="159">
        <f t="shared" si="64"/>
        <v>8.4255999999999993</v>
      </c>
      <c r="Y110" s="159">
        <f t="shared" si="65"/>
        <v>10.1944</v>
      </c>
      <c r="Z110" s="159">
        <f t="shared" si="66"/>
        <v>10.28284</v>
      </c>
      <c r="AA110" s="159">
        <f t="shared" si="67"/>
        <v>6.6567999999999996</v>
      </c>
      <c r="AB110" s="159">
        <f t="shared" si="68"/>
        <v>0.55444000000000004</v>
      </c>
      <c r="AC110" s="159">
        <f t="shared" si="69"/>
        <v>-2.0103200000000001</v>
      </c>
      <c r="AD110" s="159">
        <f t="shared" si="70"/>
        <v>-16.514479999999999</v>
      </c>
      <c r="AE110" s="159">
        <f t="shared" si="71"/>
        <v>-0.59528000000000003</v>
      </c>
      <c r="AF110" s="159">
        <f t="shared" si="72"/>
        <v>9.6342800000000004</v>
      </c>
      <c r="AG110" s="159">
        <f t="shared" si="73"/>
        <v>8.1602799999999984</v>
      </c>
      <c r="AH110" s="159">
        <f t="shared" si="44"/>
        <v>8.8899100000000004</v>
      </c>
      <c r="AI110" s="161">
        <f t="shared" si="54"/>
        <v>9.8888111888111876</v>
      </c>
      <c r="AJ110" s="160">
        <f t="shared" si="55"/>
        <v>7.8850646153846142</v>
      </c>
      <c r="AK110" s="161">
        <f t="shared" si="56"/>
        <v>10.343649999999998</v>
      </c>
      <c r="AL110" s="162">
        <f t="shared" si="48"/>
        <v>8.2871352699310421</v>
      </c>
      <c r="AM110" s="162">
        <f t="shared" si="49"/>
        <v>6.9839524122533536</v>
      </c>
      <c r="AN110" s="162">
        <f t="shared" si="50"/>
        <v>7.8513431028136411</v>
      </c>
      <c r="AO110" s="162">
        <f t="shared" si="51"/>
        <v>10.270647100135042</v>
      </c>
      <c r="AP110" s="162">
        <f t="shared" si="52"/>
        <v>9.6477688307343268</v>
      </c>
      <c r="AQ110" s="162">
        <f t="shared" si="53"/>
        <v>11.174917186828665</v>
      </c>
      <c r="AR110" s="162">
        <f>$BF$175*$AK110+$BG$175</f>
        <v>8.0412540448586078</v>
      </c>
      <c r="AS110" s="162">
        <f>$BF$182*$AK110+$BG$182</f>
        <v>9.7216629517998392</v>
      </c>
      <c r="AT110" s="176">
        <v>-9.0467944501158318E-2</v>
      </c>
      <c r="AU110" s="175">
        <f t="shared" si="57"/>
        <v>8.2871352699310421</v>
      </c>
      <c r="AV110" s="1">
        <f t="shared" si="58"/>
        <v>8.2907476503345734</v>
      </c>
      <c r="AW110" s="1">
        <f t="shared" si="59"/>
        <v>3.6123804035312901E-3</v>
      </c>
    </row>
    <row r="111" spans="2:53" x14ac:dyDescent="0.25">
      <c r="B111" s="36">
        <v>1968</v>
      </c>
      <c r="C111" s="97">
        <v>-15.4</v>
      </c>
      <c r="D111" s="97">
        <v>-13.2</v>
      </c>
      <c r="E111" s="97">
        <v>-4.7</v>
      </c>
      <c r="F111" s="97">
        <v>0.7</v>
      </c>
      <c r="G111" s="97">
        <v>3.4</v>
      </c>
      <c r="H111" s="97">
        <v>11.8</v>
      </c>
      <c r="I111" s="97">
        <v>12.7</v>
      </c>
      <c r="J111" s="97">
        <v>11</v>
      </c>
      <c r="K111" s="97">
        <v>6.4</v>
      </c>
      <c r="L111" s="97">
        <v>-4.2</v>
      </c>
      <c r="M111" s="97">
        <v>-10.5</v>
      </c>
      <c r="N111" s="97">
        <v>-6.8</v>
      </c>
      <c r="O111" s="97">
        <v>-0.7</v>
      </c>
      <c r="P111" s="97">
        <f t="shared" si="45"/>
        <v>11.833333333333334</v>
      </c>
      <c r="Q111" s="97">
        <f t="shared" si="74"/>
        <v>9.7249999999999996</v>
      </c>
      <c r="R111" s="97">
        <f t="shared" si="74"/>
        <v>10.475</v>
      </c>
      <c r="S111" s="159">
        <f t="shared" si="75"/>
        <v>-14.480359999999999</v>
      </c>
      <c r="T111" s="159">
        <f t="shared" si="60"/>
        <v>-12.534679999999998</v>
      </c>
      <c r="U111" s="159">
        <f t="shared" si="61"/>
        <v>-5.0172799999999995</v>
      </c>
      <c r="V111" s="159">
        <f t="shared" si="62"/>
        <v>-0.24152000000000007</v>
      </c>
      <c r="W111" s="159">
        <f t="shared" si="63"/>
        <v>2.1463599999999996</v>
      </c>
      <c r="X111" s="159">
        <f t="shared" si="64"/>
        <v>9.5753199999999996</v>
      </c>
      <c r="Y111" s="159">
        <f t="shared" si="65"/>
        <v>10.371279999999999</v>
      </c>
      <c r="Z111" s="159">
        <f t="shared" si="66"/>
        <v>8.867799999999999</v>
      </c>
      <c r="AA111" s="159">
        <f t="shared" si="67"/>
        <v>4.7995600000000005</v>
      </c>
      <c r="AB111" s="159">
        <f t="shared" si="68"/>
        <v>-4.5750799999999998</v>
      </c>
      <c r="AC111" s="159">
        <f t="shared" si="69"/>
        <v>-10.146799999999999</v>
      </c>
      <c r="AD111" s="159">
        <f t="shared" si="70"/>
        <v>-6.8745199999999995</v>
      </c>
      <c r="AE111" s="159">
        <f t="shared" si="71"/>
        <v>-1.4796800000000001</v>
      </c>
      <c r="AF111" s="159">
        <f t="shared" si="72"/>
        <v>9.6048000000000009</v>
      </c>
      <c r="AG111" s="159">
        <f t="shared" si="73"/>
        <v>7.7401900000000001</v>
      </c>
      <c r="AH111" s="159">
        <f t="shared" si="44"/>
        <v>8.4034899999999997</v>
      </c>
      <c r="AI111" s="161">
        <f t="shared" si="54"/>
        <v>8.8174825174825173</v>
      </c>
      <c r="AJ111" s="160">
        <f t="shared" si="55"/>
        <v>6.9375815384615382</v>
      </c>
      <c r="AK111" s="161">
        <f t="shared" si="56"/>
        <v>9.6214399999999998</v>
      </c>
      <c r="AL111" s="162">
        <f t="shared" si="48"/>
        <v>7.6484278902199767</v>
      </c>
      <c r="AM111" s="162">
        <f t="shared" si="49"/>
        <v>6.5847845694377538</v>
      </c>
      <c r="AN111" s="162">
        <f t="shared" si="50"/>
        <v>7.3661637230560153</v>
      </c>
      <c r="AO111" s="162">
        <f t="shared" si="51"/>
        <v>9.6124662688224003</v>
      </c>
      <c r="AP111" s="162">
        <f t="shared" si="52"/>
        <v>8.9540113967965098</v>
      </c>
      <c r="AQ111" s="162">
        <f t="shared" si="53"/>
        <v>10.417910297417295</v>
      </c>
      <c r="AR111" s="162">
        <f>$BF$175*$AK111+$BG$175</f>
        <v>7.7292250988132709</v>
      </c>
      <c r="AS111" s="162">
        <f>$BF$182*$AK111+$BG$182</f>
        <v>9.2444175331199023</v>
      </c>
      <c r="AT111" s="176">
        <v>-5.2411679390286507E-2</v>
      </c>
      <c r="AU111" s="175">
        <f t="shared" si="57"/>
        <v>7.6484278902199767</v>
      </c>
      <c r="AV111" s="1">
        <f t="shared" si="58"/>
        <v>8.3458340940825604</v>
      </c>
      <c r="AW111" s="1">
        <f t="shared" si="59"/>
        <v>0.69740620386258367</v>
      </c>
    </row>
    <row r="112" spans="2:53" x14ac:dyDescent="0.25">
      <c r="B112" s="36">
        <v>1969</v>
      </c>
      <c r="C112" s="97">
        <v>-13.3</v>
      </c>
      <c r="D112" s="97">
        <v>-16.600000000000001</v>
      </c>
      <c r="E112" s="97">
        <v>-8.3000000000000007</v>
      </c>
      <c r="F112" s="97">
        <v>-0.6</v>
      </c>
      <c r="G112" s="97">
        <v>4.4000000000000004</v>
      </c>
      <c r="H112" s="97">
        <v>13.5</v>
      </c>
      <c r="I112" s="97">
        <v>13</v>
      </c>
      <c r="J112" s="97">
        <v>15.7</v>
      </c>
      <c r="K112" s="97">
        <v>6.2</v>
      </c>
      <c r="L112" s="97">
        <v>2.2999999999999998</v>
      </c>
      <c r="M112" s="97">
        <v>-9.3000000000000007</v>
      </c>
      <c r="N112" s="97">
        <v>-12.9</v>
      </c>
      <c r="O112" s="97">
        <v>-0.5</v>
      </c>
      <c r="P112" s="97">
        <f t="shared" si="45"/>
        <v>14.066666666666668</v>
      </c>
      <c r="Q112" s="97">
        <f t="shared" si="74"/>
        <v>11.649999999999999</v>
      </c>
      <c r="R112" s="97">
        <f t="shared" si="74"/>
        <v>12.100000000000001</v>
      </c>
      <c r="S112" s="159">
        <f t="shared" si="75"/>
        <v>-12.62312</v>
      </c>
      <c r="T112" s="159">
        <f t="shared" si="60"/>
        <v>-15.541640000000001</v>
      </c>
      <c r="U112" s="159">
        <f t="shared" si="61"/>
        <v>-8.2011200000000013</v>
      </c>
      <c r="V112" s="159">
        <f t="shared" si="62"/>
        <v>-1.39124</v>
      </c>
      <c r="W112" s="159">
        <f t="shared" si="63"/>
        <v>3.0307599999999999</v>
      </c>
      <c r="X112" s="159">
        <f t="shared" si="64"/>
        <v>11.078799999999999</v>
      </c>
      <c r="Y112" s="159">
        <f t="shared" si="65"/>
        <v>10.6366</v>
      </c>
      <c r="Z112" s="159">
        <f t="shared" si="66"/>
        <v>13.024479999999999</v>
      </c>
      <c r="AA112" s="159">
        <f t="shared" si="67"/>
        <v>4.6226799999999999</v>
      </c>
      <c r="AB112" s="159">
        <f t="shared" si="68"/>
        <v>1.1735199999999997</v>
      </c>
      <c r="AC112" s="159">
        <f t="shared" si="69"/>
        <v>-9.0855200000000007</v>
      </c>
      <c r="AD112" s="159">
        <f t="shared" si="70"/>
        <v>-12.269359999999999</v>
      </c>
      <c r="AE112" s="159">
        <f t="shared" si="71"/>
        <v>-1.3028</v>
      </c>
      <c r="AF112" s="159">
        <f t="shared" si="72"/>
        <v>11.579960000000002</v>
      </c>
      <c r="AG112" s="159">
        <f t="shared" si="73"/>
        <v>9.4426599999999983</v>
      </c>
      <c r="AH112" s="159">
        <f t="shared" si="44"/>
        <v>9.8406400000000005</v>
      </c>
      <c r="AI112" s="161">
        <f t="shared" si="54"/>
        <v>10.824475524475524</v>
      </c>
      <c r="AJ112" s="160">
        <f t="shared" si="55"/>
        <v>8.7125661538461525</v>
      </c>
      <c r="AK112" s="161">
        <f t="shared" si="56"/>
        <v>11.506209999999999</v>
      </c>
      <c r="AL112" s="162">
        <f t="shared" si="48"/>
        <v>9.3152789557798954</v>
      </c>
      <c r="AM112" s="162">
        <f t="shared" si="49"/>
        <v>7.6265031486647921</v>
      </c>
      <c r="AN112" s="162">
        <f t="shared" si="50"/>
        <v>8.6323488209995265</v>
      </c>
      <c r="AO112" s="162">
        <f t="shared" si="51"/>
        <v>11.330137701554055</v>
      </c>
      <c r="AP112" s="162">
        <f t="shared" si="52"/>
        <v>10.764528003826292</v>
      </c>
      <c r="AQ112" s="162">
        <f t="shared" si="53"/>
        <v>12.393490634100351</v>
      </c>
      <c r="AR112" s="162">
        <f>$BF$175*$AK112+$BG$175</f>
        <v>8.5435350594035029</v>
      </c>
      <c r="AS112" s="162">
        <f>$BF$182*$AK112+$BG$182</f>
        <v>10.489897168911968</v>
      </c>
      <c r="AT112" s="176">
        <v>4.4410186093180364E-2</v>
      </c>
      <c r="AU112" s="175">
        <f t="shared" si="57"/>
        <v>9.3152789557798954</v>
      </c>
      <c r="AV112" s="1">
        <f t="shared" si="58"/>
        <v>8.4859837443698787</v>
      </c>
      <c r="AW112" s="1">
        <f t="shared" si="59"/>
        <v>0.82929521141001672</v>
      </c>
    </row>
    <row r="113" spans="2:49" x14ac:dyDescent="0.25">
      <c r="B113" s="36">
        <v>1970</v>
      </c>
      <c r="C113" s="97">
        <v>-15.8</v>
      </c>
      <c r="D113" s="97">
        <v>-18.899999999999999</v>
      </c>
      <c r="E113" s="97">
        <v>-5.4</v>
      </c>
      <c r="F113" s="97">
        <v>-2.6</v>
      </c>
      <c r="G113" s="97">
        <v>6.1</v>
      </c>
      <c r="H113" s="97">
        <v>15.3</v>
      </c>
      <c r="I113" s="97">
        <v>13.3</v>
      </c>
      <c r="J113" s="97">
        <v>12.3</v>
      </c>
      <c r="K113" s="97">
        <v>6.2</v>
      </c>
      <c r="L113" s="97">
        <v>0.9</v>
      </c>
      <c r="M113" s="97">
        <v>-7.5</v>
      </c>
      <c r="N113" s="97">
        <v>-5.7</v>
      </c>
      <c r="O113" s="97">
        <v>-0.1</v>
      </c>
      <c r="P113" s="97">
        <f t="shared" si="45"/>
        <v>13.633333333333335</v>
      </c>
      <c r="Q113" s="97">
        <f t="shared" si="74"/>
        <v>11.75</v>
      </c>
      <c r="R113" s="97">
        <f t="shared" si="74"/>
        <v>11.775000000000002</v>
      </c>
      <c r="S113" s="159">
        <f t="shared" si="75"/>
        <v>-14.83412</v>
      </c>
      <c r="T113" s="159">
        <f t="shared" ref="T113:T139" si="76" xml:space="preserve"> 0.8844*D113- 0.8606</f>
        <v>-17.575759999999999</v>
      </c>
      <c r="U113" s="159">
        <f t="shared" ref="U113:U139" si="77" xml:space="preserve"> 0.8844*E113- 0.8606</f>
        <v>-5.6363599999999998</v>
      </c>
      <c r="V113" s="159">
        <f t="shared" ref="V113:V139" si="78" xml:space="preserve"> 0.8844*F113- 0.8606</f>
        <v>-3.1600400000000004</v>
      </c>
      <c r="W113" s="159">
        <f t="shared" ref="W113:W139" si="79" xml:space="preserve"> 0.8844*G113- 0.8606</f>
        <v>4.5342399999999996</v>
      </c>
      <c r="X113" s="159">
        <f t="shared" ref="X113:X139" si="80" xml:space="preserve"> 0.8844*H113- 0.8606</f>
        <v>12.670720000000001</v>
      </c>
      <c r="Y113" s="159">
        <f t="shared" ref="Y113:Y139" si="81" xml:space="preserve"> 0.8844*I113- 0.8606</f>
        <v>10.90192</v>
      </c>
      <c r="Z113" s="159">
        <f t="shared" ref="Z113:Z139" si="82" xml:space="preserve"> 0.8844*J113- 0.8606</f>
        <v>10.017520000000001</v>
      </c>
      <c r="AA113" s="159">
        <f t="shared" ref="AA113:AA139" si="83" xml:space="preserve"> 0.8844*K113- 0.8606</f>
        <v>4.6226799999999999</v>
      </c>
      <c r="AB113" s="159">
        <f t="shared" ref="AB113:AB139" si="84" xml:space="preserve"> 0.8844*L113- 0.8606</f>
        <v>-6.4640000000000031E-2</v>
      </c>
      <c r="AC113" s="159">
        <f t="shared" ref="AC113:AC139" si="85" xml:space="preserve"> 0.8844*M113- 0.8606</f>
        <v>-7.4935999999999998</v>
      </c>
      <c r="AD113" s="159">
        <f t="shared" ref="AD113:AD139" si="86" xml:space="preserve"> 0.8844*N113- 0.8606</f>
        <v>-5.9016799999999998</v>
      </c>
      <c r="AE113" s="159">
        <f t="shared" ref="AE113:AE139" si="87" xml:space="preserve"> 0.8844*O113- 0.8606</f>
        <v>-0.94903999999999999</v>
      </c>
      <c r="AF113" s="159">
        <f t="shared" ref="AF113:AF139" si="88" xml:space="preserve"> 0.8844*P113- 0.8606</f>
        <v>11.196720000000001</v>
      </c>
      <c r="AG113" s="159">
        <f t="shared" ref="AG113:AG139" si="89" xml:space="preserve"> 0.8844*Q113- 0.8606</f>
        <v>9.5311000000000003</v>
      </c>
      <c r="AH113" s="159">
        <f t="shared" ref="AH113:AH139" si="90" xml:space="preserve"> 0.8844*R113- 0.8606</f>
        <v>9.5532100000000018</v>
      </c>
      <c r="AI113" s="161">
        <f t="shared" si="54"/>
        <v>10.51958041958042</v>
      </c>
      <c r="AJ113" s="160">
        <f t="shared" si="55"/>
        <v>8.4429169230769237</v>
      </c>
      <c r="AK113" s="161">
        <f t="shared" si="56"/>
        <v>11.33164</v>
      </c>
      <c r="AL113" s="162">
        <f t="shared" si="48"/>
        <v>9.1608929084028716</v>
      </c>
      <c r="AM113" s="162">
        <f t="shared" si="49"/>
        <v>7.530017735391203</v>
      </c>
      <c r="AN113" s="162">
        <f t="shared" si="50"/>
        <v>8.5150730088059969</v>
      </c>
      <c r="AO113" s="162">
        <f t="shared" si="51"/>
        <v>11.171044601593866</v>
      </c>
      <c r="AP113" s="162">
        <f t="shared" si="52"/>
        <v>10.596835455616597</v>
      </c>
      <c r="AQ113" s="162">
        <f t="shared" si="53"/>
        <v>12.210509655320575</v>
      </c>
      <c r="AR113" s="162">
        <f>$BF$175*$AK113+$BG$175</f>
        <v>8.4681125464070952</v>
      </c>
      <c r="AS113" s="162">
        <f>$BF$182*$AK113+$BG$182</f>
        <v>10.374539125214213</v>
      </c>
      <c r="AT113" s="176">
        <v>-0.26980189680737332</v>
      </c>
      <c r="AU113" s="175">
        <f t="shared" si="57"/>
        <v>9.1608929084028716</v>
      </c>
      <c r="AV113" s="1">
        <f t="shared" si="58"/>
        <v>8.0311617543713272</v>
      </c>
      <c r="AW113" s="1">
        <f t="shared" si="59"/>
        <v>1.1297311540315444</v>
      </c>
    </row>
    <row r="114" spans="2:49" x14ac:dyDescent="0.25">
      <c r="B114" s="36">
        <v>1971</v>
      </c>
      <c r="C114" s="97">
        <v>-9.1999999999999993</v>
      </c>
      <c r="D114" s="97">
        <v>-9.8000000000000007</v>
      </c>
      <c r="E114" s="97">
        <v>-11.9</v>
      </c>
      <c r="F114" s="97">
        <v>-1.8</v>
      </c>
      <c r="G114" s="97">
        <v>5.2</v>
      </c>
      <c r="H114" s="97">
        <v>10.8</v>
      </c>
      <c r="I114" s="97">
        <v>12.7</v>
      </c>
      <c r="J114" s="97">
        <v>11.3</v>
      </c>
      <c r="K114" s="97">
        <v>6.2</v>
      </c>
      <c r="L114" s="97">
        <v>0.8</v>
      </c>
      <c r="M114" s="97">
        <v>-8.3000000000000007</v>
      </c>
      <c r="N114" s="97">
        <v>-6.1</v>
      </c>
      <c r="O114" s="97">
        <v>0</v>
      </c>
      <c r="P114" s="97">
        <f t="shared" si="45"/>
        <v>11.6</v>
      </c>
      <c r="Q114" s="97">
        <f t="shared" si="74"/>
        <v>10</v>
      </c>
      <c r="R114" s="97">
        <f t="shared" si="74"/>
        <v>10.25</v>
      </c>
      <c r="S114" s="159">
        <f t="shared" si="75"/>
        <v>-8.9970799999999986</v>
      </c>
      <c r="T114" s="159">
        <f t="shared" si="76"/>
        <v>-9.5277200000000004</v>
      </c>
      <c r="U114" s="159">
        <f t="shared" si="77"/>
        <v>-11.38496</v>
      </c>
      <c r="V114" s="159">
        <f t="shared" si="78"/>
        <v>-2.4525199999999998</v>
      </c>
      <c r="W114" s="159">
        <f t="shared" si="79"/>
        <v>3.7382800000000005</v>
      </c>
      <c r="X114" s="159">
        <f t="shared" si="80"/>
        <v>8.6909200000000002</v>
      </c>
      <c r="Y114" s="159">
        <f t="shared" si="81"/>
        <v>10.371279999999999</v>
      </c>
      <c r="Z114" s="159">
        <f t="shared" si="82"/>
        <v>9.1331199999999999</v>
      </c>
      <c r="AA114" s="159">
        <f t="shared" si="83"/>
        <v>4.6226799999999999</v>
      </c>
      <c r="AB114" s="159">
        <f t="shared" si="84"/>
        <v>-0.15307999999999999</v>
      </c>
      <c r="AC114" s="159">
        <f t="shared" si="85"/>
        <v>-8.2011200000000013</v>
      </c>
      <c r="AD114" s="159">
        <f t="shared" si="86"/>
        <v>-6.2554399999999992</v>
      </c>
      <c r="AE114" s="159">
        <f t="shared" si="87"/>
        <v>-0.86060000000000003</v>
      </c>
      <c r="AF114" s="159">
        <f t="shared" si="88"/>
        <v>9.398439999999999</v>
      </c>
      <c r="AG114" s="159">
        <f t="shared" si="89"/>
        <v>7.9833999999999996</v>
      </c>
      <c r="AH114" s="159">
        <f t="shared" si="90"/>
        <v>8.2044999999999995</v>
      </c>
      <c r="AI114" s="161">
        <f t="shared" si="54"/>
        <v>9.1636363636363622</v>
      </c>
      <c r="AJ114" s="160">
        <f t="shared" si="55"/>
        <v>7.2437199999999979</v>
      </c>
      <c r="AK114" s="161">
        <f t="shared" si="56"/>
        <v>9.7567599999999999</v>
      </c>
      <c r="AL114" s="162">
        <f t="shared" si="48"/>
        <v>7.768102060644785</v>
      </c>
      <c r="AM114" s="162">
        <f t="shared" si="49"/>
        <v>6.6595763785927193</v>
      </c>
      <c r="AN114" s="162">
        <f t="shared" si="50"/>
        <v>7.4570714558052185</v>
      </c>
      <c r="AO114" s="162">
        <f t="shared" si="51"/>
        <v>9.7357891667236025</v>
      </c>
      <c r="AP114" s="162">
        <f t="shared" si="52"/>
        <v>9.0840002587071265</v>
      </c>
      <c r="AQ114" s="162">
        <f t="shared" si="53"/>
        <v>10.559750167088369</v>
      </c>
      <c r="AR114" s="162">
        <f>$BF$175*$AK114+$BG$175</f>
        <v>7.7876897517242734</v>
      </c>
      <c r="AS114" s="162">
        <f>$BF$182*$AK114+$BG$182</f>
        <v>9.3338386849396908</v>
      </c>
      <c r="AT114" s="176">
        <v>-0.40278094500033784</v>
      </c>
      <c r="AU114" s="175">
        <f t="shared" si="57"/>
        <v>7.768102060644785</v>
      </c>
      <c r="AV114" s="1">
        <f t="shared" si="58"/>
        <v>7.8386745821120103</v>
      </c>
      <c r="AW114" s="1">
        <f t="shared" si="59"/>
        <v>7.0572521467225258E-2</v>
      </c>
    </row>
    <row r="115" spans="2:49" x14ac:dyDescent="0.25">
      <c r="B115" s="36">
        <v>1972</v>
      </c>
      <c r="C115" s="97">
        <v>-14.6</v>
      </c>
      <c r="D115" s="97">
        <v>-8.9</v>
      </c>
      <c r="E115" s="97">
        <v>-4.0999999999999996</v>
      </c>
      <c r="F115" s="97">
        <v>-0.3</v>
      </c>
      <c r="G115" s="97">
        <v>5.3</v>
      </c>
      <c r="H115" s="97">
        <v>13.3</v>
      </c>
      <c r="I115" s="97">
        <v>15.5</v>
      </c>
      <c r="J115" s="97">
        <v>11.9</v>
      </c>
      <c r="K115" s="97">
        <v>6.2</v>
      </c>
      <c r="L115" s="97">
        <v>1.9</v>
      </c>
      <c r="M115" s="97">
        <v>-4.8</v>
      </c>
      <c r="N115" s="97">
        <v>-3.2</v>
      </c>
      <c r="O115" s="97">
        <v>1.5</v>
      </c>
      <c r="P115" s="97">
        <f t="shared" si="45"/>
        <v>13.566666666666668</v>
      </c>
      <c r="Q115" s="97">
        <f t="shared" si="74"/>
        <v>11.5</v>
      </c>
      <c r="R115" s="97">
        <f t="shared" si="74"/>
        <v>11.725000000000001</v>
      </c>
      <c r="S115" s="159">
        <f t="shared" si="75"/>
        <v>-13.772839999999999</v>
      </c>
      <c r="T115" s="159">
        <f t="shared" si="76"/>
        <v>-8.7317599999999995</v>
      </c>
      <c r="U115" s="159">
        <f t="shared" si="77"/>
        <v>-4.4866399999999995</v>
      </c>
      <c r="V115" s="159">
        <f t="shared" si="78"/>
        <v>-1.12592</v>
      </c>
      <c r="W115" s="159">
        <f t="shared" si="79"/>
        <v>3.8267199999999999</v>
      </c>
      <c r="X115" s="159">
        <f t="shared" si="80"/>
        <v>10.90192</v>
      </c>
      <c r="Y115" s="159">
        <f t="shared" si="81"/>
        <v>12.8476</v>
      </c>
      <c r="Z115" s="159">
        <f t="shared" si="82"/>
        <v>9.6637599999999999</v>
      </c>
      <c r="AA115" s="159">
        <f t="shared" si="83"/>
        <v>4.6226799999999999</v>
      </c>
      <c r="AB115" s="159">
        <f t="shared" si="84"/>
        <v>0.81975999999999982</v>
      </c>
      <c r="AC115" s="159">
        <f t="shared" si="85"/>
        <v>-5.1057199999999998</v>
      </c>
      <c r="AD115" s="159">
        <f t="shared" si="86"/>
        <v>-3.6906800000000004</v>
      </c>
      <c r="AE115" s="159">
        <f t="shared" si="87"/>
        <v>0.46599999999999997</v>
      </c>
      <c r="AF115" s="159">
        <f t="shared" si="88"/>
        <v>11.137760000000002</v>
      </c>
      <c r="AG115" s="159">
        <f t="shared" si="89"/>
        <v>9.31</v>
      </c>
      <c r="AH115" s="159">
        <f t="shared" si="90"/>
        <v>9.5089900000000007</v>
      </c>
      <c r="AI115" s="161">
        <f t="shared" si="54"/>
        <v>10.523776223776224</v>
      </c>
      <c r="AJ115" s="160">
        <f t="shared" si="55"/>
        <v>8.4466276923076915</v>
      </c>
      <c r="AK115" s="161">
        <f t="shared" si="56"/>
        <v>11.272279999999999</v>
      </c>
      <c r="AL115" s="162">
        <f t="shared" si="48"/>
        <v>9.1083961691446902</v>
      </c>
      <c r="AM115" s="162">
        <f t="shared" si="49"/>
        <v>7.4972092681177855</v>
      </c>
      <c r="AN115" s="162">
        <f t="shared" si="50"/>
        <v>8.4751950675113399</v>
      </c>
      <c r="AO115" s="162">
        <f t="shared" si="51"/>
        <v>11.11694729728249</v>
      </c>
      <c r="AP115" s="162">
        <f t="shared" si="52"/>
        <v>10.539814033483768</v>
      </c>
      <c r="AQ115" s="162">
        <f t="shared" si="53"/>
        <v>12.148289623812481</v>
      </c>
      <c r="AR115" s="162">
        <f>$BF$175*$AK115+$BG$175</f>
        <v>8.4424662132944945</v>
      </c>
      <c r="AS115" s="162">
        <f>$BF$182*$AK115+$BG$182</f>
        <v>10.335313293319276</v>
      </c>
      <c r="AT115" s="176">
        <v>0.28915988566324397</v>
      </c>
      <c r="AU115" s="175">
        <f t="shared" si="57"/>
        <v>9.1083961691446902</v>
      </c>
      <c r="AV115" s="1">
        <f t="shared" si="58"/>
        <v>8.8402589344975446</v>
      </c>
      <c r="AW115" s="1">
        <f t="shared" si="59"/>
        <v>0.26813723464714556</v>
      </c>
    </row>
    <row r="116" spans="2:49" x14ac:dyDescent="0.25">
      <c r="B116" s="36">
        <v>1973</v>
      </c>
      <c r="C116" s="97">
        <v>-4</v>
      </c>
      <c r="D116" s="97">
        <v>-9.4</v>
      </c>
      <c r="E116" s="97">
        <v>-1.7</v>
      </c>
      <c r="F116" s="97">
        <v>-1.5</v>
      </c>
      <c r="G116" s="97">
        <v>5.4</v>
      </c>
      <c r="H116" s="97">
        <v>11.9</v>
      </c>
      <c r="I116" s="97">
        <v>16.899999999999999</v>
      </c>
      <c r="J116" s="97">
        <v>10.8</v>
      </c>
      <c r="K116" s="97">
        <v>4.2</v>
      </c>
      <c r="L116" s="97">
        <v>-1.8</v>
      </c>
      <c r="M116" s="97">
        <v>-7.6</v>
      </c>
      <c r="N116" s="97">
        <v>-13.5</v>
      </c>
      <c r="O116" s="97">
        <v>0.9</v>
      </c>
      <c r="P116" s="97">
        <f t="shared" si="45"/>
        <v>13.199999999999998</v>
      </c>
      <c r="Q116" s="97">
        <f t="shared" si="74"/>
        <v>11.25</v>
      </c>
      <c r="R116" s="97">
        <f t="shared" si="74"/>
        <v>10.95</v>
      </c>
      <c r="S116" s="159">
        <f t="shared" si="75"/>
        <v>-4.3982000000000001</v>
      </c>
      <c r="T116" s="159">
        <f t="shared" si="76"/>
        <v>-9.1739599999999992</v>
      </c>
      <c r="U116" s="159">
        <f t="shared" si="77"/>
        <v>-2.36408</v>
      </c>
      <c r="V116" s="159">
        <f t="shared" si="78"/>
        <v>-2.1871999999999998</v>
      </c>
      <c r="W116" s="159">
        <f t="shared" si="79"/>
        <v>3.9151600000000002</v>
      </c>
      <c r="X116" s="159">
        <f t="shared" si="80"/>
        <v>9.6637599999999999</v>
      </c>
      <c r="Y116" s="159">
        <f t="shared" si="81"/>
        <v>14.085759999999999</v>
      </c>
      <c r="Z116" s="159">
        <f t="shared" si="82"/>
        <v>8.6909200000000002</v>
      </c>
      <c r="AA116" s="159">
        <f t="shared" si="83"/>
        <v>2.8538800000000002</v>
      </c>
      <c r="AB116" s="159">
        <f t="shared" si="84"/>
        <v>-2.4525199999999998</v>
      </c>
      <c r="AC116" s="159">
        <f t="shared" si="85"/>
        <v>-7.5820399999999992</v>
      </c>
      <c r="AD116" s="159">
        <f t="shared" si="86"/>
        <v>-12.799999999999999</v>
      </c>
      <c r="AE116" s="159">
        <f t="shared" si="87"/>
        <v>-6.4640000000000031E-2</v>
      </c>
      <c r="AF116" s="159">
        <f t="shared" si="88"/>
        <v>10.813479999999997</v>
      </c>
      <c r="AG116" s="159">
        <f t="shared" si="89"/>
        <v>9.0889000000000006</v>
      </c>
      <c r="AH116" s="159">
        <f t="shared" si="90"/>
        <v>8.8235799999999998</v>
      </c>
      <c r="AI116" s="161">
        <f t="shared" si="54"/>
        <v>9.571328671328672</v>
      </c>
      <c r="AJ116" s="160">
        <f t="shared" si="55"/>
        <v>7.6042830769230783</v>
      </c>
      <c r="AK116" s="161">
        <f t="shared" si="56"/>
        <v>10.50497</v>
      </c>
      <c r="AL116" s="162">
        <f t="shared" si="48"/>
        <v>8.4298032951522259</v>
      </c>
      <c r="AM116" s="162">
        <f t="shared" si="49"/>
        <v>7.0731145069391284</v>
      </c>
      <c r="AN116" s="162">
        <f t="shared" si="50"/>
        <v>7.9597175888253293</v>
      </c>
      <c r="AO116" s="162">
        <f t="shared" si="51"/>
        <v>10.417664908954299</v>
      </c>
      <c r="AP116" s="162">
        <f t="shared" si="52"/>
        <v>9.8027333829322316</v>
      </c>
      <c r="AQ116" s="162">
        <f t="shared" si="53"/>
        <v>11.344009765718244</v>
      </c>
      <c r="AR116" s="162">
        <f>$BF$175*$AK116+$BG$175</f>
        <v>8.1109519299280954</v>
      </c>
      <c r="AS116" s="162">
        <f>$BF$182*$AK116+$BG$182</f>
        <v>9.8282652294496202</v>
      </c>
      <c r="AT116" s="176">
        <v>-0.14480403451848967</v>
      </c>
      <c r="AU116" s="175">
        <f t="shared" si="57"/>
        <v>8.4298032951522259</v>
      </c>
      <c r="AV116" s="1">
        <f t="shared" si="58"/>
        <v>8.2120961600344859</v>
      </c>
      <c r="AW116" s="1">
        <f t="shared" si="59"/>
        <v>0.21770713511773998</v>
      </c>
    </row>
    <row r="117" spans="2:49" x14ac:dyDescent="0.25">
      <c r="B117" s="36">
        <v>1974</v>
      </c>
      <c r="C117" s="97">
        <v>-5.8</v>
      </c>
      <c r="D117" s="97">
        <v>-6.2</v>
      </c>
      <c r="E117" s="97">
        <v>-5.6</v>
      </c>
      <c r="F117" s="97">
        <v>1.8</v>
      </c>
      <c r="G117" s="97">
        <v>6.9</v>
      </c>
      <c r="H117" s="97">
        <v>12.6</v>
      </c>
      <c r="I117" s="97">
        <v>12.7</v>
      </c>
      <c r="J117" s="97">
        <v>11.7</v>
      </c>
      <c r="K117" s="97">
        <v>8.9</v>
      </c>
      <c r="L117" s="97">
        <v>0.4</v>
      </c>
      <c r="M117" s="97">
        <v>-6.3</v>
      </c>
      <c r="N117" s="97">
        <v>-9.1999999999999993</v>
      </c>
      <c r="O117" s="97">
        <v>1.8</v>
      </c>
      <c r="P117" s="97">
        <f t="shared" si="45"/>
        <v>12.333333333333334</v>
      </c>
      <c r="Q117" s="97">
        <f t="shared" si="74"/>
        <v>10.975000000000001</v>
      </c>
      <c r="R117" s="97">
        <f t="shared" si="74"/>
        <v>11.475</v>
      </c>
      <c r="S117" s="159">
        <f t="shared" si="75"/>
        <v>-5.9901199999999992</v>
      </c>
      <c r="T117" s="159">
        <f t="shared" si="76"/>
        <v>-6.3438799999999995</v>
      </c>
      <c r="U117" s="159">
        <f t="shared" si="77"/>
        <v>-5.8132399999999995</v>
      </c>
      <c r="V117" s="159">
        <f t="shared" si="78"/>
        <v>0.73131999999999997</v>
      </c>
      <c r="W117" s="159">
        <f t="shared" si="79"/>
        <v>5.2417600000000002</v>
      </c>
      <c r="X117" s="159">
        <f t="shared" si="80"/>
        <v>10.28284</v>
      </c>
      <c r="Y117" s="159">
        <f t="shared" si="81"/>
        <v>10.371279999999999</v>
      </c>
      <c r="Z117" s="159">
        <f t="shared" si="82"/>
        <v>9.4868799999999993</v>
      </c>
      <c r="AA117" s="159">
        <f t="shared" si="83"/>
        <v>7.0105599999999999</v>
      </c>
      <c r="AB117" s="159">
        <f t="shared" si="84"/>
        <v>-0.50683999999999996</v>
      </c>
      <c r="AC117" s="159">
        <f t="shared" si="85"/>
        <v>-6.4323199999999998</v>
      </c>
      <c r="AD117" s="159">
        <f t="shared" si="86"/>
        <v>-8.9970799999999986</v>
      </c>
      <c r="AE117" s="159">
        <f t="shared" si="87"/>
        <v>0.73131999999999997</v>
      </c>
      <c r="AF117" s="159">
        <f t="shared" si="88"/>
        <v>10.047000000000001</v>
      </c>
      <c r="AG117" s="159">
        <f t="shared" si="89"/>
        <v>8.8456900000000012</v>
      </c>
      <c r="AH117" s="159">
        <f t="shared" si="90"/>
        <v>9.2878899999999991</v>
      </c>
      <c r="AI117" s="161">
        <f t="shared" si="54"/>
        <v>10.267832167832168</v>
      </c>
      <c r="AJ117" s="160">
        <f t="shared" si="55"/>
        <v>8.220270769230769</v>
      </c>
      <c r="AK117" s="161">
        <f t="shared" si="56"/>
        <v>10.846349999999999</v>
      </c>
      <c r="AL117" s="162">
        <f t="shared" si="48"/>
        <v>8.7317126086285874</v>
      </c>
      <c r="AM117" s="162">
        <f t="shared" si="49"/>
        <v>7.2617963559586514</v>
      </c>
      <c r="AN117" s="162">
        <f t="shared" si="50"/>
        <v>8.1890560591617394</v>
      </c>
      <c r="AO117" s="162">
        <f t="shared" si="51"/>
        <v>10.728779089308365</v>
      </c>
      <c r="AP117" s="162">
        <f t="shared" si="52"/>
        <v>10.130664196404341</v>
      </c>
      <c r="AQ117" s="162">
        <f t="shared" si="53"/>
        <v>11.7018378377572</v>
      </c>
      <c r="AR117" s="162">
        <f>$BF$175*$AK117+$BG$175</f>
        <v>8.25844426816899</v>
      </c>
      <c r="AS117" s="162">
        <f>$BF$182*$AK117+$BG$182</f>
        <v>10.053853411597412</v>
      </c>
      <c r="AT117" s="176">
        <v>7.7687317311896905E-3</v>
      </c>
      <c r="AU117" s="175">
        <f t="shared" si="57"/>
        <v>8.7317126086285874</v>
      </c>
      <c r="AV117" s="1">
        <f t="shared" si="58"/>
        <v>8.4329452391808974</v>
      </c>
      <c r="AW117" s="1">
        <f t="shared" si="59"/>
        <v>0.29876736944769</v>
      </c>
    </row>
    <row r="118" spans="2:49" x14ac:dyDescent="0.25">
      <c r="B118" s="36">
        <v>1975</v>
      </c>
      <c r="C118" s="97">
        <v>-8.9</v>
      </c>
      <c r="D118" s="97">
        <v>-4.4000000000000004</v>
      </c>
      <c r="E118" s="97">
        <v>-3</v>
      </c>
      <c r="F118" s="97">
        <v>-1.2</v>
      </c>
      <c r="G118" s="97">
        <v>6.1</v>
      </c>
      <c r="H118" s="97">
        <v>9.3000000000000007</v>
      </c>
      <c r="I118" s="97">
        <v>12.9</v>
      </c>
      <c r="J118" s="97">
        <v>11.6</v>
      </c>
      <c r="K118" s="97">
        <v>7.9</v>
      </c>
      <c r="L118" s="97">
        <v>2.2000000000000002</v>
      </c>
      <c r="M118" s="97">
        <v>-2.1</v>
      </c>
      <c r="N118" s="97">
        <v>-7</v>
      </c>
      <c r="O118" s="97">
        <v>2</v>
      </c>
      <c r="P118" s="97">
        <f t="shared" si="45"/>
        <v>11.266666666666667</v>
      </c>
      <c r="Q118" s="97">
        <f t="shared" si="74"/>
        <v>9.9749999999999996</v>
      </c>
      <c r="R118" s="97">
        <f t="shared" si="74"/>
        <v>10.425000000000001</v>
      </c>
      <c r="S118" s="159">
        <f t="shared" si="75"/>
        <v>-8.7317599999999995</v>
      </c>
      <c r="T118" s="159">
        <f t="shared" si="76"/>
        <v>-4.7519600000000004</v>
      </c>
      <c r="U118" s="159">
        <f t="shared" si="77"/>
        <v>-3.5137999999999998</v>
      </c>
      <c r="V118" s="159">
        <f t="shared" si="78"/>
        <v>-1.92188</v>
      </c>
      <c r="W118" s="159">
        <f t="shared" si="79"/>
        <v>4.5342399999999996</v>
      </c>
      <c r="X118" s="159">
        <f t="shared" si="80"/>
        <v>7.3643200000000011</v>
      </c>
      <c r="Y118" s="159">
        <f t="shared" si="81"/>
        <v>10.548159999999999</v>
      </c>
      <c r="Z118" s="159">
        <f t="shared" si="82"/>
        <v>9.398439999999999</v>
      </c>
      <c r="AA118" s="159">
        <f t="shared" si="83"/>
        <v>6.1261600000000005</v>
      </c>
      <c r="AB118" s="159">
        <f t="shared" si="84"/>
        <v>1.08508</v>
      </c>
      <c r="AC118" s="159">
        <f t="shared" si="85"/>
        <v>-2.7178399999999998</v>
      </c>
      <c r="AD118" s="159">
        <f t="shared" si="86"/>
        <v>-7.0513999999999992</v>
      </c>
      <c r="AE118" s="159">
        <f t="shared" si="87"/>
        <v>0.9081999999999999</v>
      </c>
      <c r="AF118" s="159">
        <f t="shared" si="88"/>
        <v>9.1036400000000004</v>
      </c>
      <c r="AG118" s="159">
        <f t="shared" si="89"/>
        <v>7.96129</v>
      </c>
      <c r="AH118" s="159">
        <f t="shared" si="90"/>
        <v>8.3592700000000004</v>
      </c>
      <c r="AI118" s="161">
        <f t="shared" si="54"/>
        <v>9.488111888111888</v>
      </c>
      <c r="AJ118" s="160">
        <f t="shared" si="55"/>
        <v>7.5306861538461529</v>
      </c>
      <c r="AK118" s="161">
        <f t="shared" si="56"/>
        <v>9.9013799999999996</v>
      </c>
      <c r="AL118" s="162">
        <f t="shared" si="48"/>
        <v>7.8960009560544515</v>
      </c>
      <c r="AM118" s="162">
        <f t="shared" si="49"/>
        <v>6.7395083283413957</v>
      </c>
      <c r="AN118" s="162">
        <f t="shared" si="50"/>
        <v>7.5542269118367713</v>
      </c>
      <c r="AO118" s="162">
        <f t="shared" si="51"/>
        <v>9.8675875519916456</v>
      </c>
      <c r="AP118" s="162">
        <f t="shared" si="52"/>
        <v>9.2229227329128101</v>
      </c>
      <c r="AQ118" s="162">
        <f t="shared" si="53"/>
        <v>10.711338121210678</v>
      </c>
      <c r="AR118" s="162">
        <f>$BF$175*$AK118+$BG$175</f>
        <v>7.8501724453688873</v>
      </c>
      <c r="AS118" s="162">
        <f>$BF$182*$AK118+$BG$182</f>
        <v>9.4294053933063608</v>
      </c>
      <c r="AT118" s="176">
        <v>-0.13145321283509681</v>
      </c>
      <c r="AU118" s="175">
        <f t="shared" si="57"/>
        <v>7.8960009560544515</v>
      </c>
      <c r="AV118" s="1">
        <f t="shared" si="58"/>
        <v>8.2314214744211966</v>
      </c>
      <c r="AW118" s="1">
        <f t="shared" si="59"/>
        <v>0.33542051836674514</v>
      </c>
    </row>
    <row r="119" spans="2:49" x14ac:dyDescent="0.25">
      <c r="B119" s="35">
        <v>1976</v>
      </c>
      <c r="C119" s="97">
        <v>-16.899999999999999</v>
      </c>
      <c r="D119" s="97">
        <v>-7.6</v>
      </c>
      <c r="E119" s="97">
        <v>-8</v>
      </c>
      <c r="F119" s="97">
        <v>-0.8</v>
      </c>
      <c r="G119" s="97">
        <v>8.1999999999999993</v>
      </c>
      <c r="H119" s="97">
        <v>10.8</v>
      </c>
      <c r="I119" s="97">
        <v>13</v>
      </c>
      <c r="J119" s="97">
        <v>12.6</v>
      </c>
      <c r="K119" s="97">
        <v>3.8</v>
      </c>
      <c r="L119" s="97">
        <v>-0.3</v>
      </c>
      <c r="M119" s="97">
        <v>-4.5</v>
      </c>
      <c r="N119" s="97">
        <v>-11.4</v>
      </c>
      <c r="O119" s="97">
        <v>-0.1</v>
      </c>
      <c r="P119" s="97">
        <f t="shared" si="45"/>
        <v>12.133333333333333</v>
      </c>
      <c r="Q119" s="97">
        <f t="shared" si="74"/>
        <v>11.15</v>
      </c>
      <c r="R119" s="97">
        <f t="shared" si="74"/>
        <v>10.049999999999999</v>
      </c>
      <c r="S119" s="159">
        <f t="shared" si="75"/>
        <v>-15.806959999999998</v>
      </c>
      <c r="T119" s="159">
        <f t="shared" si="76"/>
        <v>-7.5820399999999992</v>
      </c>
      <c r="U119" s="159">
        <f t="shared" si="77"/>
        <v>-7.9357999999999995</v>
      </c>
      <c r="V119" s="159">
        <f t="shared" si="78"/>
        <v>-1.56812</v>
      </c>
      <c r="W119" s="159">
        <f t="shared" si="79"/>
        <v>6.3914799999999996</v>
      </c>
      <c r="X119" s="159">
        <f t="shared" si="80"/>
        <v>8.6909200000000002</v>
      </c>
      <c r="Y119" s="159">
        <f t="shared" si="81"/>
        <v>10.6366</v>
      </c>
      <c r="Z119" s="159">
        <f t="shared" si="82"/>
        <v>10.28284</v>
      </c>
      <c r="AA119" s="159">
        <f t="shared" si="83"/>
        <v>2.5001199999999999</v>
      </c>
      <c r="AB119" s="159">
        <f t="shared" si="84"/>
        <v>-1.12592</v>
      </c>
      <c r="AC119" s="159">
        <f t="shared" si="85"/>
        <v>-4.8403999999999998</v>
      </c>
      <c r="AD119" s="159">
        <f t="shared" si="86"/>
        <v>-10.94276</v>
      </c>
      <c r="AE119" s="159">
        <f t="shared" si="87"/>
        <v>-0.94903999999999999</v>
      </c>
      <c r="AF119" s="159">
        <f t="shared" si="88"/>
        <v>9.87012</v>
      </c>
      <c r="AG119" s="159">
        <f t="shared" si="89"/>
        <v>9.0004600000000003</v>
      </c>
      <c r="AH119" s="159">
        <f t="shared" si="90"/>
        <v>8.0276199999999989</v>
      </c>
      <c r="AI119" s="161">
        <f t="shared" si="54"/>
        <v>9.103496503496503</v>
      </c>
      <c r="AJ119" s="160">
        <f t="shared" si="55"/>
        <v>7.1905323076923064</v>
      </c>
      <c r="AK119" s="161">
        <f t="shared" si="56"/>
        <v>9.8449599999999986</v>
      </c>
      <c r="AL119" s="162">
        <f t="shared" si="48"/>
        <v>7.8461042911463226</v>
      </c>
      <c r="AM119" s="162">
        <f t="shared" si="49"/>
        <v>6.7083248087395395</v>
      </c>
      <c r="AN119" s="162">
        <f t="shared" si="50"/>
        <v>7.5163240572571812</v>
      </c>
      <c r="AO119" s="162">
        <f t="shared" si="51"/>
        <v>9.8161695952994652</v>
      </c>
      <c r="AP119" s="162">
        <f t="shared" si="52"/>
        <v>9.1687254849893911</v>
      </c>
      <c r="AQ119" s="162">
        <f t="shared" si="53"/>
        <v>10.652199742206523</v>
      </c>
      <c r="AR119" s="162">
        <f>$BF$175*$AK119+$BG$175</f>
        <v>7.8257963315849768</v>
      </c>
      <c r="AS119" s="162">
        <f>$BF$182*$AK119+$BG$182</f>
        <v>9.3921223502552778</v>
      </c>
    </row>
    <row r="120" spans="2:49" x14ac:dyDescent="0.25">
      <c r="B120" s="35">
        <v>1977</v>
      </c>
      <c r="C120" s="97">
        <v>-12.6</v>
      </c>
      <c r="D120" s="97">
        <v>-15.6</v>
      </c>
      <c r="E120" s="97">
        <v>-3.4</v>
      </c>
      <c r="F120" s="97">
        <v>-2.7</v>
      </c>
      <c r="G120" s="97">
        <v>4.0999999999999996</v>
      </c>
      <c r="H120" s="97">
        <v>9.9</v>
      </c>
      <c r="I120" s="97">
        <v>12.6</v>
      </c>
      <c r="J120" s="97">
        <v>11.5</v>
      </c>
      <c r="K120" s="97">
        <v>6.2</v>
      </c>
      <c r="L120" s="97">
        <v>1.9</v>
      </c>
      <c r="M120" s="97">
        <v>-4.9000000000000004</v>
      </c>
      <c r="N120" s="97">
        <v>-6.4</v>
      </c>
      <c r="O120" s="97">
        <v>0.1</v>
      </c>
      <c r="P120" s="97">
        <f t="shared" si="45"/>
        <v>11.333333333333334</v>
      </c>
      <c r="Q120" s="97">
        <f t="shared" si="74"/>
        <v>9.5250000000000004</v>
      </c>
      <c r="R120" s="97">
        <f t="shared" si="74"/>
        <v>10.050000000000001</v>
      </c>
      <c r="S120" s="159">
        <f t="shared" si="75"/>
        <v>-12.00404</v>
      </c>
      <c r="T120" s="159">
        <f t="shared" si="76"/>
        <v>-14.657239999999998</v>
      </c>
      <c r="U120" s="159">
        <f t="shared" si="77"/>
        <v>-3.8675600000000001</v>
      </c>
      <c r="V120" s="159">
        <f t="shared" si="78"/>
        <v>-3.2484799999999998</v>
      </c>
      <c r="W120" s="159">
        <f t="shared" si="79"/>
        <v>2.7654399999999999</v>
      </c>
      <c r="X120" s="159">
        <f t="shared" si="80"/>
        <v>7.8949599999999993</v>
      </c>
      <c r="Y120" s="159">
        <f t="shared" si="81"/>
        <v>10.28284</v>
      </c>
      <c r="Z120" s="159">
        <f t="shared" si="82"/>
        <v>9.31</v>
      </c>
      <c r="AA120" s="159">
        <f t="shared" si="83"/>
        <v>4.6226799999999999</v>
      </c>
      <c r="AB120" s="159">
        <f t="shared" si="84"/>
        <v>0.81975999999999982</v>
      </c>
      <c r="AC120" s="159">
        <f t="shared" si="85"/>
        <v>-5.1941600000000001</v>
      </c>
      <c r="AD120" s="159">
        <f t="shared" si="86"/>
        <v>-6.5207600000000001</v>
      </c>
      <c r="AE120" s="159">
        <f t="shared" si="87"/>
        <v>-0.77216000000000007</v>
      </c>
      <c r="AF120" s="159">
        <f t="shared" si="88"/>
        <v>9.1626000000000012</v>
      </c>
      <c r="AG120" s="159">
        <f t="shared" si="89"/>
        <v>7.5633099999999995</v>
      </c>
      <c r="AH120" s="159">
        <f t="shared" si="90"/>
        <v>8.0276200000000006</v>
      </c>
      <c r="AI120" s="161">
        <f t="shared" si="54"/>
        <v>9.0195804195804197</v>
      </c>
      <c r="AJ120" s="160">
        <f t="shared" si="55"/>
        <v>7.1163169230769228</v>
      </c>
      <c r="AK120" s="161">
        <f t="shared" si="56"/>
        <v>9.5313799999999986</v>
      </c>
      <c r="AL120" s="162">
        <f t="shared" si="48"/>
        <v>7.5687807147214654</v>
      </c>
      <c r="AM120" s="162">
        <f t="shared" si="49"/>
        <v>6.5350081111721892</v>
      </c>
      <c r="AN120" s="162">
        <f t="shared" si="50"/>
        <v>7.3056615769475801</v>
      </c>
      <c r="AO120" s="162">
        <f t="shared" si="51"/>
        <v>9.5303907427731662</v>
      </c>
      <c r="AP120" s="162">
        <f t="shared" si="52"/>
        <v>8.8674994480552289</v>
      </c>
      <c r="AQ120" s="162">
        <f t="shared" si="53"/>
        <v>10.32351110540889</v>
      </c>
      <c r="AR120" s="162">
        <f>$BF$175*$AK120+$BG$175</f>
        <v>7.6903149108058448</v>
      </c>
      <c r="AS120" s="162">
        <f>$BF$182*$AK120+$BG$182</f>
        <v>9.1849047564949373</v>
      </c>
    </row>
    <row r="121" spans="2:49" x14ac:dyDescent="0.25">
      <c r="B121" s="35">
        <v>1978</v>
      </c>
      <c r="C121" s="97">
        <v>-11.6</v>
      </c>
      <c r="D121" s="97">
        <v>-16.5</v>
      </c>
      <c r="E121" s="97">
        <v>-7</v>
      </c>
      <c r="F121" s="97">
        <v>-2.1</v>
      </c>
      <c r="G121" s="97">
        <v>5.3</v>
      </c>
      <c r="H121" s="97">
        <v>11.7</v>
      </c>
      <c r="I121" s="97">
        <v>13.5</v>
      </c>
      <c r="J121" s="97">
        <v>10.9</v>
      </c>
      <c r="K121" s="97">
        <v>5.7</v>
      </c>
      <c r="L121" s="97">
        <v>1</v>
      </c>
      <c r="M121" s="97">
        <v>-5.6</v>
      </c>
      <c r="N121" s="97">
        <v>-19</v>
      </c>
      <c r="O121" s="97">
        <v>-1.1000000000000001</v>
      </c>
      <c r="P121" s="97">
        <f t="shared" si="45"/>
        <v>12.033333333333333</v>
      </c>
      <c r="Q121" s="97">
        <f t="shared" si="74"/>
        <v>10.35</v>
      </c>
      <c r="R121" s="97">
        <f t="shared" si="74"/>
        <v>10.450000000000001</v>
      </c>
      <c r="S121" s="159">
        <f t="shared" si="75"/>
        <v>-11.119639999999999</v>
      </c>
      <c r="T121" s="159">
        <f t="shared" si="76"/>
        <v>-15.453199999999999</v>
      </c>
      <c r="U121" s="159">
        <f t="shared" si="77"/>
        <v>-7.0513999999999992</v>
      </c>
      <c r="V121" s="159">
        <f t="shared" si="78"/>
        <v>-2.7178399999999998</v>
      </c>
      <c r="W121" s="159">
        <f t="shared" si="79"/>
        <v>3.8267199999999999</v>
      </c>
      <c r="X121" s="159">
        <f t="shared" si="80"/>
        <v>9.4868799999999993</v>
      </c>
      <c r="Y121" s="159">
        <f t="shared" si="81"/>
        <v>11.078799999999999</v>
      </c>
      <c r="Z121" s="159">
        <f t="shared" si="82"/>
        <v>8.7793600000000005</v>
      </c>
      <c r="AA121" s="159">
        <f t="shared" si="83"/>
        <v>4.1804800000000002</v>
      </c>
      <c r="AB121" s="159">
        <f t="shared" si="84"/>
        <v>2.3799999999999932E-2</v>
      </c>
      <c r="AC121" s="159">
        <f t="shared" si="85"/>
        <v>-5.8132399999999995</v>
      </c>
      <c r="AD121" s="159">
        <f t="shared" si="86"/>
        <v>-17.664200000000001</v>
      </c>
      <c r="AE121" s="159">
        <f t="shared" si="87"/>
        <v>-1.83344</v>
      </c>
      <c r="AF121" s="159">
        <f t="shared" si="88"/>
        <v>9.7816799999999997</v>
      </c>
      <c r="AG121" s="159">
        <f t="shared" si="89"/>
        <v>8.2929399999999998</v>
      </c>
      <c r="AH121" s="159">
        <f t="shared" si="90"/>
        <v>8.3813800000000001</v>
      </c>
      <c r="AI121" s="161">
        <f t="shared" si="54"/>
        <v>9.3573426573426577</v>
      </c>
      <c r="AJ121" s="160">
        <f t="shared" si="55"/>
        <v>7.4150338461538468</v>
      </c>
      <c r="AK121" s="161">
        <f t="shared" si="56"/>
        <v>10.026339999999999</v>
      </c>
      <c r="AL121" s="162">
        <f t="shared" si="48"/>
        <v>8.0065129597219382</v>
      </c>
      <c r="AM121" s="162">
        <f t="shared" si="49"/>
        <v>6.8085741314156225</v>
      </c>
      <c r="AN121" s="162">
        <f t="shared" si="50"/>
        <v>7.6381748152090774</v>
      </c>
      <c r="AO121" s="162">
        <f t="shared" si="51"/>
        <v>9.9814689392347304</v>
      </c>
      <c r="AP121" s="162">
        <f t="shared" si="52"/>
        <v>9.3429597428474125</v>
      </c>
      <c r="AQ121" s="162">
        <f t="shared" si="53"/>
        <v>10.842318834439302</v>
      </c>
      <c r="AR121" s="162">
        <f>$BF$175*$AK121+$BG$175</f>
        <v>7.9041610873121249</v>
      </c>
      <c r="AS121" s="162">
        <f>$BF$182*$AK121+$BG$182</f>
        <v>9.5119805272954281</v>
      </c>
    </row>
    <row r="122" spans="2:49" x14ac:dyDescent="0.25">
      <c r="B122" s="35">
        <v>1979</v>
      </c>
      <c r="C122" s="97">
        <v>-18</v>
      </c>
      <c r="D122" s="97">
        <v>-13</v>
      </c>
      <c r="E122" s="97">
        <v>-4.5999999999999996</v>
      </c>
      <c r="F122" s="97">
        <v>-1</v>
      </c>
      <c r="G122" s="97">
        <v>5.7</v>
      </c>
      <c r="H122" s="97">
        <v>12.7</v>
      </c>
      <c r="I122" s="97">
        <v>13.5</v>
      </c>
      <c r="J122" s="97">
        <v>11.8</v>
      </c>
      <c r="K122" s="97">
        <v>6</v>
      </c>
      <c r="L122" s="97">
        <v>-0.8</v>
      </c>
      <c r="M122" s="97">
        <v>-4.9000000000000004</v>
      </c>
      <c r="N122" s="97">
        <v>-10.7</v>
      </c>
      <c r="O122" s="97">
        <v>-0.3</v>
      </c>
      <c r="P122" s="97">
        <f t="shared" si="45"/>
        <v>12.666666666666666</v>
      </c>
      <c r="Q122" s="97">
        <f t="shared" si="74"/>
        <v>10.925000000000001</v>
      </c>
      <c r="R122" s="97">
        <f t="shared" si="74"/>
        <v>11</v>
      </c>
      <c r="S122" s="159">
        <f t="shared" si="75"/>
        <v>-16.779800000000002</v>
      </c>
      <c r="T122" s="159">
        <f t="shared" si="76"/>
        <v>-12.357799999999999</v>
      </c>
      <c r="U122" s="159">
        <f t="shared" si="77"/>
        <v>-4.9288399999999992</v>
      </c>
      <c r="V122" s="159">
        <f t="shared" si="78"/>
        <v>-1.7450000000000001</v>
      </c>
      <c r="W122" s="159">
        <f t="shared" si="79"/>
        <v>4.1804800000000002</v>
      </c>
      <c r="X122" s="159">
        <f t="shared" si="80"/>
        <v>10.371279999999999</v>
      </c>
      <c r="Y122" s="159">
        <f t="shared" si="81"/>
        <v>11.078799999999999</v>
      </c>
      <c r="Z122" s="159">
        <f t="shared" si="82"/>
        <v>9.5753199999999996</v>
      </c>
      <c r="AA122" s="159">
        <f t="shared" si="83"/>
        <v>4.4458000000000002</v>
      </c>
      <c r="AB122" s="159">
        <f t="shared" si="84"/>
        <v>-1.56812</v>
      </c>
      <c r="AC122" s="159">
        <f t="shared" si="85"/>
        <v>-5.1941600000000001</v>
      </c>
      <c r="AD122" s="159">
        <f t="shared" si="86"/>
        <v>-10.32368</v>
      </c>
      <c r="AE122" s="159">
        <f t="shared" si="87"/>
        <v>-1.12592</v>
      </c>
      <c r="AF122" s="159">
        <f t="shared" si="88"/>
        <v>10.341799999999999</v>
      </c>
      <c r="AG122" s="159">
        <f t="shared" si="89"/>
        <v>8.8014700000000001</v>
      </c>
      <c r="AH122" s="159">
        <f t="shared" si="90"/>
        <v>8.867799999999999</v>
      </c>
      <c r="AI122" s="161">
        <f t="shared" si="54"/>
        <v>9.6993006993007</v>
      </c>
      <c r="AJ122" s="160">
        <f t="shared" si="55"/>
        <v>7.7174615384615386</v>
      </c>
      <c r="AK122" s="161">
        <f t="shared" si="56"/>
        <v>10.46612</v>
      </c>
      <c r="AL122" s="162">
        <f t="shared" si="48"/>
        <v>8.3954451698122625</v>
      </c>
      <c r="AM122" s="162">
        <f t="shared" si="49"/>
        <v>7.0516419841363618</v>
      </c>
      <c r="AN122" s="162">
        <f t="shared" si="50"/>
        <v>7.933618228661965</v>
      </c>
      <c r="AO122" s="162">
        <f t="shared" si="51"/>
        <v>10.382259243986359</v>
      </c>
      <c r="AP122" s="162">
        <f t="shared" si="52"/>
        <v>9.7654139380221867</v>
      </c>
      <c r="AQ122" s="162">
        <f t="shared" si="53"/>
        <v>11.303287929059058</v>
      </c>
      <c r="AR122" s="162">
        <f>$BF$175*$AK122+$BG$175</f>
        <v>8.0941668887989753</v>
      </c>
      <c r="AS122" s="162">
        <f>$BF$182*$AK122+$BG$182</f>
        <v>9.8025926625844217</v>
      </c>
    </row>
    <row r="123" spans="2:49" x14ac:dyDescent="0.25">
      <c r="B123" s="35">
        <v>1980</v>
      </c>
      <c r="C123" s="97">
        <v>-15.6</v>
      </c>
      <c r="D123" s="97">
        <v>-15.4</v>
      </c>
      <c r="E123" s="97">
        <v>-8.6999999999999993</v>
      </c>
      <c r="F123" s="97">
        <v>1.6</v>
      </c>
      <c r="G123" s="97">
        <v>6</v>
      </c>
      <c r="H123" s="97">
        <v>14.2</v>
      </c>
      <c r="I123" s="97">
        <v>15.4</v>
      </c>
      <c r="J123" s="97">
        <v>12.3</v>
      </c>
      <c r="K123" s="97">
        <v>8</v>
      </c>
      <c r="L123" s="97">
        <v>-1.3</v>
      </c>
      <c r="M123" s="97">
        <v>-11.3</v>
      </c>
      <c r="N123" s="97">
        <v>-12.9</v>
      </c>
      <c r="O123" s="97">
        <v>-0.6</v>
      </c>
      <c r="P123" s="97">
        <f t="shared" si="45"/>
        <v>13.966666666666669</v>
      </c>
      <c r="Q123" s="97">
        <f t="shared" si="74"/>
        <v>11.975000000000001</v>
      </c>
      <c r="R123" s="97">
        <f t="shared" si="74"/>
        <v>12.475000000000001</v>
      </c>
      <c r="S123" s="159">
        <f t="shared" si="75"/>
        <v>-14.657239999999998</v>
      </c>
      <c r="T123" s="159">
        <f t="shared" si="76"/>
        <v>-14.480359999999999</v>
      </c>
      <c r="U123" s="159">
        <f t="shared" si="77"/>
        <v>-8.5548799999999989</v>
      </c>
      <c r="V123" s="159">
        <f t="shared" si="78"/>
        <v>0.55444000000000004</v>
      </c>
      <c r="W123" s="159">
        <f t="shared" si="79"/>
        <v>4.4458000000000002</v>
      </c>
      <c r="X123" s="159">
        <f t="shared" si="80"/>
        <v>11.69788</v>
      </c>
      <c r="Y123" s="159">
        <f t="shared" si="81"/>
        <v>12.75916</v>
      </c>
      <c r="Z123" s="159">
        <f t="shared" si="82"/>
        <v>10.017520000000001</v>
      </c>
      <c r="AA123" s="159">
        <f t="shared" si="83"/>
        <v>6.2145999999999999</v>
      </c>
      <c r="AB123" s="159">
        <f t="shared" si="84"/>
        <v>-2.0103200000000001</v>
      </c>
      <c r="AC123" s="159">
        <f t="shared" si="85"/>
        <v>-10.85432</v>
      </c>
      <c r="AD123" s="159">
        <f t="shared" si="86"/>
        <v>-12.269359999999999</v>
      </c>
      <c r="AE123" s="159">
        <f t="shared" si="87"/>
        <v>-1.39124</v>
      </c>
      <c r="AF123" s="159">
        <f t="shared" si="88"/>
        <v>11.491520000000001</v>
      </c>
      <c r="AG123" s="159">
        <f t="shared" si="89"/>
        <v>9.7300900000000006</v>
      </c>
      <c r="AH123" s="159">
        <f t="shared" si="90"/>
        <v>10.17229</v>
      </c>
      <c r="AI123" s="161">
        <f t="shared" si="54"/>
        <v>10.930769230769231</v>
      </c>
      <c r="AJ123" s="160">
        <f t="shared" si="55"/>
        <v>8.8065723076923081</v>
      </c>
      <c r="AK123" s="161">
        <f t="shared" si="56"/>
        <v>11.755920000000001</v>
      </c>
      <c r="AL123" s="162">
        <f t="shared" si="48"/>
        <v>9.5361172435184365</v>
      </c>
      <c r="AM123" s="162">
        <f t="shared" si="49"/>
        <v>7.764518687122421</v>
      </c>
      <c r="AN123" s="162">
        <f t="shared" si="50"/>
        <v>8.8001035501216354</v>
      </c>
      <c r="AO123" s="162">
        <f t="shared" si="51"/>
        <v>11.557709094067425</v>
      </c>
      <c r="AP123" s="162">
        <f t="shared" si="52"/>
        <v>11.004400296966256</v>
      </c>
      <c r="AQ123" s="162">
        <f t="shared" si="53"/>
        <v>12.655231942521608</v>
      </c>
      <c r="AR123" s="162">
        <f>$BF$175*$AK123+$BG$175</f>
        <v>8.6514216133379271</v>
      </c>
      <c r="AS123" s="162">
        <f>$BF$182*$AK123+$BG$182</f>
        <v>10.654908666258402</v>
      </c>
    </row>
    <row r="124" spans="2:49" x14ac:dyDescent="0.25">
      <c r="B124" s="35">
        <v>1981</v>
      </c>
      <c r="C124" s="97">
        <v>-11.2</v>
      </c>
      <c r="D124" s="97">
        <v>-11.6</v>
      </c>
      <c r="E124" s="97">
        <v>-11.3</v>
      </c>
      <c r="F124" s="97">
        <v>-0.2</v>
      </c>
      <c r="G124" s="97">
        <v>8.1999999999999993</v>
      </c>
      <c r="H124" s="97">
        <v>9.5</v>
      </c>
      <c r="I124" s="97">
        <v>13.5</v>
      </c>
      <c r="J124" s="97">
        <v>11.1</v>
      </c>
      <c r="K124" s="97">
        <v>7.3</v>
      </c>
      <c r="L124" s="97">
        <v>0.7</v>
      </c>
      <c r="M124" s="97">
        <v>-7.8</v>
      </c>
      <c r="N124" s="97">
        <v>-18.5</v>
      </c>
      <c r="O124" s="97">
        <v>-0.9</v>
      </c>
      <c r="P124" s="97">
        <f t="shared" si="45"/>
        <v>11.366666666666667</v>
      </c>
      <c r="Q124" s="97">
        <f t="shared" si="74"/>
        <v>10.574999999999999</v>
      </c>
      <c r="R124" s="97">
        <f t="shared" si="74"/>
        <v>10.35</v>
      </c>
      <c r="S124" s="159">
        <f t="shared" si="75"/>
        <v>-10.765879999999999</v>
      </c>
      <c r="T124" s="159">
        <f t="shared" si="76"/>
        <v>-11.119639999999999</v>
      </c>
      <c r="U124" s="159">
        <f t="shared" si="77"/>
        <v>-10.85432</v>
      </c>
      <c r="V124" s="159">
        <f t="shared" si="78"/>
        <v>-1.03748</v>
      </c>
      <c r="W124" s="159">
        <f t="shared" si="79"/>
        <v>6.3914799999999996</v>
      </c>
      <c r="X124" s="159">
        <f t="shared" si="80"/>
        <v>7.5411999999999999</v>
      </c>
      <c r="Y124" s="159">
        <f t="shared" si="81"/>
        <v>11.078799999999999</v>
      </c>
      <c r="Z124" s="159">
        <f t="shared" si="82"/>
        <v>8.9562399999999993</v>
      </c>
      <c r="AA124" s="159">
        <f t="shared" si="83"/>
        <v>5.5955199999999996</v>
      </c>
      <c r="AB124" s="159">
        <f t="shared" si="84"/>
        <v>-0.24152000000000007</v>
      </c>
      <c r="AC124" s="159">
        <f t="shared" si="85"/>
        <v>-7.7589199999999989</v>
      </c>
      <c r="AD124" s="159">
        <f t="shared" si="86"/>
        <v>-17.222000000000001</v>
      </c>
      <c r="AE124" s="159">
        <f t="shared" si="87"/>
        <v>-1.65656</v>
      </c>
      <c r="AF124" s="159">
        <f t="shared" si="88"/>
        <v>9.1920800000000007</v>
      </c>
      <c r="AG124" s="159">
        <f t="shared" si="89"/>
        <v>8.49193</v>
      </c>
      <c r="AH124" s="159">
        <f t="shared" si="90"/>
        <v>8.2929399999999998</v>
      </c>
      <c r="AI124" s="161">
        <f t="shared" si="54"/>
        <v>9.4321678321678313</v>
      </c>
      <c r="AJ124" s="160">
        <f t="shared" si="55"/>
        <v>7.4812092307692293</v>
      </c>
      <c r="AK124" s="161">
        <f t="shared" si="56"/>
        <v>9.9471899999999991</v>
      </c>
      <c r="AL124" s="162">
        <f t="shared" si="48"/>
        <v>7.9365143594475969</v>
      </c>
      <c r="AM124" s="162">
        <f t="shared" si="49"/>
        <v>6.7648276660401017</v>
      </c>
      <c r="AN124" s="162">
        <f t="shared" si="50"/>
        <v>7.5850019874888623</v>
      </c>
      <c r="AO124" s="162">
        <f t="shared" si="51"/>
        <v>9.9093361623438039</v>
      </c>
      <c r="AP124" s="162">
        <f t="shared" si="52"/>
        <v>9.2669279779920686</v>
      </c>
      <c r="AQ124" s="162">
        <f t="shared" si="53"/>
        <v>10.759355298491434</v>
      </c>
      <c r="AR124" s="162">
        <f>$BF$175*$AK124+$BG$175</f>
        <v>7.8699645363373545</v>
      </c>
      <c r="AS124" s="162">
        <f>$BF$182*$AK124+$BG$182</f>
        <v>9.459677215393743</v>
      </c>
    </row>
    <row r="125" spans="2:49" x14ac:dyDescent="0.25">
      <c r="B125" s="35">
        <v>1982</v>
      </c>
      <c r="C125" s="97">
        <v>-16.600000000000001</v>
      </c>
      <c r="D125" s="97">
        <v>-7</v>
      </c>
      <c r="E125" s="97">
        <v>-3.1</v>
      </c>
      <c r="F125" s="97">
        <v>0.6</v>
      </c>
      <c r="G125" s="97">
        <v>5.0999999999999996</v>
      </c>
      <c r="H125" s="97">
        <v>8.8000000000000007</v>
      </c>
      <c r="I125" s="97">
        <v>13.5</v>
      </c>
      <c r="J125" s="97">
        <v>12.1</v>
      </c>
      <c r="K125" s="97">
        <v>6.7</v>
      </c>
      <c r="L125" s="97">
        <v>1.4</v>
      </c>
      <c r="M125" s="97">
        <v>-3.7</v>
      </c>
      <c r="N125" s="97">
        <v>-8.3000000000000007</v>
      </c>
      <c r="O125" s="97">
        <v>0.8</v>
      </c>
      <c r="P125" s="97">
        <f t="shared" si="45"/>
        <v>11.466666666666667</v>
      </c>
      <c r="Q125" s="97">
        <f t="shared" si="74"/>
        <v>9.875</v>
      </c>
      <c r="R125" s="97">
        <f t="shared" si="74"/>
        <v>10.275</v>
      </c>
      <c r="S125" s="159">
        <f t="shared" si="75"/>
        <v>-15.541640000000001</v>
      </c>
      <c r="T125" s="159">
        <f t="shared" si="76"/>
        <v>-7.0513999999999992</v>
      </c>
      <c r="U125" s="159">
        <f t="shared" si="77"/>
        <v>-3.6022400000000001</v>
      </c>
      <c r="V125" s="159">
        <f t="shared" si="78"/>
        <v>-0.32996000000000003</v>
      </c>
      <c r="W125" s="159">
        <f t="shared" si="79"/>
        <v>3.6498399999999993</v>
      </c>
      <c r="X125" s="159">
        <f t="shared" si="80"/>
        <v>6.9221200000000005</v>
      </c>
      <c r="Y125" s="159">
        <f t="shared" si="81"/>
        <v>11.078799999999999</v>
      </c>
      <c r="Z125" s="159">
        <f t="shared" si="82"/>
        <v>9.8406399999999987</v>
      </c>
      <c r="AA125" s="159">
        <f t="shared" si="83"/>
        <v>5.0648800000000005</v>
      </c>
      <c r="AB125" s="159">
        <f t="shared" si="84"/>
        <v>0.3775599999999999</v>
      </c>
      <c r="AC125" s="159">
        <f t="shared" si="85"/>
        <v>-4.1328800000000001</v>
      </c>
      <c r="AD125" s="159">
        <f t="shared" si="86"/>
        <v>-8.2011200000000013</v>
      </c>
      <c r="AE125" s="159">
        <f t="shared" si="87"/>
        <v>-0.15307999999999999</v>
      </c>
      <c r="AF125" s="159">
        <f t="shared" si="88"/>
        <v>9.2805199999999992</v>
      </c>
      <c r="AG125" s="159">
        <f t="shared" si="89"/>
        <v>7.8728499999999997</v>
      </c>
      <c r="AH125" s="159">
        <f t="shared" si="90"/>
        <v>8.2266100000000009</v>
      </c>
      <c r="AI125" s="161">
        <f t="shared" si="54"/>
        <v>9.2398601398601397</v>
      </c>
      <c r="AJ125" s="160">
        <f t="shared" si="55"/>
        <v>7.3111323076923078</v>
      </c>
      <c r="AK125" s="161">
        <f t="shared" si="56"/>
        <v>9.7259900000000012</v>
      </c>
      <c r="AL125" s="162">
        <f t="shared" si="48"/>
        <v>7.7408897178723111</v>
      </c>
      <c r="AM125" s="162">
        <f t="shared" si="49"/>
        <v>6.6425696983702966</v>
      </c>
      <c r="AN125" s="162">
        <f t="shared" si="50"/>
        <v>7.4364002251172723</v>
      </c>
      <c r="AO125" s="162">
        <f t="shared" si="51"/>
        <v>9.7077471509948126</v>
      </c>
      <c r="AP125" s="162">
        <f t="shared" si="52"/>
        <v>9.0544424898555924</v>
      </c>
      <c r="AQ125" s="162">
        <f t="shared" si="53"/>
        <v>10.527497633909395</v>
      </c>
      <c r="AR125" s="162">
        <f>$BF$175*$AK125+$BG$175</f>
        <v>7.7743956535120988</v>
      </c>
      <c r="AS125" s="162">
        <f>$BF$182*$AK125+$BG$182</f>
        <v>9.3135054833324276</v>
      </c>
    </row>
    <row r="126" spans="2:49" x14ac:dyDescent="0.25">
      <c r="B126" s="35">
        <v>1983</v>
      </c>
      <c r="C126" s="97">
        <v>-9.6999999999999993</v>
      </c>
      <c r="D126" s="97">
        <v>-8.4</v>
      </c>
      <c r="E126" s="97">
        <v>-5.5</v>
      </c>
      <c r="F126" s="97">
        <v>0.6</v>
      </c>
      <c r="G126" s="97">
        <v>7.8</v>
      </c>
      <c r="H126" s="97">
        <v>10.3</v>
      </c>
      <c r="I126" s="97">
        <v>13.4</v>
      </c>
      <c r="J126" s="97">
        <v>10.7</v>
      </c>
      <c r="K126" s="97">
        <v>7.4</v>
      </c>
      <c r="L126" s="97">
        <v>1.3</v>
      </c>
      <c r="M126" s="97">
        <v>-7</v>
      </c>
      <c r="N126" s="97">
        <v>-9.8000000000000007</v>
      </c>
      <c r="O126" s="97">
        <v>0.9</v>
      </c>
      <c r="P126" s="97">
        <f t="shared" si="45"/>
        <v>11.466666666666669</v>
      </c>
      <c r="Q126" s="97">
        <f t="shared" si="74"/>
        <v>10.55</v>
      </c>
      <c r="R126" s="97">
        <f t="shared" si="74"/>
        <v>10.450000000000001</v>
      </c>
      <c r="S126" s="159">
        <f t="shared" si="75"/>
        <v>-9.4392799999999983</v>
      </c>
      <c r="T126" s="159">
        <f t="shared" si="76"/>
        <v>-8.2895599999999998</v>
      </c>
      <c r="U126" s="159">
        <f t="shared" si="77"/>
        <v>-5.7247999999999992</v>
      </c>
      <c r="V126" s="159">
        <f t="shared" si="78"/>
        <v>-0.32996000000000003</v>
      </c>
      <c r="W126" s="159">
        <f t="shared" si="79"/>
        <v>6.0377199999999993</v>
      </c>
      <c r="X126" s="159">
        <f t="shared" si="80"/>
        <v>8.2487200000000005</v>
      </c>
      <c r="Y126" s="159">
        <f t="shared" si="81"/>
        <v>10.990360000000001</v>
      </c>
      <c r="Z126" s="159">
        <f t="shared" si="82"/>
        <v>8.6024799999999999</v>
      </c>
      <c r="AA126" s="159">
        <f t="shared" si="83"/>
        <v>5.6839599999999999</v>
      </c>
      <c r="AB126" s="159">
        <f t="shared" si="84"/>
        <v>0.28912000000000004</v>
      </c>
      <c r="AC126" s="159">
        <f t="shared" si="85"/>
        <v>-7.0513999999999992</v>
      </c>
      <c r="AD126" s="159">
        <f t="shared" si="86"/>
        <v>-9.5277200000000004</v>
      </c>
      <c r="AE126" s="159">
        <f t="shared" si="87"/>
        <v>-6.4640000000000031E-2</v>
      </c>
      <c r="AF126" s="159">
        <f t="shared" si="88"/>
        <v>9.280520000000001</v>
      </c>
      <c r="AG126" s="159">
        <f t="shared" si="89"/>
        <v>8.4698200000000003</v>
      </c>
      <c r="AH126" s="159">
        <f t="shared" si="90"/>
        <v>8.3813800000000001</v>
      </c>
      <c r="AI126" s="161">
        <f t="shared" si="54"/>
        <v>9.5377622377622373</v>
      </c>
      <c r="AJ126" s="160">
        <f t="shared" si="55"/>
        <v>7.574596923076923</v>
      </c>
      <c r="AK126" s="161">
        <f t="shared" si="56"/>
        <v>10.060030000000001</v>
      </c>
      <c r="AL126" s="162">
        <f t="shared" si="48"/>
        <v>8.0363076892638539</v>
      </c>
      <c r="AM126" s="162">
        <f t="shared" si="49"/>
        <v>6.827194705243814</v>
      </c>
      <c r="AN126" s="162">
        <f t="shared" si="50"/>
        <v>7.6608076966480425</v>
      </c>
      <c r="AO126" s="162">
        <f t="shared" si="51"/>
        <v>10.012172075728166</v>
      </c>
      <c r="AP126" s="162">
        <f t="shared" si="52"/>
        <v>9.3753224738389065</v>
      </c>
      <c r="AQ126" s="162">
        <f t="shared" si="53"/>
        <v>10.877632056499742</v>
      </c>
      <c r="AR126" s="162">
        <f>$BF$175*$AK126+$BG$175</f>
        <v>7.9187167639051763</v>
      </c>
      <c r="AS126" s="162">
        <f>$BF$182*$AK126+$BG$182</f>
        <v>9.5342433014959092</v>
      </c>
    </row>
    <row r="127" spans="2:49" x14ac:dyDescent="0.25">
      <c r="B127" s="35">
        <v>1984</v>
      </c>
      <c r="C127" s="97">
        <v>-15.7</v>
      </c>
      <c r="D127" s="97">
        <v>-6</v>
      </c>
      <c r="E127" s="97">
        <v>-8</v>
      </c>
      <c r="F127" s="97">
        <v>1.7</v>
      </c>
      <c r="G127" s="97">
        <v>10.199999999999999</v>
      </c>
      <c r="H127" s="97">
        <v>11.4</v>
      </c>
      <c r="I127" s="97">
        <v>12.9</v>
      </c>
      <c r="J127" s="97">
        <v>11.3</v>
      </c>
      <c r="K127" s="97">
        <v>6</v>
      </c>
      <c r="L127" s="97">
        <v>1.4</v>
      </c>
      <c r="M127" s="97">
        <v>-6.5</v>
      </c>
      <c r="N127" s="97">
        <v>-5.7</v>
      </c>
      <c r="O127" s="97">
        <v>1.1000000000000001</v>
      </c>
      <c r="P127" s="97">
        <f t="shared" si="45"/>
        <v>11.866666666666667</v>
      </c>
      <c r="Q127" s="97">
        <f t="shared" si="74"/>
        <v>11.45</v>
      </c>
      <c r="R127" s="97">
        <f t="shared" si="74"/>
        <v>10.4</v>
      </c>
      <c r="S127" s="159">
        <f t="shared" si="75"/>
        <v>-14.745679999999998</v>
      </c>
      <c r="T127" s="159">
        <f t="shared" si="76"/>
        <v>-6.1669999999999998</v>
      </c>
      <c r="U127" s="159">
        <f t="shared" si="77"/>
        <v>-7.9357999999999995</v>
      </c>
      <c r="V127" s="159">
        <f t="shared" si="78"/>
        <v>0.6428799999999999</v>
      </c>
      <c r="W127" s="159">
        <f t="shared" si="79"/>
        <v>8.1602799999999984</v>
      </c>
      <c r="X127" s="159">
        <f t="shared" si="80"/>
        <v>9.2215600000000002</v>
      </c>
      <c r="Y127" s="159">
        <f t="shared" si="81"/>
        <v>10.548159999999999</v>
      </c>
      <c r="Z127" s="159">
        <f t="shared" si="82"/>
        <v>9.1331199999999999</v>
      </c>
      <c r="AA127" s="159">
        <f t="shared" si="83"/>
        <v>4.4458000000000002</v>
      </c>
      <c r="AB127" s="159">
        <f t="shared" si="84"/>
        <v>0.3775599999999999</v>
      </c>
      <c r="AC127" s="159">
        <f t="shared" si="85"/>
        <v>-6.6091999999999995</v>
      </c>
      <c r="AD127" s="159">
        <f t="shared" si="86"/>
        <v>-5.9016799999999998</v>
      </c>
      <c r="AE127" s="159">
        <f t="shared" si="87"/>
        <v>0.11224000000000001</v>
      </c>
      <c r="AF127" s="159">
        <f t="shared" si="88"/>
        <v>9.6342800000000004</v>
      </c>
      <c r="AG127" s="159">
        <f t="shared" si="89"/>
        <v>9.2657799999999995</v>
      </c>
      <c r="AH127" s="159">
        <f t="shared" si="90"/>
        <v>8.3371600000000008</v>
      </c>
      <c r="AI127" s="161">
        <f t="shared" si="54"/>
        <v>9.6559440559440564</v>
      </c>
      <c r="AJ127" s="160">
        <f t="shared" si="55"/>
        <v>7.6791169230769238</v>
      </c>
      <c r="AK127" s="161">
        <f t="shared" si="56"/>
        <v>10.268879999999999</v>
      </c>
      <c r="AL127" s="162">
        <f t="shared" si="48"/>
        <v>8.2210102498108633</v>
      </c>
      <c r="AM127" s="162">
        <f t="shared" si="49"/>
        <v>6.9426267872864855</v>
      </c>
      <c r="AN127" s="162">
        <f t="shared" si="50"/>
        <v>7.8011127512199536</v>
      </c>
      <c r="AO127" s="162">
        <f t="shared" si="51"/>
        <v>10.202506004391081</v>
      </c>
      <c r="AP127" s="162">
        <f t="shared" si="52"/>
        <v>9.5759445090889184</v>
      </c>
      <c r="AQ127" s="162">
        <f t="shared" si="53"/>
        <v>11.096544684202991</v>
      </c>
      <c r="AR127" s="162">
        <f>$BF$175*$AK127+$BG$175</f>
        <v>8.0089498614551538</v>
      </c>
      <c r="AS127" s="162">
        <f>$BF$182*$AK127+$BG$182</f>
        <v>9.6722539987879763</v>
      </c>
    </row>
    <row r="128" spans="2:49" x14ac:dyDescent="0.25">
      <c r="B128" s="35">
        <v>1985</v>
      </c>
      <c r="C128" s="97">
        <v>-18.600000000000001</v>
      </c>
      <c r="D128" s="97">
        <v>-21.5</v>
      </c>
      <c r="E128" s="97">
        <v>-5.7</v>
      </c>
      <c r="F128" s="97">
        <v>-2.4</v>
      </c>
      <c r="G128" s="97">
        <v>4</v>
      </c>
      <c r="H128" s="97">
        <v>11.7</v>
      </c>
      <c r="I128" s="97">
        <v>13.4</v>
      </c>
      <c r="J128" s="97">
        <v>11.5</v>
      </c>
      <c r="K128" s="97">
        <v>5.8</v>
      </c>
      <c r="L128" s="97">
        <v>3.1</v>
      </c>
      <c r="M128" s="97">
        <v>-8.6</v>
      </c>
      <c r="N128" s="97">
        <v>-18.5</v>
      </c>
      <c r="O128" s="97">
        <v>-2.1</v>
      </c>
      <c r="P128" s="97">
        <f t="shared" si="45"/>
        <v>12.200000000000001</v>
      </c>
      <c r="Q128" s="97">
        <f t="shared" si="74"/>
        <v>10.15</v>
      </c>
      <c r="R128" s="97">
        <f t="shared" si="74"/>
        <v>10.6</v>
      </c>
      <c r="S128" s="159">
        <f t="shared" si="75"/>
        <v>-17.310440000000003</v>
      </c>
      <c r="T128" s="159">
        <f t="shared" si="76"/>
        <v>-19.8752</v>
      </c>
      <c r="U128" s="159">
        <f t="shared" si="77"/>
        <v>-5.9016799999999998</v>
      </c>
      <c r="V128" s="159">
        <f t="shared" si="78"/>
        <v>-2.9831599999999998</v>
      </c>
      <c r="W128" s="159">
        <f t="shared" si="79"/>
        <v>2.6769999999999996</v>
      </c>
      <c r="X128" s="159">
        <f t="shared" si="80"/>
        <v>9.4868799999999993</v>
      </c>
      <c r="Y128" s="159">
        <f t="shared" si="81"/>
        <v>10.990360000000001</v>
      </c>
      <c r="Z128" s="159">
        <f t="shared" si="82"/>
        <v>9.31</v>
      </c>
      <c r="AA128" s="159">
        <f t="shared" si="83"/>
        <v>4.2689199999999996</v>
      </c>
      <c r="AB128" s="159">
        <f t="shared" si="84"/>
        <v>1.8810399999999998</v>
      </c>
      <c r="AC128" s="159">
        <f t="shared" si="85"/>
        <v>-8.4664400000000004</v>
      </c>
      <c r="AD128" s="159">
        <f t="shared" si="86"/>
        <v>-17.222000000000001</v>
      </c>
      <c r="AE128" s="159">
        <f t="shared" si="87"/>
        <v>-2.7178399999999998</v>
      </c>
      <c r="AF128" s="159">
        <f t="shared" si="88"/>
        <v>9.9290800000000008</v>
      </c>
      <c r="AG128" s="159">
        <f t="shared" si="89"/>
        <v>8.1160600000000009</v>
      </c>
      <c r="AH128" s="159">
        <f t="shared" si="90"/>
        <v>8.5140399999999996</v>
      </c>
      <c r="AI128" s="161">
        <f t="shared" si="54"/>
        <v>9.5811188811188828</v>
      </c>
      <c r="AJ128" s="160">
        <f t="shared" si="55"/>
        <v>7.6129415384615395</v>
      </c>
      <c r="AK128" s="161">
        <f t="shared" si="56"/>
        <v>10.17135</v>
      </c>
      <c r="AL128" s="162">
        <f t="shared" si="48"/>
        <v>8.1347567629535504</v>
      </c>
      <c r="AM128" s="162">
        <f t="shared" si="49"/>
        <v>6.8887216354472622</v>
      </c>
      <c r="AN128" s="162">
        <f t="shared" si="50"/>
        <v>7.7355922725395683</v>
      </c>
      <c r="AO128" s="162">
        <f t="shared" si="51"/>
        <v>10.113622748166547</v>
      </c>
      <c r="AP128" s="162">
        <f t="shared" si="52"/>
        <v>9.4822568524074065</v>
      </c>
      <c r="AQ128" s="162">
        <f t="shared" si="53"/>
        <v>10.99431557919989</v>
      </c>
      <c r="AR128" s="162">
        <f>$BF$175*$AK128+$BG$175</f>
        <v>7.9668122794391163</v>
      </c>
      <c r="AS128" s="162">
        <f>$BF$182*$AK128+$BG$182</f>
        <v>9.6078049525495501</v>
      </c>
    </row>
    <row r="129" spans="2:62" x14ac:dyDescent="0.25">
      <c r="B129" s="35">
        <v>1986</v>
      </c>
      <c r="C129" s="97">
        <v>-18.7</v>
      </c>
      <c r="D129" s="97">
        <v>-11.5</v>
      </c>
      <c r="E129" s="97">
        <v>-2.2999999999999998</v>
      </c>
      <c r="F129" s="97">
        <v>-2.2000000000000002</v>
      </c>
      <c r="G129" s="97">
        <v>7.4</v>
      </c>
      <c r="H129" s="97">
        <v>14.3</v>
      </c>
      <c r="I129" s="97">
        <v>13.5</v>
      </c>
      <c r="J129" s="97">
        <v>9</v>
      </c>
      <c r="K129" s="97">
        <v>4.3</v>
      </c>
      <c r="L129" s="97">
        <v>2.8</v>
      </c>
      <c r="M129" s="97">
        <v>-2.6</v>
      </c>
      <c r="N129" s="97">
        <v>-12.9</v>
      </c>
      <c r="O129" s="97">
        <v>0.1</v>
      </c>
      <c r="P129" s="97">
        <f t="shared" si="45"/>
        <v>12.266666666666666</v>
      </c>
      <c r="Q129" s="97">
        <f t="shared" si="74"/>
        <v>11.05</v>
      </c>
      <c r="R129" s="97">
        <f t="shared" si="74"/>
        <v>10.274999999999999</v>
      </c>
      <c r="S129" s="159">
        <f t="shared" si="75"/>
        <v>-17.398880000000002</v>
      </c>
      <c r="T129" s="159">
        <f t="shared" si="76"/>
        <v>-11.0312</v>
      </c>
      <c r="U129" s="159">
        <f t="shared" si="77"/>
        <v>-2.8947199999999995</v>
      </c>
      <c r="V129" s="159">
        <f t="shared" si="78"/>
        <v>-2.8062800000000001</v>
      </c>
      <c r="W129" s="159">
        <f t="shared" si="79"/>
        <v>5.6839599999999999</v>
      </c>
      <c r="X129" s="159">
        <f t="shared" si="80"/>
        <v>11.78632</v>
      </c>
      <c r="Y129" s="159">
        <f t="shared" si="81"/>
        <v>11.078799999999999</v>
      </c>
      <c r="Z129" s="159">
        <f t="shared" si="82"/>
        <v>7.0990000000000002</v>
      </c>
      <c r="AA129" s="159">
        <f t="shared" si="83"/>
        <v>2.9423199999999996</v>
      </c>
      <c r="AB129" s="159">
        <f t="shared" si="84"/>
        <v>1.6157199999999998</v>
      </c>
      <c r="AC129" s="159">
        <f t="shared" si="85"/>
        <v>-3.1600400000000004</v>
      </c>
      <c r="AD129" s="159">
        <f t="shared" si="86"/>
        <v>-12.269359999999999</v>
      </c>
      <c r="AE129" s="159">
        <f t="shared" si="87"/>
        <v>-0.77216000000000007</v>
      </c>
      <c r="AF129" s="159">
        <f t="shared" si="88"/>
        <v>9.988039999999998</v>
      </c>
      <c r="AG129" s="159">
        <f t="shared" si="89"/>
        <v>8.9120200000000001</v>
      </c>
      <c r="AH129" s="159">
        <f t="shared" si="90"/>
        <v>8.2266099999999991</v>
      </c>
      <c r="AI129" s="161">
        <f t="shared" si="54"/>
        <v>9.4804195804195786</v>
      </c>
      <c r="AJ129" s="160">
        <f t="shared" si="55"/>
        <v>7.5238830769230756</v>
      </c>
      <c r="AK129" s="161">
        <f t="shared" si="56"/>
        <v>10.25657</v>
      </c>
      <c r="AL129" s="162">
        <f t="shared" si="48"/>
        <v>8.2101235439438121</v>
      </c>
      <c r="AM129" s="162">
        <f t="shared" si="49"/>
        <v>6.935823009790937</v>
      </c>
      <c r="AN129" s="162">
        <f t="shared" si="50"/>
        <v>7.7928429153483707</v>
      </c>
      <c r="AO129" s="162">
        <f t="shared" si="51"/>
        <v>10.19128737541411</v>
      </c>
      <c r="AP129" s="162">
        <f t="shared" si="52"/>
        <v>9.5641194803413594</v>
      </c>
      <c r="AQ129" s="162">
        <f t="shared" si="53"/>
        <v>11.083641574569155</v>
      </c>
      <c r="AR129" s="162">
        <f>$BF$175*$AK129+$BG$175</f>
        <v>8.0036313580755021</v>
      </c>
      <c r="AS129" s="162">
        <f>$BF$182*$AK129+$BG$182</f>
        <v>9.6641193965200074</v>
      </c>
    </row>
    <row r="130" spans="2:62" x14ac:dyDescent="0.25">
      <c r="B130" s="35">
        <v>1987</v>
      </c>
      <c r="C130" s="97">
        <v>-20.399999999999999</v>
      </c>
      <c r="D130" s="97">
        <v>-13</v>
      </c>
      <c r="E130" s="97">
        <v>-9.1</v>
      </c>
      <c r="F130" s="97">
        <v>0.2</v>
      </c>
      <c r="G130" s="97">
        <v>5</v>
      </c>
      <c r="H130" s="97">
        <v>10.7</v>
      </c>
      <c r="I130" s="97">
        <v>12.3</v>
      </c>
      <c r="J130" s="97">
        <v>9.1</v>
      </c>
      <c r="K130" s="97">
        <v>6</v>
      </c>
      <c r="L130" s="97">
        <v>4.8</v>
      </c>
      <c r="M130" s="97">
        <v>-3.6</v>
      </c>
      <c r="N130" s="97">
        <v>-9.4</v>
      </c>
      <c r="O130" s="97">
        <v>-0.6</v>
      </c>
      <c r="P130" s="97">
        <f t="shared" si="45"/>
        <v>10.700000000000001</v>
      </c>
      <c r="Q130" s="97">
        <f t="shared" si="74"/>
        <v>9.2750000000000004</v>
      </c>
      <c r="R130" s="97">
        <f t="shared" si="74"/>
        <v>9.5250000000000004</v>
      </c>
      <c r="S130" s="159">
        <f t="shared" si="75"/>
        <v>-18.902359999999998</v>
      </c>
      <c r="T130" s="159">
        <f t="shared" si="76"/>
        <v>-12.357799999999999</v>
      </c>
      <c r="U130" s="159">
        <f t="shared" si="77"/>
        <v>-8.9086399999999983</v>
      </c>
      <c r="V130" s="159">
        <f t="shared" si="78"/>
        <v>-0.68371999999999999</v>
      </c>
      <c r="W130" s="159">
        <f t="shared" si="79"/>
        <v>3.5613999999999999</v>
      </c>
      <c r="X130" s="159">
        <f t="shared" si="80"/>
        <v>8.6024799999999999</v>
      </c>
      <c r="Y130" s="159">
        <f t="shared" si="81"/>
        <v>10.017520000000001</v>
      </c>
      <c r="Z130" s="159">
        <f t="shared" si="82"/>
        <v>7.1874399999999987</v>
      </c>
      <c r="AA130" s="159">
        <f t="shared" si="83"/>
        <v>4.4458000000000002</v>
      </c>
      <c r="AB130" s="159">
        <f t="shared" si="84"/>
        <v>3.3845200000000002</v>
      </c>
      <c r="AC130" s="159">
        <f t="shared" si="85"/>
        <v>-4.0444399999999998</v>
      </c>
      <c r="AD130" s="159">
        <f t="shared" si="86"/>
        <v>-9.1739599999999992</v>
      </c>
      <c r="AE130" s="159">
        <f t="shared" si="87"/>
        <v>-1.39124</v>
      </c>
      <c r="AF130" s="159">
        <f t="shared" si="88"/>
        <v>8.6024799999999999</v>
      </c>
      <c r="AG130" s="159">
        <f t="shared" si="89"/>
        <v>7.3422099999999997</v>
      </c>
      <c r="AH130" s="159">
        <f t="shared" si="90"/>
        <v>7.5633099999999995</v>
      </c>
      <c r="AI130" s="161">
        <f t="shared" si="54"/>
        <v>8.8601398601398582</v>
      </c>
      <c r="AJ130" s="160">
        <f t="shared" si="55"/>
        <v>6.9753076923076902</v>
      </c>
      <c r="AK130" s="161">
        <f t="shared" si="56"/>
        <v>9.3006099999999989</v>
      </c>
      <c r="AL130" s="162">
        <f t="shared" si="48"/>
        <v>7.3646925658230531</v>
      </c>
      <c r="AM130" s="162">
        <f t="shared" si="49"/>
        <v>6.4074607730204667</v>
      </c>
      <c r="AN130" s="162">
        <f t="shared" si="50"/>
        <v>7.1506307057789904</v>
      </c>
      <c r="AO130" s="162">
        <f t="shared" si="51"/>
        <v>9.3200801815208738</v>
      </c>
      <c r="AP130" s="162">
        <f t="shared" si="52"/>
        <v>8.6458209846860843</v>
      </c>
      <c r="AQ130" s="162">
        <f t="shared" si="53"/>
        <v>10.081622347472194</v>
      </c>
      <c r="AR130" s="162">
        <f>$BF$175*$AK130+$BG$175</f>
        <v>7.5906113344514852</v>
      </c>
      <c r="AS130" s="162">
        <f>$BF$182*$AK130+$BG$182</f>
        <v>9.0324090485031228</v>
      </c>
    </row>
    <row r="131" spans="2:62" x14ac:dyDescent="0.25">
      <c r="B131" s="35">
        <v>1988</v>
      </c>
      <c r="C131" s="97">
        <v>-9.1999999999999993</v>
      </c>
      <c r="D131" s="97">
        <v>-10.3</v>
      </c>
      <c r="E131" s="97">
        <v>-7.6</v>
      </c>
      <c r="F131" s="97">
        <v>-2.4</v>
      </c>
      <c r="G131" s="97">
        <v>6.5</v>
      </c>
      <c r="H131" s="97">
        <v>13.6</v>
      </c>
      <c r="I131" s="97">
        <v>15.6</v>
      </c>
      <c r="J131" s="97">
        <v>11.2</v>
      </c>
      <c r="K131" s="97">
        <v>7.9</v>
      </c>
      <c r="L131" s="97">
        <v>0.4</v>
      </c>
      <c r="M131" s="97">
        <v>-6.4</v>
      </c>
      <c r="N131" s="97">
        <v>-10.199999999999999</v>
      </c>
      <c r="O131" s="97">
        <v>0.8</v>
      </c>
      <c r="P131" s="97">
        <f t="shared" ref="P131:P139" si="91">AVERAGE(H131:J131)</f>
        <v>13.466666666666667</v>
      </c>
      <c r="Q131" s="97">
        <f t="shared" ref="Q131:R139" si="92">AVERAGE(G131:J131)</f>
        <v>11.725000000000001</v>
      </c>
      <c r="R131" s="97">
        <f t="shared" si="92"/>
        <v>12.074999999999999</v>
      </c>
      <c r="S131" s="159">
        <f t="shared" ref="S131:S139" si="93" xml:space="preserve"> 0.8844*C131- 0.8606</f>
        <v>-8.9970799999999986</v>
      </c>
      <c r="T131" s="159">
        <f t="shared" si="76"/>
        <v>-9.9699200000000001</v>
      </c>
      <c r="U131" s="159">
        <f t="shared" si="77"/>
        <v>-7.5820399999999992</v>
      </c>
      <c r="V131" s="159">
        <f t="shared" si="78"/>
        <v>-2.9831599999999998</v>
      </c>
      <c r="W131" s="159">
        <f t="shared" si="79"/>
        <v>4.8879999999999999</v>
      </c>
      <c r="X131" s="159">
        <f t="shared" si="80"/>
        <v>11.16724</v>
      </c>
      <c r="Y131" s="159">
        <f t="shared" si="81"/>
        <v>12.936039999999998</v>
      </c>
      <c r="Z131" s="159">
        <f t="shared" si="82"/>
        <v>9.0446799999999996</v>
      </c>
      <c r="AA131" s="159">
        <f t="shared" si="83"/>
        <v>6.1261600000000005</v>
      </c>
      <c r="AB131" s="159">
        <f t="shared" si="84"/>
        <v>-0.50683999999999996</v>
      </c>
      <c r="AC131" s="159">
        <f t="shared" si="85"/>
        <v>-6.5207600000000001</v>
      </c>
      <c r="AD131" s="159">
        <f t="shared" si="86"/>
        <v>-9.881479999999998</v>
      </c>
      <c r="AE131" s="159">
        <f t="shared" si="87"/>
        <v>-0.15307999999999999</v>
      </c>
      <c r="AF131" s="159">
        <f t="shared" si="88"/>
        <v>11.04932</v>
      </c>
      <c r="AG131" s="159">
        <f t="shared" si="89"/>
        <v>9.5089900000000007</v>
      </c>
      <c r="AH131" s="159">
        <f t="shared" si="90"/>
        <v>9.8185299999999991</v>
      </c>
      <c r="AI131" s="161">
        <f t="shared" si="54"/>
        <v>10.762937062937063</v>
      </c>
      <c r="AJ131" s="160">
        <f t="shared" si="55"/>
        <v>8.6581415384615372</v>
      </c>
      <c r="AK131" s="161">
        <f t="shared" si="56"/>
        <v>11.50877</v>
      </c>
      <c r="AL131" s="162">
        <f t="shared" ref="AL131:AL138" si="94">$AY$135*AK131+$AZ$135</f>
        <v>9.3175429660983085</v>
      </c>
      <c r="AM131" s="162">
        <f t="shared" ref="AM131:AM138" si="95">$AY$142*$AK131+$AZ$142</f>
        <v>7.627918069086288</v>
      </c>
      <c r="AN131" s="162">
        <f t="shared" ref="AN131:AN138" si="96">$AY$149*$AK131+$AZ$149</f>
        <v>8.6340686243976794</v>
      </c>
      <c r="AO131" s="162">
        <f t="shared" ref="AO131:AO138" si="97">$AY$156*$AK131+$AZ$156</f>
        <v>11.332470738936756</v>
      </c>
      <c r="AP131" s="162">
        <f t="shared" ref="AP131:AP138" si="98">$AY$163*$AK131+$AZ$163</f>
        <v>10.766987148716119</v>
      </c>
      <c r="AQ131" s="162">
        <f t="shared" ref="AQ131:AQ138" si="99">$AY$170*$AK131+$AZ$170</f>
        <v>12.39617397777725</v>
      </c>
      <c r="AR131" s="162">
        <f>$BF$175*$AK131+$BG$175</f>
        <v>8.5446411007237231</v>
      </c>
      <c r="AS131" s="162">
        <f>$BF$182*$AK131+$BG$182</f>
        <v>10.49158884899369</v>
      </c>
    </row>
    <row r="132" spans="2:62" x14ac:dyDescent="0.25">
      <c r="B132" s="35">
        <v>1989</v>
      </c>
      <c r="C132" s="97">
        <v>-3.4</v>
      </c>
      <c r="D132" s="97">
        <v>-5</v>
      </c>
      <c r="E132" s="97">
        <v>-2.6</v>
      </c>
      <c r="F132" s="97">
        <v>0.9</v>
      </c>
      <c r="G132" s="97">
        <v>6.6</v>
      </c>
      <c r="H132" s="97">
        <v>11.8</v>
      </c>
      <c r="I132" s="97">
        <v>12.8</v>
      </c>
      <c r="J132" s="97">
        <v>11.4</v>
      </c>
      <c r="K132" s="97">
        <v>7.5</v>
      </c>
      <c r="L132" s="97">
        <v>1.1000000000000001</v>
      </c>
      <c r="M132" s="97">
        <v>-2</v>
      </c>
      <c r="N132" s="97">
        <v>-11.3</v>
      </c>
      <c r="O132" s="97">
        <v>2.2999999999999998</v>
      </c>
      <c r="P132" s="97">
        <f t="shared" si="91"/>
        <v>12</v>
      </c>
      <c r="Q132" s="97">
        <f t="shared" si="92"/>
        <v>10.65</v>
      </c>
      <c r="R132" s="97">
        <f t="shared" si="92"/>
        <v>10.875</v>
      </c>
      <c r="S132" s="159">
        <f t="shared" si="93"/>
        <v>-3.8675600000000001</v>
      </c>
      <c r="T132" s="159">
        <f t="shared" si="76"/>
        <v>-5.2825999999999995</v>
      </c>
      <c r="U132" s="159">
        <f t="shared" si="77"/>
        <v>-3.1600400000000004</v>
      </c>
      <c r="V132" s="159">
        <f t="shared" si="78"/>
        <v>-6.4640000000000031E-2</v>
      </c>
      <c r="W132" s="159">
        <f t="shared" si="79"/>
        <v>4.9764399999999993</v>
      </c>
      <c r="X132" s="159">
        <f t="shared" si="80"/>
        <v>9.5753199999999996</v>
      </c>
      <c r="Y132" s="159">
        <f t="shared" si="81"/>
        <v>10.459720000000001</v>
      </c>
      <c r="Z132" s="159">
        <f t="shared" si="82"/>
        <v>9.2215600000000002</v>
      </c>
      <c r="AA132" s="159">
        <f t="shared" si="83"/>
        <v>5.7724000000000002</v>
      </c>
      <c r="AB132" s="159">
        <f t="shared" si="84"/>
        <v>0.11224000000000001</v>
      </c>
      <c r="AC132" s="159">
        <f t="shared" si="85"/>
        <v>-2.6294</v>
      </c>
      <c r="AD132" s="159">
        <f t="shared" si="86"/>
        <v>-10.85432</v>
      </c>
      <c r="AE132" s="159">
        <f t="shared" si="87"/>
        <v>1.1735199999999997</v>
      </c>
      <c r="AF132" s="159">
        <f t="shared" si="88"/>
        <v>9.7522000000000002</v>
      </c>
      <c r="AG132" s="159">
        <f t="shared" si="89"/>
        <v>8.5582600000000006</v>
      </c>
      <c r="AH132" s="159">
        <f t="shared" si="90"/>
        <v>8.7572499999999991</v>
      </c>
      <c r="AI132" s="161">
        <f t="shared" ref="AI132:AI139" si="100">(9*G132+30*H132+31*I132+31*J132+30*K132+12*L132)/143</f>
        <v>9.8027972027972048</v>
      </c>
      <c r="AJ132" s="160">
        <f t="shared" ref="AJ132:AJ139" si="101" xml:space="preserve"> 0.8844*AI132 - 0.8606</f>
        <v>7.8089938461538484</v>
      </c>
      <c r="AK132" s="161">
        <f t="shared" ref="AK132:AK139" si="102">(6.29*G132+25.49*H132+24.52*I132+21.92*J132+16.88*K132+4.9*L132)/100</f>
        <v>10.380300000000002</v>
      </c>
      <c r="AL132" s="162">
        <f t="shared" si="94"/>
        <v>8.3195477614036228</v>
      </c>
      <c r="AM132" s="162">
        <f t="shared" si="95"/>
        <v>7.0042089878188998</v>
      </c>
      <c r="AN132" s="162">
        <f t="shared" si="96"/>
        <v>7.8759645069317221</v>
      </c>
      <c r="AO132" s="162">
        <f t="shared" si="97"/>
        <v>10.304047811102226</v>
      </c>
      <c r="AP132" s="162">
        <f t="shared" si="98"/>
        <v>9.6829749480046825</v>
      </c>
      <c r="AQ132" s="162">
        <f t="shared" si="99"/>
        <v>11.213333025015521</v>
      </c>
      <c r="AR132" s="162">
        <f>$BF$175*$AK132+$BG$175</f>
        <v>8.0570885817281646</v>
      </c>
      <c r="AS132" s="162">
        <f>$BF$182*$AK132+$BG$182</f>
        <v>9.745881731094812</v>
      </c>
    </row>
    <row r="133" spans="2:62" x14ac:dyDescent="0.25">
      <c r="B133" s="35">
        <v>1990</v>
      </c>
      <c r="C133" s="97">
        <v>-12</v>
      </c>
      <c r="D133" s="97">
        <v>-1.4</v>
      </c>
      <c r="E133" s="97">
        <v>-2.7</v>
      </c>
      <c r="F133" s="97">
        <v>1.4</v>
      </c>
      <c r="G133" s="97">
        <v>7.2</v>
      </c>
      <c r="H133" s="97">
        <v>12.1</v>
      </c>
      <c r="I133" s="97">
        <v>13.7</v>
      </c>
      <c r="J133" s="97">
        <v>12.9</v>
      </c>
      <c r="K133" s="97">
        <v>6.8</v>
      </c>
      <c r="L133" s="97">
        <v>2.8</v>
      </c>
      <c r="M133" s="97">
        <v>-5.3</v>
      </c>
      <c r="N133" s="97">
        <v>-4.8</v>
      </c>
      <c r="O133" s="97">
        <v>2.5</v>
      </c>
      <c r="P133" s="97">
        <f t="shared" si="91"/>
        <v>12.899999999999999</v>
      </c>
      <c r="Q133" s="97">
        <f t="shared" si="92"/>
        <v>11.475</v>
      </c>
      <c r="R133" s="97">
        <f t="shared" si="92"/>
        <v>11.374999999999998</v>
      </c>
      <c r="S133" s="159">
        <f t="shared" si="93"/>
        <v>-11.4734</v>
      </c>
      <c r="T133" s="159">
        <f t="shared" si="76"/>
        <v>-2.09876</v>
      </c>
      <c r="U133" s="159">
        <f t="shared" si="77"/>
        <v>-3.2484799999999998</v>
      </c>
      <c r="V133" s="159">
        <f t="shared" si="78"/>
        <v>0.3775599999999999</v>
      </c>
      <c r="W133" s="159">
        <f t="shared" si="79"/>
        <v>5.5070800000000002</v>
      </c>
      <c r="X133" s="159">
        <f t="shared" si="80"/>
        <v>9.8406399999999987</v>
      </c>
      <c r="Y133" s="159">
        <f t="shared" si="81"/>
        <v>11.25568</v>
      </c>
      <c r="Z133" s="159">
        <f t="shared" si="82"/>
        <v>10.548159999999999</v>
      </c>
      <c r="AA133" s="159">
        <f t="shared" si="83"/>
        <v>5.1533199999999999</v>
      </c>
      <c r="AB133" s="159">
        <f t="shared" si="84"/>
        <v>1.6157199999999998</v>
      </c>
      <c r="AC133" s="159">
        <f t="shared" si="85"/>
        <v>-5.5479199999999995</v>
      </c>
      <c r="AD133" s="159">
        <f t="shared" si="86"/>
        <v>-5.1057199999999998</v>
      </c>
      <c r="AE133" s="159">
        <f t="shared" si="87"/>
        <v>1.3503999999999998</v>
      </c>
      <c r="AF133" s="159">
        <f t="shared" si="88"/>
        <v>10.548159999999999</v>
      </c>
      <c r="AG133" s="159">
        <f t="shared" si="89"/>
        <v>9.2878899999999991</v>
      </c>
      <c r="AH133" s="159">
        <f t="shared" si="90"/>
        <v>9.1994499999999988</v>
      </c>
      <c r="AI133" s="161">
        <f t="shared" si="100"/>
        <v>10.41958041958042</v>
      </c>
      <c r="AJ133" s="160">
        <f t="shared" si="101"/>
        <v>8.3544769230769234</v>
      </c>
      <c r="AK133" s="161">
        <f t="shared" si="102"/>
        <v>11.009130000000001</v>
      </c>
      <c r="AL133" s="162">
        <f t="shared" si="94"/>
        <v>8.8756718272344912</v>
      </c>
      <c r="AM133" s="162">
        <f t="shared" si="95"/>
        <v>7.3517653974473092</v>
      </c>
      <c r="AN133" s="162">
        <f t="shared" si="96"/>
        <v>8.2984113705489371</v>
      </c>
      <c r="AO133" s="162">
        <f t="shared" si="97"/>
        <v>10.877127458509944</v>
      </c>
      <c r="AP133" s="162">
        <f t="shared" si="98"/>
        <v>10.287031229672225</v>
      </c>
      <c r="AQ133" s="162">
        <f t="shared" si="99"/>
        <v>11.872460761087511</v>
      </c>
      <c r="AR133" s="162">
        <f>$BF$175*$AK133+$BG$175</f>
        <v>8.3287729424289161</v>
      </c>
      <c r="AS133" s="162">
        <f>$BF$182*$AK133+$BG$182</f>
        <v>10.161420475543803</v>
      </c>
      <c r="AY133" s="1" t="s">
        <v>1203</v>
      </c>
      <c r="BC133" s="204" t="s">
        <v>1217</v>
      </c>
    </row>
    <row r="134" spans="2:62" x14ac:dyDescent="0.25">
      <c r="B134" s="35">
        <v>1991</v>
      </c>
      <c r="C134" s="97">
        <v>-7.7</v>
      </c>
      <c r="D134" s="97">
        <v>-14.4</v>
      </c>
      <c r="E134" s="97">
        <v>-4.7</v>
      </c>
      <c r="F134" s="97">
        <v>1</v>
      </c>
      <c r="G134" s="97">
        <v>4.5999999999999996</v>
      </c>
      <c r="H134" s="97">
        <v>9.9</v>
      </c>
      <c r="I134" s="97">
        <v>14.7</v>
      </c>
      <c r="J134" s="97">
        <v>13.8</v>
      </c>
      <c r="K134" s="97">
        <v>5.6</v>
      </c>
      <c r="L134" s="97">
        <v>1.5</v>
      </c>
      <c r="M134" s="97">
        <v>-2.9</v>
      </c>
      <c r="N134" s="97">
        <v>-4.3</v>
      </c>
      <c r="O134" s="97">
        <v>1.5</v>
      </c>
      <c r="P134" s="97">
        <f t="shared" si="91"/>
        <v>12.800000000000002</v>
      </c>
      <c r="Q134" s="97">
        <f t="shared" si="92"/>
        <v>10.75</v>
      </c>
      <c r="R134" s="97">
        <f t="shared" si="92"/>
        <v>11.000000000000002</v>
      </c>
      <c r="S134" s="159">
        <f t="shared" si="93"/>
        <v>-7.6704799999999995</v>
      </c>
      <c r="T134" s="159">
        <f t="shared" si="76"/>
        <v>-13.59596</v>
      </c>
      <c r="U134" s="159">
        <f t="shared" si="77"/>
        <v>-5.0172799999999995</v>
      </c>
      <c r="V134" s="159">
        <f t="shared" si="78"/>
        <v>2.3799999999999932E-2</v>
      </c>
      <c r="W134" s="159">
        <f t="shared" si="79"/>
        <v>3.2076399999999996</v>
      </c>
      <c r="X134" s="159">
        <f t="shared" si="80"/>
        <v>7.8949599999999993</v>
      </c>
      <c r="Y134" s="159">
        <f t="shared" si="81"/>
        <v>12.140079999999999</v>
      </c>
      <c r="Z134" s="159">
        <f t="shared" si="82"/>
        <v>11.34412</v>
      </c>
      <c r="AA134" s="159">
        <f t="shared" si="83"/>
        <v>4.0920399999999999</v>
      </c>
      <c r="AB134" s="159">
        <f t="shared" si="84"/>
        <v>0.46599999999999997</v>
      </c>
      <c r="AC134" s="159">
        <f t="shared" si="85"/>
        <v>-3.4253599999999995</v>
      </c>
      <c r="AD134" s="159">
        <f t="shared" si="86"/>
        <v>-4.6635200000000001</v>
      </c>
      <c r="AE134" s="159">
        <f t="shared" si="87"/>
        <v>0.46599999999999997</v>
      </c>
      <c r="AF134" s="159">
        <f t="shared" si="88"/>
        <v>10.459720000000003</v>
      </c>
      <c r="AG134" s="159">
        <f t="shared" si="89"/>
        <v>8.6466999999999992</v>
      </c>
      <c r="AH134" s="159">
        <f t="shared" si="90"/>
        <v>8.8678000000000008</v>
      </c>
      <c r="AI134" s="161">
        <f t="shared" si="100"/>
        <v>9.8454545454545439</v>
      </c>
      <c r="AJ134" s="160">
        <f t="shared" si="101"/>
        <v>7.8467199999999977</v>
      </c>
      <c r="AK134" s="161">
        <f t="shared" si="102"/>
        <v>10.461029999999999</v>
      </c>
      <c r="AL134" s="162">
        <f t="shared" si="94"/>
        <v>8.3909436805463571</v>
      </c>
      <c r="AM134" s="162">
        <f t="shared" si="95"/>
        <v>7.0488287243920604</v>
      </c>
      <c r="AN134" s="162">
        <f t="shared" si="96"/>
        <v>7.930198775811732</v>
      </c>
      <c r="AO134" s="162">
        <f t="shared" si="97"/>
        <v>10.377620509502785</v>
      </c>
      <c r="AP134" s="162">
        <f t="shared" si="98"/>
        <v>9.7605244663467126</v>
      </c>
      <c r="AQ134" s="162">
        <f t="shared" si="99"/>
        <v>11.297952687138972</v>
      </c>
      <c r="AR134" s="162">
        <f>$BF$175*$AK134+$BG$175</f>
        <v>8.0919677675802575</v>
      </c>
      <c r="AS134" s="162">
        <f>$BF$182*$AK134+$BG$182</f>
        <v>9.7992291267969343</v>
      </c>
      <c r="BC134" s="161" t="s">
        <v>1193</v>
      </c>
      <c r="BD134" s="97" t="s">
        <v>1043</v>
      </c>
      <c r="BE134" s="160" t="s">
        <v>1195</v>
      </c>
      <c r="BF134" s="161" t="s">
        <v>1194</v>
      </c>
      <c r="BI134" s="1"/>
      <c r="BJ134" s="1"/>
    </row>
    <row r="135" spans="2:62" x14ac:dyDescent="0.25">
      <c r="B135" s="35">
        <v>1992</v>
      </c>
      <c r="C135" s="97">
        <v>-6.3</v>
      </c>
      <c r="D135" s="97">
        <v>-4.3</v>
      </c>
      <c r="E135" s="97">
        <v>-1.6</v>
      </c>
      <c r="F135" s="97">
        <v>-2.8</v>
      </c>
      <c r="G135" s="97">
        <v>8.3000000000000007</v>
      </c>
      <c r="H135" s="97">
        <v>13.3</v>
      </c>
      <c r="I135" s="97">
        <v>11.7</v>
      </c>
      <c r="J135" s="97">
        <v>10.199999999999999</v>
      </c>
      <c r="K135" s="97">
        <v>7.3</v>
      </c>
      <c r="L135" s="97">
        <v>-4.7</v>
      </c>
      <c r="M135" s="97">
        <v>-6.7</v>
      </c>
      <c r="N135" s="97">
        <v>-4.5999999999999996</v>
      </c>
      <c r="O135" s="97">
        <v>1.6</v>
      </c>
      <c r="P135" s="97">
        <f t="shared" si="91"/>
        <v>11.733333333333334</v>
      </c>
      <c r="Q135" s="97">
        <f t="shared" si="92"/>
        <v>10.875</v>
      </c>
      <c r="R135" s="97">
        <f t="shared" si="92"/>
        <v>10.625</v>
      </c>
      <c r="S135" s="159">
        <f t="shared" si="93"/>
        <v>-6.4323199999999998</v>
      </c>
      <c r="T135" s="159">
        <f t="shared" si="76"/>
        <v>-4.6635200000000001</v>
      </c>
      <c r="U135" s="159">
        <f t="shared" si="77"/>
        <v>-2.2756400000000001</v>
      </c>
      <c r="V135" s="159">
        <f t="shared" si="78"/>
        <v>-3.3369200000000001</v>
      </c>
      <c r="W135" s="159">
        <f t="shared" si="79"/>
        <v>6.4799200000000008</v>
      </c>
      <c r="X135" s="159">
        <f t="shared" si="80"/>
        <v>10.90192</v>
      </c>
      <c r="Y135" s="159">
        <f t="shared" si="81"/>
        <v>9.4868799999999993</v>
      </c>
      <c r="Z135" s="159">
        <f t="shared" si="82"/>
        <v>8.1602799999999984</v>
      </c>
      <c r="AA135" s="159">
        <f t="shared" si="83"/>
        <v>5.5955199999999996</v>
      </c>
      <c r="AB135" s="159">
        <f t="shared" si="84"/>
        <v>-5.0172799999999995</v>
      </c>
      <c r="AC135" s="159">
        <f t="shared" si="85"/>
        <v>-6.7860800000000001</v>
      </c>
      <c r="AD135" s="159">
        <f t="shared" si="86"/>
        <v>-4.9288399999999992</v>
      </c>
      <c r="AE135" s="159">
        <f t="shared" si="87"/>
        <v>0.55444000000000004</v>
      </c>
      <c r="AF135" s="159">
        <f t="shared" si="88"/>
        <v>9.5163600000000006</v>
      </c>
      <c r="AG135" s="159">
        <f t="shared" si="89"/>
        <v>8.7572499999999991</v>
      </c>
      <c r="AH135" s="159">
        <f t="shared" si="90"/>
        <v>8.5361499999999992</v>
      </c>
      <c r="AI135" s="161">
        <f>(9*G135+30*H135+31*I135+31*J135+30*K135+12*L135)/143</f>
        <v>9.1972027972027952</v>
      </c>
      <c r="AJ135" s="160">
        <f t="shared" si="101"/>
        <v>7.2734061538461514</v>
      </c>
      <c r="AK135" s="161">
        <f t="shared" si="102"/>
        <v>10.01886</v>
      </c>
      <c r="AL135" s="162">
        <f t="shared" si="94"/>
        <v>7.9998978045728277</v>
      </c>
      <c r="AM135" s="162">
        <f t="shared" si="95"/>
        <v>6.8044399108090676</v>
      </c>
      <c r="AN135" s="162">
        <f t="shared" si="96"/>
        <v>7.6331497646551014</v>
      </c>
      <c r="AO135" s="162">
        <f t="shared" si="97"/>
        <v>9.9746520956321518</v>
      </c>
      <c r="AP135" s="162">
        <f t="shared" si="98"/>
        <v>9.3357744288724547</v>
      </c>
      <c r="AQ135" s="162">
        <f t="shared" si="99"/>
        <v>10.834478439633363</v>
      </c>
      <c r="AR135" s="162">
        <f>$BF$175*$AK135+$BG$175</f>
        <v>7.9009293728296077</v>
      </c>
      <c r="AS135" s="162">
        <f>$BF$182*$AK135+$BG$182</f>
        <v>9.5070376495566471</v>
      </c>
      <c r="AX135" s="1" t="s">
        <v>997</v>
      </c>
      <c r="AY135" s="1">
        <v>0.88437903062968926</v>
      </c>
      <c r="AZ135" s="1">
        <v>-0.86057189024174097</v>
      </c>
      <c r="BA135" s="1" t="s">
        <v>1188</v>
      </c>
      <c r="BC135" s="198">
        <v>1992</v>
      </c>
      <c r="BD135" s="161">
        <v>10.01886</v>
      </c>
      <c r="BE135" s="191">
        <f xml:space="preserve"> BD135*$AY$135+$AZ$135</f>
        <v>7.9998978045728277</v>
      </c>
      <c r="BF135" s="121">
        <v>9.9214767948717935</v>
      </c>
      <c r="BG135" s="180" t="s">
        <v>997</v>
      </c>
      <c r="BH135" s="1">
        <f t="array" ref="BH135:BI139">LINEST(BE135:BE139,BF135:BF139,TRUE,TRUE)</f>
        <v>-0.11497756066499182</v>
      </c>
      <c r="BI135" s="1">
        <v>9.1024443381418969</v>
      </c>
      <c r="BJ135" t="s">
        <v>1188</v>
      </c>
    </row>
    <row r="136" spans="2:62" x14ac:dyDescent="0.25">
      <c r="B136" s="35">
        <v>1993</v>
      </c>
      <c r="C136" s="97">
        <v>-8.8000000000000007</v>
      </c>
      <c r="D136" s="97">
        <v>-7.4</v>
      </c>
      <c r="E136" s="97">
        <v>-3.5</v>
      </c>
      <c r="F136" s="97">
        <v>0.5</v>
      </c>
      <c r="G136" s="97">
        <v>8.1999999999999993</v>
      </c>
      <c r="H136" s="97">
        <v>8.4</v>
      </c>
      <c r="I136" s="97">
        <v>13.6</v>
      </c>
      <c r="J136" s="97">
        <v>10.8</v>
      </c>
      <c r="K136" s="97">
        <v>5</v>
      </c>
      <c r="L136" s="97">
        <v>-0.5</v>
      </c>
      <c r="M136" s="97">
        <v>-5.2</v>
      </c>
      <c r="N136" s="97">
        <v>-10.4</v>
      </c>
      <c r="O136" s="97">
        <v>0.9</v>
      </c>
      <c r="P136" s="97">
        <f t="shared" si="91"/>
        <v>10.933333333333332</v>
      </c>
      <c r="Q136" s="97">
        <f t="shared" si="92"/>
        <v>10.25</v>
      </c>
      <c r="R136" s="97">
        <f t="shared" si="92"/>
        <v>9.4499999999999993</v>
      </c>
      <c r="S136" s="159">
        <f t="shared" si="93"/>
        <v>-8.643320000000001</v>
      </c>
      <c r="T136" s="159">
        <f t="shared" si="76"/>
        <v>-7.4051599999999995</v>
      </c>
      <c r="U136" s="159">
        <f t="shared" si="77"/>
        <v>-3.9559999999999995</v>
      </c>
      <c r="V136" s="159">
        <f t="shared" si="78"/>
        <v>-0.41840000000000005</v>
      </c>
      <c r="W136" s="159">
        <f t="shared" si="79"/>
        <v>6.3914799999999996</v>
      </c>
      <c r="X136" s="159">
        <f t="shared" si="80"/>
        <v>6.5683600000000002</v>
      </c>
      <c r="Y136" s="159">
        <f t="shared" si="81"/>
        <v>11.16724</v>
      </c>
      <c r="Z136" s="159">
        <f t="shared" si="82"/>
        <v>8.6909200000000002</v>
      </c>
      <c r="AA136" s="159">
        <f t="shared" si="83"/>
        <v>3.5613999999999999</v>
      </c>
      <c r="AB136" s="159">
        <f t="shared" si="84"/>
        <v>-1.3028</v>
      </c>
      <c r="AC136" s="159">
        <f t="shared" si="85"/>
        <v>-5.4594800000000001</v>
      </c>
      <c r="AD136" s="159">
        <f t="shared" si="86"/>
        <v>-10.05836</v>
      </c>
      <c r="AE136" s="159">
        <f t="shared" si="87"/>
        <v>-6.4640000000000031E-2</v>
      </c>
      <c r="AF136" s="159">
        <f t="shared" si="88"/>
        <v>8.8088399999999982</v>
      </c>
      <c r="AG136" s="159">
        <f t="shared" si="89"/>
        <v>8.2044999999999995</v>
      </c>
      <c r="AH136" s="159">
        <f t="shared" si="90"/>
        <v>7.4969799999999989</v>
      </c>
      <c r="AI136" s="161">
        <f t="shared" si="100"/>
        <v>8.5748251748251754</v>
      </c>
      <c r="AJ136" s="160">
        <f t="shared" si="101"/>
        <v>6.7229753846153848</v>
      </c>
      <c r="AK136" s="161">
        <f t="shared" si="102"/>
        <v>9.1785199999999989</v>
      </c>
      <c r="AL136" s="162">
        <f t="shared" si="94"/>
        <v>7.2567187299734739</v>
      </c>
      <c r="AM136" s="162">
        <f t="shared" si="95"/>
        <v>6.3399812283875248</v>
      </c>
      <c r="AN136" s="162">
        <f t="shared" si="96"/>
        <v>7.0686108632475815</v>
      </c>
      <c r="AO136" s="162">
        <f t="shared" si="97"/>
        <v>9.2088143479060527</v>
      </c>
      <c r="AP136" s="162">
        <f t="shared" si="98"/>
        <v>8.5285409067178097</v>
      </c>
      <c r="AQ136" s="162">
        <f t="shared" si="99"/>
        <v>9.9536499140688424</v>
      </c>
      <c r="AR136" s="162">
        <f>$BF$175*$AK136+$BG$175</f>
        <v>7.5378626685195877</v>
      </c>
      <c r="AS136" s="162">
        <f>$BF$182*$AK136+$BG$182</f>
        <v>8.9517304464806706</v>
      </c>
      <c r="AX136" s="183" t="s">
        <v>1186</v>
      </c>
      <c r="AY136" s="183">
        <v>4.9997189201936271E-2</v>
      </c>
      <c r="AZ136" s="183">
        <v>0.4936270341434672</v>
      </c>
      <c r="BA136" s="183" t="s">
        <v>1189</v>
      </c>
      <c r="BC136" s="198">
        <v>1993</v>
      </c>
      <c r="BD136" s="161">
        <v>9.1785199999999989</v>
      </c>
      <c r="BE136" s="191">
        <f xml:space="preserve"> BD136*$AY$135+$AZ$135</f>
        <v>7.2567187299734739</v>
      </c>
      <c r="BF136" s="121">
        <v>8.4609529603729605</v>
      </c>
      <c r="BG136" s="181" t="s">
        <v>1186</v>
      </c>
      <c r="BH136" s="1">
        <v>0.47665880133414079</v>
      </c>
      <c r="BI136" s="1">
        <v>4.2028653426741949</v>
      </c>
      <c r="BJ136" s="7" t="s">
        <v>1189</v>
      </c>
    </row>
    <row r="137" spans="2:62" x14ac:dyDescent="0.25">
      <c r="B137" s="35">
        <v>1994</v>
      </c>
      <c r="C137" s="97">
        <v>-14.6</v>
      </c>
      <c r="D137" s="97">
        <v>-17.3</v>
      </c>
      <c r="E137" s="97">
        <v>-6.5</v>
      </c>
      <c r="F137" s="97">
        <v>2</v>
      </c>
      <c r="G137" s="97">
        <v>5</v>
      </c>
      <c r="H137" s="97">
        <v>9.1999999999999993</v>
      </c>
      <c r="I137" s="97">
        <v>15.9</v>
      </c>
      <c r="J137" s="97">
        <v>12.5</v>
      </c>
      <c r="K137" s="97">
        <v>6.2</v>
      </c>
      <c r="L137" s="97">
        <v>0.5</v>
      </c>
      <c r="M137" s="97">
        <v>-5.3</v>
      </c>
      <c r="N137" s="97">
        <v>-4.9000000000000004</v>
      </c>
      <c r="O137" s="97">
        <v>0.2</v>
      </c>
      <c r="P137" s="97">
        <f t="shared" si="91"/>
        <v>12.533333333333333</v>
      </c>
      <c r="Q137" s="97">
        <f t="shared" si="92"/>
        <v>10.65</v>
      </c>
      <c r="R137" s="97">
        <f t="shared" si="92"/>
        <v>10.950000000000001</v>
      </c>
      <c r="S137" s="159">
        <f t="shared" si="93"/>
        <v>-13.772839999999999</v>
      </c>
      <c r="T137" s="159">
        <f t="shared" si="76"/>
        <v>-16.160720000000001</v>
      </c>
      <c r="U137" s="159">
        <f t="shared" si="77"/>
        <v>-6.6091999999999995</v>
      </c>
      <c r="V137" s="159">
        <f t="shared" si="78"/>
        <v>0.9081999999999999</v>
      </c>
      <c r="W137" s="159">
        <f t="shared" si="79"/>
        <v>3.5613999999999999</v>
      </c>
      <c r="X137" s="159">
        <f t="shared" si="80"/>
        <v>7.275879999999999</v>
      </c>
      <c r="Y137" s="159">
        <f t="shared" si="81"/>
        <v>13.201359999999999</v>
      </c>
      <c r="Z137" s="159">
        <f t="shared" si="82"/>
        <v>10.1944</v>
      </c>
      <c r="AA137" s="159">
        <f t="shared" si="83"/>
        <v>4.6226799999999999</v>
      </c>
      <c r="AB137" s="159">
        <f t="shared" si="84"/>
        <v>-0.41840000000000005</v>
      </c>
      <c r="AC137" s="159">
        <f t="shared" si="85"/>
        <v>-5.5479199999999995</v>
      </c>
      <c r="AD137" s="159">
        <f t="shared" si="86"/>
        <v>-5.1941600000000001</v>
      </c>
      <c r="AE137" s="159">
        <f t="shared" si="87"/>
        <v>-0.68371999999999999</v>
      </c>
      <c r="AF137" s="159">
        <f t="shared" si="88"/>
        <v>10.223879999999999</v>
      </c>
      <c r="AG137" s="159">
        <f t="shared" si="89"/>
        <v>8.5582600000000006</v>
      </c>
      <c r="AH137" s="159">
        <f t="shared" si="90"/>
        <v>8.8235800000000015</v>
      </c>
      <c r="AI137" s="161">
        <f t="shared" si="100"/>
        <v>9.744055944055944</v>
      </c>
      <c r="AJ137" s="160">
        <f t="shared" si="101"/>
        <v>7.7570430769230772</v>
      </c>
      <c r="AK137" s="161">
        <f t="shared" si="102"/>
        <v>10.36932</v>
      </c>
      <c r="AL137" s="162">
        <f t="shared" si="94"/>
        <v>8.3098372796473079</v>
      </c>
      <c r="AM137" s="162">
        <f t="shared" si="95"/>
        <v>6.9981403056985805</v>
      </c>
      <c r="AN137" s="162">
        <f t="shared" si="96"/>
        <v>7.868588162669333</v>
      </c>
      <c r="AO137" s="162">
        <f t="shared" si="97"/>
        <v>10.294041267952984</v>
      </c>
      <c r="AP137" s="162">
        <f t="shared" si="98"/>
        <v>9.6724275218756635</v>
      </c>
      <c r="AQ137" s="162">
        <f t="shared" si="99"/>
        <v>11.201823996276319</v>
      </c>
      <c r="AR137" s="162">
        <f>$BF$175*$AK137+$BG$175</f>
        <v>8.0523447013781571</v>
      </c>
      <c r="AS137" s="162">
        <f>$BF$182*$AK137+$BG$182</f>
        <v>9.7386260094942987</v>
      </c>
      <c r="AX137" s="1" t="s">
        <v>1115</v>
      </c>
      <c r="AY137" s="1">
        <v>0.75053113197971555</v>
      </c>
      <c r="AZ137" s="183">
        <v>2.0733158440054882</v>
      </c>
      <c r="BA137" s="1" t="s">
        <v>1190</v>
      </c>
      <c r="BC137" s="198">
        <v>1994</v>
      </c>
      <c r="BD137" s="161">
        <v>10.36932</v>
      </c>
      <c r="BE137" s="191">
        <f xml:space="preserve"> BD137*$AY$135+$AZ$135</f>
        <v>8.3098372796473079</v>
      </c>
      <c r="BF137" s="121">
        <v>8.713428988095238</v>
      </c>
      <c r="BG137" s="180" t="s">
        <v>1115</v>
      </c>
      <c r="BH137" s="203">
        <v>1.9025987010472253E-2</v>
      </c>
      <c r="BI137" s="183">
        <v>0.62051401450102128</v>
      </c>
      <c r="BJ137" t="s">
        <v>1190</v>
      </c>
    </row>
    <row r="138" spans="2:62" x14ac:dyDescent="0.25">
      <c r="B138" s="35">
        <v>1995</v>
      </c>
      <c r="C138" s="97">
        <v>-9.1</v>
      </c>
      <c r="D138" s="97">
        <v>-6.4</v>
      </c>
      <c r="E138" s="97">
        <v>-2.7</v>
      </c>
      <c r="F138" s="97">
        <v>-1.1000000000000001</v>
      </c>
      <c r="G138" s="97">
        <v>5.0999999999999996</v>
      </c>
      <c r="H138" s="97">
        <v>12.1</v>
      </c>
      <c r="I138" s="97">
        <v>12</v>
      </c>
      <c r="J138" s="97">
        <v>11.8</v>
      </c>
      <c r="K138" s="97">
        <v>6.6</v>
      </c>
      <c r="L138" s="97">
        <v>2.8</v>
      </c>
      <c r="M138" s="97">
        <v>-6</v>
      </c>
      <c r="N138" s="97">
        <v>-11.5</v>
      </c>
      <c r="O138" s="97">
        <v>1.1000000000000001</v>
      </c>
      <c r="P138" s="97">
        <f t="shared" si="91"/>
        <v>11.966666666666669</v>
      </c>
      <c r="Q138" s="97">
        <f t="shared" si="92"/>
        <v>10.25</v>
      </c>
      <c r="R138" s="97">
        <f t="shared" si="92"/>
        <v>10.625000000000002</v>
      </c>
      <c r="S138" s="159">
        <f t="shared" si="93"/>
        <v>-8.9086399999999983</v>
      </c>
      <c r="T138" s="159">
        <f t="shared" si="76"/>
        <v>-6.5207600000000001</v>
      </c>
      <c r="U138" s="159">
        <f t="shared" si="77"/>
        <v>-3.2484799999999998</v>
      </c>
      <c r="V138" s="159">
        <f t="shared" si="78"/>
        <v>-1.83344</v>
      </c>
      <c r="W138" s="159">
        <f t="shared" si="79"/>
        <v>3.6498399999999993</v>
      </c>
      <c r="X138" s="159">
        <f t="shared" si="80"/>
        <v>9.8406399999999987</v>
      </c>
      <c r="Y138" s="159">
        <f t="shared" si="81"/>
        <v>9.7522000000000002</v>
      </c>
      <c r="Z138" s="159">
        <f t="shared" si="82"/>
        <v>9.5753199999999996</v>
      </c>
      <c r="AA138" s="159">
        <f t="shared" si="83"/>
        <v>4.9764399999999993</v>
      </c>
      <c r="AB138" s="159">
        <f t="shared" si="84"/>
        <v>1.6157199999999998</v>
      </c>
      <c r="AC138" s="159">
        <f t="shared" si="85"/>
        <v>-6.1669999999999998</v>
      </c>
      <c r="AD138" s="159">
        <f t="shared" si="86"/>
        <v>-11.0312</v>
      </c>
      <c r="AE138" s="159">
        <f t="shared" si="87"/>
        <v>0.11224000000000001</v>
      </c>
      <c r="AF138" s="159">
        <f t="shared" si="88"/>
        <v>9.7227200000000007</v>
      </c>
      <c r="AG138" s="159">
        <f t="shared" si="89"/>
        <v>8.2044999999999995</v>
      </c>
      <c r="AH138" s="159">
        <f t="shared" si="90"/>
        <v>8.536150000000001</v>
      </c>
      <c r="AI138" s="161">
        <f t="shared" si="100"/>
        <v>9.638461538461538</v>
      </c>
      <c r="AJ138" s="160">
        <f t="shared" si="101"/>
        <v>7.6636553846153834</v>
      </c>
      <c r="AK138" s="161">
        <f t="shared" si="102"/>
        <v>10.185320000000001</v>
      </c>
      <c r="AL138" s="162">
        <f t="shared" si="94"/>
        <v>8.1471115380114476</v>
      </c>
      <c r="AM138" s="162">
        <f t="shared" si="95"/>
        <v>6.896442900403625</v>
      </c>
      <c r="AN138" s="162">
        <f t="shared" si="96"/>
        <v>7.7449772934271417</v>
      </c>
      <c r="AO138" s="162">
        <f t="shared" si="97"/>
        <v>10.126354206071364</v>
      </c>
      <c r="AP138" s="162">
        <f t="shared" si="98"/>
        <v>9.4956764829194622</v>
      </c>
      <c r="AQ138" s="162">
        <f t="shared" si="99"/>
        <v>11.008958669499217</v>
      </c>
      <c r="AR138" s="162">
        <f>$BF$175*$AK138+$BG$175</f>
        <v>7.9728479814873481</v>
      </c>
      <c r="AS138" s="162">
        <f>$BF$182*$AK138+$BG$182</f>
        <v>9.6170365036205112</v>
      </c>
      <c r="AX138" s="1" t="s">
        <v>805</v>
      </c>
      <c r="AY138" s="1">
        <v>312.88568527734566</v>
      </c>
      <c r="AZ138" s="1">
        <v>104</v>
      </c>
      <c r="BA138" s="1" t="s">
        <v>1191</v>
      </c>
      <c r="BC138" s="198">
        <v>1995</v>
      </c>
      <c r="BD138" s="161">
        <v>10.185320000000001</v>
      </c>
      <c r="BE138" s="191">
        <f xml:space="preserve"> BD138*$AY$135+$AZ$135</f>
        <v>8.1471115380114476</v>
      </c>
      <c r="BF138" s="121">
        <v>8.6287052181776556</v>
      </c>
      <c r="BG138" s="180" t="s">
        <v>805</v>
      </c>
      <c r="BH138" s="1">
        <v>5.818498785454175E-2</v>
      </c>
      <c r="BI138" s="1">
        <v>3</v>
      </c>
      <c r="BJ138" t="s">
        <v>1191</v>
      </c>
    </row>
    <row r="139" spans="2:62" x14ac:dyDescent="0.25">
      <c r="B139" s="35">
        <v>1996</v>
      </c>
      <c r="C139" s="97">
        <v>-8</v>
      </c>
      <c r="D139" s="97">
        <v>-12.8</v>
      </c>
      <c r="E139" s="97">
        <v>-4.9000000000000004</v>
      </c>
      <c r="F139" s="97">
        <v>0.9</v>
      </c>
      <c r="G139" s="97">
        <v>5.6</v>
      </c>
      <c r="H139" s="97">
        <v>10.9</v>
      </c>
      <c r="I139" s="97">
        <v>12.9</v>
      </c>
      <c r="J139" s="97">
        <v>14.7</v>
      </c>
      <c r="K139" s="97">
        <v>7.1</v>
      </c>
      <c r="L139" s="97">
        <v>2.9</v>
      </c>
      <c r="M139" s="97">
        <v>-8.5</v>
      </c>
      <c r="N139" s="97">
        <v>-12.2</v>
      </c>
      <c r="O139" s="97">
        <v>0.7</v>
      </c>
      <c r="P139" s="97">
        <f t="shared" si="91"/>
        <v>12.833333333333334</v>
      </c>
      <c r="Q139" s="97">
        <f t="shared" si="92"/>
        <v>11.024999999999999</v>
      </c>
      <c r="R139" s="97">
        <f t="shared" si="92"/>
        <v>11.4</v>
      </c>
      <c r="S139" s="159">
        <f t="shared" si="93"/>
        <v>-7.9357999999999995</v>
      </c>
      <c r="T139" s="159">
        <f t="shared" si="76"/>
        <v>-12.18092</v>
      </c>
      <c r="U139" s="159">
        <f t="shared" si="77"/>
        <v>-5.1941600000000001</v>
      </c>
      <c r="V139" s="159">
        <f t="shared" si="78"/>
        <v>-6.4640000000000031E-2</v>
      </c>
      <c r="W139" s="159">
        <f t="shared" si="79"/>
        <v>4.0920399999999999</v>
      </c>
      <c r="X139" s="159">
        <f t="shared" si="80"/>
        <v>8.7793600000000005</v>
      </c>
      <c r="Y139" s="159">
        <f t="shared" si="81"/>
        <v>10.548159999999999</v>
      </c>
      <c r="Z139" s="159">
        <f t="shared" si="82"/>
        <v>12.140079999999999</v>
      </c>
      <c r="AA139" s="159">
        <f t="shared" si="83"/>
        <v>5.4186399999999999</v>
      </c>
      <c r="AB139" s="159">
        <f t="shared" si="84"/>
        <v>1.7041599999999997</v>
      </c>
      <c r="AC139" s="159">
        <f t="shared" si="85"/>
        <v>-8.3780000000000001</v>
      </c>
      <c r="AD139" s="159">
        <f t="shared" si="86"/>
        <v>-11.650279999999999</v>
      </c>
      <c r="AE139" s="159">
        <f t="shared" si="87"/>
        <v>-0.24152000000000007</v>
      </c>
      <c r="AF139" s="159">
        <f t="shared" si="88"/>
        <v>10.4892</v>
      </c>
      <c r="AG139" s="159">
        <f t="shared" si="89"/>
        <v>8.8899099999999986</v>
      </c>
      <c r="AH139" s="159">
        <f t="shared" si="90"/>
        <v>9.2215600000000002</v>
      </c>
      <c r="AI139" s="161">
        <f t="shared" si="100"/>
        <v>10.355244755244755</v>
      </c>
      <c r="AJ139" s="160">
        <f t="shared" si="101"/>
        <v>8.2975784615384605</v>
      </c>
      <c r="AK139" s="161">
        <f t="shared" si="102"/>
        <v>10.85655</v>
      </c>
      <c r="AL139" s="162">
        <f>$AY$135*$AK139+$AZ$135</f>
        <v>8.7407332747410109</v>
      </c>
      <c r="AM139" s="162">
        <f>$AY$142*$AK139+$AZ$142</f>
        <v>7.2674339295130457</v>
      </c>
      <c r="AN139" s="162">
        <f>$AY$149*$AK139+$AZ$149</f>
        <v>8.1959084008262533</v>
      </c>
      <c r="AO139" s="162">
        <f>$AY$156*$AK139+$AZ$156</f>
        <v>10.738074785130063</v>
      </c>
      <c r="AP139" s="162">
        <f>$AY$163*$AK139+$AZ$163</f>
        <v>10.140462351824739</v>
      </c>
      <c r="AQ139" s="162">
        <f>$AY$170*$AK139+$AZ$170</f>
        <v>11.712529285219844</v>
      </c>
      <c r="AR139" s="162">
        <f>$BF$175*$AK139+$BG$175</f>
        <v>8.2628511515542424</v>
      </c>
      <c r="AS139" s="162">
        <f>$BF$182*$AK139+$BG$182</f>
        <v>10.060593699423027</v>
      </c>
      <c r="AX139" s="1" t="s">
        <v>1187</v>
      </c>
      <c r="AY139" s="1">
        <v>1344.982480680218</v>
      </c>
      <c r="AZ139" s="1">
        <v>447.05841325643576</v>
      </c>
      <c r="BA139" s="1" t="s">
        <v>1192</v>
      </c>
      <c r="BC139" s="198">
        <v>1996</v>
      </c>
      <c r="BD139" s="161">
        <v>10.85655</v>
      </c>
      <c r="BE139" s="191">
        <f xml:space="preserve"> BD139*$AY$135+$AZ$135</f>
        <v>8.7407332747410109</v>
      </c>
      <c r="BF139" s="121">
        <v>8.2659593589466098</v>
      </c>
      <c r="BG139" s="180" t="s">
        <v>1187</v>
      </c>
      <c r="BH139" s="1">
        <v>2.2403410534493018E-2</v>
      </c>
      <c r="BI139" s="1">
        <v>1.155112926576521</v>
      </c>
      <c r="BJ139" t="s">
        <v>1192</v>
      </c>
    </row>
    <row r="141" spans="2:62" x14ac:dyDescent="0.25">
      <c r="AR141" s="198"/>
      <c r="BC141" s="161" t="s">
        <v>1193</v>
      </c>
      <c r="BD141" s="97" t="s">
        <v>1043</v>
      </c>
      <c r="BE141" s="160" t="s">
        <v>1195</v>
      </c>
      <c r="BF141" s="97" t="s">
        <v>1199</v>
      </c>
      <c r="BI141" s="1"/>
      <c r="BJ141" s="1"/>
    </row>
    <row r="142" spans="2:62" x14ac:dyDescent="0.25">
      <c r="AR142" s="198"/>
      <c r="AY142" s="184">
        <v>0.55270328964650228</v>
      </c>
      <c r="AZ142" s="184">
        <v>1.2669830303013114</v>
      </c>
      <c r="BC142" s="198">
        <v>1992</v>
      </c>
      <c r="BD142" s="161">
        <v>10.01886</v>
      </c>
      <c r="BE142" s="191">
        <f xml:space="preserve"> BD142*$AY$142+$AZ$142</f>
        <v>6.8044399108090676</v>
      </c>
      <c r="BF142" s="193"/>
      <c r="BG142" s="180" t="s">
        <v>997</v>
      </c>
      <c r="BH142" s="1">
        <f t="array" ref="BH142:BI146">LINEST(BE144:BE146,BF144:BF146,TRUE,TRUE)</f>
        <v>-0.43910837543340331</v>
      </c>
      <c r="BI142" s="1">
        <v>10.179542013094029</v>
      </c>
      <c r="BJ142" t="s">
        <v>1188</v>
      </c>
    </row>
    <row r="143" spans="2:62" x14ac:dyDescent="0.25">
      <c r="AK143" s="160"/>
      <c r="AL143" s="160"/>
      <c r="AM143" s="160"/>
      <c r="AN143" s="160"/>
      <c r="AO143" s="160"/>
      <c r="AP143" s="160"/>
      <c r="AQ143" s="160"/>
      <c r="AR143" s="198"/>
      <c r="AY143" s="184">
        <v>7.1897170668304117E-2</v>
      </c>
      <c r="AZ143" s="184">
        <v>0.78067043671731795</v>
      </c>
      <c r="BB143" s="1"/>
      <c r="BC143" s="198">
        <v>1993</v>
      </c>
      <c r="BD143" s="161">
        <v>9.1785199999999989</v>
      </c>
      <c r="BE143" s="191">
        <f xml:space="preserve"> BD143*$AY$142+$AZ$142</f>
        <v>6.3399812283875248</v>
      </c>
      <c r="BF143" s="193"/>
      <c r="BG143" s="181" t="s">
        <v>1186</v>
      </c>
      <c r="BH143" s="1">
        <v>0.4798487309307759</v>
      </c>
      <c r="BI143" s="1">
        <v>3.4174740887737514</v>
      </c>
      <c r="BJ143" s="7" t="s">
        <v>1189</v>
      </c>
    </row>
    <row r="144" spans="2:62" x14ac:dyDescent="0.25">
      <c r="AK144" s="182"/>
      <c r="AL144" s="182"/>
      <c r="AM144" s="182"/>
      <c r="AN144" s="182"/>
      <c r="AO144" s="182"/>
      <c r="AP144" s="182"/>
      <c r="AQ144" s="182"/>
      <c r="AR144" s="198"/>
      <c r="AY144" s="184">
        <v>0.77659894530083806</v>
      </c>
      <c r="AZ144" s="185">
        <v>1.0468412052881806</v>
      </c>
      <c r="BB144" s="1"/>
      <c r="BC144" s="198">
        <v>1994</v>
      </c>
      <c r="BD144" s="161">
        <v>10.36932</v>
      </c>
      <c r="BE144" s="191">
        <f xml:space="preserve"> BD144*$AY$142+$AZ$142</f>
        <v>6.9981403056985805</v>
      </c>
      <c r="BF144" s="193">
        <v>7.4188357142857138</v>
      </c>
      <c r="BG144" s="180" t="s">
        <v>1115</v>
      </c>
      <c r="BH144" s="203">
        <v>0.45575371290023386</v>
      </c>
      <c r="BI144" s="183">
        <v>0.2000033330171902</v>
      </c>
      <c r="BJ144" t="s">
        <v>1190</v>
      </c>
    </row>
    <row r="145" spans="37:62" x14ac:dyDescent="0.25">
      <c r="AK145" s="182"/>
      <c r="AL145" s="182"/>
      <c r="AM145" s="182"/>
      <c r="AN145" s="182"/>
      <c r="AO145" s="182"/>
      <c r="AP145" s="182"/>
      <c r="AQ145" s="182"/>
      <c r="AR145" s="198"/>
      <c r="AY145" s="184">
        <v>59.096328295731112</v>
      </c>
      <c r="AZ145" s="184">
        <v>17</v>
      </c>
      <c r="BB145" s="1"/>
      <c r="BC145" s="198">
        <v>1995</v>
      </c>
      <c r="BD145" s="161">
        <v>10.185320000000001</v>
      </c>
      <c r="BE145" s="191">
        <f xml:space="preserve"> BD145*$AY$142+$AZ$142</f>
        <v>6.896442900403625</v>
      </c>
      <c r="BF145" s="193">
        <v>7.1051087142857146</v>
      </c>
      <c r="BG145" s="180" t="s">
        <v>805</v>
      </c>
      <c r="BH145" s="1">
        <v>0.83740343977154119</v>
      </c>
      <c r="BI145" s="1">
        <v>1</v>
      </c>
      <c r="BJ145" t="s">
        <v>1191</v>
      </c>
    </row>
    <row r="146" spans="37:62" x14ac:dyDescent="0.25">
      <c r="AK146" s="182"/>
      <c r="AL146" s="182"/>
      <c r="AM146" s="182"/>
      <c r="AN146" s="182"/>
      <c r="AO146" s="182"/>
      <c r="AP146" s="182"/>
      <c r="AQ146" s="182"/>
      <c r="AR146" s="182"/>
      <c r="AY146" s="184">
        <v>64.762277952715749</v>
      </c>
      <c r="AZ146" s="184">
        <v>18.629900654516582</v>
      </c>
      <c r="BB146" s="1"/>
      <c r="BC146" s="198">
        <v>1996</v>
      </c>
      <c r="BD146" s="161">
        <v>10.85655</v>
      </c>
      <c r="BE146" s="191">
        <f xml:space="preserve"> BD146*$AY$142+$AZ$142</f>
        <v>7.2674339295130457</v>
      </c>
      <c r="BF146" s="193">
        <v>6.8298019999999999</v>
      </c>
      <c r="BG146" s="180" t="s">
        <v>1187</v>
      </c>
      <c r="BH146" s="1">
        <v>3.3497254032188319E-2</v>
      </c>
      <c r="BI146" s="1">
        <v>4.0001333217985081E-2</v>
      </c>
      <c r="BJ146" t="s">
        <v>1192</v>
      </c>
    </row>
    <row r="147" spans="37:62" x14ac:dyDescent="0.25">
      <c r="AK147" s="182"/>
      <c r="AL147" s="182"/>
      <c r="AM147" s="182"/>
      <c r="AN147" s="182"/>
      <c r="AO147" s="182"/>
      <c r="AP147" s="182"/>
      <c r="AQ147" s="182"/>
      <c r="AR147" s="182"/>
      <c r="BB147" s="1"/>
    </row>
    <row r="148" spans="37:62" x14ac:dyDescent="0.25">
      <c r="AK148" s="182"/>
      <c r="AL148" s="182"/>
      <c r="AM148" s="182"/>
      <c r="AN148" s="182"/>
      <c r="AO148" s="182"/>
      <c r="AP148" s="182"/>
      <c r="AQ148" s="182"/>
      <c r="AR148" s="182"/>
      <c r="AZ148" s="1"/>
      <c r="BA148" s="1"/>
      <c r="BB148" s="1"/>
      <c r="BC148" s="161" t="s">
        <v>1193</v>
      </c>
      <c r="BD148" s="97" t="s">
        <v>1043</v>
      </c>
      <c r="BE148" s="160" t="s">
        <v>1195</v>
      </c>
      <c r="BF148" s="97" t="s">
        <v>1200</v>
      </c>
      <c r="BI148" s="1"/>
      <c r="BJ148" s="1"/>
    </row>
    <row r="149" spans="37:62" x14ac:dyDescent="0.25">
      <c r="AY149" s="102">
        <v>0.67179820240321719</v>
      </c>
      <c r="AZ149" s="102">
        <v>0.90249762652560506</v>
      </c>
      <c r="BA149" s="1"/>
      <c r="BB149" s="1"/>
      <c r="BC149" s="198">
        <v>1992</v>
      </c>
      <c r="BD149" s="161">
        <v>10.01886</v>
      </c>
      <c r="BE149" s="191">
        <f xml:space="preserve"> BD149*$AY$149+$AZ$149</f>
        <v>7.6331497646551014</v>
      </c>
      <c r="BF149" s="194">
        <v>10.429155384615383</v>
      </c>
      <c r="BG149" s="180" t="s">
        <v>997</v>
      </c>
      <c r="BH149" s="1">
        <f t="array" ref="BH149:BI153">LINEST(BE149:BE153,BF149:BF153,TRUE,TRUE)</f>
        <v>-5.6687209574155087E-2</v>
      </c>
      <c r="BI149" s="1">
        <v>8.1550845500865243</v>
      </c>
      <c r="BJ149" t="s">
        <v>1188</v>
      </c>
    </row>
    <row r="150" spans="37:62" x14ac:dyDescent="0.25">
      <c r="AY150" s="102">
        <v>0.13284825149009241</v>
      </c>
      <c r="AZ150" s="102">
        <v>1.4285330386167758</v>
      </c>
      <c r="BB150" s="1"/>
      <c r="BC150" s="198">
        <v>1993</v>
      </c>
      <c r="BD150" s="161">
        <v>9.1785199999999989</v>
      </c>
      <c r="BE150" s="191">
        <f xml:space="preserve"> BD150*$AY$149+$AZ$149</f>
        <v>7.0686108632475815</v>
      </c>
      <c r="BF150" s="194">
        <v>7.5123115384615389</v>
      </c>
      <c r="BG150" s="181" t="s">
        <v>1186</v>
      </c>
      <c r="BH150" s="1">
        <v>0.15436256498789472</v>
      </c>
      <c r="BI150" s="1">
        <v>1.2505569287649594</v>
      </c>
      <c r="BJ150" s="7" t="s">
        <v>1189</v>
      </c>
    </row>
    <row r="151" spans="37:62" x14ac:dyDescent="0.25">
      <c r="AY151" s="102">
        <v>0.54908602479344815</v>
      </c>
      <c r="AZ151" s="186">
        <v>1.8033353660278852</v>
      </c>
      <c r="BB151" s="1"/>
      <c r="BC151" s="198">
        <v>1994</v>
      </c>
      <c r="BD151" s="161">
        <v>10.36932</v>
      </c>
      <c r="BE151" s="191">
        <f xml:space="preserve"> BD151*$AY$149+$AZ$149</f>
        <v>7.868588162669333</v>
      </c>
      <c r="BF151" s="194">
        <v>8.3515699999999988</v>
      </c>
      <c r="BG151" s="180" t="s">
        <v>1115</v>
      </c>
      <c r="BH151" s="203">
        <v>4.3019752258308855E-2</v>
      </c>
      <c r="BI151" s="183">
        <v>0.46555900481377149</v>
      </c>
      <c r="BJ151" t="s">
        <v>1190</v>
      </c>
    </row>
    <row r="152" spans="37:62" x14ac:dyDescent="0.25">
      <c r="AY152" s="102">
        <v>25.572076171248519</v>
      </c>
      <c r="AZ152" s="102">
        <v>21</v>
      </c>
      <c r="BB152" s="1"/>
      <c r="BC152" s="198">
        <v>1995</v>
      </c>
      <c r="BD152" s="161">
        <v>10.185320000000001</v>
      </c>
      <c r="BE152" s="191">
        <f xml:space="preserve"> BD152*$AY$149+$AZ$149</f>
        <v>7.7449772934271417</v>
      </c>
      <c r="BF152" s="194">
        <v>7.0122026346153845</v>
      </c>
      <c r="BG152" s="180" t="s">
        <v>805</v>
      </c>
      <c r="BH152" s="1">
        <v>0.13486094104813992</v>
      </c>
      <c r="BI152" s="1">
        <v>3</v>
      </c>
      <c r="BJ152" t="s">
        <v>1191</v>
      </c>
    </row>
    <row r="153" spans="37:62" x14ac:dyDescent="0.25">
      <c r="AY153" s="102">
        <v>83.160863318512014</v>
      </c>
      <c r="AZ153" s="102">
        <v>68.292387289705459</v>
      </c>
      <c r="BB153" s="1"/>
      <c r="BC153" s="198">
        <v>1996</v>
      </c>
      <c r="BD153" s="161">
        <v>10.85655</v>
      </c>
      <c r="BE153" s="191">
        <f xml:space="preserve"> BD153*$AY$149+$AZ$149</f>
        <v>8.1959084008262533</v>
      </c>
      <c r="BF153" s="194">
        <v>6.6365441818181816</v>
      </c>
      <c r="BG153" s="180" t="s">
        <v>1187</v>
      </c>
      <c r="BH153" s="1">
        <v>2.923045988151074E-2</v>
      </c>
      <c r="BI153" s="1">
        <v>0.65023556088956791</v>
      </c>
      <c r="BJ153" t="s">
        <v>1192</v>
      </c>
    </row>
    <row r="154" spans="37:62" x14ac:dyDescent="0.25">
      <c r="BB154" s="1"/>
    </row>
    <row r="155" spans="37:62" x14ac:dyDescent="0.25">
      <c r="AZ155" s="1"/>
      <c r="BA155" s="1"/>
      <c r="BB155" s="1"/>
      <c r="BC155" s="161" t="s">
        <v>1193</v>
      </c>
      <c r="BD155" s="97" t="s">
        <v>1043</v>
      </c>
      <c r="BE155" s="160" t="s">
        <v>1195</v>
      </c>
      <c r="BF155" s="97" t="s">
        <v>1201</v>
      </c>
      <c r="BI155" s="1"/>
      <c r="BJ155" s="1"/>
    </row>
    <row r="156" spans="37:62" x14ac:dyDescent="0.25">
      <c r="AY156" s="187">
        <v>0.91134272761750956</v>
      </c>
      <c r="AZ156" s="187">
        <v>0.84403689561418993</v>
      </c>
      <c r="BB156" s="1"/>
      <c r="BC156" s="198">
        <v>1992</v>
      </c>
      <c r="BD156" s="161">
        <v>10.01886</v>
      </c>
      <c r="BE156" s="191">
        <f xml:space="preserve"> BD156*$AY$156+$AZ$156</f>
        <v>9.9746520956321518</v>
      </c>
      <c r="BF156" s="195">
        <v>8.8127200000000006</v>
      </c>
      <c r="BG156" s="180" t="s">
        <v>997</v>
      </c>
      <c r="BH156" s="1">
        <f t="array" ref="BH156:BI160">LINEST(BE156:BE159,BF156:BF159,TRUE,TRUE)</f>
        <v>9.3043382987301436E-3</v>
      </c>
      <c r="BI156" s="1">
        <v>9.9200650646873996</v>
      </c>
      <c r="BJ156" t="s">
        <v>1188</v>
      </c>
    </row>
    <row r="157" spans="37:62" x14ac:dyDescent="0.25">
      <c r="AU157" s="202"/>
      <c r="AY157" s="187">
        <v>0.11723670754970228</v>
      </c>
      <c r="AZ157" s="187">
        <v>1.2831049074132479</v>
      </c>
      <c r="BB157" s="1"/>
      <c r="BC157" s="198">
        <v>1993</v>
      </c>
      <c r="BD157" s="161">
        <v>9.1785199999999989</v>
      </c>
      <c r="BE157" s="191">
        <f xml:space="preserve"> BD157*$AY$156+$AZ$156</f>
        <v>9.2088143479060527</v>
      </c>
      <c r="BF157" s="195">
        <v>9.7547536363636365</v>
      </c>
      <c r="BG157" s="181" t="s">
        <v>1186</v>
      </c>
      <c r="BH157" s="1">
        <v>0.39512383946603918</v>
      </c>
      <c r="BI157" s="1">
        <v>3.9220087022183296</v>
      </c>
      <c r="BJ157" s="7" t="s">
        <v>1189</v>
      </c>
    </row>
    <row r="158" spans="37:62" x14ac:dyDescent="0.25">
      <c r="AY158" s="187">
        <v>0.80113412981262744</v>
      </c>
      <c r="AZ158" s="188">
        <v>1.4432752665211319</v>
      </c>
      <c r="BB158" s="1"/>
      <c r="BC158" s="198">
        <v>1995</v>
      </c>
      <c r="BD158" s="161">
        <v>10.185320000000001</v>
      </c>
      <c r="BE158" s="191">
        <f xml:space="preserve"> BD158*$AY$156+$AZ$156</f>
        <v>10.126354206071364</v>
      </c>
      <c r="BF158" s="195">
        <v>11.458051190476192</v>
      </c>
      <c r="BG158" s="180" t="s">
        <v>1115</v>
      </c>
      <c r="BH158" s="203">
        <v>2.7717504759820679E-4</v>
      </c>
      <c r="BI158" s="183">
        <v>0.77020600872945255</v>
      </c>
      <c r="BJ158" t="s">
        <v>1190</v>
      </c>
    </row>
    <row r="159" spans="37:62" x14ac:dyDescent="0.25">
      <c r="AY159" s="187">
        <v>60.427724153304538</v>
      </c>
      <c r="AZ159" s="187">
        <v>15</v>
      </c>
      <c r="BB159" s="1"/>
      <c r="BC159" s="198">
        <v>1996</v>
      </c>
      <c r="BD159" s="161">
        <v>10.85655</v>
      </c>
      <c r="BE159" s="191">
        <f xml:space="preserve"> BD159*$AY$156+$AZ$156</f>
        <v>10.738074785130063</v>
      </c>
      <c r="BF159" s="195">
        <v>9.486707444444443</v>
      </c>
      <c r="BG159" s="180" t="s">
        <v>805</v>
      </c>
      <c r="BH159" s="1">
        <v>5.5450378981074775E-4</v>
      </c>
      <c r="BI159" s="1">
        <v>2</v>
      </c>
      <c r="BJ159" t="s">
        <v>1191</v>
      </c>
    </row>
    <row r="160" spans="37:62" x14ac:dyDescent="0.25">
      <c r="AY160" s="187">
        <v>125.87357771227336</v>
      </c>
      <c r="AZ160" s="187">
        <v>31.245652424274663</v>
      </c>
      <c r="BB160" s="1"/>
      <c r="BG160" s="180" t="s">
        <v>1187</v>
      </c>
      <c r="BH160" s="1">
        <v>3.2894123874838144E-4</v>
      </c>
      <c r="BI160" s="1">
        <v>1.1864345917659072</v>
      </c>
      <c r="BJ160" t="s">
        <v>1192</v>
      </c>
    </row>
    <row r="161" spans="51:62" x14ac:dyDescent="0.25">
      <c r="AZ161" s="1"/>
      <c r="BA161" s="1"/>
      <c r="BB161" s="1"/>
      <c r="BC161" s="161" t="s">
        <v>1193</v>
      </c>
      <c r="BD161" s="97" t="s">
        <v>1043</v>
      </c>
      <c r="BE161" s="160" t="s">
        <v>1195</v>
      </c>
      <c r="BF161" s="97" t="s">
        <v>1202</v>
      </c>
    </row>
    <row r="162" spans="51:62" x14ac:dyDescent="0.25">
      <c r="BB162" s="1"/>
      <c r="BI162" s="1"/>
      <c r="BJ162" s="1"/>
    </row>
    <row r="163" spans="51:62" x14ac:dyDescent="0.25">
      <c r="AY163" s="189">
        <v>0.9606034725880519</v>
      </c>
      <c r="AZ163" s="189">
        <v>-0.2883772785010752</v>
      </c>
      <c r="BB163" s="1"/>
      <c r="BC163" s="198">
        <v>1992</v>
      </c>
      <c r="BD163" s="161">
        <v>10.01886</v>
      </c>
      <c r="BE163" s="191">
        <f xml:space="preserve"> BD163*$AY$163+$AZ$163</f>
        <v>9.3357744288724547</v>
      </c>
      <c r="BF163" s="196">
        <v>10.522555000000001</v>
      </c>
      <c r="BG163" s="180" t="s">
        <v>997</v>
      </c>
      <c r="BH163" s="1">
        <f t="array" ref="BH163:BI167">LINEST(BE163:BE167,BF163:BF167,TRUE,TRUE)</f>
        <v>0.2243563146401763</v>
      </c>
      <c r="BI163" s="1">
        <v>7.2834543931687987</v>
      </c>
      <c r="BJ163" t="s">
        <v>1188</v>
      </c>
    </row>
    <row r="164" spans="51:62" x14ac:dyDescent="0.25">
      <c r="AY164" s="189">
        <v>9.7357178931816418E-2</v>
      </c>
      <c r="AZ164" s="189">
        <v>1.061027360152448</v>
      </c>
      <c r="BB164" s="1"/>
      <c r="BC164" s="198">
        <v>1993</v>
      </c>
      <c r="BD164" s="161">
        <v>9.1785199999999989</v>
      </c>
      <c r="BE164" s="191">
        <f t="shared" ref="BE164:BE167" si="103" xml:space="preserve"> BD164*$AY$163+$AZ$163</f>
        <v>8.5285409067178097</v>
      </c>
      <c r="BF164" s="196">
        <v>9.2535399999999992</v>
      </c>
      <c r="BG164" s="181" t="s">
        <v>1186</v>
      </c>
      <c r="BH164" s="1">
        <v>0.47581341690453005</v>
      </c>
      <c r="BI164" s="1">
        <v>4.5715259794624119</v>
      </c>
      <c r="BJ164" s="7" t="s">
        <v>1189</v>
      </c>
    </row>
    <row r="165" spans="51:62" x14ac:dyDescent="0.25">
      <c r="AY165" s="189">
        <v>0.83670476854265097</v>
      </c>
      <c r="AZ165" s="190">
        <v>1.3024775097581367</v>
      </c>
      <c r="BB165" s="1"/>
      <c r="BC165" s="198">
        <v>1994</v>
      </c>
      <c r="BD165" s="161">
        <v>10.36932</v>
      </c>
      <c r="BE165" s="191">
        <f t="shared" si="103"/>
        <v>9.6724275218756635</v>
      </c>
      <c r="BF165" s="196">
        <v>9.1135202380952371</v>
      </c>
      <c r="BG165" s="180" t="s">
        <v>1115</v>
      </c>
      <c r="BH165" s="203">
        <v>6.8997420761070932E-2</v>
      </c>
      <c r="BI165" s="183">
        <v>0.65660472120263957</v>
      </c>
      <c r="BJ165" t="s">
        <v>1190</v>
      </c>
    </row>
    <row r="166" spans="51:62" x14ac:dyDescent="0.25">
      <c r="AY166" s="189">
        <v>97.35367322384181</v>
      </c>
      <c r="AZ166" s="189">
        <v>19</v>
      </c>
      <c r="BB166" s="1"/>
      <c r="BC166" s="198">
        <v>1995</v>
      </c>
      <c r="BD166" s="161">
        <v>10.185320000000001</v>
      </c>
      <c r="BE166" s="191">
        <f t="shared" si="103"/>
        <v>9.4956764829194622</v>
      </c>
      <c r="BF166" s="196">
        <v>8.9394583333333326</v>
      </c>
      <c r="BG166" s="180" t="s">
        <v>805</v>
      </c>
      <c r="BH166" s="1">
        <v>0.22233264106789444</v>
      </c>
      <c r="BI166" s="1">
        <v>3</v>
      </c>
      <c r="BJ166" t="s">
        <v>1191</v>
      </c>
    </row>
    <row r="167" spans="51:62" x14ac:dyDescent="0.25">
      <c r="AY167" s="189">
        <v>165.15541146650114</v>
      </c>
      <c r="AZ167" s="189">
        <v>32.232505605089386</v>
      </c>
      <c r="BC167" s="198">
        <v>1996</v>
      </c>
      <c r="BD167" s="161">
        <v>10.85655</v>
      </c>
      <c r="BE167" s="191">
        <f t="shared" si="103"/>
        <v>10.140462351824739</v>
      </c>
      <c r="BF167" s="196">
        <v>10.110783809523811</v>
      </c>
      <c r="BG167" s="180" t="s">
        <v>1187</v>
      </c>
      <c r="BH167" s="1">
        <v>9.5854218162778393E-2</v>
      </c>
      <c r="BI167" s="1">
        <v>1.2933892797167881</v>
      </c>
      <c r="BJ167" t="s">
        <v>1192</v>
      </c>
    </row>
    <row r="169" spans="51:62" x14ac:dyDescent="0.25">
      <c r="BC169" s="174"/>
      <c r="BD169" s="174" t="s">
        <v>1196</v>
      </c>
      <c r="BE169" s="174" t="s">
        <v>1198</v>
      </c>
      <c r="BF169" s="174" t="s">
        <v>1197</v>
      </c>
      <c r="BH169" s="191">
        <f t="array" ref="BH169:BI173">LINEST(BE170:BE172,BF170:BF172,TRUE,TRUE)</f>
        <v>1.2470117882391207</v>
      </c>
      <c r="BI169" s="191">
        <v>-3.3969910166856803</v>
      </c>
    </row>
    <row r="170" spans="51:62" x14ac:dyDescent="0.25">
      <c r="AY170" s="191">
        <v>1.0481811237886094</v>
      </c>
      <c r="AZ170" s="191">
        <v>0.33289850575261681</v>
      </c>
      <c r="BC170" s="197">
        <v>2016</v>
      </c>
      <c r="BD170" s="191">
        <v>11.762329999999999</v>
      </c>
      <c r="BE170" s="191">
        <f xml:space="preserve"> 1.05*BD170+0.33</f>
        <v>12.680446499999999</v>
      </c>
      <c r="BF170" s="191">
        <v>12.465109999999999</v>
      </c>
      <c r="BH170" s="191">
        <v>0.68154144294311525</v>
      </c>
      <c r="BI170" s="191">
        <v>8.7037809178192216</v>
      </c>
    </row>
    <row r="171" spans="51:62" x14ac:dyDescent="0.25">
      <c r="AY171" s="191">
        <v>0.10963902600146085</v>
      </c>
      <c r="AZ171" s="191">
        <v>1.2541829220795471</v>
      </c>
      <c r="BC171" s="197">
        <v>2017</v>
      </c>
      <c r="BD171" s="191">
        <v>10.551660000000002</v>
      </c>
      <c r="BE171" s="191">
        <f xml:space="preserve"> 1.05*BD171+0.33</f>
        <v>11.409243000000002</v>
      </c>
      <c r="BF171" s="191">
        <v>12.225389999999999</v>
      </c>
      <c r="BH171" s="203">
        <v>0.7699974268341333</v>
      </c>
      <c r="BI171" s="192">
        <v>0.69713749198672859</v>
      </c>
    </row>
    <row r="172" spans="51:62" x14ac:dyDescent="0.25">
      <c r="AY172" s="191">
        <v>0.87547795717293986</v>
      </c>
      <c r="AZ172" s="192">
        <v>1.4192897900691996</v>
      </c>
      <c r="BC172" s="197">
        <v>2018</v>
      </c>
      <c r="BD172" s="191">
        <v>12.4895</v>
      </c>
      <c r="BE172" s="191">
        <f xml:space="preserve"> 1.05*BD172+0.33</f>
        <v>13.443975</v>
      </c>
      <c r="BF172" s="191">
        <v>13.5807</v>
      </c>
      <c r="BH172" s="191">
        <v>3.3477774454238327</v>
      </c>
      <c r="BI172" s="191">
        <v>1</v>
      </c>
    </row>
    <row r="173" spans="51:62" x14ac:dyDescent="0.25">
      <c r="AY173" s="191">
        <v>91.399186721139671</v>
      </c>
      <c r="AZ173" s="191">
        <v>13</v>
      </c>
      <c r="BH173" s="191">
        <v>1.6270221241159495</v>
      </c>
      <c r="BI173" s="191">
        <v>0.48600068273354607</v>
      </c>
    </row>
    <row r="174" spans="51:62" x14ac:dyDescent="0.25">
      <c r="AY174" s="191">
        <v>184.11301439346926</v>
      </c>
      <c r="AZ174" s="191">
        <v>26.186985606530744</v>
      </c>
      <c r="BC174" s="97" t="s">
        <v>1216</v>
      </c>
      <c r="BD174" s="97" t="s">
        <v>1214</v>
      </c>
    </row>
    <row r="175" spans="51:62" x14ac:dyDescent="0.25">
      <c r="BF175" s="200">
        <v>0.43204739071092518</v>
      </c>
      <c r="BG175" s="200">
        <v>3.5723070519315474</v>
      </c>
    </row>
    <row r="176" spans="51:62" x14ac:dyDescent="0.25">
      <c r="BF176" s="200">
        <v>9.6277514172961945E-3</v>
      </c>
      <c r="BG176" s="200">
        <v>0.11697906846541412</v>
      </c>
    </row>
    <row r="177" spans="56:59" x14ac:dyDescent="0.25">
      <c r="BF177" s="200">
        <v>0.67378044958591521</v>
      </c>
      <c r="BG177" s="201">
        <v>1.2687381389973269</v>
      </c>
    </row>
    <row r="178" spans="56:59" x14ac:dyDescent="0.25">
      <c r="BF178" s="200">
        <v>2013.7846965713418</v>
      </c>
      <c r="BG178" s="200">
        <v>975</v>
      </c>
    </row>
    <row r="179" spans="56:59" x14ac:dyDescent="0.25">
      <c r="BF179" s="200">
        <v>3241.5821080395626</v>
      </c>
      <c r="BG179" s="200">
        <v>1569.4540537127405</v>
      </c>
    </row>
    <row r="181" spans="56:59" x14ac:dyDescent="0.25">
      <c r="BD181" s="97" t="s">
        <v>1215</v>
      </c>
    </row>
    <row r="182" spans="56:59" x14ac:dyDescent="0.25">
      <c r="BF182" s="200">
        <v>0.66081253192276279</v>
      </c>
      <c r="BG182" s="200">
        <v>2.8864494059769559</v>
      </c>
    </row>
    <row r="183" spans="56:59" x14ac:dyDescent="0.25">
      <c r="BF183" s="200">
        <v>8.5977680169755464E-3</v>
      </c>
      <c r="BG183" s="200">
        <v>0.10365475622412623</v>
      </c>
    </row>
    <row r="184" spans="56:59" x14ac:dyDescent="0.25">
      <c r="BF184" s="200">
        <v>0.85833114275747036</v>
      </c>
      <c r="BG184" s="201">
        <v>1.2033966792701765</v>
      </c>
    </row>
    <row r="185" spans="56:59" x14ac:dyDescent="0.25">
      <c r="BF185" s="200">
        <v>5907.2465217662593</v>
      </c>
      <c r="BG185" s="200">
        <v>975</v>
      </c>
    </row>
    <row r="186" spans="56:59" x14ac:dyDescent="0.25">
      <c r="BF186" s="200">
        <v>8554.6591981173642</v>
      </c>
      <c r="BG186" s="200">
        <v>1411.9594784865258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C526"/>
  <sheetViews>
    <sheetView tabSelected="1" zoomScale="65" zoomScaleNormal="85" workbookViewId="0">
      <pane xSplit="9" ySplit="2" topLeftCell="DH179" activePane="bottomRight" state="frozen"/>
      <selection pane="topRight" activeCell="E1" sqref="E1"/>
      <selection pane="bottomLeft" activeCell="A3" sqref="A3"/>
      <selection pane="bottomRight" activeCell="DL193" sqref="DL193"/>
    </sheetView>
  </sheetViews>
  <sheetFormatPr defaultRowHeight="15" x14ac:dyDescent="0.25"/>
  <cols>
    <col min="2" max="8" width="8.7109375" style="8"/>
    <col min="9" max="9" width="11.5703125" bestFit="1" customWidth="1"/>
    <col min="10" max="10" width="11.5703125" customWidth="1"/>
    <col min="11" max="11" width="12.85546875" bestFit="1" customWidth="1"/>
    <col min="12" max="12" width="11.5703125" bestFit="1" customWidth="1"/>
    <col min="13" max="13" width="12.42578125" style="8" bestFit="1" customWidth="1"/>
    <col min="14" max="14" width="7.140625" style="19" bestFit="1" customWidth="1"/>
    <col min="15" max="15" width="9.42578125" style="8" bestFit="1" customWidth="1"/>
    <col min="16" max="16" width="14.5703125" style="8" bestFit="1" customWidth="1"/>
    <col min="17" max="17" width="14.140625" style="8" bestFit="1" customWidth="1"/>
    <col min="18" max="18" width="16.140625" style="8" bestFit="1" customWidth="1"/>
    <col min="19" max="19" width="16.28515625" style="8" bestFit="1" customWidth="1"/>
    <col min="20" max="20" width="21.42578125" style="8" bestFit="1" customWidth="1"/>
    <col min="21" max="21" width="20.85546875" style="8" bestFit="1" customWidth="1"/>
    <col min="22" max="22" width="22.85546875" style="8" bestFit="1" customWidth="1"/>
    <col min="23" max="23" width="30.5703125" style="121" bestFit="1" customWidth="1"/>
    <col min="29" max="29" width="8.7109375" style="8"/>
    <col min="39" max="40" width="11.140625" bestFit="1" customWidth="1"/>
    <col min="50" max="51" width="11.140625" bestFit="1" customWidth="1"/>
    <col min="63" max="63" width="32.42578125" style="119" bestFit="1" customWidth="1"/>
    <col min="141" max="150" width="8.7109375" style="56"/>
    <col min="152" max="152" width="14.5703125" style="65" bestFit="1" customWidth="1"/>
    <col min="153" max="153" width="15" style="68" bestFit="1" customWidth="1"/>
    <col min="154" max="154" width="13.28515625" style="69" bestFit="1" customWidth="1"/>
    <col min="155" max="155" width="14.5703125" style="65" bestFit="1" customWidth="1"/>
    <col min="156" max="156" width="15" style="68" bestFit="1" customWidth="1"/>
    <col min="157" max="157" width="13.28515625" style="69" bestFit="1" customWidth="1"/>
    <col min="158" max="158" width="14.5703125" style="77" bestFit="1" customWidth="1"/>
    <col min="159" max="159" width="15" style="78" bestFit="1" customWidth="1"/>
    <col min="160" max="160" width="13.28515625" style="73" bestFit="1" customWidth="1"/>
    <col min="161" max="161" width="15.28515625" style="65" bestFit="1" customWidth="1"/>
    <col min="162" max="162" width="15.5703125" style="68" bestFit="1" customWidth="1"/>
    <col min="163" max="163" width="14" style="69" bestFit="1" customWidth="1"/>
    <col min="164" max="165" width="13.28515625" style="61" customWidth="1"/>
    <col min="166" max="166" width="13.28515625" style="79" customWidth="1"/>
    <col min="167" max="167" width="25.7109375" style="61" bestFit="1" customWidth="1"/>
    <col min="168" max="168" width="21.140625" style="61" customWidth="1"/>
    <col min="169" max="169" width="32.140625" style="61" bestFit="1" customWidth="1"/>
    <col min="170" max="170" width="34.140625" style="65" bestFit="1" customWidth="1"/>
    <col min="171" max="171" width="5.140625" style="68" bestFit="1" customWidth="1"/>
    <col min="172" max="172" width="5.42578125" style="69" bestFit="1" customWidth="1"/>
    <col min="173" max="173" width="34" style="65" bestFit="1" customWidth="1"/>
    <col min="174" max="174" width="5.42578125" style="68" bestFit="1" customWidth="1"/>
    <col min="175" max="175" width="5.42578125" style="69" bestFit="1" customWidth="1"/>
    <col min="176" max="176" width="11.85546875" style="61" bestFit="1" customWidth="1"/>
    <col min="177" max="177" width="14.5703125" style="65" bestFit="1" customWidth="1"/>
    <col min="178" max="178" width="15" style="68" bestFit="1" customWidth="1"/>
    <col min="179" max="179" width="13.28515625" style="69" bestFit="1" customWidth="1"/>
    <col min="181" max="181" width="16.7109375" style="65" bestFit="1" customWidth="1"/>
    <col min="182" max="182" width="17.140625" style="68" bestFit="1" customWidth="1"/>
    <col min="183" max="183" width="15.5703125" style="69" bestFit="1" customWidth="1"/>
    <col min="184" max="184" width="23.85546875" style="65" bestFit="1" customWidth="1"/>
    <col min="185" max="185" width="24.140625" style="68" bestFit="1" customWidth="1"/>
    <col min="186" max="186" width="22.5703125" style="69" bestFit="1" customWidth="1"/>
    <col min="187" max="188" width="22.5703125" style="61" customWidth="1"/>
    <col min="189" max="189" width="9.5703125" style="81" customWidth="1"/>
    <col min="190" max="190" width="23.5703125" style="65" bestFit="1" customWidth="1"/>
    <col min="191" max="191" width="24.140625" style="68" bestFit="1" customWidth="1"/>
    <col min="192" max="192" width="22.5703125" style="69" bestFit="1" customWidth="1"/>
    <col min="193" max="193" width="9.5703125" style="81" customWidth="1"/>
    <col min="194" max="194" width="16.85546875" style="65" bestFit="1" customWidth="1"/>
    <col min="195" max="195" width="17.28515625" style="68" bestFit="1" customWidth="1"/>
    <col min="196" max="196" width="15.85546875" style="69" bestFit="1" customWidth="1"/>
    <col min="197" max="197" width="23.85546875" style="65" bestFit="1" customWidth="1"/>
    <col min="198" max="198" width="24.42578125" style="68" bestFit="1" customWidth="1"/>
    <col min="199" max="199" width="22.85546875" style="69" bestFit="1" customWidth="1"/>
    <col min="200" max="200" width="22.5703125" style="61" customWidth="1"/>
    <col min="201" max="201" width="29.28515625" style="61" bestFit="1" customWidth="1"/>
    <col min="206" max="206" width="8.85546875" bestFit="1" customWidth="1"/>
    <col min="216" max="216" width="9.85546875" bestFit="1" customWidth="1"/>
    <col min="217" max="217" width="11.140625" bestFit="1" customWidth="1"/>
    <col min="218" max="218" width="11.42578125" bestFit="1" customWidth="1"/>
    <col min="219" max="225" width="8.85546875" bestFit="1" customWidth="1"/>
    <col min="226" max="226" width="10.85546875" bestFit="1" customWidth="1"/>
    <col min="227" max="227" width="10.28515625" bestFit="1" customWidth="1"/>
    <col min="228" max="228" width="10" bestFit="1" customWidth="1"/>
    <col min="229" max="229" width="8.85546875" bestFit="1" customWidth="1"/>
    <col min="230" max="230" width="10.140625" bestFit="1" customWidth="1"/>
    <col min="231" max="231" width="9.42578125" bestFit="1" customWidth="1"/>
    <col min="232" max="232" width="8.85546875" bestFit="1" customWidth="1"/>
    <col min="233" max="233" width="11.140625" bestFit="1" customWidth="1"/>
    <col min="234" max="236" width="8.85546875" bestFit="1" customWidth="1"/>
    <col min="237" max="237" width="11.140625" bestFit="1" customWidth="1"/>
    <col min="238" max="245" width="8.85546875" bestFit="1" customWidth="1"/>
  </cols>
  <sheetData>
    <row r="1" spans="1:242" ht="18.75" x14ac:dyDescent="0.35">
      <c r="A1" t="s">
        <v>2</v>
      </c>
      <c r="B1" s="8" t="s">
        <v>10</v>
      </c>
      <c r="C1" s="8" t="s">
        <v>908</v>
      </c>
      <c r="D1" s="8" t="s">
        <v>925</v>
      </c>
      <c r="E1" s="8" t="s">
        <v>926</v>
      </c>
      <c r="F1" s="8" t="s">
        <v>927</v>
      </c>
      <c r="H1" s="8" t="s">
        <v>844</v>
      </c>
      <c r="I1" s="16" t="s">
        <v>924</v>
      </c>
      <c r="J1" s="16" t="s">
        <v>17</v>
      </c>
      <c r="K1" s="17" t="s">
        <v>18</v>
      </c>
      <c r="L1" s="18" t="s">
        <v>19</v>
      </c>
      <c r="M1" s="8" t="s">
        <v>3</v>
      </c>
      <c r="N1" s="19" t="s">
        <v>4</v>
      </c>
      <c r="O1" s="8" t="s">
        <v>20</v>
      </c>
      <c r="P1" s="16" t="s">
        <v>11</v>
      </c>
      <c r="Q1" s="17" t="s">
        <v>12</v>
      </c>
      <c r="R1" s="18" t="s">
        <v>13</v>
      </c>
      <c r="S1" s="8" t="s">
        <v>21</v>
      </c>
      <c r="T1" s="16" t="s">
        <v>14</v>
      </c>
      <c r="U1" s="17" t="s">
        <v>15</v>
      </c>
      <c r="V1" s="18" t="s">
        <v>16</v>
      </c>
      <c r="W1" s="121" t="s">
        <v>923</v>
      </c>
      <c r="X1" t="s">
        <v>0</v>
      </c>
      <c r="AC1" s="8" t="s">
        <v>10</v>
      </c>
      <c r="AE1" t="s">
        <v>5</v>
      </c>
      <c r="AI1" t="s">
        <v>9</v>
      </c>
      <c r="AJ1" s="116" t="s">
        <v>1175</v>
      </c>
      <c r="AK1" s="116" t="s">
        <v>1176</v>
      </c>
      <c r="AL1" s="116" t="s">
        <v>1177</v>
      </c>
      <c r="AM1" s="116" t="s">
        <v>1178</v>
      </c>
      <c r="AN1" s="116" t="s">
        <v>1179</v>
      </c>
      <c r="AP1" t="s">
        <v>1</v>
      </c>
      <c r="AT1" t="s">
        <v>9</v>
      </c>
      <c r="AU1" s="116" t="s">
        <v>1175</v>
      </c>
      <c r="AV1" s="116" t="s">
        <v>1176</v>
      </c>
      <c r="AW1" s="116" t="s">
        <v>1177</v>
      </c>
      <c r="AX1" s="116" t="s">
        <v>1178</v>
      </c>
      <c r="AY1" s="116" t="s">
        <v>1179</v>
      </c>
      <c r="BA1" t="s">
        <v>23</v>
      </c>
      <c r="BE1" t="s">
        <v>9</v>
      </c>
      <c r="BF1" s="116" t="s">
        <v>1175</v>
      </c>
      <c r="BG1" s="116" t="s">
        <v>1176</v>
      </c>
      <c r="BH1" s="116" t="s">
        <v>1177</v>
      </c>
      <c r="BI1" s="116" t="s">
        <v>1178</v>
      </c>
      <c r="BJ1" s="116" t="s">
        <v>1179</v>
      </c>
      <c r="BK1" s="119" t="s">
        <v>922</v>
      </c>
      <c r="BL1" t="s">
        <v>24</v>
      </c>
      <c r="BP1" t="s">
        <v>9</v>
      </c>
      <c r="BQ1" s="116" t="s">
        <v>1175</v>
      </c>
      <c r="BR1" s="116" t="s">
        <v>1176</v>
      </c>
      <c r="BS1" s="116" t="s">
        <v>1177</v>
      </c>
      <c r="BT1" s="116" t="s">
        <v>1178</v>
      </c>
      <c r="BU1" s="116" t="s">
        <v>1179</v>
      </c>
      <c r="BW1" t="s">
        <v>25</v>
      </c>
      <c r="CA1" t="s">
        <v>9</v>
      </c>
      <c r="CB1" s="116" t="s">
        <v>1175</v>
      </c>
      <c r="CC1" s="116" t="s">
        <v>1176</v>
      </c>
      <c r="CD1" s="116" t="s">
        <v>1177</v>
      </c>
      <c r="CE1" s="116" t="s">
        <v>1178</v>
      </c>
      <c r="CF1" s="116" t="s">
        <v>1179</v>
      </c>
      <c r="CH1" t="s">
        <v>35</v>
      </c>
      <c r="CL1" t="s">
        <v>9</v>
      </c>
      <c r="CM1" s="116" t="s">
        <v>1175</v>
      </c>
      <c r="CN1" s="116" t="s">
        <v>1176</v>
      </c>
      <c r="CO1" s="116" t="s">
        <v>1177</v>
      </c>
      <c r="CP1" s="116" t="s">
        <v>1178</v>
      </c>
      <c r="CQ1" s="116" t="s">
        <v>1179</v>
      </c>
      <c r="CS1" t="s">
        <v>0</v>
      </c>
      <c r="CW1" t="s">
        <v>9</v>
      </c>
      <c r="CX1" s="116" t="s">
        <v>1175</v>
      </c>
      <c r="CY1" s="116" t="s">
        <v>1176</v>
      </c>
      <c r="CZ1" s="116" t="s">
        <v>1177</v>
      </c>
      <c r="DA1" s="116" t="s">
        <v>1178</v>
      </c>
      <c r="DB1" s="116" t="s">
        <v>1179</v>
      </c>
      <c r="DD1" t="s">
        <v>159</v>
      </c>
      <c r="DH1" t="s">
        <v>9</v>
      </c>
      <c r="DI1" s="116" t="s">
        <v>1175</v>
      </c>
      <c r="DJ1" s="116" t="s">
        <v>1176</v>
      </c>
      <c r="DK1" s="116" t="s">
        <v>1177</v>
      </c>
      <c r="DL1" s="116" t="s">
        <v>1178</v>
      </c>
      <c r="DM1" s="116" t="s">
        <v>1179</v>
      </c>
      <c r="DO1" t="s">
        <v>427</v>
      </c>
      <c r="DS1" t="s">
        <v>9</v>
      </c>
      <c r="DT1" s="116" t="s">
        <v>1175</v>
      </c>
      <c r="DU1" s="116" t="s">
        <v>1176</v>
      </c>
      <c r="DV1" s="116" t="s">
        <v>1177</v>
      </c>
      <c r="DW1" s="116" t="s">
        <v>1178</v>
      </c>
      <c r="DX1" s="116" t="s">
        <v>1179</v>
      </c>
      <c r="DZ1" t="s">
        <v>428</v>
      </c>
      <c r="ED1" t="s">
        <v>9</v>
      </c>
      <c r="EE1" s="116" t="s">
        <v>1175</v>
      </c>
      <c r="EF1" s="116" t="s">
        <v>1176</v>
      </c>
      <c r="EG1" s="116" t="s">
        <v>1177</v>
      </c>
      <c r="EH1" s="116" t="s">
        <v>1178</v>
      </c>
      <c r="EI1" s="116" t="s">
        <v>1179</v>
      </c>
      <c r="EK1" s="56" t="s">
        <v>748</v>
      </c>
      <c r="EO1" s="56" t="s">
        <v>9</v>
      </c>
      <c r="EP1" s="178" t="s">
        <v>1180</v>
      </c>
      <c r="EQ1" s="178" t="s">
        <v>1181</v>
      </c>
      <c r="ER1" s="178" t="s">
        <v>1182</v>
      </c>
      <c r="ES1" s="178" t="s">
        <v>1183</v>
      </c>
      <c r="ET1" s="178" t="s">
        <v>1184</v>
      </c>
      <c r="EV1" s="63" t="s">
        <v>774</v>
      </c>
      <c r="EW1" s="66" t="s">
        <v>775</v>
      </c>
      <c r="EX1" s="69" t="s">
        <v>776</v>
      </c>
      <c r="EY1" s="63" t="s">
        <v>777</v>
      </c>
      <c r="EZ1" s="66" t="s">
        <v>778</v>
      </c>
      <c r="FA1" s="69" t="s">
        <v>779</v>
      </c>
      <c r="FB1" s="71" t="s">
        <v>782</v>
      </c>
      <c r="FC1" s="72" t="s">
        <v>783</v>
      </c>
      <c r="FD1" s="73" t="s">
        <v>784</v>
      </c>
      <c r="FE1" s="63" t="s">
        <v>795</v>
      </c>
      <c r="FF1" s="66" t="s">
        <v>796</v>
      </c>
      <c r="FG1" s="69" t="s">
        <v>797</v>
      </c>
      <c r="FH1" s="61" t="s">
        <v>780</v>
      </c>
      <c r="FI1" s="61" t="s">
        <v>781</v>
      </c>
      <c r="FJ1" s="79" t="s">
        <v>785</v>
      </c>
      <c r="FK1" s="61" t="s">
        <v>798</v>
      </c>
      <c r="FL1" s="83" t="s">
        <v>793</v>
      </c>
      <c r="FM1" s="61" t="s">
        <v>799</v>
      </c>
      <c r="FN1" s="63" t="s">
        <v>800</v>
      </c>
      <c r="FO1" s="66" t="s">
        <v>801</v>
      </c>
      <c r="FP1" s="69" t="s">
        <v>802</v>
      </c>
      <c r="FQ1" s="63" t="s">
        <v>1110</v>
      </c>
      <c r="FR1" s="66" t="s">
        <v>801</v>
      </c>
      <c r="FS1" s="69" t="s">
        <v>802</v>
      </c>
      <c r="FT1" s="61" t="s">
        <v>1109</v>
      </c>
      <c r="FU1" s="63" t="s">
        <v>771</v>
      </c>
      <c r="FV1" s="66" t="s">
        <v>772</v>
      </c>
      <c r="FW1" s="69" t="s">
        <v>773</v>
      </c>
      <c r="FY1" s="63" t="s">
        <v>1011</v>
      </c>
      <c r="FZ1" s="66" t="s">
        <v>1012</v>
      </c>
      <c r="GA1" s="69" t="s">
        <v>1013</v>
      </c>
      <c r="GB1" s="63" t="s">
        <v>1014</v>
      </c>
      <c r="GC1" s="66" t="s">
        <v>1015</v>
      </c>
      <c r="GD1" s="69" t="s">
        <v>1016</v>
      </c>
      <c r="GE1" s="61" t="s">
        <v>786</v>
      </c>
      <c r="GF1" s="61" t="s">
        <v>787</v>
      </c>
      <c r="GG1" s="83" t="s">
        <v>794</v>
      </c>
      <c r="GH1" s="63" t="s">
        <v>1017</v>
      </c>
      <c r="GI1" s="66" t="s">
        <v>1018</v>
      </c>
      <c r="GJ1" s="69" t="s">
        <v>1019</v>
      </c>
      <c r="GL1" s="63" t="s">
        <v>769</v>
      </c>
      <c r="GM1" s="66" t="s">
        <v>770</v>
      </c>
      <c r="GN1" s="69" t="s">
        <v>768</v>
      </c>
      <c r="GO1" s="63" t="s">
        <v>788</v>
      </c>
      <c r="GP1" s="66" t="s">
        <v>789</v>
      </c>
      <c r="GQ1" s="69" t="s">
        <v>790</v>
      </c>
      <c r="GR1" s="61" t="s">
        <v>791</v>
      </c>
      <c r="GS1" s="61" t="s">
        <v>792</v>
      </c>
      <c r="HW1" t="s">
        <v>842</v>
      </c>
      <c r="IH1" t="s">
        <v>843</v>
      </c>
    </row>
    <row r="2" spans="1:242" s="20" customFormat="1" x14ac:dyDescent="0.25">
      <c r="A2">
        <v>1725</v>
      </c>
      <c r="B2" s="8"/>
      <c r="C2" s="8"/>
      <c r="D2" s="8"/>
      <c r="E2" s="8"/>
      <c r="F2" s="8"/>
      <c r="G2" s="8"/>
      <c r="H2" s="8"/>
      <c r="L2" s="22">
        <v>0.21617905197377629</v>
      </c>
      <c r="M2" s="23">
        <f t="shared" ref="M2:M110" si="0">AVERAGE(I2:L2)</f>
        <v>0.21617905197377629</v>
      </c>
      <c r="N2" s="23">
        <f>(M2-AVERAGE(M$2:M$274))/STDEV(M$2:M$274)</f>
        <v>0.4106135431786252</v>
      </c>
      <c r="O2" s="24"/>
      <c r="P2" s="24"/>
      <c r="Q2" s="24"/>
      <c r="R2" s="24"/>
      <c r="S2" s="24"/>
      <c r="T2" s="24"/>
      <c r="U2" s="24"/>
      <c r="V2" s="24"/>
      <c r="W2" s="122"/>
      <c r="AC2" s="8"/>
      <c r="BK2" s="120"/>
      <c r="EK2" s="57"/>
      <c r="EL2" s="57"/>
      <c r="EM2" s="57"/>
      <c r="EN2" s="57"/>
      <c r="EO2" s="57"/>
      <c r="EP2" s="57"/>
      <c r="EQ2" s="57"/>
      <c r="ER2" s="57"/>
      <c r="ES2" s="57"/>
      <c r="ET2" s="57"/>
      <c r="EV2" s="64"/>
      <c r="EW2" s="67"/>
      <c r="EX2" s="70"/>
      <c r="EY2" s="64"/>
      <c r="EZ2" s="67"/>
      <c r="FA2" s="70"/>
      <c r="FB2" s="74"/>
      <c r="FC2" s="75"/>
      <c r="FD2" s="76"/>
      <c r="FE2" s="64"/>
      <c r="FF2" s="67"/>
      <c r="FG2" s="70"/>
      <c r="FH2" s="62"/>
      <c r="FI2" s="62"/>
      <c r="FJ2" s="80"/>
      <c r="FK2" s="62"/>
      <c r="FL2" s="62"/>
      <c r="FM2" s="62"/>
      <c r="FN2" s="64"/>
      <c r="FO2" s="67"/>
      <c r="FP2" s="70"/>
      <c r="FQ2" s="64"/>
      <c r="FR2" s="67"/>
      <c r="FS2" s="70"/>
      <c r="FT2" s="62"/>
      <c r="FU2" s="64"/>
      <c r="FV2" s="67"/>
      <c r="FW2" s="70"/>
      <c r="FY2" s="64"/>
      <c r="FZ2" s="67"/>
      <c r="GA2" s="70"/>
      <c r="GB2" s="64"/>
      <c r="GC2" s="67"/>
      <c r="GD2" s="70"/>
      <c r="GE2" s="62"/>
      <c r="GF2" s="62"/>
      <c r="GG2" s="82"/>
      <c r="GH2" s="64"/>
      <c r="GI2" s="67"/>
      <c r="GJ2" s="70"/>
      <c r="GK2" s="82"/>
      <c r="GL2" s="64"/>
      <c r="GM2" s="67"/>
      <c r="GN2" s="70"/>
      <c r="GO2" s="64"/>
      <c r="GP2" s="67"/>
      <c r="GQ2" s="70"/>
      <c r="GR2" s="62"/>
      <c r="GS2" s="62"/>
    </row>
    <row r="3" spans="1:242" x14ac:dyDescent="0.25">
      <c r="A3">
        <v>1726</v>
      </c>
      <c r="L3" s="5">
        <v>-9.8613830398400687E-2</v>
      </c>
      <c r="M3" s="10">
        <f t="shared" si="0"/>
        <v>-9.8613830398400687E-2</v>
      </c>
      <c r="N3" s="10">
        <f>(M3-AVERAGE(M$2:M$274))/STDEV(M$2:M$274)</f>
        <v>-0.23307947618974964</v>
      </c>
      <c r="O3" s="9"/>
      <c r="P3" s="9"/>
      <c r="Q3" s="9"/>
      <c r="R3" s="9"/>
      <c r="S3" s="9"/>
      <c r="T3" s="9"/>
      <c r="U3" s="9"/>
      <c r="V3" s="9"/>
    </row>
    <row r="4" spans="1:242" x14ac:dyDescent="0.25">
      <c r="A4">
        <v>1727</v>
      </c>
      <c r="L4" s="5">
        <v>-9.1440711343689543E-2</v>
      </c>
      <c r="M4" s="10">
        <f t="shared" si="0"/>
        <v>-9.1440711343689543E-2</v>
      </c>
      <c r="N4" s="10">
        <f t="shared" ref="N4:N111" si="1">(M4-AVERAGE(M$2:M$274))/STDEV(M$2:M$274)</f>
        <v>-0.21841177904290987</v>
      </c>
      <c r="O4" s="9"/>
      <c r="P4" s="9"/>
      <c r="Q4" s="9"/>
      <c r="R4" s="9"/>
      <c r="S4" s="9"/>
      <c r="T4" s="9"/>
      <c r="U4" s="9"/>
      <c r="V4" s="9"/>
    </row>
    <row r="5" spans="1:242" x14ac:dyDescent="0.25">
      <c r="A5">
        <v>1728</v>
      </c>
      <c r="L5" s="5">
        <v>0.19207475868952184</v>
      </c>
      <c r="M5" s="10">
        <f t="shared" si="0"/>
        <v>0.19207475868952184</v>
      </c>
      <c r="N5" s="10">
        <f t="shared" si="1"/>
        <v>0.3613247371326917</v>
      </c>
      <c r="O5" s="9"/>
      <c r="P5" s="9"/>
      <c r="Q5" s="9"/>
      <c r="R5" s="9"/>
      <c r="S5" s="9"/>
      <c r="T5" s="9"/>
      <c r="U5" s="9"/>
      <c r="V5" s="9"/>
    </row>
    <row r="6" spans="1:242" x14ac:dyDescent="0.25">
      <c r="A6">
        <v>1729</v>
      </c>
      <c r="L6" s="5"/>
      <c r="M6" s="10"/>
      <c r="N6" s="10"/>
      <c r="O6" s="9"/>
      <c r="P6" s="9"/>
      <c r="Q6" s="9"/>
      <c r="R6" s="9"/>
      <c r="S6" s="9"/>
      <c r="T6" s="9"/>
      <c r="U6" s="9"/>
      <c r="V6" s="9"/>
      <c r="GX6" s="1"/>
    </row>
    <row r="7" spans="1:242" x14ac:dyDescent="0.25">
      <c r="A7">
        <v>1730</v>
      </c>
      <c r="L7" s="5"/>
      <c r="M7" s="10"/>
      <c r="N7" s="10"/>
      <c r="O7" s="9"/>
      <c r="P7" s="9"/>
      <c r="Q7" s="9"/>
      <c r="R7" s="9"/>
      <c r="S7" s="9"/>
      <c r="T7" s="9"/>
      <c r="U7" s="9"/>
      <c r="V7" s="9"/>
      <c r="GX7" s="1"/>
    </row>
    <row r="8" spans="1:242" x14ac:dyDescent="0.25">
      <c r="A8">
        <v>1731</v>
      </c>
      <c r="L8" s="5"/>
      <c r="M8" s="10"/>
      <c r="N8" s="10"/>
      <c r="O8" s="9"/>
      <c r="P8" s="9"/>
      <c r="Q8" s="9"/>
      <c r="R8" s="9"/>
      <c r="S8" s="9"/>
      <c r="T8" s="9"/>
      <c r="U8" s="9"/>
      <c r="V8" s="9"/>
      <c r="GX8" s="1"/>
    </row>
    <row r="9" spans="1:242" x14ac:dyDescent="0.25">
      <c r="A9">
        <v>1732</v>
      </c>
      <c r="L9" s="5"/>
      <c r="M9" s="10"/>
      <c r="N9" s="10"/>
      <c r="O9" s="9"/>
      <c r="P9" s="9"/>
      <c r="Q9" s="9"/>
      <c r="R9" s="9"/>
      <c r="S9" s="9"/>
      <c r="T9" s="9"/>
      <c r="U9" s="9"/>
      <c r="V9" s="9"/>
      <c r="GX9" s="1"/>
    </row>
    <row r="10" spans="1:242" x14ac:dyDescent="0.25">
      <c r="A10">
        <v>1733</v>
      </c>
      <c r="L10" s="5"/>
      <c r="M10" s="10"/>
      <c r="N10" s="10"/>
      <c r="O10" s="9"/>
      <c r="P10" s="9"/>
      <c r="Q10" s="9"/>
      <c r="R10" s="9"/>
      <c r="S10" s="9"/>
      <c r="T10" s="9"/>
      <c r="U10" s="9"/>
      <c r="V10" s="9"/>
      <c r="GX10" s="1"/>
    </row>
    <row r="11" spans="1:242" x14ac:dyDescent="0.25">
      <c r="A11">
        <v>1734</v>
      </c>
      <c r="L11" s="5"/>
      <c r="M11" s="10"/>
      <c r="N11" s="10"/>
      <c r="O11" s="9"/>
      <c r="P11" s="9"/>
      <c r="Q11" s="9"/>
      <c r="R11" s="9"/>
      <c r="S11" s="9"/>
      <c r="T11" s="9"/>
      <c r="U11" s="9"/>
      <c r="V11" s="9"/>
      <c r="GX11" s="1"/>
    </row>
    <row r="12" spans="1:242" x14ac:dyDescent="0.25">
      <c r="A12">
        <v>1735</v>
      </c>
      <c r="L12" s="5"/>
      <c r="M12" s="10"/>
      <c r="N12" s="10"/>
      <c r="O12" s="9"/>
      <c r="P12" s="9"/>
      <c r="Q12" s="9"/>
      <c r="R12" s="9"/>
      <c r="S12" s="9"/>
      <c r="T12" s="9"/>
      <c r="U12" s="9"/>
      <c r="V12" s="9"/>
      <c r="GX12" s="1"/>
    </row>
    <row r="13" spans="1:242" x14ac:dyDescent="0.25">
      <c r="A13">
        <v>1736</v>
      </c>
      <c r="L13" s="5"/>
      <c r="M13" s="10"/>
      <c r="N13" s="10"/>
      <c r="O13" s="9"/>
      <c r="P13" s="9"/>
      <c r="Q13" s="9"/>
      <c r="R13" s="9"/>
      <c r="S13" s="9"/>
      <c r="T13" s="9"/>
      <c r="U13" s="9"/>
      <c r="V13" s="9"/>
      <c r="GX13" s="1"/>
    </row>
    <row r="14" spans="1:242" x14ac:dyDescent="0.25">
      <c r="A14">
        <v>1737</v>
      </c>
      <c r="L14" s="5"/>
      <c r="M14" s="10"/>
      <c r="N14" s="10"/>
      <c r="O14" s="9"/>
      <c r="P14" s="9"/>
      <c r="Q14" s="9"/>
      <c r="R14" s="9"/>
      <c r="S14" s="9"/>
      <c r="T14" s="9"/>
      <c r="U14" s="9"/>
      <c r="V14" s="9"/>
      <c r="GX14" s="1"/>
    </row>
    <row r="15" spans="1:242" x14ac:dyDescent="0.25">
      <c r="A15">
        <v>1738</v>
      </c>
      <c r="L15" s="5"/>
      <c r="M15" s="10"/>
      <c r="N15" s="10"/>
      <c r="O15" s="9"/>
      <c r="P15" s="9"/>
      <c r="Q15" s="9"/>
      <c r="R15" s="9"/>
      <c r="S15" s="9"/>
      <c r="T15" s="9"/>
      <c r="U15" s="9"/>
      <c r="V15" s="9"/>
      <c r="GX15" s="1"/>
    </row>
    <row r="16" spans="1:242" x14ac:dyDescent="0.25">
      <c r="A16">
        <v>1739</v>
      </c>
      <c r="L16" s="5"/>
      <c r="M16" s="10"/>
      <c r="N16" s="10"/>
      <c r="O16" s="9"/>
      <c r="P16" s="9"/>
      <c r="Q16" s="9"/>
      <c r="R16" s="9"/>
      <c r="S16" s="9"/>
      <c r="T16" s="9"/>
      <c r="U16" s="9"/>
      <c r="V16" s="9"/>
      <c r="GX16" s="1"/>
    </row>
    <row r="17" spans="1:206" x14ac:dyDescent="0.25">
      <c r="A17">
        <v>1740</v>
      </c>
      <c r="L17" s="5"/>
      <c r="M17" s="10"/>
      <c r="N17" s="10"/>
      <c r="O17" s="9"/>
      <c r="P17" s="9"/>
      <c r="Q17" s="9"/>
      <c r="R17" s="9"/>
      <c r="S17" s="9"/>
      <c r="T17" s="9"/>
      <c r="U17" s="9"/>
      <c r="V17" s="9"/>
      <c r="GX17" s="1"/>
    </row>
    <row r="18" spans="1:206" x14ac:dyDescent="0.25">
      <c r="A18">
        <v>1741</v>
      </c>
      <c r="L18" s="5"/>
      <c r="M18" s="10"/>
      <c r="N18" s="10"/>
      <c r="O18" s="9"/>
      <c r="P18" s="9"/>
      <c r="Q18" s="9"/>
      <c r="R18" s="9"/>
      <c r="S18" s="9"/>
      <c r="T18" s="9"/>
      <c r="U18" s="9"/>
      <c r="V18" s="9"/>
      <c r="GX18" s="1"/>
    </row>
    <row r="19" spans="1:206" x14ac:dyDescent="0.25">
      <c r="A19">
        <v>1742</v>
      </c>
      <c r="L19" s="5"/>
      <c r="M19" s="10"/>
      <c r="N19" s="10"/>
      <c r="O19" s="9"/>
      <c r="P19" s="9"/>
      <c r="Q19" s="9"/>
      <c r="R19" s="9"/>
      <c r="S19" s="9"/>
      <c r="T19" s="9"/>
      <c r="U19" s="9"/>
      <c r="V19" s="9"/>
      <c r="GX19" s="1"/>
    </row>
    <row r="20" spans="1:206" x14ac:dyDescent="0.25">
      <c r="A20">
        <v>1743</v>
      </c>
      <c r="L20" s="5"/>
      <c r="M20" s="10"/>
      <c r="N20" s="10"/>
      <c r="O20" s="9"/>
      <c r="P20" s="9"/>
      <c r="Q20" s="9"/>
      <c r="R20" s="9"/>
      <c r="S20" s="9"/>
      <c r="T20" s="9"/>
      <c r="U20" s="9"/>
      <c r="V20" s="9"/>
      <c r="GX20" s="1"/>
    </row>
    <row r="21" spans="1:206" x14ac:dyDescent="0.25">
      <c r="A21">
        <v>1744</v>
      </c>
      <c r="L21" s="5"/>
      <c r="M21" s="10"/>
      <c r="N21" s="10"/>
      <c r="O21" s="9"/>
      <c r="P21" s="9"/>
      <c r="Q21" s="9"/>
      <c r="R21" s="9"/>
      <c r="S21" s="9"/>
      <c r="T21" s="9"/>
      <c r="U21" s="9"/>
      <c r="V21" s="9"/>
      <c r="GX21" s="1"/>
    </row>
    <row r="22" spans="1:206" x14ac:dyDescent="0.25">
      <c r="A22">
        <v>1745</v>
      </c>
      <c r="L22" s="5"/>
      <c r="M22" s="10"/>
      <c r="N22" s="10"/>
      <c r="O22" s="9"/>
      <c r="P22" s="9"/>
      <c r="Q22" s="9"/>
      <c r="R22" s="9"/>
      <c r="S22" s="9"/>
      <c r="T22" s="9"/>
      <c r="U22" s="9"/>
      <c r="V22" s="9"/>
      <c r="GX22" s="1"/>
    </row>
    <row r="23" spans="1:206" x14ac:dyDescent="0.25">
      <c r="A23">
        <v>1746</v>
      </c>
      <c r="L23" s="5"/>
      <c r="M23" s="10"/>
      <c r="N23" s="10"/>
      <c r="O23" s="9"/>
      <c r="P23" s="9"/>
      <c r="Q23" s="9"/>
      <c r="R23" s="9"/>
      <c r="S23" s="9"/>
      <c r="T23" s="9"/>
      <c r="U23" s="9"/>
      <c r="V23" s="9"/>
      <c r="GX23" s="1"/>
    </row>
    <row r="24" spans="1:206" x14ac:dyDescent="0.25">
      <c r="A24">
        <v>1747</v>
      </c>
      <c r="L24" s="5"/>
      <c r="M24" s="10"/>
      <c r="N24" s="10"/>
      <c r="O24" s="9"/>
      <c r="P24" s="9"/>
      <c r="Q24" s="9"/>
      <c r="R24" s="9"/>
      <c r="S24" s="9"/>
      <c r="T24" s="9"/>
      <c r="U24" s="9"/>
      <c r="V24" s="9"/>
      <c r="GX24" s="1"/>
    </row>
    <row r="25" spans="1:206" x14ac:dyDescent="0.25">
      <c r="A25">
        <v>1748</v>
      </c>
      <c r="L25" s="5"/>
      <c r="M25" s="10"/>
      <c r="N25" s="10"/>
      <c r="O25" s="9"/>
      <c r="P25" s="9"/>
      <c r="Q25" s="9"/>
      <c r="R25" s="9"/>
      <c r="S25" s="9"/>
      <c r="T25" s="9"/>
      <c r="U25" s="9"/>
      <c r="V25" s="9"/>
      <c r="GX25" s="1"/>
    </row>
    <row r="26" spans="1:206" x14ac:dyDescent="0.25">
      <c r="A26">
        <v>1749</v>
      </c>
      <c r="L26" s="5"/>
      <c r="M26" s="10"/>
      <c r="N26" s="10"/>
      <c r="O26" s="9"/>
      <c r="P26" s="9"/>
      <c r="Q26" s="9"/>
      <c r="R26" s="9"/>
      <c r="S26" s="9"/>
      <c r="T26" s="9"/>
      <c r="U26" s="9"/>
      <c r="V26" s="9"/>
      <c r="GX26" s="1"/>
    </row>
    <row r="27" spans="1:206" x14ac:dyDescent="0.25">
      <c r="A27">
        <v>1750</v>
      </c>
      <c r="L27" s="5"/>
      <c r="M27" s="10"/>
      <c r="N27" s="10"/>
      <c r="O27" s="9"/>
      <c r="P27" s="9"/>
      <c r="Q27" s="9"/>
      <c r="R27" s="9"/>
      <c r="S27" s="9"/>
      <c r="T27" s="9"/>
      <c r="U27" s="9"/>
      <c r="V27" s="9"/>
      <c r="GX27" s="1"/>
    </row>
    <row r="28" spans="1:206" x14ac:dyDescent="0.25">
      <c r="A28">
        <v>1751</v>
      </c>
      <c r="L28" s="5"/>
      <c r="M28" s="10"/>
      <c r="N28" s="10"/>
      <c r="O28" s="9"/>
      <c r="P28" s="9"/>
      <c r="Q28" s="9"/>
      <c r="R28" s="9"/>
      <c r="S28" s="9"/>
      <c r="T28" s="9"/>
      <c r="U28" s="9"/>
      <c r="V28" s="9"/>
      <c r="GX28" s="1"/>
    </row>
    <row r="29" spans="1:206" x14ac:dyDescent="0.25">
      <c r="A29">
        <v>1752</v>
      </c>
      <c r="L29" s="5"/>
      <c r="M29" s="10"/>
      <c r="N29" s="10"/>
      <c r="O29" s="9"/>
      <c r="P29" s="9"/>
      <c r="Q29" s="9"/>
      <c r="R29" s="9"/>
      <c r="S29" s="9"/>
      <c r="T29" s="9"/>
      <c r="U29" s="9"/>
      <c r="V29" s="9"/>
      <c r="GX29" s="1"/>
    </row>
    <row r="30" spans="1:206" x14ac:dyDescent="0.25">
      <c r="A30">
        <v>1753</v>
      </c>
      <c r="L30" s="5"/>
      <c r="M30" s="10"/>
      <c r="N30" s="10"/>
      <c r="O30" s="9"/>
      <c r="P30" s="9"/>
      <c r="Q30" s="9"/>
      <c r="R30" s="9"/>
      <c r="S30" s="9"/>
      <c r="T30" s="9"/>
      <c r="U30" s="9"/>
      <c r="V30" s="9"/>
      <c r="GX30" s="1"/>
    </row>
    <row r="31" spans="1:206" x14ac:dyDescent="0.25">
      <c r="A31">
        <v>1754</v>
      </c>
      <c r="G31" s="53"/>
      <c r="H31" s="53"/>
      <c r="L31" s="5"/>
      <c r="M31" s="10"/>
      <c r="N31" s="10"/>
      <c r="O31" s="9"/>
      <c r="P31" s="9"/>
      <c r="Q31" s="9"/>
      <c r="R31" s="9"/>
      <c r="S31" s="9"/>
      <c r="T31" s="9"/>
      <c r="U31" s="9"/>
      <c r="V31" s="9"/>
    </row>
    <row r="32" spans="1:206" x14ac:dyDescent="0.25">
      <c r="A32">
        <v>1755</v>
      </c>
      <c r="G32" s="53"/>
      <c r="H32" s="53"/>
      <c r="L32" s="5"/>
      <c r="M32" s="10"/>
      <c r="N32" s="10"/>
      <c r="O32" s="9"/>
      <c r="P32" s="9"/>
      <c r="Q32" s="9"/>
      <c r="R32" s="9"/>
      <c r="S32" s="9"/>
      <c r="T32" s="9"/>
      <c r="U32" s="9"/>
      <c r="V32" s="9"/>
    </row>
    <row r="33" spans="1:150" x14ac:dyDescent="0.25">
      <c r="A33">
        <v>1756</v>
      </c>
      <c r="G33" s="53"/>
      <c r="H33" s="53"/>
      <c r="L33" s="5"/>
      <c r="M33" s="10"/>
      <c r="N33" s="10"/>
      <c r="O33" s="9"/>
      <c r="P33" s="9"/>
      <c r="Q33" s="9"/>
      <c r="R33" s="9"/>
      <c r="S33" s="9"/>
      <c r="T33" s="9"/>
      <c r="U33" s="9"/>
      <c r="V33" s="9"/>
    </row>
    <row r="34" spans="1:150" x14ac:dyDescent="0.25">
      <c r="A34">
        <v>1757</v>
      </c>
      <c r="G34" s="53"/>
      <c r="H34" s="53"/>
      <c r="L34" s="5"/>
      <c r="M34" s="10"/>
      <c r="N34" s="10"/>
      <c r="O34" s="9"/>
      <c r="P34" s="9"/>
      <c r="Q34" s="9"/>
      <c r="R34" s="9"/>
      <c r="S34" s="9"/>
      <c r="T34" s="9"/>
      <c r="U34" s="9"/>
      <c r="V34" s="9"/>
      <c r="EJ34" s="46"/>
      <c r="EK34" s="56">
        <v>1</v>
      </c>
      <c r="EL34" s="56">
        <v>330.61471599999999</v>
      </c>
      <c r="EM34" s="56">
        <v>336.71286700000002</v>
      </c>
      <c r="EN34" s="56">
        <f t="shared" ref="EN34:EN97" si="2">EL34/EM34</f>
        <v>0.98188916552452377</v>
      </c>
      <c r="EO34" s="56">
        <f t="shared" ref="EO34:EO65" si="3">(EN34-AVERAGE(EN$2:EN$218))/STDEV(EN$2:EN$218)</f>
        <v>-6.3824057285604419E-2</v>
      </c>
      <c r="EP34" s="58">
        <v>-12.413535778168278</v>
      </c>
      <c r="EQ34" s="59">
        <v>-11.065688986943226</v>
      </c>
      <c r="ER34" s="58">
        <v>-2.3494547344703047</v>
      </c>
      <c r="ES34" s="59"/>
      <c r="ET34" s="59">
        <f t="shared" ref="ET34:ET97" si="4">IF(EQ34="","",(20.6-4.34*EQ34-4.34*0.27-$G34)/(-4.34))</f>
        <v>-15.542232765745068</v>
      </c>
    </row>
    <row r="35" spans="1:150" x14ac:dyDescent="0.25">
      <c r="A35">
        <v>1758</v>
      </c>
      <c r="G35" s="53"/>
      <c r="H35" s="53"/>
      <c r="L35" s="5"/>
      <c r="M35" s="10"/>
      <c r="N35" s="10"/>
      <c r="O35" s="9"/>
      <c r="P35" s="9"/>
      <c r="Q35" s="9"/>
      <c r="R35" s="9"/>
      <c r="S35" s="9"/>
      <c r="T35" s="9"/>
      <c r="U35" s="9"/>
      <c r="V35" s="9"/>
      <c r="EK35" s="56">
        <v>2</v>
      </c>
      <c r="EL35" s="56">
        <v>426.500092</v>
      </c>
      <c r="EM35" s="56">
        <v>329.08079099999998</v>
      </c>
      <c r="EN35" s="56">
        <f t="shared" si="2"/>
        <v>1.2960346020318154</v>
      </c>
      <c r="EO35" s="56">
        <f t="shared" si="3"/>
        <v>1.2315565662317489</v>
      </c>
      <c r="EP35" s="58">
        <v>-13.528022419942241</v>
      </c>
      <c r="EQ35" s="59">
        <v>-11.651492251314229</v>
      </c>
      <c r="ER35" s="58">
        <v>-0.27747816951442633</v>
      </c>
      <c r="ES35" s="59"/>
      <c r="ET35" s="59">
        <f t="shared" si="4"/>
        <v>-16.128036030116071</v>
      </c>
    </row>
    <row r="36" spans="1:150" x14ac:dyDescent="0.25">
      <c r="A36">
        <v>1759</v>
      </c>
      <c r="G36" s="53"/>
      <c r="H36" s="53"/>
      <c r="L36" s="5"/>
      <c r="M36" s="10"/>
      <c r="N36" s="10"/>
      <c r="O36" s="9"/>
      <c r="P36" s="9"/>
      <c r="Q36" s="9"/>
      <c r="R36" s="9"/>
      <c r="S36" s="9"/>
      <c r="T36" s="9"/>
      <c r="U36" s="9"/>
      <c r="V36" s="9"/>
      <c r="EK36" s="56">
        <v>3</v>
      </c>
      <c r="EL36" s="56">
        <v>368.57015999999999</v>
      </c>
      <c r="EM36" s="56">
        <v>321.45002899999997</v>
      </c>
      <c r="EN36" s="56">
        <f t="shared" si="2"/>
        <v>1.146586177473949</v>
      </c>
      <c r="EO36" s="56">
        <f t="shared" si="3"/>
        <v>0.615305076030771</v>
      </c>
      <c r="EP36" s="58">
        <v>-13.528022419942241</v>
      </c>
      <c r="EQ36" s="59">
        <v>-11.651492251314229</v>
      </c>
      <c r="ER36" s="58">
        <v>-0.22475098998701235</v>
      </c>
      <c r="ES36" s="59"/>
      <c r="ET36" s="59">
        <f t="shared" si="4"/>
        <v>-16.128036030116071</v>
      </c>
    </row>
    <row r="37" spans="1:150" x14ac:dyDescent="0.25">
      <c r="A37">
        <v>1760</v>
      </c>
      <c r="G37" s="53"/>
      <c r="H37" s="53"/>
      <c r="L37" s="5"/>
      <c r="M37" s="10"/>
      <c r="N37" s="10"/>
      <c r="O37" s="9"/>
      <c r="P37" s="9"/>
      <c r="Q37" s="9"/>
      <c r="R37" s="9"/>
      <c r="S37" s="9"/>
      <c r="T37" s="9"/>
      <c r="U37" s="9"/>
      <c r="V37" s="9"/>
      <c r="EK37" s="56">
        <v>4</v>
      </c>
      <c r="EL37" s="56">
        <v>236.052109</v>
      </c>
      <c r="EM37" s="56">
        <v>313.831322</v>
      </c>
      <c r="EN37" s="56">
        <f t="shared" si="2"/>
        <v>0.75216236383186763</v>
      </c>
      <c r="EO37" s="56">
        <f t="shared" si="3"/>
        <v>-1.0111039252469303</v>
      </c>
      <c r="EP37" s="58">
        <v>-13.549619798355735</v>
      </c>
      <c r="EQ37" s="59">
        <v>-11.886100521660504</v>
      </c>
      <c r="ER37" s="58">
        <v>-0.13236012377557901</v>
      </c>
      <c r="ES37" s="59"/>
      <c r="ET37" s="59">
        <f t="shared" si="4"/>
        <v>-16.362644300462346</v>
      </c>
    </row>
    <row r="38" spans="1:150" x14ac:dyDescent="0.25">
      <c r="A38">
        <v>1761</v>
      </c>
      <c r="G38" s="53"/>
      <c r="H38" s="53"/>
      <c r="L38" s="5"/>
      <c r="M38" s="10"/>
      <c r="N38" s="10"/>
      <c r="O38" s="9"/>
      <c r="P38" s="9"/>
      <c r="Q38" s="9"/>
      <c r="R38" s="9"/>
      <c r="S38" s="9"/>
      <c r="T38" s="9"/>
      <c r="U38" s="9"/>
      <c r="V38" s="9"/>
      <c r="EK38" s="56">
        <v>5</v>
      </c>
      <c r="EL38" s="56">
        <v>331.181152</v>
      </c>
      <c r="EM38" s="56">
        <v>306.23990600000002</v>
      </c>
      <c r="EN38" s="56">
        <f t="shared" si="2"/>
        <v>1.0814434876426589</v>
      </c>
      <c r="EO38" s="56">
        <f t="shared" si="3"/>
        <v>0.34668879718409262</v>
      </c>
      <c r="EP38" s="58">
        <v>-14.499212204427952</v>
      </c>
      <c r="EQ38" s="59">
        <v>-12.108214671261301</v>
      </c>
      <c r="ER38" s="58">
        <v>1.6565828052236993</v>
      </c>
      <c r="ES38" s="59"/>
      <c r="ET38" s="59">
        <f t="shared" si="4"/>
        <v>-16.584758450063141</v>
      </c>
    </row>
    <row r="39" spans="1:150" x14ac:dyDescent="0.25">
      <c r="A39">
        <v>1762</v>
      </c>
      <c r="G39" s="53"/>
      <c r="H39" s="53"/>
      <c r="L39" s="5"/>
      <c r="M39" s="10"/>
      <c r="N39" s="10"/>
      <c r="O39" s="9"/>
      <c r="P39" s="9"/>
      <c r="Q39" s="9"/>
      <c r="R39" s="9"/>
      <c r="S39" s="9"/>
      <c r="T39" s="9"/>
      <c r="U39" s="9"/>
      <c r="V39" s="9"/>
      <c r="EK39" s="56">
        <v>6</v>
      </c>
      <c r="EL39" s="56">
        <v>273.57150300000001</v>
      </c>
      <c r="EM39" s="56">
        <v>298.685855</v>
      </c>
      <c r="EN39" s="56">
        <f t="shared" si="2"/>
        <v>0.91591716989744965</v>
      </c>
      <c r="EO39" s="56">
        <f t="shared" si="3"/>
        <v>-0.33585998363941538</v>
      </c>
      <c r="EP39" s="58">
        <v>-14.499212204427952</v>
      </c>
      <c r="EQ39" s="59">
        <v>-12.108214671261301</v>
      </c>
      <c r="ER39" s="58">
        <v>1.7140729624491515</v>
      </c>
      <c r="ES39" s="59"/>
      <c r="ET39" s="59">
        <f t="shared" si="4"/>
        <v>-16.584758450063141</v>
      </c>
    </row>
    <row r="40" spans="1:150" x14ac:dyDescent="0.25">
      <c r="A40">
        <v>1763</v>
      </c>
      <c r="G40" s="53"/>
      <c r="H40" s="53"/>
      <c r="L40" s="5"/>
      <c r="M40" s="10"/>
      <c r="N40" s="10"/>
      <c r="O40" s="9"/>
      <c r="P40" s="9"/>
      <c r="Q40" s="9"/>
      <c r="R40" s="9"/>
      <c r="S40" s="9"/>
      <c r="T40" s="9"/>
      <c r="U40" s="9"/>
      <c r="V40" s="9"/>
      <c r="EK40" s="56">
        <v>7</v>
      </c>
      <c r="EL40" s="56">
        <v>272.985657</v>
      </c>
      <c r="EM40" s="56">
        <v>291.17917699999998</v>
      </c>
      <c r="EN40" s="56">
        <f t="shared" si="2"/>
        <v>0.93751778479681613</v>
      </c>
      <c r="EO40" s="56">
        <f t="shared" si="3"/>
        <v>-0.24678971635240313</v>
      </c>
      <c r="EP40" s="58">
        <v>-14.104868902330962</v>
      </c>
      <c r="EQ40" s="59">
        <v>-11.563271342593762</v>
      </c>
      <c r="ER40" s="58">
        <v>1.0480667753137047</v>
      </c>
      <c r="ES40" s="59"/>
      <c r="ET40" s="59">
        <f t="shared" si="4"/>
        <v>-16.039815121395606</v>
      </c>
    </row>
    <row r="41" spans="1:150" x14ac:dyDescent="0.25">
      <c r="A41">
        <v>1764</v>
      </c>
      <c r="G41" s="53"/>
      <c r="H41" s="53"/>
      <c r="L41" s="5"/>
      <c r="M41" s="10"/>
      <c r="N41" s="10"/>
      <c r="O41" s="9"/>
      <c r="P41" s="9"/>
      <c r="Q41" s="9"/>
      <c r="R41" s="9"/>
      <c r="S41" s="9"/>
      <c r="T41" s="9"/>
      <c r="U41" s="9"/>
      <c r="V41" s="9"/>
      <c r="EK41" s="56">
        <v>8</v>
      </c>
      <c r="EL41" s="56">
        <v>390.35574300000002</v>
      </c>
      <c r="EM41" s="56">
        <v>283.72785599999997</v>
      </c>
      <c r="EN41" s="56">
        <f t="shared" si="2"/>
        <v>1.3758104280039394</v>
      </c>
      <c r="EO41" s="56">
        <f t="shared" si="3"/>
        <v>1.5605126712076147</v>
      </c>
      <c r="EP41" s="58">
        <v>-13.795154713314389</v>
      </c>
      <c r="EQ41" s="59">
        <v>-11.236355155102578</v>
      </c>
      <c r="ER41" s="58">
        <v>0.53495398653501969</v>
      </c>
      <c r="ES41" s="59"/>
      <c r="ET41" s="59">
        <f t="shared" si="4"/>
        <v>-15.71289893390442</v>
      </c>
    </row>
    <row r="42" spans="1:150" x14ac:dyDescent="0.25">
      <c r="A42">
        <v>1765</v>
      </c>
      <c r="G42" s="53"/>
      <c r="H42" s="53"/>
      <c r="L42" s="5"/>
      <c r="M42" s="10"/>
      <c r="N42" s="10"/>
      <c r="O42" s="9"/>
      <c r="P42" s="9"/>
      <c r="Q42" s="9"/>
      <c r="R42" s="9"/>
      <c r="S42" s="9"/>
      <c r="T42" s="9"/>
      <c r="U42" s="9"/>
      <c r="V42" s="9"/>
      <c r="EK42" s="56">
        <v>9</v>
      </c>
      <c r="EL42" s="56">
        <v>292.68731700000001</v>
      </c>
      <c r="EM42" s="56">
        <v>276.34006499999998</v>
      </c>
      <c r="EN42" s="56">
        <f t="shared" si="2"/>
        <v>1.0591562862952935</v>
      </c>
      <c r="EO42" s="56">
        <f t="shared" si="3"/>
        <v>0.25478738649103333</v>
      </c>
      <c r="EP42" s="58">
        <v>-14.304649019657106</v>
      </c>
      <c r="EQ42" s="59">
        <v>-11.868193851164904</v>
      </c>
      <c r="ER42" s="58">
        <v>1.5300630772124229</v>
      </c>
      <c r="ES42" s="59"/>
      <c r="ET42" s="59">
        <f t="shared" si="4"/>
        <v>-16.344737629966744</v>
      </c>
    </row>
    <row r="43" spans="1:150" x14ac:dyDescent="0.25">
      <c r="A43">
        <v>1766</v>
      </c>
      <c r="G43" s="53"/>
      <c r="H43" s="53"/>
      <c r="L43" s="5"/>
      <c r="M43" s="10"/>
      <c r="N43" s="10"/>
      <c r="O43" s="9"/>
      <c r="P43" s="9"/>
      <c r="Q43" s="9"/>
      <c r="R43" s="9"/>
      <c r="S43" s="9"/>
      <c r="T43" s="9"/>
      <c r="U43" s="9"/>
      <c r="V43" s="9"/>
      <c r="EK43" s="56">
        <v>10</v>
      </c>
      <c r="EL43" s="56">
        <v>233.70884699999999</v>
      </c>
      <c r="EM43" s="56">
        <v>269.03314399999999</v>
      </c>
      <c r="EN43" s="56">
        <f t="shared" si="2"/>
        <v>0.86869908861489575</v>
      </c>
      <c r="EO43" s="56">
        <f t="shared" si="3"/>
        <v>-0.53056402980711459</v>
      </c>
      <c r="EP43" s="58">
        <v>-14.304649019657106</v>
      </c>
      <c r="EQ43" s="59">
        <v>-11.868193851164904</v>
      </c>
      <c r="ER43" s="58">
        <v>1.5882195105478907</v>
      </c>
      <c r="ES43" s="59"/>
      <c r="ET43" s="59">
        <f t="shared" si="4"/>
        <v>-16.344737629966744</v>
      </c>
    </row>
    <row r="44" spans="1:150" x14ac:dyDescent="0.25">
      <c r="A44">
        <v>1767</v>
      </c>
      <c r="G44" s="53"/>
      <c r="H44" s="53"/>
      <c r="L44" s="5"/>
      <c r="M44" s="10"/>
      <c r="N44" s="10"/>
      <c r="O44" s="9"/>
      <c r="P44" s="9"/>
      <c r="Q44" s="9"/>
      <c r="R44" s="9"/>
      <c r="S44" s="9"/>
      <c r="T44" s="9"/>
      <c r="U44" s="9"/>
      <c r="V44" s="9"/>
      <c r="EK44" s="56">
        <v>11</v>
      </c>
      <c r="EL44" s="56">
        <v>256.03762799999998</v>
      </c>
      <c r="EM44" s="56">
        <v>261.827383</v>
      </c>
      <c r="EN44" s="56">
        <f t="shared" si="2"/>
        <v>0.97788712955206825</v>
      </c>
      <c r="EO44" s="56">
        <f t="shared" si="3"/>
        <v>-8.0326477027799145E-2</v>
      </c>
      <c r="EP44" s="58">
        <v>-13.603213316853696</v>
      </c>
      <c r="EQ44" s="59">
        <v>-11.615386576115135</v>
      </c>
      <c r="ER44" s="58">
        <v>0.34773551140129622</v>
      </c>
      <c r="ES44" s="59"/>
      <c r="ET44" s="59">
        <f t="shared" si="4"/>
        <v>-16.091930354916975</v>
      </c>
    </row>
    <row r="45" spans="1:150" x14ac:dyDescent="0.25">
      <c r="A45">
        <v>1768</v>
      </c>
      <c r="G45" s="53"/>
      <c r="H45" s="53"/>
      <c r="L45" s="5"/>
      <c r="M45" s="10"/>
      <c r="N45" s="10"/>
      <c r="O45" s="9"/>
      <c r="P45" s="9"/>
      <c r="Q45" s="9"/>
      <c r="R45" s="9"/>
      <c r="S45" s="9"/>
      <c r="T45" s="9"/>
      <c r="U45" s="9"/>
      <c r="V45" s="9"/>
      <c r="EK45" s="56">
        <v>12</v>
      </c>
      <c r="EL45" s="56">
        <v>350.83099399999998</v>
      </c>
      <c r="EM45" s="56">
        <v>254.740253</v>
      </c>
      <c r="EN45" s="56">
        <f t="shared" si="2"/>
        <v>1.37721066799757</v>
      </c>
      <c r="EO45" s="56">
        <f t="shared" si="3"/>
        <v>1.566286569361889</v>
      </c>
      <c r="EP45" s="58">
        <v>-14.353474381565272</v>
      </c>
      <c r="EQ45" s="59">
        <v>-11.496165299826439</v>
      </c>
      <c r="ER45" s="58">
        <v>1.7960318032520035</v>
      </c>
      <c r="ES45" s="59"/>
      <c r="ET45" s="59">
        <f t="shared" si="4"/>
        <v>-15.972709078628284</v>
      </c>
    </row>
    <row r="46" spans="1:150" x14ac:dyDescent="0.25">
      <c r="A46">
        <v>1769</v>
      </c>
      <c r="G46" s="53"/>
      <c r="H46" s="53"/>
      <c r="L46" s="5"/>
      <c r="M46" s="10"/>
      <c r="N46" s="10"/>
      <c r="O46" s="9"/>
      <c r="P46" s="9"/>
      <c r="Q46" s="9"/>
      <c r="R46" s="9"/>
      <c r="S46" s="9"/>
      <c r="T46" s="9"/>
      <c r="U46" s="9"/>
      <c r="V46" s="9"/>
      <c r="EK46" s="56">
        <v>13</v>
      </c>
      <c r="EL46" s="56">
        <v>195.155609</v>
      </c>
      <c r="EM46" s="56">
        <v>247.790032</v>
      </c>
      <c r="EN46" s="56">
        <f t="shared" si="2"/>
        <v>0.78758458290202726</v>
      </c>
      <c r="EO46" s="56">
        <f t="shared" si="3"/>
        <v>-0.86504018885900202</v>
      </c>
      <c r="EP46" s="58">
        <v>-13.297638563675507</v>
      </c>
      <c r="EQ46" s="59">
        <v>-11.434913345251552</v>
      </c>
      <c r="ER46" s="58">
        <v>-0.10876365722618603</v>
      </c>
      <c r="ES46" s="59"/>
      <c r="ET46" s="59">
        <f t="shared" si="4"/>
        <v>-15.911457124053396</v>
      </c>
    </row>
    <row r="47" spans="1:150" x14ac:dyDescent="0.25">
      <c r="A47">
        <v>1770</v>
      </c>
      <c r="G47" s="53"/>
      <c r="H47" s="95">
        <v>0.21617905197377629</v>
      </c>
      <c r="L47" s="5"/>
      <c r="M47" s="10"/>
      <c r="N47" s="10"/>
      <c r="O47" s="9"/>
      <c r="P47" s="9"/>
      <c r="Q47" s="9"/>
      <c r="R47" s="9"/>
      <c r="S47" s="9"/>
      <c r="T47" s="9"/>
      <c r="U47" s="9"/>
      <c r="V47" s="9"/>
      <c r="EK47" s="56">
        <v>14</v>
      </c>
      <c r="EL47" s="56">
        <v>158.29496800000001</v>
      </c>
      <c r="EM47" s="56">
        <v>241.002039</v>
      </c>
      <c r="EN47" s="56">
        <f t="shared" si="2"/>
        <v>0.65682003628193375</v>
      </c>
      <c r="EO47" s="56">
        <f t="shared" si="3"/>
        <v>-1.4042485944242664</v>
      </c>
      <c r="EP47" s="58">
        <v>-13.297638563675507</v>
      </c>
      <c r="EQ47" s="59">
        <v>-11.434913345251552</v>
      </c>
      <c r="ER47" s="58">
        <v>-5.3852606067973152E-2</v>
      </c>
      <c r="ES47" s="59"/>
      <c r="ET47" s="59">
        <f t="shared" si="4"/>
        <v>-15.911457124053396</v>
      </c>
    </row>
    <row r="48" spans="1:150" x14ac:dyDescent="0.25">
      <c r="A48">
        <v>1771</v>
      </c>
      <c r="G48" s="53"/>
      <c r="H48" s="95">
        <v>-9.8613830398400687E-2</v>
      </c>
      <c r="L48" s="5"/>
      <c r="M48" s="10"/>
      <c r="N48" s="10"/>
      <c r="O48" s="9"/>
      <c r="P48" s="9"/>
      <c r="Q48" s="9"/>
      <c r="R48" s="9"/>
      <c r="S48" s="9"/>
      <c r="T48" s="9"/>
      <c r="U48" s="9"/>
      <c r="V48" s="9"/>
      <c r="EK48" s="56">
        <v>15</v>
      </c>
      <c r="EL48" s="56">
        <v>311.10220299999997</v>
      </c>
      <c r="EM48" s="56">
        <v>234.397334</v>
      </c>
      <c r="EN48" s="56">
        <f t="shared" si="2"/>
        <v>1.3272429241878663</v>
      </c>
      <c r="EO48" s="56">
        <f t="shared" si="3"/>
        <v>1.3602442729923634</v>
      </c>
      <c r="EP48" s="58">
        <v>-13.149087020598463</v>
      </c>
      <c r="EQ48" s="59">
        <v>-11.298240973375387</v>
      </c>
      <c r="ER48" s="58">
        <v>-0.27642797030854765</v>
      </c>
      <c r="ES48" s="59"/>
      <c r="ET48" s="59">
        <f t="shared" si="4"/>
        <v>-15.774784752177233</v>
      </c>
    </row>
    <row r="49" spans="1:150" x14ac:dyDescent="0.25">
      <c r="A49">
        <v>1772</v>
      </c>
      <c r="G49" s="53"/>
      <c r="H49" s="95">
        <v>-9.1440711343689543E-2</v>
      </c>
      <c r="L49" s="5"/>
      <c r="M49" s="10"/>
      <c r="N49" s="10"/>
      <c r="O49" s="9"/>
      <c r="P49" s="9"/>
      <c r="Q49" s="9"/>
      <c r="R49" s="9"/>
      <c r="S49" s="9"/>
      <c r="T49" s="9"/>
      <c r="U49" s="9"/>
      <c r="V49" s="9"/>
      <c r="EK49" s="56">
        <v>16</v>
      </c>
      <c r="EL49" s="56">
        <v>256.67309599999999</v>
      </c>
      <c r="EM49" s="56">
        <v>227.99035499999999</v>
      </c>
      <c r="EN49" s="56">
        <f t="shared" si="2"/>
        <v>1.125806817573489</v>
      </c>
      <c r="EO49" s="56">
        <f t="shared" si="3"/>
        <v>0.52962125874086241</v>
      </c>
      <c r="EP49" s="58">
        <v>-13.25851243977303</v>
      </c>
      <c r="EQ49" s="59">
        <v>-11.169504370794542</v>
      </c>
      <c r="ER49" s="58">
        <v>-1.7186836446570541E-2</v>
      </c>
      <c r="ES49" s="59"/>
      <c r="ET49" s="59">
        <f t="shared" si="4"/>
        <v>-15.646048149596384</v>
      </c>
    </row>
    <row r="50" spans="1:150" x14ac:dyDescent="0.25">
      <c r="A50">
        <v>1773</v>
      </c>
      <c r="G50" s="53"/>
      <c r="H50" s="95">
        <v>0.19207475868952184</v>
      </c>
      <c r="L50" s="5"/>
      <c r="M50" s="10"/>
      <c r="N50" s="10"/>
      <c r="O50" s="9"/>
      <c r="P50" s="9"/>
      <c r="Q50" s="9"/>
      <c r="R50" s="9"/>
      <c r="S50" s="9"/>
      <c r="T50" s="9"/>
      <c r="U50" s="9"/>
      <c r="V50" s="9"/>
      <c r="EK50" s="56">
        <v>17</v>
      </c>
      <c r="EL50" s="56">
        <v>211.19503800000001</v>
      </c>
      <c r="EM50" s="56">
        <v>221.80099799999999</v>
      </c>
      <c r="EN50" s="56">
        <f t="shared" si="2"/>
        <v>0.9521825415772025</v>
      </c>
      <c r="EO50" s="56">
        <f t="shared" si="3"/>
        <v>-0.18631950232315589</v>
      </c>
      <c r="EP50" s="58">
        <v>-13.260300908130928</v>
      </c>
      <c r="EQ50" s="59">
        <v>-11.277767525853642</v>
      </c>
      <c r="ER50" s="58">
        <v>4.0888896889984282E-2</v>
      </c>
      <c r="ES50" s="59"/>
      <c r="ET50" s="59">
        <f t="shared" si="4"/>
        <v>-15.754311304655486</v>
      </c>
    </row>
    <row r="51" spans="1:150" x14ac:dyDescent="0.25">
      <c r="A51">
        <v>1774</v>
      </c>
      <c r="G51" s="53"/>
      <c r="H51" s="95">
        <v>-1.8648291951409057E-2</v>
      </c>
      <c r="L51" s="5">
        <v>-1.8648291951409057E-2</v>
      </c>
      <c r="M51" s="10">
        <f t="shared" si="0"/>
        <v>-1.8648291951409057E-2</v>
      </c>
      <c r="N51" s="10">
        <f t="shared" si="1"/>
        <v>-6.9564791548609922E-2</v>
      </c>
      <c r="O51" s="9"/>
      <c r="P51" s="9"/>
      <c r="Q51" s="9"/>
      <c r="R51" s="9"/>
      <c r="S51" s="9"/>
      <c r="T51" s="9"/>
      <c r="U51" s="9"/>
      <c r="V51" s="9"/>
      <c r="EK51" s="56">
        <v>18</v>
      </c>
      <c r="EL51" s="56">
        <v>248.490036</v>
      </c>
      <c r="EM51" s="56">
        <v>215.85306299999999</v>
      </c>
      <c r="EN51" s="56">
        <f t="shared" si="2"/>
        <v>1.1511999530903114</v>
      </c>
      <c r="EO51" s="56">
        <f t="shared" si="3"/>
        <v>0.63433000792582339</v>
      </c>
      <c r="EP51" s="58">
        <v>-13.046747810390103</v>
      </c>
      <c r="EQ51" s="59">
        <v>-11.282845642634857</v>
      </c>
      <c r="ER51" s="58">
        <v>-0.30616286106963042</v>
      </c>
      <c r="ES51" s="59"/>
      <c r="ET51" s="59">
        <f t="shared" si="4"/>
        <v>-15.759389421436699</v>
      </c>
    </row>
    <row r="52" spans="1:150" x14ac:dyDescent="0.25">
      <c r="A52">
        <v>1775</v>
      </c>
      <c r="G52" s="53"/>
      <c r="H52" s="95">
        <v>-0.17378057504645536</v>
      </c>
      <c r="L52" s="5">
        <v>-0.17378057504645536</v>
      </c>
      <c r="M52" s="10">
        <f t="shared" si="0"/>
        <v>-0.17378057504645536</v>
      </c>
      <c r="N52" s="10">
        <f t="shared" si="1"/>
        <v>-0.38678151816093242</v>
      </c>
      <c r="O52" s="9"/>
      <c r="P52" s="9"/>
      <c r="Q52" s="9"/>
      <c r="R52" s="9"/>
      <c r="S52" s="9"/>
      <c r="T52" s="9"/>
      <c r="U52" s="9"/>
      <c r="V52" s="9"/>
      <c r="EK52" s="56">
        <v>19</v>
      </c>
      <c r="EL52" s="56">
        <v>203.82238799999999</v>
      </c>
      <c r="EM52" s="56">
        <v>210.17075700000001</v>
      </c>
      <c r="EN52" s="56">
        <f t="shared" si="2"/>
        <v>0.96979423260106534</v>
      </c>
      <c r="EO52" s="56">
        <f t="shared" si="3"/>
        <v>-0.11369758696658222</v>
      </c>
      <c r="EP52" s="58">
        <v>-14.179385442141074</v>
      </c>
      <c r="EQ52" s="59">
        <v>-11.499016518017029</v>
      </c>
      <c r="ER52" s="58">
        <v>1.8821374739510883</v>
      </c>
      <c r="ES52" s="59"/>
      <c r="ET52" s="59">
        <f t="shared" si="4"/>
        <v>-15.975560296818871</v>
      </c>
    </row>
    <row r="53" spans="1:150" x14ac:dyDescent="0.25">
      <c r="A53">
        <v>1776</v>
      </c>
      <c r="G53" s="53"/>
      <c r="H53" s="95">
        <v>-0.21161929819807029</v>
      </c>
      <c r="L53" s="5">
        <v>-0.21161929819807029</v>
      </c>
      <c r="M53" s="10">
        <f t="shared" si="0"/>
        <v>-0.21161929819807029</v>
      </c>
      <c r="N53" s="10">
        <f t="shared" si="1"/>
        <v>-0.46415468419621314</v>
      </c>
      <c r="O53" s="9"/>
      <c r="P53" s="9"/>
      <c r="Q53" s="9"/>
      <c r="R53" s="9"/>
      <c r="S53" s="9"/>
      <c r="T53" s="9"/>
      <c r="U53" s="9"/>
      <c r="V53" s="9"/>
      <c r="EK53" s="56">
        <v>20</v>
      </c>
      <c r="EL53" s="56">
        <v>200.47131300000001</v>
      </c>
      <c r="EM53" s="56">
        <v>204.78074000000001</v>
      </c>
      <c r="EN53" s="56">
        <f t="shared" si="2"/>
        <v>0.97895589692663476</v>
      </c>
      <c r="EO53" s="56">
        <f t="shared" si="3"/>
        <v>-7.5919408239999514E-2</v>
      </c>
      <c r="EP53" s="58">
        <v>-13.489980402155833</v>
      </c>
      <c r="EQ53" s="59">
        <v>-11.177220459102216</v>
      </c>
      <c r="ER53" s="58">
        <v>0.63775679516986339</v>
      </c>
      <c r="ES53" s="59"/>
      <c r="ET53" s="59">
        <f t="shared" si="4"/>
        <v>-15.65376423790406</v>
      </c>
    </row>
    <row r="54" spans="1:150" x14ac:dyDescent="0.25">
      <c r="A54">
        <v>1777</v>
      </c>
      <c r="G54" s="53"/>
      <c r="H54" s="95">
        <v>0.21090555501686681</v>
      </c>
      <c r="L54" s="5">
        <v>0.21090555501686681</v>
      </c>
      <c r="M54" s="10">
        <f t="shared" si="0"/>
        <v>0.21090555501686681</v>
      </c>
      <c r="N54" s="10">
        <f t="shared" si="1"/>
        <v>0.39983022065480234</v>
      </c>
      <c r="O54" s="9"/>
      <c r="P54" s="9"/>
      <c r="Q54" s="9"/>
      <c r="R54" s="9"/>
      <c r="S54" s="9"/>
      <c r="T54" s="9"/>
      <c r="U54" s="9"/>
      <c r="V54" s="9"/>
      <c r="EK54" s="56">
        <v>21</v>
      </c>
      <c r="EL54" s="56">
        <v>185.02508499999999</v>
      </c>
      <c r="EM54" s="56">
        <v>199.709734</v>
      </c>
      <c r="EN54" s="56">
        <f t="shared" si="2"/>
        <v>0.92647003876135547</v>
      </c>
      <c r="EO54" s="56">
        <f t="shared" si="3"/>
        <v>-0.29234516451357423</v>
      </c>
      <c r="EP54" s="58">
        <v>-12.395449557794706</v>
      </c>
      <c r="EQ54" s="59">
        <v>-11.133248853477234</v>
      </c>
      <c r="ER54" s="58">
        <v>-1.3794827588693197</v>
      </c>
      <c r="ES54" s="59"/>
      <c r="ET54" s="59">
        <f t="shared" si="4"/>
        <v>-15.609792632279076</v>
      </c>
    </row>
    <row r="55" spans="1:150" x14ac:dyDescent="0.25">
      <c r="A55">
        <v>1778</v>
      </c>
      <c r="G55" s="53"/>
      <c r="H55" s="95">
        <v>0.28693568067105923</v>
      </c>
      <c r="L55" s="5">
        <v>0.28693568067105923</v>
      </c>
      <c r="M55" s="10">
        <f t="shared" si="0"/>
        <v>0.28693568067105923</v>
      </c>
      <c r="N55" s="10">
        <f t="shared" si="1"/>
        <v>0.55529771654132831</v>
      </c>
      <c r="O55" s="9"/>
      <c r="P55" s="9"/>
      <c r="Q55" s="9"/>
      <c r="R55" s="9"/>
      <c r="S55" s="9"/>
      <c r="T55" s="9"/>
      <c r="U55" s="9"/>
      <c r="V55" s="9"/>
      <c r="EK55" s="56">
        <v>22</v>
      </c>
      <c r="EL55" s="56">
        <v>100.111603</v>
      </c>
      <c r="EM55" s="56">
        <v>194.98363599999999</v>
      </c>
      <c r="EN55" s="56">
        <f t="shared" si="2"/>
        <v>0.51343592238684077</v>
      </c>
      <c r="EO55" s="56">
        <f t="shared" si="3"/>
        <v>-1.9954938626190111</v>
      </c>
      <c r="EP55" s="58">
        <v>-12.91580421554125</v>
      </c>
      <c r="EQ55" s="59">
        <v>-11.295006438880979</v>
      </c>
      <c r="ER55" s="58">
        <v>-0.34261980514049656</v>
      </c>
      <c r="ES55" s="59"/>
      <c r="ET55" s="59">
        <f t="shared" si="4"/>
        <v>-15.771550217682822</v>
      </c>
    </row>
    <row r="56" spans="1:150" x14ac:dyDescent="0.25">
      <c r="A56">
        <v>1779</v>
      </c>
      <c r="G56" s="53"/>
      <c r="H56" s="95">
        <v>0.12278997548541409</v>
      </c>
      <c r="L56" s="5">
        <v>0.12278997548541409</v>
      </c>
      <c r="M56" s="10">
        <f t="shared" si="0"/>
        <v>0.12278997548541409</v>
      </c>
      <c r="N56" s="10">
        <f t="shared" si="1"/>
        <v>0.21965021463123505</v>
      </c>
      <c r="O56" s="9"/>
      <c r="P56" s="9"/>
      <c r="Q56" s="9"/>
      <c r="R56" s="9"/>
      <c r="S56" s="9"/>
      <c r="T56" s="9"/>
      <c r="U56" s="9"/>
      <c r="V56" s="9"/>
      <c r="EK56" s="56">
        <v>23</v>
      </c>
      <c r="EL56" s="56">
        <v>124.707275</v>
      </c>
      <c r="EM56" s="56">
        <v>190.624934</v>
      </c>
      <c r="EN56" s="56">
        <f t="shared" si="2"/>
        <v>0.6542023248648049</v>
      </c>
      <c r="EO56" s="56">
        <f t="shared" si="3"/>
        <v>-1.4150427434191069</v>
      </c>
      <c r="EP56" s="58">
        <v>-12.250573709728654</v>
      </c>
      <c r="EQ56" s="59">
        <v>-10.931691831835931</v>
      </c>
      <c r="ER56" s="58">
        <v>-1.5558437735751511</v>
      </c>
      <c r="ES56" s="59"/>
      <c r="ET56" s="59">
        <f t="shared" si="4"/>
        <v>-15.408235610637774</v>
      </c>
    </row>
    <row r="57" spans="1:150" x14ac:dyDescent="0.25">
      <c r="A57">
        <v>1780</v>
      </c>
      <c r="G57" s="53"/>
      <c r="H57" s="95">
        <v>-0.71322651436325823</v>
      </c>
      <c r="L57" s="5">
        <v>-0.71322651436325823</v>
      </c>
      <c r="M57" s="10">
        <f t="shared" si="0"/>
        <v>-0.71322651436325823</v>
      </c>
      <c r="N57" s="10">
        <f t="shared" si="1"/>
        <v>-1.4898483437135694</v>
      </c>
      <c r="O57" s="9"/>
      <c r="P57" s="9"/>
      <c r="Q57" s="9"/>
      <c r="R57" s="9"/>
      <c r="S57" s="9"/>
      <c r="T57" s="9"/>
      <c r="U57" s="9"/>
      <c r="V57" s="9"/>
      <c r="EK57" s="56">
        <v>24</v>
      </c>
      <c r="EL57" s="56">
        <v>114.084068</v>
      </c>
      <c r="EM57" s="56">
        <v>186.64618400000001</v>
      </c>
      <c r="EN57" s="56">
        <f t="shared" si="2"/>
        <v>0.61123171958340172</v>
      </c>
      <c r="EO57" s="56">
        <f t="shared" si="3"/>
        <v>-1.5922322963892648</v>
      </c>
      <c r="EP57" s="58">
        <v>-11.531165475815012</v>
      </c>
      <c r="EQ57" s="59">
        <v>-10.497567185738017</v>
      </c>
      <c r="ER57" s="58">
        <v>-2.8781023160879093</v>
      </c>
      <c r="ES57" s="59"/>
      <c r="ET57" s="59">
        <f t="shared" si="4"/>
        <v>-14.974110964539857</v>
      </c>
    </row>
    <row r="58" spans="1:150" x14ac:dyDescent="0.25">
      <c r="A58">
        <v>1781</v>
      </c>
      <c r="G58" s="53"/>
      <c r="H58" s="95">
        <v>-0.12670873678811612</v>
      </c>
      <c r="L58" s="5">
        <v>-0.12670873678811612</v>
      </c>
      <c r="M58" s="10">
        <f t="shared" si="0"/>
        <v>-0.12670873678811612</v>
      </c>
      <c r="N58" s="10">
        <f t="shared" si="1"/>
        <v>-0.29052834538459577</v>
      </c>
      <c r="O58" s="9"/>
      <c r="P58" s="9"/>
      <c r="Q58" s="9"/>
      <c r="R58" s="9"/>
      <c r="S58" s="9"/>
      <c r="T58" s="9"/>
      <c r="U58" s="9"/>
      <c r="V58" s="9"/>
      <c r="EK58" s="56">
        <v>25</v>
      </c>
      <c r="EL58" s="56">
        <v>141.15077199999999</v>
      </c>
      <c r="EM58" s="56">
        <v>183.050634</v>
      </c>
      <c r="EN58" s="56">
        <f t="shared" si="2"/>
        <v>0.77110233882063461</v>
      </c>
      <c r="EO58" s="56">
        <f t="shared" si="3"/>
        <v>-0.93300482285941999</v>
      </c>
      <c r="EP58" s="58">
        <v>-11.617929277842947</v>
      </c>
      <c r="EQ58" s="59">
        <v>-10.727295056427247</v>
      </c>
      <c r="ER58" s="58">
        <v>-2.6678082762056197</v>
      </c>
      <c r="ES58" s="59"/>
      <c r="ET58" s="59">
        <f t="shared" si="4"/>
        <v>-15.203838835229091</v>
      </c>
    </row>
    <row r="59" spans="1:150" x14ac:dyDescent="0.25">
      <c r="A59">
        <v>1782</v>
      </c>
      <c r="G59" s="53"/>
      <c r="H59" s="95">
        <v>7.3830936233596337E-2</v>
      </c>
      <c r="L59" s="5">
        <v>7.3830936233596337E-2</v>
      </c>
      <c r="M59" s="10">
        <f t="shared" si="0"/>
        <v>7.3830936233596337E-2</v>
      </c>
      <c r="N59" s="10">
        <f t="shared" si="1"/>
        <v>0.11953806608488415</v>
      </c>
      <c r="O59" s="9"/>
      <c r="P59" s="9"/>
      <c r="Q59" s="9"/>
      <c r="R59" s="9"/>
      <c r="S59" s="9"/>
      <c r="T59" s="9"/>
      <c r="U59" s="9"/>
      <c r="V59" s="9"/>
      <c r="EK59" s="56">
        <v>26</v>
      </c>
      <c r="EL59" s="56">
        <v>128.19126900000001</v>
      </c>
      <c r="EM59" s="56">
        <v>179.83294000000001</v>
      </c>
      <c r="EN59" s="56">
        <f t="shared" si="2"/>
        <v>0.71283530703551867</v>
      </c>
      <c r="EO59" s="56">
        <f t="shared" si="3"/>
        <v>-1.1732692838157293</v>
      </c>
      <c r="EP59" s="58">
        <v>-12.375773752616981</v>
      </c>
      <c r="EQ59" s="59">
        <v>-11.177088384335583</v>
      </c>
      <c r="ER59" s="58">
        <v>-1.1740091176715144</v>
      </c>
      <c r="ES59" s="59"/>
      <c r="ET59" s="59">
        <f t="shared" si="4"/>
        <v>-15.653632163137427</v>
      </c>
    </row>
    <row r="60" spans="1:150" x14ac:dyDescent="0.25">
      <c r="A60">
        <v>1783</v>
      </c>
      <c r="G60" s="53"/>
      <c r="H60" s="95">
        <v>0.78667293397375293</v>
      </c>
      <c r="L60" s="5">
        <v>0.78667293397375293</v>
      </c>
      <c r="M60" s="10">
        <f t="shared" si="0"/>
        <v>0.78667293397375293</v>
      </c>
      <c r="N60" s="10">
        <f t="shared" si="1"/>
        <v>1.5771676490671622</v>
      </c>
      <c r="O60" s="9"/>
      <c r="P60" s="9"/>
      <c r="Q60" s="9"/>
      <c r="R60" s="9"/>
      <c r="S60" s="9"/>
      <c r="T60" s="9"/>
      <c r="U60" s="9"/>
      <c r="V60" s="9"/>
      <c r="EK60" s="56">
        <v>27</v>
      </c>
      <c r="EL60" s="56">
        <v>130.93897999999999</v>
      </c>
      <c r="EM60" s="56">
        <v>176.981459</v>
      </c>
      <c r="EN60" s="56">
        <f t="shared" si="2"/>
        <v>0.73984574847470319</v>
      </c>
      <c r="EO60" s="56">
        <f t="shared" si="3"/>
        <v>-1.0618915637954112</v>
      </c>
      <c r="EP60" s="58">
        <v>-11.826528279822085</v>
      </c>
      <c r="EQ60" s="59">
        <v>-10.846196589617479</v>
      </c>
      <c r="ER60" s="58">
        <v>-2.1799552422207831</v>
      </c>
      <c r="ES60" s="59"/>
      <c r="ET60" s="59">
        <f t="shared" si="4"/>
        <v>-15.322740368419323</v>
      </c>
    </row>
    <row r="61" spans="1:150" x14ac:dyDescent="0.25">
      <c r="A61">
        <v>1784</v>
      </c>
      <c r="G61" s="53"/>
      <c r="H61" s="95">
        <v>0.4186119310577448</v>
      </c>
      <c r="L61" s="5">
        <v>0.4186119310577448</v>
      </c>
      <c r="M61" s="10">
        <f t="shared" si="0"/>
        <v>0.4186119310577448</v>
      </c>
      <c r="N61" s="10">
        <f t="shared" si="1"/>
        <v>0.82455120966923767</v>
      </c>
      <c r="O61" s="9"/>
      <c r="P61" s="9"/>
      <c r="Q61" s="9"/>
      <c r="R61" s="9"/>
      <c r="S61" s="9"/>
      <c r="T61" s="9"/>
      <c r="U61" s="9"/>
      <c r="V61" s="9"/>
      <c r="EK61" s="56">
        <v>28</v>
      </c>
      <c r="EL61" s="56">
        <v>163.904053</v>
      </c>
      <c r="EM61" s="56">
        <v>174.47819000000001</v>
      </c>
      <c r="EN61" s="56">
        <f t="shared" si="2"/>
        <v>0.93939565168574934</v>
      </c>
      <c r="EO61" s="56">
        <f t="shared" si="3"/>
        <v>-0.23904632078214014</v>
      </c>
      <c r="EP61" s="58">
        <v>-12.248257126512161</v>
      </c>
      <c r="EQ61" s="59">
        <v>-10.443733131473678</v>
      </c>
      <c r="ER61" s="58">
        <v>-1.3263765700452956</v>
      </c>
      <c r="ES61" s="59"/>
      <c r="ET61" s="59">
        <f t="shared" si="4"/>
        <v>-14.920276910275518</v>
      </c>
    </row>
    <row r="62" spans="1:150" x14ac:dyDescent="0.25">
      <c r="A62">
        <v>1785</v>
      </c>
      <c r="G62" s="53"/>
      <c r="H62" s="95">
        <v>-0.85856279685975856</v>
      </c>
      <c r="L62" s="5">
        <v>-0.85856279685975856</v>
      </c>
      <c r="M62" s="10">
        <f t="shared" si="0"/>
        <v>-0.85856279685975856</v>
      </c>
      <c r="N62" s="10">
        <f t="shared" si="1"/>
        <v>-1.7870340672247564</v>
      </c>
      <c r="O62" s="9"/>
      <c r="P62" s="9"/>
      <c r="Q62" s="9"/>
      <c r="R62" s="9"/>
      <c r="S62" s="9"/>
      <c r="T62" s="9"/>
      <c r="U62" s="9"/>
      <c r="V62" s="9"/>
      <c r="EK62" s="56">
        <v>29</v>
      </c>
      <c r="EL62" s="56">
        <v>195.104401</v>
      </c>
      <c r="EM62" s="56">
        <v>172.299813</v>
      </c>
      <c r="EN62" s="56">
        <f t="shared" si="2"/>
        <v>1.1323541076623223</v>
      </c>
      <c r="EO62" s="56">
        <f t="shared" si="3"/>
        <v>0.55661904935630868</v>
      </c>
      <c r="EP62" s="58">
        <v>-12.085029493726163</v>
      </c>
      <c r="EQ62" s="59">
        <v>-10.773098902431743</v>
      </c>
      <c r="ER62" s="58">
        <v>-1.5956311076673944</v>
      </c>
      <c r="ES62" s="59"/>
      <c r="ET62" s="59">
        <f t="shared" si="4"/>
        <v>-15.249642681233585</v>
      </c>
    </row>
    <row r="63" spans="1:150" x14ac:dyDescent="0.25">
      <c r="A63">
        <v>1786</v>
      </c>
      <c r="G63" s="53"/>
      <c r="H63" s="95">
        <v>-0.21718144665175235</v>
      </c>
      <c r="L63" s="5">
        <v>-0.21718144665175235</v>
      </c>
      <c r="M63" s="10">
        <f t="shared" si="0"/>
        <v>-0.21718144665175235</v>
      </c>
      <c r="N63" s="10">
        <f t="shared" si="1"/>
        <v>-0.47552824545765476</v>
      </c>
      <c r="O63" s="9"/>
      <c r="P63" s="9"/>
      <c r="Q63" s="9"/>
      <c r="R63" s="9"/>
      <c r="S63" s="9"/>
      <c r="T63" s="9"/>
      <c r="U63" s="9"/>
      <c r="V63" s="9"/>
      <c r="EK63" s="56">
        <v>30</v>
      </c>
      <c r="EL63" s="56">
        <v>177.657364</v>
      </c>
      <c r="EM63" s="56">
        <v>170.421594</v>
      </c>
      <c r="EN63" s="56">
        <f t="shared" si="2"/>
        <v>1.0424580584547285</v>
      </c>
      <c r="EO63" s="56">
        <f t="shared" si="3"/>
        <v>0.18593214214231019</v>
      </c>
      <c r="EP63" s="58">
        <v>-12.536465362060333</v>
      </c>
      <c r="EQ63" s="59">
        <v>-10.64569704411748</v>
      </c>
      <c r="ER63" s="58">
        <v>-0.68207475704247789</v>
      </c>
      <c r="ES63" s="59"/>
      <c r="ET63" s="59">
        <f t="shared" si="4"/>
        <v>-15.122240822919322</v>
      </c>
    </row>
    <row r="64" spans="1:150" x14ac:dyDescent="0.25">
      <c r="A64">
        <v>1787</v>
      </c>
      <c r="G64" s="53"/>
      <c r="H64" s="95">
        <v>-0.96481737991760463</v>
      </c>
      <c r="L64" s="5">
        <v>-0.96481737991760463</v>
      </c>
      <c r="M64" s="10">
        <f t="shared" si="0"/>
        <v>-0.96481737991760463</v>
      </c>
      <c r="N64" s="10">
        <f t="shared" si="1"/>
        <v>-2.0043049688881855</v>
      </c>
      <c r="O64" s="9"/>
      <c r="P64" s="9"/>
      <c r="Q64" s="9"/>
      <c r="R64" s="9"/>
      <c r="S64" s="9"/>
      <c r="T64" s="9"/>
      <c r="U64" s="9"/>
      <c r="V64" s="9"/>
      <c r="EK64" s="56">
        <v>31</v>
      </c>
      <c r="EL64" s="56">
        <v>168.21649199999999</v>
      </c>
      <c r="EM64" s="56">
        <v>168.820695</v>
      </c>
      <c r="EN64" s="56">
        <f t="shared" si="2"/>
        <v>0.99642103712462493</v>
      </c>
      <c r="EO64" s="56">
        <f t="shared" si="3"/>
        <v>-3.9017961077749807E-3</v>
      </c>
      <c r="EP64" s="58">
        <v>-12.907897863055977</v>
      </c>
      <c r="EQ64" s="59">
        <v>-10.605142670255196</v>
      </c>
      <c r="ER64" s="58">
        <v>7.962634624854717E-2</v>
      </c>
      <c r="ES64" s="59"/>
      <c r="ET64" s="59">
        <f t="shared" si="4"/>
        <v>-15.08168644905704</v>
      </c>
    </row>
    <row r="65" spans="1:150" x14ac:dyDescent="0.25">
      <c r="A65">
        <v>1788</v>
      </c>
      <c r="G65" s="53"/>
      <c r="H65" s="95">
        <v>0.65901666854577756</v>
      </c>
      <c r="L65" s="5">
        <v>0.65901666854577756</v>
      </c>
      <c r="M65" s="10">
        <f t="shared" si="0"/>
        <v>0.65901666854577756</v>
      </c>
      <c r="N65" s="10">
        <f t="shared" si="1"/>
        <v>1.3161342790766883</v>
      </c>
      <c r="O65" s="9"/>
      <c r="P65" s="9"/>
      <c r="Q65" s="9"/>
      <c r="R65" s="9"/>
      <c r="S65" s="9"/>
      <c r="T65" s="9"/>
      <c r="U65" s="9"/>
      <c r="V65" s="9"/>
      <c r="EK65" s="56">
        <v>32</v>
      </c>
      <c r="EL65" s="56">
        <v>194.85701</v>
      </c>
      <c r="EM65" s="56">
        <v>167.475382</v>
      </c>
      <c r="EN65" s="56">
        <f t="shared" si="2"/>
        <v>1.1634964355537341</v>
      </c>
      <c r="EO65" s="56">
        <f t="shared" si="3"/>
        <v>0.68503462836416262</v>
      </c>
      <c r="EP65" s="58">
        <v>-12.756015470385426</v>
      </c>
      <c r="EQ65" s="59">
        <v>-10.759989465415167</v>
      </c>
      <c r="ER65" s="58">
        <v>-0.16888893963410478</v>
      </c>
      <c r="ES65" s="59"/>
      <c r="ET65" s="59">
        <f t="shared" si="4"/>
        <v>-15.236533244217007</v>
      </c>
    </row>
    <row r="66" spans="1:150" x14ac:dyDescent="0.25">
      <c r="A66">
        <v>1789</v>
      </c>
      <c r="G66" s="53"/>
      <c r="H66" s="95">
        <v>1.2326738601990026</v>
      </c>
      <c r="L66" s="5">
        <v>1.2326738601990026</v>
      </c>
      <c r="M66" s="10">
        <f t="shared" si="0"/>
        <v>1.2326738601990026</v>
      </c>
      <c r="N66" s="10">
        <f t="shared" si="1"/>
        <v>2.4891567661006322</v>
      </c>
      <c r="O66" s="9"/>
      <c r="P66" s="9"/>
      <c r="Q66" s="9"/>
      <c r="R66" s="9"/>
      <c r="S66" s="9"/>
      <c r="T66" s="9"/>
      <c r="U66" s="9"/>
      <c r="V66" s="9"/>
      <c r="EK66" s="56">
        <v>33</v>
      </c>
      <c r="EL66" s="56">
        <v>131.15493799999999</v>
      </c>
      <c r="EM66" s="56">
        <v>166.36461800000001</v>
      </c>
      <c r="EN66" s="56">
        <f t="shared" si="2"/>
        <v>0.78835836355540445</v>
      </c>
      <c r="EO66" s="56">
        <f t="shared" ref="EO66:EO97" si="5">(EN66-AVERAGE(EN$2:EN$218))/STDEV(EN$2:EN$218)</f>
        <v>-0.86184949961525059</v>
      </c>
      <c r="EP66" s="58">
        <v>-12.545668492705925</v>
      </c>
      <c r="EQ66" s="59">
        <v>-10.781539796799501</v>
      </c>
      <c r="ER66" s="58">
        <v>-0.53226844807367912</v>
      </c>
      <c r="ES66" s="59"/>
      <c r="ET66" s="59">
        <f t="shared" si="4"/>
        <v>-15.258083575601342</v>
      </c>
    </row>
    <row r="67" spans="1:150" x14ac:dyDescent="0.25">
      <c r="A67">
        <v>1790</v>
      </c>
      <c r="G67" s="53"/>
      <c r="H67" s="95">
        <v>-0.1039145604464934</v>
      </c>
      <c r="L67" s="5">
        <v>-0.1039145604464934</v>
      </c>
      <c r="M67" s="10">
        <f t="shared" si="0"/>
        <v>-0.1039145604464934</v>
      </c>
      <c r="N67" s="10">
        <f t="shared" si="1"/>
        <v>-0.24391848533062163</v>
      </c>
      <c r="O67" s="9"/>
      <c r="P67" s="9"/>
      <c r="Q67" s="9"/>
      <c r="R67" s="9"/>
      <c r="S67" s="9"/>
      <c r="T67" s="9"/>
      <c r="U67" s="9"/>
      <c r="V67" s="9"/>
      <c r="EK67" s="56">
        <v>34</v>
      </c>
      <c r="EL67" s="56">
        <v>127.119225</v>
      </c>
      <c r="EM67" s="56">
        <v>165.46895499999999</v>
      </c>
      <c r="EN67" s="56">
        <f t="shared" si="2"/>
        <v>0.76823610205310122</v>
      </c>
      <c r="EO67" s="56">
        <f t="shared" si="5"/>
        <v>-0.94482376765249387</v>
      </c>
      <c r="EP67" s="58">
        <v>-12.633198960032386</v>
      </c>
      <c r="EQ67" s="59">
        <v>-10.959896928800054</v>
      </c>
      <c r="ER67" s="58">
        <v>-0.31929186746415689</v>
      </c>
      <c r="ES67" s="59"/>
      <c r="ET67" s="59">
        <f t="shared" si="4"/>
        <v>-15.436440707601895</v>
      </c>
    </row>
    <row r="68" spans="1:150" x14ac:dyDescent="0.25">
      <c r="A68">
        <v>1791</v>
      </c>
      <c r="G68" s="53"/>
      <c r="H68" s="95">
        <v>-9.8326862573906285E-2</v>
      </c>
      <c r="L68" s="5">
        <v>-9.8326862573906285E-2</v>
      </c>
      <c r="M68" s="10">
        <f t="shared" si="0"/>
        <v>-9.8326862573906285E-2</v>
      </c>
      <c r="N68" s="10">
        <f t="shared" si="1"/>
        <v>-0.23249268024945266</v>
      </c>
      <c r="O68" s="9"/>
      <c r="P68" s="9"/>
      <c r="Q68" s="9"/>
      <c r="R68" s="9"/>
      <c r="S68" s="9"/>
      <c r="T68" s="9"/>
      <c r="U68" s="9"/>
      <c r="V68" s="9"/>
      <c r="EK68" s="56">
        <v>35</v>
      </c>
      <c r="EL68" s="56">
        <v>174.48541299999999</v>
      </c>
      <c r="EM68" s="56">
        <v>164.76567</v>
      </c>
      <c r="EN68" s="56">
        <f t="shared" si="2"/>
        <v>1.0589913117216712</v>
      </c>
      <c r="EO68" s="56">
        <f t="shared" si="5"/>
        <v>0.25410711283046594</v>
      </c>
      <c r="EP68" s="58">
        <v>-11.824669088086955</v>
      </c>
      <c r="EQ68" s="59">
        <v>-10.793848317971957</v>
      </c>
      <c r="ER68" s="58">
        <v>-1.8486148229186308</v>
      </c>
      <c r="ES68" s="59"/>
      <c r="ET68" s="59">
        <f t="shared" si="4"/>
        <v>-15.270392096773797</v>
      </c>
    </row>
    <row r="69" spans="1:150" x14ac:dyDescent="0.25">
      <c r="A69">
        <v>1792</v>
      </c>
      <c r="G69" s="53"/>
      <c r="H69" s="95">
        <v>0.44624700584637766</v>
      </c>
      <c r="L69" s="5">
        <v>0.44624700584637766</v>
      </c>
      <c r="M69" s="10">
        <f t="shared" si="0"/>
        <v>0.44624700584637766</v>
      </c>
      <c r="N69" s="10">
        <f t="shared" si="1"/>
        <v>0.88105980858391952</v>
      </c>
      <c r="O69" s="9"/>
      <c r="P69" s="9"/>
      <c r="Q69" s="9"/>
      <c r="R69" s="9"/>
      <c r="S69" s="9"/>
      <c r="T69" s="9"/>
      <c r="U69" s="9"/>
      <c r="V69" s="9"/>
      <c r="EK69" s="56">
        <v>36</v>
      </c>
      <c r="EL69" s="56">
        <v>182.98973100000001</v>
      </c>
      <c r="EM69" s="56">
        <v>164.22817499999999</v>
      </c>
      <c r="EN69" s="56">
        <f t="shared" si="2"/>
        <v>1.1142407872461593</v>
      </c>
      <c r="EO69" s="56">
        <f t="shared" si="5"/>
        <v>0.48192866214097763</v>
      </c>
      <c r="EP69" s="58">
        <v>-12.228602596825635</v>
      </c>
      <c r="EQ69" s="59">
        <v>-10.899823628958174</v>
      </c>
      <c r="ER69" s="58">
        <v>-1.0218173941079995</v>
      </c>
      <c r="ES69" s="59"/>
      <c r="ET69" s="59">
        <f t="shared" si="4"/>
        <v>-15.376367407760018</v>
      </c>
    </row>
    <row r="70" spans="1:150" x14ac:dyDescent="0.25">
      <c r="A70">
        <v>1793</v>
      </c>
      <c r="G70" s="53"/>
      <c r="H70" s="95">
        <v>-0.88550269039016116</v>
      </c>
      <c r="L70" s="5">
        <v>-0.88550269039016116</v>
      </c>
      <c r="M70" s="10">
        <f t="shared" si="0"/>
        <v>-0.88550269039016116</v>
      </c>
      <c r="N70" s="10">
        <f t="shared" si="1"/>
        <v>-1.8421211494909471</v>
      </c>
      <c r="O70" s="9"/>
      <c r="P70" s="9"/>
      <c r="Q70" s="9"/>
      <c r="R70" s="9"/>
      <c r="S70" s="9"/>
      <c r="T70" s="9"/>
      <c r="U70" s="9"/>
      <c r="V70" s="9"/>
      <c r="EK70" s="56">
        <v>37</v>
      </c>
      <c r="EL70" s="56">
        <v>166.761337</v>
      </c>
      <c r="EM70" s="56">
        <v>163.83030299999999</v>
      </c>
      <c r="EN70" s="56">
        <f t="shared" si="2"/>
        <v>1.0178906706899029</v>
      </c>
      <c r="EO70" s="56">
        <f t="shared" si="5"/>
        <v>8.4628368849223701E-2</v>
      </c>
      <c r="EP70" s="58">
        <v>-12.228602596825635</v>
      </c>
      <c r="EQ70" s="59">
        <v>-10.899823628958174</v>
      </c>
      <c r="ER70" s="58">
        <v>-0.98074631140340074</v>
      </c>
      <c r="ES70" s="59"/>
      <c r="ET70" s="59">
        <f t="shared" si="4"/>
        <v>-15.376367407760018</v>
      </c>
    </row>
    <row r="71" spans="1:150" x14ac:dyDescent="0.25">
      <c r="A71">
        <v>1794</v>
      </c>
      <c r="G71" s="53"/>
      <c r="H71" s="95">
        <v>-0.18964473265448348</v>
      </c>
      <c r="L71" s="5">
        <v>-0.18964473265448348</v>
      </c>
      <c r="M71" s="10">
        <f t="shared" si="0"/>
        <v>-0.18964473265448348</v>
      </c>
      <c r="N71" s="10">
        <f t="shared" si="1"/>
        <v>-0.4192207761056983</v>
      </c>
      <c r="O71" s="9"/>
      <c r="P71" s="9"/>
      <c r="Q71" s="9"/>
      <c r="R71" s="9"/>
      <c r="S71" s="9"/>
      <c r="T71" s="9"/>
      <c r="U71" s="9"/>
      <c r="V71" s="9"/>
      <c r="EK71" s="56">
        <v>38</v>
      </c>
      <c r="EL71" s="56">
        <v>116.528183</v>
      </c>
      <c r="EM71" s="56">
        <v>163.547777</v>
      </c>
      <c r="EN71" s="56">
        <f t="shared" si="2"/>
        <v>0.71250239616525024</v>
      </c>
      <c r="EO71" s="56">
        <f t="shared" si="5"/>
        <v>-1.1746420438198175</v>
      </c>
      <c r="EP71" s="58">
        <v>-13.258108877533957</v>
      </c>
      <c r="EQ71" s="59">
        <v>-11.203159804425807</v>
      </c>
      <c r="ER71" s="58">
        <v>1.0725940642726188</v>
      </c>
      <c r="ES71" s="59"/>
      <c r="ET71" s="59">
        <f t="shared" si="4"/>
        <v>-15.679703583227653</v>
      </c>
    </row>
    <row r="72" spans="1:150" x14ac:dyDescent="0.25">
      <c r="A72">
        <v>1795</v>
      </c>
      <c r="G72" s="53"/>
      <c r="H72" s="95">
        <v>-9.6970845522557081E-2</v>
      </c>
      <c r="L72" s="5">
        <v>-9.6970845522557081E-2</v>
      </c>
      <c r="M72" s="10">
        <f t="shared" si="0"/>
        <v>-9.6970845522557081E-2</v>
      </c>
      <c r="N72" s="10">
        <f t="shared" si="1"/>
        <v>-0.22971987705415681</v>
      </c>
      <c r="O72" s="9"/>
      <c r="P72" s="9"/>
      <c r="Q72" s="9"/>
      <c r="R72" s="9"/>
      <c r="S72" s="9"/>
      <c r="T72" s="9"/>
      <c r="U72" s="9"/>
      <c r="V72" s="9"/>
      <c r="EK72" s="56">
        <v>39</v>
      </c>
      <c r="EL72" s="56">
        <v>174.4151</v>
      </c>
      <c r="EM72" s="56">
        <v>163.35596200000001</v>
      </c>
      <c r="EN72" s="56">
        <f t="shared" si="2"/>
        <v>1.067699628863255</v>
      </c>
      <c r="EO72" s="56">
        <f t="shared" si="5"/>
        <v>0.29001591167876584</v>
      </c>
      <c r="EP72" s="58">
        <v>-13.258108877533957</v>
      </c>
      <c r="EQ72" s="59">
        <v>-11.203159804425807</v>
      </c>
      <c r="ER72" s="58">
        <v>1.11695561713653</v>
      </c>
      <c r="ES72" s="59"/>
      <c r="ET72" s="59">
        <f t="shared" si="4"/>
        <v>-15.679703583227653</v>
      </c>
    </row>
    <row r="73" spans="1:150" x14ac:dyDescent="0.25">
      <c r="A73">
        <v>1796</v>
      </c>
      <c r="G73" s="53"/>
      <c r="H73" s="95">
        <v>0.37032473181611164</v>
      </c>
      <c r="L73" s="5">
        <v>0.37032473181611164</v>
      </c>
      <c r="M73" s="10">
        <f t="shared" si="0"/>
        <v>0.37032473181611164</v>
      </c>
      <c r="N73" s="10">
        <f t="shared" si="1"/>
        <v>0.7258128492512248</v>
      </c>
      <c r="O73" s="9"/>
      <c r="P73" s="9"/>
      <c r="Q73" s="9"/>
      <c r="R73" s="9"/>
      <c r="S73" s="9"/>
      <c r="T73" s="9"/>
      <c r="U73" s="9"/>
      <c r="V73" s="9"/>
      <c r="EK73" s="56">
        <v>40</v>
      </c>
      <c r="EL73" s="56">
        <v>209.43826300000001</v>
      </c>
      <c r="EM73" s="56">
        <v>163.22646900000001</v>
      </c>
      <c r="EN73" s="56">
        <f t="shared" si="2"/>
        <v>1.2831145848042573</v>
      </c>
      <c r="EO73" s="56">
        <f t="shared" si="5"/>
        <v>1.1782807963903472</v>
      </c>
      <c r="EP73" s="58">
        <v>-12.736352247997379</v>
      </c>
      <c r="EQ73" s="59">
        <v>-10.962586105633275</v>
      </c>
      <c r="ER73" s="58">
        <v>0.13800583155912158</v>
      </c>
      <c r="ES73" s="59"/>
      <c r="ET73" s="59">
        <f t="shared" si="4"/>
        <v>-15.439129884435118</v>
      </c>
    </row>
    <row r="74" spans="1:150" x14ac:dyDescent="0.25">
      <c r="A74">
        <v>1797</v>
      </c>
      <c r="G74" s="53"/>
      <c r="H74" s="95">
        <v>0.36485436299706242</v>
      </c>
      <c r="L74" s="5">
        <v>0.36485436299706242</v>
      </c>
      <c r="M74" s="10">
        <f t="shared" si="0"/>
        <v>0.36485436299706242</v>
      </c>
      <c r="N74" s="10">
        <f t="shared" si="1"/>
        <v>0.71462696030844608</v>
      </c>
      <c r="O74" s="9"/>
      <c r="P74" s="9"/>
      <c r="Q74" s="9"/>
      <c r="R74" s="9"/>
      <c r="S74" s="9"/>
      <c r="T74" s="9"/>
      <c r="U74" s="9"/>
      <c r="V74" s="9"/>
      <c r="EK74" s="56">
        <v>41</v>
      </c>
      <c r="EL74" s="56">
        <v>233.004425</v>
      </c>
      <c r="EM74" s="56">
        <v>163.131844</v>
      </c>
      <c r="EN74" s="56">
        <f t="shared" si="2"/>
        <v>1.4283196909120943</v>
      </c>
      <c r="EO74" s="56">
        <f t="shared" si="5"/>
        <v>1.7770349370811906</v>
      </c>
      <c r="EP74" s="58">
        <v>-12.736352247997379</v>
      </c>
      <c r="EQ74" s="59">
        <v>-10.962586105633275</v>
      </c>
      <c r="ER74" s="58">
        <v>0.18085500400147514</v>
      </c>
      <c r="ES74" s="59"/>
      <c r="ET74" s="59">
        <f t="shared" si="4"/>
        <v>-15.439129884435118</v>
      </c>
    </row>
    <row r="75" spans="1:150" x14ac:dyDescent="0.25">
      <c r="A75">
        <v>1798</v>
      </c>
      <c r="G75" s="53"/>
      <c r="H75" s="95">
        <v>-0.22820472682013671</v>
      </c>
      <c r="L75" s="5">
        <v>-0.22820472682013671</v>
      </c>
      <c r="M75" s="10">
        <f t="shared" si="0"/>
        <v>-0.22820472682013671</v>
      </c>
      <c r="N75" s="10">
        <f t="shared" si="1"/>
        <v>-0.4980688074978783</v>
      </c>
      <c r="O75" s="9"/>
      <c r="P75" s="9"/>
      <c r="Q75" s="9"/>
      <c r="R75" s="9"/>
      <c r="S75" s="9"/>
      <c r="T75" s="9"/>
      <c r="U75" s="9"/>
      <c r="V75" s="9"/>
      <c r="EK75" s="56">
        <v>42</v>
      </c>
      <c r="EL75" s="56">
        <v>182.85343900000001</v>
      </c>
      <c r="EM75" s="56">
        <v>163.05036899999999</v>
      </c>
      <c r="EN75" s="56">
        <f t="shared" si="2"/>
        <v>1.1214536963114754</v>
      </c>
      <c r="EO75" s="56">
        <f t="shared" si="5"/>
        <v>0.51167113666578679</v>
      </c>
      <c r="EP75" s="58">
        <v>-12.886579714369933</v>
      </c>
      <c r="EQ75" s="59">
        <v>-11.107880185953066</v>
      </c>
      <c r="ER75" s="58">
        <v>0.51963149491890326</v>
      </c>
      <c r="ES75" s="59"/>
      <c r="ET75" s="59">
        <f t="shared" si="4"/>
        <v>-15.584423964754908</v>
      </c>
    </row>
    <row r="76" spans="1:150" x14ac:dyDescent="0.25">
      <c r="A76">
        <v>1799</v>
      </c>
      <c r="G76" s="53"/>
      <c r="H76" s="95">
        <v>-0.14445405547452411</v>
      </c>
      <c r="L76" s="5">
        <v>-0.14445405547452411</v>
      </c>
      <c r="M76" s="10">
        <f t="shared" si="0"/>
        <v>-0.14445405547452411</v>
      </c>
      <c r="N76" s="10">
        <f t="shared" si="1"/>
        <v>-0.32681422859399828</v>
      </c>
      <c r="O76" s="9"/>
      <c r="P76" s="9"/>
      <c r="Q76" s="9"/>
      <c r="R76" s="9"/>
      <c r="S76" s="9"/>
      <c r="T76" s="9"/>
      <c r="U76" s="9"/>
      <c r="V76" s="9"/>
      <c r="EK76" s="56">
        <v>43</v>
      </c>
      <c r="EL76" s="56">
        <v>215.24005099999999</v>
      </c>
      <c r="EM76" s="56">
        <v>162.96778699999999</v>
      </c>
      <c r="EN76" s="56">
        <f t="shared" si="2"/>
        <v>1.3207521250810137</v>
      </c>
      <c r="EO76" s="56">
        <f t="shared" si="5"/>
        <v>1.3334794232856721</v>
      </c>
      <c r="EP76" s="58">
        <v>-12.886579714369933</v>
      </c>
      <c r="EQ76" s="59">
        <v>-11.107880185953066</v>
      </c>
      <c r="ER76" s="58">
        <v>0.5635896084383154</v>
      </c>
      <c r="ES76" s="59"/>
      <c r="ET76" s="59">
        <f t="shared" si="4"/>
        <v>-15.584423964754908</v>
      </c>
    </row>
    <row r="77" spans="1:150" x14ac:dyDescent="0.25">
      <c r="A77">
        <v>1800</v>
      </c>
      <c r="G77" s="53"/>
      <c r="H77" s="95">
        <v>-0.4698038563706089</v>
      </c>
      <c r="L77" s="5">
        <v>-0.4698038563706089</v>
      </c>
      <c r="M77" s="10">
        <f t="shared" si="0"/>
        <v>-0.4698038563706089</v>
      </c>
      <c r="N77" s="10">
        <f t="shared" si="1"/>
        <v>-0.99209418699565777</v>
      </c>
      <c r="O77" s="9"/>
      <c r="P77" s="9"/>
      <c r="Q77" s="9"/>
      <c r="R77" s="9"/>
      <c r="S77" s="9"/>
      <c r="T77" s="9"/>
      <c r="U77" s="9"/>
      <c r="V77" s="9"/>
      <c r="EK77" s="56">
        <v>44</v>
      </c>
      <c r="EL77" s="56">
        <v>193.22195400000001</v>
      </c>
      <c r="EM77" s="56">
        <v>162.874188</v>
      </c>
      <c r="EN77" s="56">
        <f t="shared" si="2"/>
        <v>1.1863264300663774</v>
      </c>
      <c r="EO77" s="56">
        <f t="shared" si="5"/>
        <v>0.77917424998492502</v>
      </c>
      <c r="EP77" s="58">
        <v>-13.25653849715739</v>
      </c>
      <c r="EQ77" s="59">
        <v>-10.754874384630327</v>
      </c>
      <c r="ER77" s="58">
        <v>1.3386610032451356</v>
      </c>
      <c r="ES77" s="59"/>
      <c r="ET77" s="59">
        <f t="shared" si="4"/>
        <v>-15.231418163432171</v>
      </c>
    </row>
    <row r="78" spans="1:150" x14ac:dyDescent="0.25">
      <c r="A78">
        <v>1801</v>
      </c>
      <c r="G78" s="53"/>
      <c r="H78" s="95">
        <v>0.23876899234668253</v>
      </c>
      <c r="L78" s="5">
        <v>0.23876899234668253</v>
      </c>
      <c r="M78" s="10">
        <f t="shared" si="0"/>
        <v>0.23876899234668253</v>
      </c>
      <c r="N78" s="10">
        <f t="shared" si="1"/>
        <v>0.45680577858246091</v>
      </c>
      <c r="O78" s="9"/>
      <c r="P78" s="9"/>
      <c r="Q78" s="9"/>
      <c r="R78" s="9"/>
      <c r="S78" s="9"/>
      <c r="T78" s="9"/>
      <c r="U78" s="9"/>
      <c r="V78" s="9"/>
      <c r="EK78" s="56">
        <v>45</v>
      </c>
      <c r="EL78" s="56">
        <v>156.135391</v>
      </c>
      <c r="EM78" s="56">
        <v>162.76525599999999</v>
      </c>
      <c r="EN78" s="56">
        <f t="shared" si="2"/>
        <v>0.95926732053921882</v>
      </c>
      <c r="EO78" s="56">
        <f t="shared" si="5"/>
        <v>-0.15710537306081246</v>
      </c>
      <c r="EP78" s="58">
        <v>-13.25653849715739</v>
      </c>
      <c r="EQ78" s="59">
        <v>-10.754874384630327</v>
      </c>
      <c r="ER78" s="58">
        <v>1.3848590207253333</v>
      </c>
      <c r="ES78" s="59"/>
      <c r="ET78" s="59">
        <f t="shared" si="4"/>
        <v>-15.231418163432171</v>
      </c>
    </row>
    <row r="79" spans="1:150" x14ac:dyDescent="0.25">
      <c r="A79">
        <v>1802</v>
      </c>
      <c r="G79" s="53"/>
      <c r="H79" s="95">
        <v>0.49870704960979451</v>
      </c>
      <c r="L79" s="5">
        <v>0.49870704960979451</v>
      </c>
      <c r="M79" s="10">
        <f t="shared" si="0"/>
        <v>0.49870704960979451</v>
      </c>
      <c r="N79" s="10">
        <f t="shared" si="1"/>
        <v>0.98833086157534977</v>
      </c>
      <c r="O79" s="9"/>
      <c r="P79" s="9"/>
      <c r="Q79" s="9"/>
      <c r="R79" s="9"/>
      <c r="S79" s="9"/>
      <c r="T79" s="9"/>
      <c r="U79" s="9"/>
      <c r="V79" s="9"/>
      <c r="EK79" s="56">
        <v>46</v>
      </c>
      <c r="EL79" s="56">
        <v>139.92375200000001</v>
      </c>
      <c r="EM79" s="56">
        <v>162.64028300000001</v>
      </c>
      <c r="EN79" s="56">
        <f t="shared" si="2"/>
        <v>0.86032654038114287</v>
      </c>
      <c r="EO79" s="56">
        <f t="shared" si="5"/>
        <v>-0.56508828351600515</v>
      </c>
      <c r="EP79" s="58">
        <v>-13.388327153808643</v>
      </c>
      <c r="EQ79" s="59">
        <v>-10.994892231322321</v>
      </c>
      <c r="ER79" s="58">
        <v>1.6928686748907136</v>
      </c>
      <c r="ES79" s="59"/>
      <c r="ET79" s="59">
        <f t="shared" si="4"/>
        <v>-15.471436010124167</v>
      </c>
    </row>
    <row r="80" spans="1:150" x14ac:dyDescent="0.25">
      <c r="A80">
        <v>1803</v>
      </c>
      <c r="G80" s="53"/>
      <c r="H80" s="95">
        <v>0.34729454386988168</v>
      </c>
      <c r="L80" s="5">
        <v>0.34729454386988168</v>
      </c>
      <c r="M80" s="10">
        <f t="shared" si="0"/>
        <v>0.34729454386988168</v>
      </c>
      <c r="N80" s="10">
        <f t="shared" si="1"/>
        <v>0.67872038926922562</v>
      </c>
      <c r="O80" s="9"/>
      <c r="P80" s="9"/>
      <c r="Q80" s="9"/>
      <c r="R80" s="9"/>
      <c r="S80" s="9"/>
      <c r="T80" s="9"/>
      <c r="U80" s="9"/>
      <c r="V80" s="9"/>
      <c r="EK80" s="56">
        <v>47</v>
      </c>
      <c r="EL80" s="56">
        <v>115.94207</v>
      </c>
      <c r="EM80" s="56">
        <v>162.498152</v>
      </c>
      <c r="EN80" s="56">
        <f t="shared" si="2"/>
        <v>0.71349777565470407</v>
      </c>
      <c r="EO80" s="56">
        <f t="shared" si="5"/>
        <v>-1.1705375904238977</v>
      </c>
      <c r="EP80" s="58">
        <v>-13.388327153808643</v>
      </c>
      <c r="EQ80" s="59">
        <v>-10.994892231322321</v>
      </c>
      <c r="ER80" s="58">
        <v>1.740803655271453</v>
      </c>
      <c r="ES80" s="59"/>
      <c r="ET80" s="59">
        <f t="shared" si="4"/>
        <v>-15.471436010124167</v>
      </c>
    </row>
    <row r="81" spans="1:196" x14ac:dyDescent="0.25">
      <c r="A81">
        <v>1804</v>
      </c>
      <c r="G81" s="53"/>
      <c r="H81" s="95">
        <v>-0.42595262424869607</v>
      </c>
      <c r="L81" s="5">
        <v>-0.42595262424869607</v>
      </c>
      <c r="M81" s="10">
        <f t="shared" si="0"/>
        <v>-0.42595262424869607</v>
      </c>
      <c r="N81" s="10">
        <f t="shared" si="1"/>
        <v>-0.9024265560286866</v>
      </c>
      <c r="O81" s="9"/>
      <c r="P81" s="9"/>
      <c r="Q81" s="9"/>
      <c r="R81" s="9"/>
      <c r="S81" s="9"/>
      <c r="T81" s="9"/>
      <c r="U81" s="9"/>
      <c r="V81" s="9"/>
      <c r="EK81" s="56">
        <v>48</v>
      </c>
      <c r="EL81" s="56">
        <v>171.81242399999999</v>
      </c>
      <c r="EM81" s="56">
        <v>162.33463599999999</v>
      </c>
      <c r="EN81" s="56">
        <f t="shared" si="2"/>
        <v>1.0583842624934336</v>
      </c>
      <c r="EO81" s="56">
        <f t="shared" si="5"/>
        <v>0.25160394163522948</v>
      </c>
      <c r="EP81" s="58">
        <v>-12.406240335334974</v>
      </c>
      <c r="EQ81" s="59">
        <v>-11.011249099191064</v>
      </c>
      <c r="ER81" s="58">
        <v>-0.16416758143276242</v>
      </c>
      <c r="ES81" s="59"/>
      <c r="ET81" s="59">
        <f t="shared" si="4"/>
        <v>-15.487792877992906</v>
      </c>
    </row>
    <row r="82" spans="1:196" x14ac:dyDescent="0.25">
      <c r="A82">
        <v>1805</v>
      </c>
      <c r="G82" s="53"/>
      <c r="H82" s="95">
        <v>-0.32013570777436229</v>
      </c>
      <c r="L82" s="5">
        <v>-0.32013570777436229</v>
      </c>
      <c r="M82" s="10">
        <f t="shared" si="0"/>
        <v>-0.32013570777436229</v>
      </c>
      <c r="N82" s="10">
        <f t="shared" si="1"/>
        <v>-0.68605060129828432</v>
      </c>
      <c r="O82" s="9"/>
      <c r="P82" s="9"/>
      <c r="Q82" s="9"/>
      <c r="R82" s="9"/>
      <c r="S82" s="9"/>
      <c r="T82" s="9"/>
      <c r="U82" s="9"/>
      <c r="V82" s="9"/>
      <c r="EK82" s="56">
        <v>49</v>
      </c>
      <c r="EL82" s="56">
        <v>190.33528100000001</v>
      </c>
      <c r="EM82" s="56">
        <v>162.14120299999999</v>
      </c>
      <c r="EN82" s="56">
        <f t="shared" si="2"/>
        <v>1.17388595544095</v>
      </c>
      <c r="EO82" s="56">
        <f t="shared" si="5"/>
        <v>0.72787587698830214</v>
      </c>
      <c r="EP82" s="58">
        <v>-12.406240335334974</v>
      </c>
      <c r="EQ82" s="59">
        <v>-11.011249099191064</v>
      </c>
      <c r="ER82" s="58">
        <v>-0.11840132130854145</v>
      </c>
      <c r="ES82" s="59"/>
      <c r="ET82" s="59">
        <f t="shared" si="4"/>
        <v>-15.487792877992906</v>
      </c>
    </row>
    <row r="83" spans="1:196" x14ac:dyDescent="0.25">
      <c r="A83">
        <v>1806</v>
      </c>
      <c r="G83" s="53"/>
      <c r="H83" s="95">
        <v>-0.63614841789023024</v>
      </c>
      <c r="L83" s="5">
        <v>-0.63614841789023024</v>
      </c>
      <c r="M83" s="10">
        <f t="shared" si="0"/>
        <v>-0.63614841789023024</v>
      </c>
      <c r="N83" s="10">
        <f t="shared" si="1"/>
        <v>-1.3322379420043233</v>
      </c>
      <c r="O83" s="9"/>
      <c r="P83" s="9"/>
      <c r="Q83" s="9"/>
      <c r="R83" s="9"/>
      <c r="S83" s="9"/>
      <c r="T83" s="9"/>
      <c r="U83" s="9"/>
      <c r="V83" s="9"/>
      <c r="EK83" s="56">
        <v>50</v>
      </c>
      <c r="EL83" s="56">
        <v>200.42216500000001</v>
      </c>
      <c r="EM83" s="56">
        <v>161.90974299999999</v>
      </c>
      <c r="EN83" s="56">
        <f t="shared" si="2"/>
        <v>1.2378635237534781</v>
      </c>
      <c r="EO83" s="56">
        <f t="shared" si="5"/>
        <v>0.99168777014589404</v>
      </c>
      <c r="EP83" s="58">
        <v>-12.803409741395516</v>
      </c>
      <c r="EQ83" s="59">
        <v>-11.077944230654944</v>
      </c>
      <c r="ER83" s="58">
        <v>0.72110200120379386</v>
      </c>
      <c r="ES83" s="59"/>
      <c r="ET83" s="59">
        <f t="shared" si="4"/>
        <v>-15.554488009456787</v>
      </c>
    </row>
    <row r="84" spans="1:196" x14ac:dyDescent="0.25">
      <c r="A84">
        <v>1807</v>
      </c>
      <c r="G84" s="53"/>
      <c r="H84" s="95">
        <v>0.44230857342833585</v>
      </c>
      <c r="L84" s="5">
        <v>0.44230857342833585</v>
      </c>
      <c r="M84" s="10">
        <f t="shared" si="0"/>
        <v>0.44230857342833585</v>
      </c>
      <c r="N84" s="10">
        <f t="shared" si="1"/>
        <v>0.87300644525612237</v>
      </c>
      <c r="O84" s="9"/>
      <c r="P84" s="9"/>
      <c r="Q84" s="9"/>
      <c r="R84" s="9"/>
      <c r="S84" s="9"/>
      <c r="T84" s="9"/>
      <c r="U84" s="9"/>
      <c r="V84" s="9"/>
      <c r="EK84" s="56">
        <v>51</v>
      </c>
      <c r="EL84" s="56">
        <v>250.76014699999999</v>
      </c>
      <c r="EM84" s="56">
        <v>161.635617</v>
      </c>
      <c r="EN84" s="56">
        <f t="shared" si="2"/>
        <v>1.5513916527444567</v>
      </c>
      <c r="EO84" s="56">
        <f t="shared" si="5"/>
        <v>2.2845229223545629</v>
      </c>
      <c r="EP84" s="58">
        <v>-12.803409741395516</v>
      </c>
      <c r="EQ84" s="59">
        <v>-11.077944230654944</v>
      </c>
      <c r="ER84" s="58">
        <v>0.76983195755229772</v>
      </c>
      <c r="ES84" s="59"/>
      <c r="ET84" s="59">
        <f t="shared" si="4"/>
        <v>-15.554488009456787</v>
      </c>
    </row>
    <row r="85" spans="1:196" x14ac:dyDescent="0.25">
      <c r="A85">
        <v>1808</v>
      </c>
      <c r="G85" s="53"/>
      <c r="H85" s="95">
        <v>0.1454751840282551</v>
      </c>
      <c r="L85" s="5">
        <v>0.1454751840282551</v>
      </c>
      <c r="M85" s="10">
        <f t="shared" si="0"/>
        <v>0.1454751840282551</v>
      </c>
      <c r="N85" s="10">
        <f t="shared" si="1"/>
        <v>0.26603725576095916</v>
      </c>
      <c r="O85" s="9"/>
      <c r="P85" s="9"/>
      <c r="Q85" s="9"/>
      <c r="R85" s="9"/>
      <c r="S85" s="9"/>
      <c r="T85" s="9"/>
      <c r="U85" s="9"/>
      <c r="V85" s="9"/>
      <c r="EK85" s="56">
        <v>52</v>
      </c>
      <c r="EL85" s="56">
        <v>144.86523399999999</v>
      </c>
      <c r="EM85" s="56">
        <v>161.320043</v>
      </c>
      <c r="EN85" s="56">
        <f t="shared" si="2"/>
        <v>0.89799897958122898</v>
      </c>
      <c r="EO85" s="56">
        <f t="shared" si="5"/>
        <v>-0.4097457506974696</v>
      </c>
      <c r="EP85" s="58">
        <v>-12.612199918418337</v>
      </c>
      <c r="EQ85" s="59">
        <v>-11.148788891699743</v>
      </c>
      <c r="ER85" s="58">
        <v>0.43609673680058214</v>
      </c>
      <c r="ES85" s="59"/>
      <c r="ET85" s="59">
        <f t="shared" si="4"/>
        <v>-15.625332670501585</v>
      </c>
    </row>
    <row r="86" spans="1:196" x14ac:dyDescent="0.25">
      <c r="A86">
        <v>1809</v>
      </c>
      <c r="G86" s="53"/>
      <c r="H86" s="95">
        <v>0.77417829824206807</v>
      </c>
      <c r="L86" s="5">
        <v>0.77417829824206807</v>
      </c>
      <c r="M86" s="10">
        <f t="shared" si="0"/>
        <v>0.77417829824206807</v>
      </c>
      <c r="N86" s="10">
        <f t="shared" si="1"/>
        <v>1.5516184379813556</v>
      </c>
      <c r="O86" s="9"/>
      <c r="P86" s="9"/>
      <c r="Q86" s="9"/>
      <c r="R86" s="9"/>
      <c r="S86" s="9"/>
      <c r="T86" s="9"/>
      <c r="U86" s="9"/>
      <c r="V86" s="9"/>
      <c r="EK86" s="56">
        <v>53</v>
      </c>
      <c r="EL86" s="56">
        <v>117.092972</v>
      </c>
      <c r="EM86" s="56">
        <v>160.97241099999999</v>
      </c>
      <c r="EN86" s="56">
        <f t="shared" si="2"/>
        <v>0.72741018956347747</v>
      </c>
      <c r="EO86" s="56">
        <f t="shared" si="5"/>
        <v>-1.1131696668145408</v>
      </c>
      <c r="EP86" s="58">
        <v>-12.612199918418337</v>
      </c>
      <c r="EQ86" s="59">
        <v>-11.148788891699743</v>
      </c>
      <c r="ER86" s="58">
        <v>0.48566657344978892</v>
      </c>
      <c r="ES86" s="59"/>
      <c r="ET86" s="59">
        <f t="shared" si="4"/>
        <v>-15.625332670501585</v>
      </c>
    </row>
    <row r="87" spans="1:196" x14ac:dyDescent="0.25">
      <c r="A87">
        <v>1810</v>
      </c>
      <c r="G87" s="53"/>
      <c r="H87" s="95">
        <v>-0.25879588810655679</v>
      </c>
      <c r="L87" s="5">
        <v>-0.25879588810655679</v>
      </c>
      <c r="M87" s="10">
        <f t="shared" si="0"/>
        <v>-0.25879588810655679</v>
      </c>
      <c r="N87" s="10">
        <f t="shared" si="1"/>
        <v>-0.56062205465535309</v>
      </c>
      <c r="O87" s="9"/>
      <c r="P87" s="9"/>
      <c r="Q87" s="9"/>
      <c r="R87" s="9"/>
      <c r="S87" s="9"/>
      <c r="T87" s="9"/>
      <c r="U87" s="9"/>
      <c r="V87" s="9"/>
      <c r="EK87" s="56">
        <v>54</v>
      </c>
      <c r="EL87" s="56">
        <v>154.79006999999999</v>
      </c>
      <c r="EM87" s="56">
        <v>160.60166699999999</v>
      </c>
      <c r="EN87" s="56">
        <f t="shared" si="2"/>
        <v>0.96381359478665929</v>
      </c>
      <c r="EO87" s="56">
        <f t="shared" si="5"/>
        <v>-0.1383587834722235</v>
      </c>
      <c r="EP87" s="58">
        <v>-11.852275250452863</v>
      </c>
      <c r="EQ87" s="59">
        <v>-11.471530780039288</v>
      </c>
      <c r="ER87" s="58">
        <v>-0.9931503348512184</v>
      </c>
      <c r="ES87" s="59"/>
      <c r="ET87" s="59">
        <f t="shared" si="4"/>
        <v>-15.948074558841128</v>
      </c>
    </row>
    <row r="88" spans="1:196" x14ac:dyDescent="0.25">
      <c r="A88">
        <v>1811</v>
      </c>
      <c r="G88" s="53"/>
      <c r="H88" s="95">
        <v>0.1537395209182093</v>
      </c>
      <c r="L88" s="5">
        <v>0.1537395209182093</v>
      </c>
      <c r="M88" s="10">
        <f t="shared" si="0"/>
        <v>0.1537395209182093</v>
      </c>
      <c r="N88" s="10">
        <f t="shared" si="1"/>
        <v>0.28293629085249161</v>
      </c>
      <c r="O88" s="9"/>
      <c r="P88" s="9"/>
      <c r="Q88" s="9"/>
      <c r="R88" s="9"/>
      <c r="S88" s="9"/>
      <c r="T88" s="9"/>
      <c r="U88" s="9"/>
      <c r="V88" s="9"/>
      <c r="EK88" s="56">
        <v>55</v>
      </c>
      <c r="EL88" s="56">
        <v>131.13807700000001</v>
      </c>
      <c r="EM88" s="56">
        <v>160.21248800000001</v>
      </c>
      <c r="EN88" s="56">
        <f t="shared" si="2"/>
        <v>0.81852593787820083</v>
      </c>
      <c r="EO88" s="56">
        <f t="shared" si="5"/>
        <v>-0.73745332289293486</v>
      </c>
      <c r="EP88" s="58">
        <v>-13.214832923229238</v>
      </c>
      <c r="EQ88" s="59">
        <v>-11.55224250175168</v>
      </c>
      <c r="ER88" s="58">
        <v>1.8023292722402684</v>
      </c>
      <c r="ES88" s="59"/>
      <c r="ET88" s="59">
        <f t="shared" si="4"/>
        <v>-16.028786280553526</v>
      </c>
    </row>
    <row r="89" spans="1:196" x14ac:dyDescent="0.25">
      <c r="A89">
        <v>1812</v>
      </c>
      <c r="G89" s="53"/>
      <c r="H89" s="95">
        <v>-0.20327290190627156</v>
      </c>
      <c r="L89" s="5">
        <v>-0.20327290190627156</v>
      </c>
      <c r="M89" s="10">
        <f t="shared" si="0"/>
        <v>-0.20327290190627156</v>
      </c>
      <c r="N89" s="10">
        <f t="shared" si="1"/>
        <v>-0.44708785285800945</v>
      </c>
      <c r="O89" s="9"/>
      <c r="P89" s="9"/>
      <c r="Q89" s="9"/>
      <c r="R89" s="9"/>
      <c r="S89" s="9"/>
      <c r="T89" s="9"/>
      <c r="U89" s="9"/>
      <c r="V89" s="9"/>
      <c r="EK89" s="56">
        <v>56</v>
      </c>
      <c r="EL89" s="56">
        <v>124.871681</v>
      </c>
      <c r="EM89" s="56">
        <v>159.80747500000001</v>
      </c>
      <c r="EN89" s="56">
        <f t="shared" si="2"/>
        <v>0.78138823606342556</v>
      </c>
      <c r="EO89" s="56">
        <f t="shared" si="5"/>
        <v>-0.89059086284159661</v>
      </c>
      <c r="EP89" s="58">
        <v>-13.214832923229238</v>
      </c>
      <c r="EQ89" s="59">
        <v>-11.55224250175168</v>
      </c>
      <c r="ER89" s="58">
        <v>1.8568167839523393</v>
      </c>
      <c r="ES89" s="59"/>
      <c r="ET89" s="59">
        <f t="shared" si="4"/>
        <v>-16.028786280553526</v>
      </c>
    </row>
    <row r="90" spans="1:196" x14ac:dyDescent="0.25">
      <c r="A90">
        <v>1813</v>
      </c>
      <c r="G90" s="53"/>
      <c r="H90" s="95">
        <v>-0.3291056379313399</v>
      </c>
      <c r="L90" s="5">
        <v>-0.3291056379313399</v>
      </c>
      <c r="M90" s="10">
        <f t="shared" si="0"/>
        <v>-0.3291056379313399</v>
      </c>
      <c r="N90" s="10">
        <f t="shared" si="1"/>
        <v>-0.70439244366383669</v>
      </c>
      <c r="O90" s="9"/>
      <c r="P90" s="9"/>
      <c r="Q90" s="9"/>
      <c r="R90" s="9"/>
      <c r="S90" s="9"/>
      <c r="T90" s="9"/>
      <c r="U90" s="9"/>
      <c r="V90" s="9"/>
      <c r="EK90" s="56">
        <v>57</v>
      </c>
      <c r="EL90" s="56">
        <v>121.74458300000001</v>
      </c>
      <c r="EM90" s="56">
        <v>159.38583600000001</v>
      </c>
      <c r="EN90" s="56">
        <f t="shared" si="2"/>
        <v>0.76383564597295828</v>
      </c>
      <c r="EO90" s="56">
        <f t="shared" si="5"/>
        <v>-0.96296907513883701</v>
      </c>
      <c r="EP90" s="58">
        <v>-12.764510634553664</v>
      </c>
      <c r="EQ90" s="59">
        <v>-11.563595842466194</v>
      </c>
      <c r="ER90" s="58">
        <v>1.0004146433337069</v>
      </c>
      <c r="ES90" s="59"/>
      <c r="ET90" s="59">
        <f t="shared" si="4"/>
        <v>-16.040139621268036</v>
      </c>
    </row>
    <row r="91" spans="1:196" x14ac:dyDescent="0.25">
      <c r="A91">
        <v>1814</v>
      </c>
      <c r="G91" s="53"/>
      <c r="H91" s="95">
        <v>0.10239720576206596</v>
      </c>
      <c r="L91" s="5">
        <v>0.10239720576206596</v>
      </c>
      <c r="M91" s="10">
        <f t="shared" si="0"/>
        <v>0.10239720576206596</v>
      </c>
      <c r="N91" s="10">
        <f t="shared" si="1"/>
        <v>0.17795078541419712</v>
      </c>
      <c r="O91" s="9"/>
      <c r="P91" s="9"/>
      <c r="Q91" s="9"/>
      <c r="R91" s="9"/>
      <c r="S91" s="9"/>
      <c r="T91" s="9"/>
      <c r="U91" s="9"/>
      <c r="V91" s="9"/>
      <c r="EK91" s="56">
        <v>58</v>
      </c>
      <c r="EL91" s="56">
        <v>168.207855</v>
      </c>
      <c r="EM91" s="56">
        <v>158.94232500000001</v>
      </c>
      <c r="EN91" s="56">
        <f t="shared" si="2"/>
        <v>1.0582949192419324</v>
      </c>
      <c r="EO91" s="56">
        <f t="shared" si="5"/>
        <v>0.25123553419272937</v>
      </c>
      <c r="EP91" s="58">
        <v>-12.363627939360313</v>
      </c>
      <c r="EQ91" s="59">
        <v>-11.208963694555404</v>
      </c>
      <c r="ER91" s="58">
        <v>0.24133432422553083</v>
      </c>
      <c r="ES91" s="59"/>
      <c r="ET91" s="59">
        <f t="shared" si="4"/>
        <v>-15.685507473357248</v>
      </c>
    </row>
    <row r="92" spans="1:196" x14ac:dyDescent="0.25">
      <c r="A92">
        <v>1815</v>
      </c>
      <c r="G92" s="53"/>
      <c r="H92" s="95">
        <v>7.3490245020441408E-2</v>
      </c>
      <c r="L92" s="5">
        <v>7.3490245020441408E-2</v>
      </c>
      <c r="M92" s="10">
        <f t="shared" si="0"/>
        <v>7.3490245020441408E-2</v>
      </c>
      <c r="N92" s="10">
        <f t="shared" si="1"/>
        <v>0.11884141578575606</v>
      </c>
      <c r="O92" s="9"/>
      <c r="P92" s="9"/>
      <c r="Q92" s="9"/>
      <c r="R92" s="9"/>
      <c r="S92" s="9"/>
      <c r="T92" s="9"/>
      <c r="U92" s="9"/>
      <c r="V92" s="9"/>
      <c r="EK92" s="56">
        <v>59</v>
      </c>
      <c r="EL92" s="56">
        <v>248.857483</v>
      </c>
      <c r="EM92" s="56">
        <v>158.46789000000001</v>
      </c>
      <c r="EN92" s="56">
        <f t="shared" si="2"/>
        <v>1.5703968987029484</v>
      </c>
      <c r="EO92" s="56">
        <f t="shared" si="5"/>
        <v>2.3628911699838429</v>
      </c>
      <c r="EP92" s="58">
        <v>-12.363627939360313</v>
      </c>
      <c r="EQ92" s="59">
        <v>-11.208963694555404</v>
      </c>
      <c r="ER92" s="58">
        <v>0.29466344822811863</v>
      </c>
      <c r="ES92" s="59"/>
      <c r="ET92" s="59">
        <f t="shared" si="4"/>
        <v>-15.685507473357248</v>
      </c>
    </row>
    <row r="93" spans="1:196" x14ac:dyDescent="0.25">
      <c r="A93">
        <v>1816</v>
      </c>
      <c r="G93" s="53"/>
      <c r="H93" s="95">
        <v>0.21833951282377689</v>
      </c>
      <c r="L93" s="5">
        <v>0.21833951282377689</v>
      </c>
      <c r="M93" s="10">
        <f t="shared" si="0"/>
        <v>0.21833951282377689</v>
      </c>
      <c r="N93" s="10">
        <f t="shared" si="1"/>
        <v>0.41503128463861116</v>
      </c>
      <c r="O93" s="9"/>
      <c r="P93" s="9"/>
      <c r="Q93" s="9"/>
      <c r="R93" s="9"/>
      <c r="S93" s="9"/>
      <c r="T93" s="9"/>
      <c r="U93" s="9"/>
      <c r="V93" s="9"/>
      <c r="EK93" s="56">
        <v>60</v>
      </c>
      <c r="EL93" s="56">
        <v>191.321136</v>
      </c>
      <c r="EM93" s="56">
        <v>157.95541900000001</v>
      </c>
      <c r="EN93" s="56">
        <f t="shared" si="2"/>
        <v>1.2112350257511582</v>
      </c>
      <c r="EO93" s="56">
        <f t="shared" si="5"/>
        <v>0.88188499621708949</v>
      </c>
      <c r="EP93" s="58">
        <v>-12.290543959303555</v>
      </c>
      <c r="EQ93" s="59">
        <v>-10.993238483650297</v>
      </c>
      <c r="ER93" s="58">
        <v>0.19980641790512726</v>
      </c>
      <c r="ES93" s="59"/>
      <c r="ET93" s="59">
        <f t="shared" si="4"/>
        <v>-15.469782262452139</v>
      </c>
    </row>
    <row r="94" spans="1:196" x14ac:dyDescent="0.25">
      <c r="A94">
        <v>1817</v>
      </c>
      <c r="G94" s="53"/>
      <c r="H94" s="95">
        <v>0.22619497519669118</v>
      </c>
      <c r="L94" s="5">
        <v>0.22619497519669118</v>
      </c>
      <c r="M94" s="10">
        <f t="shared" si="0"/>
        <v>0.22619497519669118</v>
      </c>
      <c r="N94" s="10">
        <f t="shared" si="1"/>
        <v>0.43109424722928874</v>
      </c>
      <c r="O94" s="9"/>
      <c r="P94" s="9"/>
      <c r="Q94" s="9"/>
      <c r="R94" s="9"/>
      <c r="S94" s="9"/>
      <c r="T94" s="9"/>
      <c r="U94" s="9"/>
      <c r="V94" s="9"/>
      <c r="EK94" s="56">
        <v>61</v>
      </c>
      <c r="EL94" s="56">
        <v>133.96292099999999</v>
      </c>
      <c r="EM94" s="56">
        <v>157.40652299999999</v>
      </c>
      <c r="EN94" s="56">
        <f t="shared" si="2"/>
        <v>0.85106333871563888</v>
      </c>
      <c r="EO94" s="56">
        <f t="shared" si="5"/>
        <v>-0.60328515208311873</v>
      </c>
      <c r="EP94" s="58">
        <v>-11.96152028144288</v>
      </c>
      <c r="EQ94" s="59">
        <v>-11.640771664696102</v>
      </c>
      <c r="ER94" s="58">
        <v>-0.41763861862324841</v>
      </c>
      <c r="ES94" s="59"/>
      <c r="ET94" s="59">
        <f t="shared" si="4"/>
        <v>-16.117315443497944</v>
      </c>
    </row>
    <row r="95" spans="1:196" x14ac:dyDescent="0.25">
      <c r="A95">
        <v>1818</v>
      </c>
      <c r="G95" s="53"/>
      <c r="H95" s="95">
        <v>-0.55327471298681452</v>
      </c>
      <c r="L95" s="5">
        <v>-0.55327471298681452</v>
      </c>
      <c r="M95" s="10">
        <f t="shared" si="0"/>
        <v>-0.55327471298681452</v>
      </c>
      <c r="N95" s="10">
        <f t="shared" si="1"/>
        <v>-1.162776596711091</v>
      </c>
      <c r="O95" s="9"/>
      <c r="P95" s="9"/>
      <c r="Q95" s="9"/>
      <c r="R95" s="9"/>
      <c r="S95" s="9"/>
      <c r="T95" s="9"/>
      <c r="U95" s="9"/>
      <c r="V95" s="9"/>
      <c r="EK95" s="56">
        <v>62</v>
      </c>
      <c r="EL95" s="56">
        <v>133.325851</v>
      </c>
      <c r="EM95" s="56">
        <v>156.82714200000001</v>
      </c>
      <c r="EN95" s="56">
        <f t="shared" si="2"/>
        <v>0.85014525738153157</v>
      </c>
      <c r="EO95" s="56">
        <f t="shared" si="5"/>
        <v>-0.60707086606399963</v>
      </c>
      <c r="EP95" s="58">
        <v>-11.96152028144288</v>
      </c>
      <c r="EQ95" s="59">
        <v>-11.640771664696102</v>
      </c>
      <c r="ER95" s="58">
        <v>-0.36402931936162825</v>
      </c>
      <c r="ES95" s="59"/>
      <c r="ET95" s="59">
        <f t="shared" si="4"/>
        <v>-16.117315443497944</v>
      </c>
    </row>
    <row r="96" spans="1:196" x14ac:dyDescent="0.25">
      <c r="A96">
        <v>1819</v>
      </c>
      <c r="G96" s="53">
        <f t="shared" ref="G96:G135" si="6">1.4475*I96 + 8.4217</f>
        <v>10.594125849633823</v>
      </c>
      <c r="H96" s="95">
        <v>0.24954651669049616</v>
      </c>
      <c r="I96">
        <v>1.5008123313532464</v>
      </c>
      <c r="L96" s="5">
        <v>0.24954651669049616</v>
      </c>
      <c r="M96" s="10">
        <f t="shared" si="0"/>
        <v>0.87517942402187132</v>
      </c>
      <c r="N96" s="10">
        <f t="shared" si="1"/>
        <v>1.7581469945449102</v>
      </c>
      <c r="O96" s="9"/>
      <c r="P96" s="9"/>
      <c r="Q96" s="9"/>
      <c r="R96" s="9"/>
      <c r="S96" s="9"/>
      <c r="T96" s="9"/>
      <c r="U96" s="9"/>
      <c r="V96" s="9"/>
      <c r="DZ96">
        <v>1</v>
      </c>
      <c r="EA96">
        <v>242.68107599999999</v>
      </c>
      <c r="EB96">
        <v>176.50050999999999</v>
      </c>
      <c r="EC96">
        <f t="shared" ref="EC96:EC127" si="7">EA96/EB96</f>
        <v>1.3749596304282634</v>
      </c>
      <c r="ED96">
        <f t="shared" ref="ED96:ED127" si="8">(EC96-AVERAGE(EC$2:EC$276))/STDEV(EC$2:EC$276)</f>
        <v>1.5008123313532464</v>
      </c>
      <c r="EE96" s="26">
        <v>-12.547288105362449</v>
      </c>
      <c r="EF96" s="28">
        <v>-12.257998459353031</v>
      </c>
      <c r="EG96" s="30">
        <v>0.1082784164054464</v>
      </c>
      <c r="EH96" s="32"/>
      <c r="EI96" s="33">
        <f t="shared" ref="EI96:EI159" si="9">IF(EF96="","",(20.6-4.34*EF96-4.34*0.27-$G96)/(-4.34))</f>
        <v>-14.2934994156586</v>
      </c>
      <c r="EK96" s="56">
        <v>63</v>
      </c>
      <c r="EL96" s="56">
        <v>165.915268</v>
      </c>
      <c r="EM96" s="56">
        <v>156.22140300000001</v>
      </c>
      <c r="EN96" s="56">
        <f t="shared" si="2"/>
        <v>1.0620520928236701</v>
      </c>
      <c r="EO96" s="56">
        <f t="shared" si="5"/>
        <v>0.26672826237330027</v>
      </c>
      <c r="EP96" s="58">
        <v>-12.874507572383605</v>
      </c>
      <c r="EQ96" s="59">
        <v>-11.756683941471449</v>
      </c>
      <c r="ER96" s="58">
        <v>1.5627559368941897</v>
      </c>
      <c r="ES96" s="59"/>
      <c r="ET96" s="59">
        <f t="shared" si="4"/>
        <v>-13.792184897777016</v>
      </c>
      <c r="EX96" s="69">
        <f t="shared" ref="EX96:EX144" si="10">AVERAGE(CW96,DH96,DS96,ED96)</f>
        <v>1.5008123313532464</v>
      </c>
      <c r="FD96" s="73">
        <f t="shared" ref="FD96:FD156" si="11">4-COUNTIF(CW96,"")-COUNTIF(DH96,"")-COUNTIF(DS96,"")-COUNTIF(ED96,"")</f>
        <v>1</v>
      </c>
      <c r="FG96" s="69">
        <v>0.75743193900000005</v>
      </c>
      <c r="FH96" s="61">
        <f>AVERAGE(EV96:EX96)</f>
        <v>1.5008123313532464</v>
      </c>
      <c r="FJ96" s="79">
        <f t="shared" ref="FJ96:FJ159" si="12">SUM(FB96:FD96)</f>
        <v>1</v>
      </c>
      <c r="FK96" s="61">
        <f>CORREL(FH96:FH125,GE96:GE125)</f>
        <v>-0.21884590908140072</v>
      </c>
      <c r="FL96" s="61">
        <v>0.75743193858932045</v>
      </c>
      <c r="FM96" s="61">
        <f>CORREL(FL96:FL125,GG96:GG125)</f>
        <v>-0.44428418904815592</v>
      </c>
      <c r="FP96" s="69">
        <f t="shared" ref="FP96:FP127" si="13">CORREL(FG96:FG125,GJ96:GJ125)</f>
        <v>-0.4442841889953088</v>
      </c>
      <c r="FW96" s="69">
        <f t="shared" ref="FW96:FW127" si="14">AVERAGE(CX96,DI96,DT96,EE96)</f>
        <v>-12.547288105362449</v>
      </c>
      <c r="GA96" s="69">
        <f t="shared" ref="GA96:GA127" si="15">AVERAGE(CZ96,DK96,DV96,EG96)</f>
        <v>0.1082784164054464</v>
      </c>
      <c r="GE96" s="61">
        <f t="shared" ref="GE96:GE158" si="16">AVERAGE(FY96:GA96)</f>
        <v>0.1082784164054464</v>
      </c>
      <c r="GG96" s="81">
        <v>0.14822573792300001</v>
      </c>
      <c r="GJ96" s="69">
        <v>0.14822573792300001</v>
      </c>
      <c r="GN96" s="69">
        <f t="shared" ref="GN96:GN127" si="17">AVERAGE(DB96,DM96,DX96,EI96)</f>
        <v>-14.2934994156586</v>
      </c>
    </row>
    <row r="97" spans="1:196" x14ac:dyDescent="0.25">
      <c r="A97">
        <v>1820</v>
      </c>
      <c r="G97" s="53">
        <f t="shared" si="6"/>
        <v>8.9797581557588924</v>
      </c>
      <c r="H97" s="95">
        <v>-7.2301384966839272E-2</v>
      </c>
      <c r="I97">
        <v>0.38553240466935573</v>
      </c>
      <c r="L97" s="5">
        <v>-7.2301384966839272E-2</v>
      </c>
      <c r="M97" s="10">
        <f t="shared" si="0"/>
        <v>0.15661550985125822</v>
      </c>
      <c r="N97" s="10">
        <f t="shared" si="1"/>
        <v>0.28881715444138167</v>
      </c>
      <c r="O97" s="9"/>
      <c r="P97" s="9"/>
      <c r="Q97" s="9"/>
      <c r="R97" s="9"/>
      <c r="S97" s="9"/>
      <c r="T97" s="9"/>
      <c r="U97" s="9"/>
      <c r="V97" s="9"/>
      <c r="DZ97">
        <v>2</v>
      </c>
      <c r="EA97">
        <v>190.319016</v>
      </c>
      <c r="EB97">
        <v>173.837536</v>
      </c>
      <c r="EC97">
        <f t="shared" si="7"/>
        <v>1.0948096733262487</v>
      </c>
      <c r="ED97">
        <f t="shared" si="8"/>
        <v>0.38553240466935573</v>
      </c>
      <c r="EE97" s="26">
        <v>-12.787336900232875</v>
      </c>
      <c r="EF97" s="28">
        <v>-12.208604063506986</v>
      </c>
      <c r="EG97" s="30">
        <v>0.80516956599120049</v>
      </c>
      <c r="EH97" s="32"/>
      <c r="EI97" s="33">
        <f t="shared" si="9"/>
        <v>-14.616079142825214</v>
      </c>
      <c r="EK97" s="56">
        <v>64</v>
      </c>
      <c r="EL97" s="56">
        <v>153.369247</v>
      </c>
      <c r="EM97" s="56">
        <v>155.59110799999999</v>
      </c>
      <c r="EN97" s="56">
        <f t="shared" si="2"/>
        <v>0.9857198716008887</v>
      </c>
      <c r="EO97" s="56">
        <f t="shared" si="5"/>
        <v>-4.802811741493837E-2</v>
      </c>
      <c r="EP97" s="58">
        <v>-13.149590055342133</v>
      </c>
      <c r="EQ97" s="59">
        <v>-11.492017020344189</v>
      </c>
      <c r="ER97" s="58">
        <v>2.1871874734911438</v>
      </c>
      <c r="ES97" s="59"/>
      <c r="ET97" s="59">
        <f t="shared" si="4"/>
        <v>-13.899492099662416</v>
      </c>
      <c r="EX97" s="69">
        <f t="shared" si="10"/>
        <v>0.38553240466935573</v>
      </c>
      <c r="FD97" s="73">
        <f t="shared" si="11"/>
        <v>1</v>
      </c>
      <c r="FG97" s="69">
        <v>0.63349774700000006</v>
      </c>
      <c r="FH97" s="61">
        <f t="shared" ref="FH97:FH159" si="18">AVERAGE(EV97:EX97)</f>
        <v>0.38553240466935573</v>
      </c>
      <c r="FJ97" s="79">
        <f t="shared" si="12"/>
        <v>1</v>
      </c>
      <c r="FK97" s="61">
        <f t="shared" ref="FK97:FK160" si="19">CORREL(FH97:FH126,GE97:GE126)</f>
        <v>-0.23938783524655591</v>
      </c>
      <c r="FL97" s="61">
        <v>0.63349774669497438</v>
      </c>
      <c r="FM97" s="61">
        <f t="shared" ref="FM97:FM160" si="20">CORREL(FL97:FL126,GG97:GG126)</f>
        <v>-0.45351124463500281</v>
      </c>
      <c r="FP97" s="69">
        <f t="shared" si="13"/>
        <v>-0.45351124459319064</v>
      </c>
      <c r="FW97" s="69">
        <f t="shared" si="14"/>
        <v>-12.787336900232875</v>
      </c>
      <c r="GA97" s="69">
        <f t="shared" si="15"/>
        <v>0.80516956599120049</v>
      </c>
      <c r="GE97" s="61">
        <f t="shared" si="16"/>
        <v>0.80516956599120049</v>
      </c>
      <c r="GG97" s="81">
        <v>9.5850736620000002E-2</v>
      </c>
      <c r="GJ97" s="69">
        <v>9.5850736620000002E-2</v>
      </c>
      <c r="GN97" s="69">
        <f t="shared" si="17"/>
        <v>-14.616079142825214</v>
      </c>
    </row>
    <row r="98" spans="1:196" x14ac:dyDescent="0.25">
      <c r="A98">
        <v>1821</v>
      </c>
      <c r="G98" s="53">
        <f t="shared" si="6"/>
        <v>7.8700939625908077</v>
      </c>
      <c r="H98" s="95">
        <v>-0.33831754200869424</v>
      </c>
      <c r="I98">
        <v>-0.38107498266610806</v>
      </c>
      <c r="L98" s="5">
        <v>-0.33831754200869424</v>
      </c>
      <c r="M98" s="10">
        <f t="shared" si="0"/>
        <v>-0.35969626233740115</v>
      </c>
      <c r="N98" s="10">
        <f t="shared" si="1"/>
        <v>-0.7669445930006219</v>
      </c>
      <c r="O98" s="9"/>
      <c r="P98" s="9"/>
      <c r="Q98" s="9"/>
      <c r="R98" s="9"/>
      <c r="S98" s="9"/>
      <c r="T98" s="9"/>
      <c r="U98" s="9"/>
      <c r="V98" s="9"/>
      <c r="DZ98">
        <v>3</v>
      </c>
      <c r="EA98">
        <v>154.44399999999999</v>
      </c>
      <c r="EB98">
        <v>171.17770899999999</v>
      </c>
      <c r="EC98">
        <f t="shared" si="7"/>
        <v>0.90224364435208093</v>
      </c>
      <c r="ED98">
        <f t="shared" si="8"/>
        <v>-0.38107498266610806</v>
      </c>
      <c r="EE98" s="26">
        <v>-12.440552534426656</v>
      </c>
      <c r="EF98" s="28">
        <v>-12.263933974254265</v>
      </c>
      <c r="EG98" s="30">
        <v>-9.4337908306482351E-2</v>
      </c>
      <c r="EH98" s="32"/>
      <c r="EI98" s="33">
        <f t="shared" si="9"/>
        <v>-14.927092047390024</v>
      </c>
      <c r="EK98" s="56">
        <v>65</v>
      </c>
      <c r="EL98" s="56">
        <v>150.909088</v>
      </c>
      <c r="EM98" s="56">
        <v>154.93833900000001</v>
      </c>
      <c r="EN98" s="56">
        <f t="shared" ref="EN98:EN161" si="21">EL98/EM98</f>
        <v>0.97399448692940993</v>
      </c>
      <c r="EO98" s="56">
        <f t="shared" ref="EO98:EO129" si="22">(EN98-AVERAGE(EN$2:EN$218))/STDEV(EN$2:EN$218)</f>
        <v>-9.6377812624877962E-2</v>
      </c>
      <c r="EP98" s="58">
        <v>-13.149590055342133</v>
      </c>
      <c r="EQ98" s="59">
        <v>-11.492017020344189</v>
      </c>
      <c r="ER98" s="58">
        <v>2.2479946077932063</v>
      </c>
      <c r="ES98" s="59"/>
      <c r="ET98" s="59">
        <f t="shared" ref="ET98:ET161" si="23">IF(EQ98="","",(20.6-4.34*EQ98-4.34*0.27-$G98)/(-4.34))</f>
        <v>-14.155175093479947</v>
      </c>
      <c r="EX98" s="69">
        <f t="shared" si="10"/>
        <v>-0.38107498266610806</v>
      </c>
      <c r="FD98" s="73">
        <f t="shared" si="11"/>
        <v>1</v>
      </c>
      <c r="FG98" s="69">
        <v>0.486937277</v>
      </c>
      <c r="FH98" s="61">
        <f t="shared" si="18"/>
        <v>-0.38107498266610806</v>
      </c>
      <c r="FJ98" s="79">
        <f t="shared" si="12"/>
        <v>1</v>
      </c>
      <c r="FK98" s="61">
        <f t="shared" si="19"/>
        <v>-0.22637264069116564</v>
      </c>
      <c r="FL98" s="61">
        <v>0.48693727660464858</v>
      </c>
      <c r="FM98" s="61">
        <f t="shared" si="20"/>
        <v>-0.42930313344676807</v>
      </c>
      <c r="FP98" s="69">
        <f t="shared" si="13"/>
        <v>-0.42930313337131043</v>
      </c>
      <c r="FW98" s="69">
        <f t="shared" si="14"/>
        <v>-12.440552534426656</v>
      </c>
      <c r="GA98" s="69">
        <f t="shared" si="15"/>
        <v>-9.4337908306482351E-2</v>
      </c>
      <c r="GE98" s="61">
        <f t="shared" si="16"/>
        <v>-9.4337908306482351E-2</v>
      </c>
      <c r="GG98" s="81">
        <v>3.9980864485000003E-2</v>
      </c>
      <c r="GJ98" s="69">
        <v>3.9980864485000003E-2</v>
      </c>
      <c r="GN98" s="69">
        <f t="shared" si="17"/>
        <v>-14.927092047390024</v>
      </c>
    </row>
    <row r="99" spans="1:196" x14ac:dyDescent="0.25">
      <c r="A99">
        <v>1822</v>
      </c>
      <c r="G99" s="53">
        <f t="shared" si="6"/>
        <v>10.503501055464689</v>
      </c>
      <c r="H99" s="95">
        <v>0.37993847324832197</v>
      </c>
      <c r="I99">
        <v>1.4382045288184375</v>
      </c>
      <c r="L99" s="5">
        <v>0.37993847324832197</v>
      </c>
      <c r="M99" s="10">
        <f t="shared" si="0"/>
        <v>0.90907150103337975</v>
      </c>
      <c r="N99" s="10">
        <f t="shared" si="1"/>
        <v>1.827450001715226</v>
      </c>
      <c r="O99" s="9"/>
      <c r="P99" s="9"/>
      <c r="Q99" s="9"/>
      <c r="R99" s="9"/>
      <c r="S99" s="9"/>
      <c r="T99" s="9"/>
      <c r="U99" s="9"/>
      <c r="V99" s="9"/>
      <c r="DZ99">
        <v>4</v>
      </c>
      <c r="EA99">
        <v>229.064133</v>
      </c>
      <c r="EB99">
        <v>168.52455</v>
      </c>
      <c r="EC99">
        <f t="shared" si="7"/>
        <v>1.3592330197588423</v>
      </c>
      <c r="ED99">
        <f t="shared" si="8"/>
        <v>1.4382045288184375</v>
      </c>
      <c r="EE99" s="26">
        <v>-12.56950293872714</v>
      </c>
      <c r="EF99" s="28">
        <v>-12.259075099719404</v>
      </c>
      <c r="EG99" s="30">
        <v>0.30112302021919662</v>
      </c>
      <c r="EH99" s="32"/>
      <c r="EI99" s="33">
        <f t="shared" si="9"/>
        <v>-14.315457345004036</v>
      </c>
      <c r="EK99" s="56">
        <v>66</v>
      </c>
      <c r="EL99" s="56">
        <v>172.133667</v>
      </c>
      <c r="EM99" s="56">
        <v>154.26511099999999</v>
      </c>
      <c r="EN99" s="56">
        <f t="shared" si="21"/>
        <v>1.11583018275597</v>
      </c>
      <c r="EO99" s="56">
        <f t="shared" si="22"/>
        <v>0.48848254421994436</v>
      </c>
      <c r="EP99" s="58">
        <v>-12.325051556170624</v>
      </c>
      <c r="EQ99" s="59">
        <v>-11.470601505314997</v>
      </c>
      <c r="ER99" s="58">
        <v>0.60671640891839917</v>
      </c>
      <c r="ES99" s="59"/>
      <c r="ET99" s="59">
        <f t="shared" si="23"/>
        <v>-13.52698375059963</v>
      </c>
      <c r="EX99" s="69">
        <f t="shared" si="10"/>
        <v>1.4382045288184375</v>
      </c>
      <c r="FD99" s="73">
        <f t="shared" si="11"/>
        <v>1</v>
      </c>
      <c r="FG99" s="69">
        <v>0.329191383</v>
      </c>
      <c r="FH99" s="61">
        <f t="shared" si="18"/>
        <v>1.4382045288184375</v>
      </c>
      <c r="FJ99" s="79">
        <f t="shared" si="12"/>
        <v>1</v>
      </c>
      <c r="FK99" s="61">
        <f t="shared" si="19"/>
        <v>-0.1687491949158981</v>
      </c>
      <c r="FL99" s="61">
        <v>0.32919138339669329</v>
      </c>
      <c r="FM99" s="61">
        <f t="shared" si="20"/>
        <v>-0.37855835061802018</v>
      </c>
      <c r="FP99" s="69">
        <f t="shared" si="13"/>
        <v>-0.37855835053163439</v>
      </c>
      <c r="FW99" s="69">
        <f t="shared" si="14"/>
        <v>-12.56950293872714</v>
      </c>
      <c r="GA99" s="69">
        <f t="shared" si="15"/>
        <v>0.30112302021919662</v>
      </c>
      <c r="GE99" s="61">
        <f t="shared" si="16"/>
        <v>0.30112302021919662</v>
      </c>
      <c r="GG99" s="81">
        <v>-2.1939150899999999E-3</v>
      </c>
      <c r="GJ99" s="69">
        <v>-2.1939150899999999E-3</v>
      </c>
      <c r="GN99" s="69">
        <f t="shared" si="17"/>
        <v>-14.315457345004036</v>
      </c>
    </row>
    <row r="100" spans="1:196" x14ac:dyDescent="0.25">
      <c r="A100">
        <v>1823</v>
      </c>
      <c r="G100" s="53">
        <f t="shared" si="6"/>
        <v>8.1618386245118568</v>
      </c>
      <c r="H100" s="95">
        <v>0.47695072595371546</v>
      </c>
      <c r="I100">
        <v>-0.1795242663130521</v>
      </c>
      <c r="L100" s="5">
        <v>0.47695072595371546</v>
      </c>
      <c r="M100" s="10">
        <f t="shared" si="0"/>
        <v>0.14871322982033169</v>
      </c>
      <c r="N100" s="10">
        <f t="shared" si="1"/>
        <v>0.27265845842935554</v>
      </c>
      <c r="O100" s="9"/>
      <c r="P100" s="9"/>
      <c r="Q100" s="9"/>
      <c r="R100" s="9"/>
      <c r="S100" s="9"/>
      <c r="T100" s="9"/>
      <c r="U100" s="9"/>
      <c r="V100" s="9"/>
      <c r="DZ100">
        <v>5</v>
      </c>
      <c r="EA100">
        <v>158.06393399999999</v>
      </c>
      <c r="EB100">
        <v>165.88165900000001</v>
      </c>
      <c r="EC100">
        <f t="shared" si="7"/>
        <v>0.95287167341387624</v>
      </c>
      <c r="ED100">
        <f t="shared" si="8"/>
        <v>-0.1795242663130521</v>
      </c>
      <c r="EE100" s="26">
        <v>-12.161301530187483</v>
      </c>
      <c r="EF100" s="28">
        <v>-12.283927169757421</v>
      </c>
      <c r="EG100" s="30">
        <v>-0.76909505541991185</v>
      </c>
      <c r="EH100" s="32"/>
      <c r="EI100" s="33">
        <f t="shared" si="9"/>
        <v>-14.879862970561138</v>
      </c>
      <c r="EK100" s="56">
        <v>67</v>
      </c>
      <c r="EL100" s="56">
        <v>143.45979299999999</v>
      </c>
      <c r="EM100" s="56">
        <v>153.57342600000001</v>
      </c>
      <c r="EN100" s="56">
        <f t="shared" si="21"/>
        <v>0.93414464166476285</v>
      </c>
      <c r="EO100" s="56">
        <f t="shared" si="22"/>
        <v>-0.26069889263136853</v>
      </c>
      <c r="EP100" s="58">
        <v>-12.388784586930345</v>
      </c>
      <c r="EQ100" s="59">
        <v>-11.151825557178071</v>
      </c>
      <c r="ER100" s="58">
        <v>0.79647328198169032</v>
      </c>
      <c r="ES100" s="59"/>
      <c r="ET100" s="59">
        <f t="shared" si="23"/>
        <v>-13.747761357981791</v>
      </c>
      <c r="EX100" s="69">
        <f t="shared" si="10"/>
        <v>-0.1795242663130521</v>
      </c>
      <c r="FD100" s="73">
        <f t="shared" si="11"/>
        <v>1</v>
      </c>
      <c r="FG100" s="69">
        <v>0.16288381499999999</v>
      </c>
      <c r="FH100" s="61">
        <f t="shared" si="18"/>
        <v>-0.1795242663130521</v>
      </c>
      <c r="FJ100" s="79">
        <f t="shared" si="12"/>
        <v>1</v>
      </c>
      <c r="FK100" s="61">
        <f t="shared" si="19"/>
        <v>-0.11725370191386766</v>
      </c>
      <c r="FL100" s="61">
        <v>0.16288381511860309</v>
      </c>
      <c r="FM100" s="61">
        <f t="shared" si="20"/>
        <v>-0.32065854495540203</v>
      </c>
      <c r="FP100" s="69">
        <f t="shared" si="13"/>
        <v>-0.32065854489881962</v>
      </c>
      <c r="FW100" s="69">
        <f t="shared" si="14"/>
        <v>-12.161301530187483</v>
      </c>
      <c r="GA100" s="69">
        <f t="shared" si="15"/>
        <v>-0.76909505541991185</v>
      </c>
      <c r="GE100" s="61">
        <f t="shared" si="16"/>
        <v>-0.76909505541991185</v>
      </c>
      <c r="GG100" s="81">
        <v>-1.980202599E-2</v>
      </c>
      <c r="GJ100" s="69">
        <v>-1.980202599E-2</v>
      </c>
      <c r="GN100" s="69">
        <f t="shared" si="17"/>
        <v>-14.879862970561138</v>
      </c>
    </row>
    <row r="101" spans="1:196" x14ac:dyDescent="0.25">
      <c r="A101">
        <v>1824</v>
      </c>
      <c r="G101" s="53">
        <f t="shared" si="6"/>
        <v>6.2383575062131209</v>
      </c>
      <c r="H101" s="95">
        <v>-0.16825395400423834</v>
      </c>
      <c r="I101">
        <v>-1.5083540544296226</v>
      </c>
      <c r="L101" s="5">
        <v>-0.16825395400423834</v>
      </c>
      <c r="M101" s="10">
        <f t="shared" si="0"/>
        <v>-0.83830400421693041</v>
      </c>
      <c r="N101" s="10">
        <f t="shared" si="1"/>
        <v>-1.7456085962714385</v>
      </c>
      <c r="O101" s="9"/>
      <c r="P101" s="9"/>
      <c r="Q101" s="9"/>
      <c r="R101" s="9"/>
      <c r="S101" s="9"/>
      <c r="T101" s="9"/>
      <c r="U101" s="9"/>
      <c r="V101" s="9"/>
      <c r="DZ101">
        <v>6</v>
      </c>
      <c r="EA101">
        <v>101.067398</v>
      </c>
      <c r="EB101">
        <v>163.254288</v>
      </c>
      <c r="EC101">
        <f t="shared" si="7"/>
        <v>0.61907959195534268</v>
      </c>
      <c r="ED101">
        <f t="shared" si="8"/>
        <v>-1.5083540544296226</v>
      </c>
      <c r="EE101" s="26">
        <v>-12.400199239097665</v>
      </c>
      <c r="EF101" s="28">
        <v>-12.301391880371526</v>
      </c>
      <c r="EG101" s="30">
        <v>-7.2931603621964478E-2</v>
      </c>
      <c r="EH101" s="32"/>
      <c r="EI101" s="33">
        <f t="shared" si="9"/>
        <v>-15.340526095529793</v>
      </c>
      <c r="EK101" s="56">
        <v>68</v>
      </c>
      <c r="EL101" s="56">
        <v>113.682991</v>
      </c>
      <c r="EM101" s="56">
        <v>152.86652599999999</v>
      </c>
      <c r="EN101" s="56">
        <f t="shared" si="21"/>
        <v>0.74367485135365741</v>
      </c>
      <c r="EO101" s="56">
        <f t="shared" si="22"/>
        <v>-1.0461022347190465</v>
      </c>
      <c r="EP101" s="58">
        <v>-12.388784586930345</v>
      </c>
      <c r="EQ101" s="59">
        <v>-11.151825557178071</v>
      </c>
      <c r="ER101" s="58">
        <v>0.85491194782533808</v>
      </c>
      <c r="ES101" s="59"/>
      <c r="ET101" s="59">
        <f t="shared" si="23"/>
        <v>-14.190959772336338</v>
      </c>
      <c r="EX101" s="69">
        <f t="shared" si="10"/>
        <v>-1.5083540544296226</v>
      </c>
      <c r="FD101" s="73">
        <f t="shared" si="11"/>
        <v>1</v>
      </c>
      <c r="FG101" s="69">
        <v>-1.215579E-2</v>
      </c>
      <c r="FH101" s="61">
        <f t="shared" si="18"/>
        <v>-1.5083540544296226</v>
      </c>
      <c r="FJ101" s="79">
        <f t="shared" si="12"/>
        <v>1</v>
      </c>
      <c r="FK101" s="61">
        <f t="shared" si="19"/>
        <v>-7.7249783435893046E-2</v>
      </c>
      <c r="FL101" s="61">
        <v>-1.2155789780495923E-2</v>
      </c>
      <c r="FM101" s="61">
        <f t="shared" si="20"/>
        <v>-0.27477699582807352</v>
      </c>
      <c r="FP101" s="69">
        <f t="shared" si="13"/>
        <v>-0.27477699576144238</v>
      </c>
      <c r="FW101" s="69">
        <f t="shared" si="14"/>
        <v>-12.400199239097665</v>
      </c>
      <c r="GA101" s="69">
        <f t="shared" si="15"/>
        <v>-7.2931603621964478E-2</v>
      </c>
      <c r="GE101" s="61">
        <f t="shared" si="16"/>
        <v>-7.2931603621964478E-2</v>
      </c>
      <c r="GG101" s="81">
        <v>-9.3449518400000008E-3</v>
      </c>
      <c r="GJ101" s="69">
        <v>-9.3449518400000008E-3</v>
      </c>
      <c r="GN101" s="69">
        <f t="shared" si="17"/>
        <v>-15.340526095529793</v>
      </c>
    </row>
    <row r="102" spans="1:196" x14ac:dyDescent="0.25">
      <c r="A102">
        <v>1825</v>
      </c>
      <c r="G102" s="53">
        <f t="shared" si="6"/>
        <v>9.1474459468536473</v>
      </c>
      <c r="H102" s="95">
        <v>-1.0638218456561601</v>
      </c>
      <c r="I102">
        <v>0.50137889247229583</v>
      </c>
      <c r="L102" s="5">
        <v>-1.0638218456561601</v>
      </c>
      <c r="M102" s="10">
        <f t="shared" si="0"/>
        <v>-0.28122147659193214</v>
      </c>
      <c r="N102" s="10">
        <f t="shared" si="1"/>
        <v>-0.6064782209526498</v>
      </c>
      <c r="O102" s="9"/>
      <c r="P102" s="9"/>
      <c r="Q102" s="9"/>
      <c r="R102" s="9"/>
      <c r="S102" s="9"/>
      <c r="T102" s="9"/>
      <c r="U102" s="9"/>
      <c r="V102" s="9"/>
      <c r="DZ102">
        <v>7</v>
      </c>
      <c r="EA102">
        <v>180.55317700000001</v>
      </c>
      <c r="EB102">
        <v>160.64744200000001</v>
      </c>
      <c r="EC102">
        <f t="shared" si="7"/>
        <v>1.1239094426414831</v>
      </c>
      <c r="ED102">
        <f t="shared" si="8"/>
        <v>0.50137889247229583</v>
      </c>
      <c r="EE102" s="26">
        <v>-12.392978448008947</v>
      </c>
      <c r="EF102" s="28">
        <v>-12.255835211653313</v>
      </c>
      <c r="EG102" s="30">
        <v>-4.8757910694059346E-2</v>
      </c>
      <c r="EH102" s="32"/>
      <c r="EI102" s="33">
        <f t="shared" si="9"/>
        <v>-14.624672551087956</v>
      </c>
      <c r="EK102" s="56">
        <v>69</v>
      </c>
      <c r="EL102" s="56">
        <v>117.574814</v>
      </c>
      <c r="EM102" s="56">
        <v>152.14631700000001</v>
      </c>
      <c r="EN102" s="56">
        <f t="shared" si="21"/>
        <v>0.77277463114667444</v>
      </c>
      <c r="EO102" s="56">
        <f t="shared" si="22"/>
        <v>-0.9261091152531169</v>
      </c>
      <c r="EP102" s="58">
        <v>-11.918442985423031</v>
      </c>
      <c r="EQ102" s="59">
        <v>-11.177709178552274</v>
      </c>
      <c r="ER102" s="58">
        <v>-6.4332377426043807E-2</v>
      </c>
      <c r="ES102" s="59"/>
      <c r="ET102" s="59">
        <f t="shared" si="23"/>
        <v>-13.546546517986917</v>
      </c>
      <c r="EX102" s="69">
        <f t="shared" si="10"/>
        <v>0.50137889247229583</v>
      </c>
      <c r="FD102" s="73">
        <f t="shared" si="11"/>
        <v>1</v>
      </c>
      <c r="FG102" s="69">
        <v>-0.19470150999999999</v>
      </c>
      <c r="FH102" s="61">
        <f t="shared" si="18"/>
        <v>0.50137889247229583</v>
      </c>
      <c r="FJ102" s="79">
        <f t="shared" si="12"/>
        <v>1</v>
      </c>
      <c r="FK102" s="61">
        <f t="shared" si="19"/>
        <v>-5.4410250266019755E-2</v>
      </c>
      <c r="FL102" s="61">
        <v>-0.19470151027021207</v>
      </c>
      <c r="FM102" s="61">
        <f t="shared" si="20"/>
        <v>-0.24945629170509567</v>
      </c>
      <c r="FP102" s="69">
        <f t="shared" si="13"/>
        <v>-0.24945629162625493</v>
      </c>
      <c r="FW102" s="69">
        <f t="shared" si="14"/>
        <v>-12.392978448008947</v>
      </c>
      <c r="GA102" s="69">
        <f t="shared" si="15"/>
        <v>-4.8757910694059346E-2</v>
      </c>
      <c r="GE102" s="61">
        <f t="shared" si="16"/>
        <v>-4.8757910694059346E-2</v>
      </c>
      <c r="GG102" s="81">
        <v>1.9268372034999998E-2</v>
      </c>
      <c r="GJ102" s="69">
        <v>1.9268372034999998E-2</v>
      </c>
      <c r="GN102" s="69">
        <f t="shared" si="17"/>
        <v>-14.624672551087956</v>
      </c>
    </row>
    <row r="103" spans="1:196" x14ac:dyDescent="0.25">
      <c r="A103">
        <v>1826</v>
      </c>
      <c r="C103" s="113">
        <v>0.25250000000000011</v>
      </c>
      <c r="D103" s="113"/>
      <c r="E103" s="113"/>
      <c r="F103" s="113"/>
      <c r="G103" s="53">
        <f t="shared" si="6"/>
        <v>8.2242996971853231</v>
      </c>
      <c r="H103" s="95">
        <v>0.52747932234228878</v>
      </c>
      <c r="I103">
        <v>-0.13637326619321311</v>
      </c>
      <c r="L103" s="5">
        <v>0.52747932234228878</v>
      </c>
      <c r="M103" s="10">
        <f t="shared" si="0"/>
        <v>0.19555302807453784</v>
      </c>
      <c r="N103" s="10">
        <f t="shared" si="1"/>
        <v>0.36843715246351372</v>
      </c>
      <c r="O103" s="9"/>
      <c r="P103" s="9"/>
      <c r="Q103" s="9"/>
      <c r="R103" s="9"/>
      <c r="S103" s="9"/>
      <c r="T103" s="9"/>
      <c r="U103" s="9"/>
      <c r="V103" s="9"/>
      <c r="DZ103">
        <v>8</v>
      </c>
      <c r="EA103">
        <v>152.32830799999999</v>
      </c>
      <c r="EB103">
        <v>158.064323</v>
      </c>
      <c r="EC103">
        <f t="shared" si="7"/>
        <v>0.9637108811708256</v>
      </c>
      <c r="ED103">
        <f t="shared" si="8"/>
        <v>-0.13637326619321311</v>
      </c>
      <c r="EE103" s="26">
        <v>-12.229851337304513</v>
      </c>
      <c r="EF103" s="28">
        <v>-12.13983335102545</v>
      </c>
      <c r="EG103" s="30">
        <v>-0.45191392370455802</v>
      </c>
      <c r="EH103" s="32"/>
      <c r="EI103" s="33">
        <f t="shared" si="9"/>
        <v>-14.721377199600258</v>
      </c>
      <c r="EK103" s="56">
        <v>70</v>
      </c>
      <c r="EL103" s="56">
        <v>126.932869</v>
      </c>
      <c r="EM103" s="56">
        <v>151.41036</v>
      </c>
      <c r="EN103" s="56">
        <f t="shared" si="21"/>
        <v>0.83833674921583967</v>
      </c>
      <c r="EO103" s="56">
        <f t="shared" si="22"/>
        <v>-0.65576332150932537</v>
      </c>
      <c r="EP103" s="58">
        <v>-11.629112229151845</v>
      </c>
      <c r="EQ103" s="59">
        <v>-11.169241209241333</v>
      </c>
      <c r="ER103" s="58">
        <v>-0.61078682746459201</v>
      </c>
      <c r="ES103" s="59"/>
      <c r="ET103" s="59">
        <f t="shared" si="23"/>
        <v>-13.75078505781614</v>
      </c>
      <c r="EX103" s="69">
        <f t="shared" si="10"/>
        <v>-0.13637326619321311</v>
      </c>
      <c r="FD103" s="73">
        <f t="shared" si="11"/>
        <v>1</v>
      </c>
      <c r="FG103" s="69">
        <v>-0.38690055400000001</v>
      </c>
      <c r="FH103" s="61">
        <f t="shared" si="18"/>
        <v>-0.13637326619321311</v>
      </c>
      <c r="FJ103" s="79">
        <f t="shared" si="12"/>
        <v>1</v>
      </c>
      <c r="FK103" s="61">
        <f t="shared" si="19"/>
        <v>-6.1176917319190997E-2</v>
      </c>
      <c r="FL103" s="61">
        <v>-0.38690055384663002</v>
      </c>
      <c r="FM103" s="61">
        <f t="shared" si="20"/>
        <v>-0.24317226388795363</v>
      </c>
      <c r="FP103" s="69">
        <f t="shared" si="13"/>
        <v>-0.24317226380307594</v>
      </c>
      <c r="FW103" s="69">
        <f t="shared" si="14"/>
        <v>-12.229851337304513</v>
      </c>
      <c r="GA103" s="69">
        <f t="shared" si="15"/>
        <v>-0.45191392370455802</v>
      </c>
      <c r="GE103" s="61">
        <f t="shared" si="16"/>
        <v>-0.45191392370455802</v>
      </c>
      <c r="GG103" s="81">
        <v>5.2065695859999997E-2</v>
      </c>
      <c r="GJ103" s="69">
        <v>5.2065695859999997E-2</v>
      </c>
      <c r="GN103" s="69">
        <f t="shared" si="17"/>
        <v>-14.721377199600258</v>
      </c>
    </row>
    <row r="104" spans="1:196" x14ac:dyDescent="0.25">
      <c r="A104">
        <v>1827</v>
      </c>
      <c r="C104" s="113">
        <v>-0.51750000000000007</v>
      </c>
      <c r="D104" s="113"/>
      <c r="E104" s="113"/>
      <c r="F104" s="113"/>
      <c r="G104" s="53">
        <f t="shared" si="6"/>
        <v>8.3203840298298601</v>
      </c>
      <c r="H104" s="95">
        <v>0.14807586458355676</v>
      </c>
      <c r="I104">
        <v>-6.9993761775571206E-2</v>
      </c>
      <c r="L104" s="5">
        <v>0.14807586458355676</v>
      </c>
      <c r="M104" s="10">
        <f t="shared" si="0"/>
        <v>3.9041051403992777E-2</v>
      </c>
      <c r="N104" s="10">
        <f t="shared" si="1"/>
        <v>4.8399208558336619E-2</v>
      </c>
      <c r="O104" s="9"/>
      <c r="P104" s="9"/>
      <c r="Q104" s="9"/>
      <c r="R104" s="9"/>
      <c r="S104" s="9"/>
      <c r="T104" s="9"/>
      <c r="U104" s="9"/>
      <c r="V104" s="9"/>
      <c r="DZ104">
        <v>9</v>
      </c>
      <c r="EA104">
        <v>152.45791600000001</v>
      </c>
      <c r="EB104">
        <v>155.50822299999999</v>
      </c>
      <c r="EC104">
        <f t="shared" si="7"/>
        <v>0.98038491507937831</v>
      </c>
      <c r="ED104">
        <f t="shared" si="8"/>
        <v>-6.9993761775571206E-2</v>
      </c>
      <c r="EE104" s="26">
        <v>-12.631209649218581</v>
      </c>
      <c r="EF104" s="28">
        <v>-11.942040675837799</v>
      </c>
      <c r="EG104" s="30">
        <v>0.69317134447218998</v>
      </c>
      <c r="EH104" s="32"/>
      <c r="EI104" s="33">
        <f t="shared" si="9"/>
        <v>-14.501445277259489</v>
      </c>
      <c r="EK104" s="56">
        <v>71</v>
      </c>
      <c r="EL104" s="56">
        <v>116.27273599999999</v>
      </c>
      <c r="EM104" s="56">
        <v>150.65185399999999</v>
      </c>
      <c r="EN104" s="56">
        <f t="shared" si="21"/>
        <v>0.77179757774504387</v>
      </c>
      <c r="EO104" s="56">
        <f t="shared" si="22"/>
        <v>-0.93013800091412047</v>
      </c>
      <c r="EP104" s="58">
        <v>-11.629112229151845</v>
      </c>
      <c r="EQ104" s="59">
        <v>-11.169241209241333</v>
      </c>
      <c r="ER104" s="58">
        <v>-0.55577029522760257</v>
      </c>
      <c r="ES104" s="59"/>
      <c r="ET104" s="59">
        <f t="shared" si="23"/>
        <v>-13.728645810663021</v>
      </c>
      <c r="EX104" s="69">
        <f t="shared" si="10"/>
        <v>-6.9993761775571206E-2</v>
      </c>
      <c r="FD104" s="73">
        <f t="shared" si="11"/>
        <v>1</v>
      </c>
      <c r="FG104" s="69">
        <v>-0.59049121999999998</v>
      </c>
      <c r="FH104" s="61">
        <f t="shared" si="18"/>
        <v>-6.9993761775571206E-2</v>
      </c>
      <c r="FJ104" s="79">
        <f t="shared" si="12"/>
        <v>1</v>
      </c>
      <c r="FK104" s="61">
        <f t="shared" si="19"/>
        <v>-4.3169273116470092E-2</v>
      </c>
      <c r="FL104" s="61">
        <v>-0.59049122028889722</v>
      </c>
      <c r="FM104" s="61">
        <f t="shared" si="20"/>
        <v>-0.25049912658621842</v>
      </c>
      <c r="FP104" s="69">
        <f t="shared" si="13"/>
        <v>-0.25049912649227113</v>
      </c>
      <c r="FW104" s="69">
        <f t="shared" si="14"/>
        <v>-12.631209649218581</v>
      </c>
      <c r="GA104" s="69">
        <f t="shared" si="15"/>
        <v>0.69317134447218998</v>
      </c>
      <c r="GE104" s="61">
        <f t="shared" si="16"/>
        <v>0.69317134447218998</v>
      </c>
      <c r="GG104" s="81">
        <v>7.1651579271999999E-2</v>
      </c>
      <c r="GJ104" s="69">
        <v>7.1651579271999999E-2</v>
      </c>
      <c r="GN104" s="69">
        <f t="shared" si="17"/>
        <v>-14.501445277259489</v>
      </c>
    </row>
    <row r="105" spans="1:196" x14ac:dyDescent="0.25">
      <c r="A105">
        <v>1828</v>
      </c>
      <c r="C105" s="113">
        <v>0.2525</v>
      </c>
      <c r="D105" s="113"/>
      <c r="E105" s="113"/>
      <c r="F105" s="113"/>
      <c r="G105" s="53">
        <f t="shared" si="6"/>
        <v>8.2011451018240074</v>
      </c>
      <c r="H105" s="95">
        <v>-0.16587888857979491</v>
      </c>
      <c r="I105">
        <v>-0.15236953241864712</v>
      </c>
      <c r="L105" s="5">
        <v>-0.16587888857979491</v>
      </c>
      <c r="M105" s="10">
        <f t="shared" si="0"/>
        <v>-0.15912421049922101</v>
      </c>
      <c r="N105" s="10">
        <f t="shared" si="1"/>
        <v>-0.35681197286092492</v>
      </c>
      <c r="O105" s="9"/>
      <c r="P105" s="9"/>
      <c r="Q105" s="9"/>
      <c r="R105" s="9"/>
      <c r="S105" s="9"/>
      <c r="T105" s="9"/>
      <c r="U105" s="9"/>
      <c r="V105" s="9"/>
      <c r="DZ105">
        <v>10</v>
      </c>
      <c r="EA105">
        <v>146.81608600000001</v>
      </c>
      <c r="EB105">
        <v>152.98238699999999</v>
      </c>
      <c r="EC105">
        <f t="shared" si="7"/>
        <v>0.95969273900792273</v>
      </c>
      <c r="ED105">
        <f t="shared" si="8"/>
        <v>-0.15236953241864712</v>
      </c>
      <c r="EE105" s="26">
        <v>-12.635594658180336</v>
      </c>
      <c r="EF105" s="28">
        <v>-12.177031194880261</v>
      </c>
      <c r="EG105" s="30">
        <v>0.75022213189198961</v>
      </c>
      <c r="EH105" s="32"/>
      <c r="EI105" s="33">
        <f t="shared" si="9"/>
        <v>-14.763910203676572</v>
      </c>
      <c r="EK105" s="56">
        <v>72</v>
      </c>
      <c r="EL105" s="56">
        <v>170.65812700000001</v>
      </c>
      <c r="EM105" s="56">
        <v>149.860398</v>
      </c>
      <c r="EN105" s="56">
        <f t="shared" si="21"/>
        <v>1.1387806870765151</v>
      </c>
      <c r="EO105" s="56">
        <f t="shared" si="22"/>
        <v>0.58311908876861995</v>
      </c>
      <c r="EP105" s="58">
        <v>-11.330870386714732</v>
      </c>
      <c r="EQ105" s="59">
        <v>-11.093773765570738</v>
      </c>
      <c r="ER105" s="58">
        <v>-1.1252102602680063</v>
      </c>
      <c r="ES105" s="59"/>
      <c r="ET105" s="59">
        <f t="shared" si="23"/>
        <v>-13.680652774367049</v>
      </c>
      <c r="EX105" s="69">
        <f t="shared" si="10"/>
        <v>-0.15236953241864712</v>
      </c>
      <c r="FD105" s="73">
        <f t="shared" si="11"/>
        <v>1</v>
      </c>
      <c r="FG105" s="69">
        <v>-0.79476545600000004</v>
      </c>
      <c r="FH105" s="61">
        <f t="shared" si="18"/>
        <v>-0.15236953241864712</v>
      </c>
      <c r="FJ105" s="79">
        <f t="shared" si="12"/>
        <v>1</v>
      </c>
      <c r="FK105" s="61">
        <f t="shared" si="19"/>
        <v>-4.1873867968241385E-2</v>
      </c>
      <c r="FL105" s="61">
        <v>-0.79476545587653646</v>
      </c>
      <c r="FM105" s="61">
        <f t="shared" si="20"/>
        <v>-0.26825649563879728</v>
      </c>
      <c r="FP105" s="69">
        <f t="shared" si="13"/>
        <v>-0.26825649553007141</v>
      </c>
      <c r="FW105" s="69">
        <f t="shared" si="14"/>
        <v>-12.635594658180336</v>
      </c>
      <c r="GA105" s="69">
        <f t="shared" si="15"/>
        <v>0.75022213189198961</v>
      </c>
      <c r="GE105" s="61">
        <f t="shared" si="16"/>
        <v>0.75022213189198961</v>
      </c>
      <c r="GG105" s="81">
        <v>5.3368706398000003E-2</v>
      </c>
      <c r="GJ105" s="69">
        <v>5.3368706398000003E-2</v>
      </c>
      <c r="GN105" s="69">
        <f t="shared" si="17"/>
        <v>-14.763910203676572</v>
      </c>
    </row>
    <row r="106" spans="1:196" x14ac:dyDescent="0.25">
      <c r="A106">
        <v>1829</v>
      </c>
      <c r="C106" s="113">
        <v>-1.395</v>
      </c>
      <c r="D106" s="113"/>
      <c r="E106" s="113"/>
      <c r="F106" s="113"/>
      <c r="G106" s="53">
        <f t="shared" si="6"/>
        <v>6.7130388264126495</v>
      </c>
      <c r="H106" s="95">
        <v>0.21352713269004298</v>
      </c>
      <c r="I106">
        <v>-1.1804222270033504</v>
      </c>
      <c r="L106" s="5">
        <v>0.21352713269004298</v>
      </c>
      <c r="M106" s="10">
        <f t="shared" si="0"/>
        <v>-0.48344754715665372</v>
      </c>
      <c r="N106" s="10">
        <f t="shared" si="1"/>
        <v>-1.0199930024047508</v>
      </c>
      <c r="O106" s="9"/>
      <c r="P106" s="9"/>
      <c r="Q106" s="9"/>
      <c r="R106" s="9"/>
      <c r="S106" s="9"/>
      <c r="T106" s="9"/>
      <c r="U106" s="9"/>
      <c r="V106" s="9"/>
      <c r="DZ106">
        <v>11</v>
      </c>
      <c r="EA106">
        <v>105.561668</v>
      </c>
      <c r="EB106">
        <v>150.489878</v>
      </c>
      <c r="EC106">
        <f t="shared" si="7"/>
        <v>0.70145360872709317</v>
      </c>
      <c r="ED106">
        <f t="shared" si="8"/>
        <v>-1.1804222270033504</v>
      </c>
      <c r="EE106" s="26">
        <v>-12.328385980635996</v>
      </c>
      <c r="EF106" s="28">
        <v>-11.936734137445196</v>
      </c>
      <c r="EG106" s="30">
        <v>-5.0064587973137127E-2</v>
      </c>
      <c r="EH106" s="32"/>
      <c r="EI106" s="33">
        <f t="shared" si="9"/>
        <v>-14.86649477652062</v>
      </c>
      <c r="EK106" s="56">
        <v>73</v>
      </c>
      <c r="EL106" s="56">
        <v>168.648956</v>
      </c>
      <c r="EM106" s="56">
        <v>149.02254099999999</v>
      </c>
      <c r="EN106" s="56">
        <f t="shared" si="21"/>
        <v>1.1317009820682096</v>
      </c>
      <c r="EO106" s="56">
        <f t="shared" si="22"/>
        <v>0.55392588198535053</v>
      </c>
      <c r="EP106" s="58">
        <v>-11.415759492742222</v>
      </c>
      <c r="EQ106" s="59">
        <v>-11.169026542682905</v>
      </c>
      <c r="ER106" s="58">
        <v>-0.89394957945574161</v>
      </c>
      <c r="ES106" s="59"/>
      <c r="ET106" s="59">
        <f t="shared" si="23"/>
        <v>-14.098787181758333</v>
      </c>
      <c r="EX106" s="69">
        <f t="shared" si="10"/>
        <v>-1.1804222270033504</v>
      </c>
      <c r="FD106" s="73">
        <f t="shared" si="11"/>
        <v>1</v>
      </c>
      <c r="FG106" s="69">
        <v>-0.94947437300000004</v>
      </c>
      <c r="FH106" s="61">
        <f t="shared" si="18"/>
        <v>-1.1804222270033504</v>
      </c>
      <c r="FJ106" s="79">
        <f t="shared" si="12"/>
        <v>1</v>
      </c>
      <c r="FK106" s="61">
        <f t="shared" si="19"/>
        <v>-7.8970939396493744E-2</v>
      </c>
      <c r="FL106" s="61">
        <v>-0.94947437253759015</v>
      </c>
      <c r="FM106" s="61">
        <f t="shared" si="20"/>
        <v>-0.29842265663022299</v>
      </c>
      <c r="FP106" s="69">
        <f t="shared" si="13"/>
        <v>-0.29842265652473876</v>
      </c>
      <c r="FW106" s="69">
        <f t="shared" si="14"/>
        <v>-12.328385980635996</v>
      </c>
      <c r="GA106" s="69">
        <f t="shared" si="15"/>
        <v>-5.0064587973137127E-2</v>
      </c>
      <c r="GE106" s="61">
        <f t="shared" si="16"/>
        <v>-5.0064587973137127E-2</v>
      </c>
      <c r="GG106" s="81">
        <v>-1.0131728560000001E-2</v>
      </c>
      <c r="GJ106" s="69">
        <v>-1.0131728560000001E-2</v>
      </c>
      <c r="GN106" s="69">
        <f t="shared" si="17"/>
        <v>-14.86649477652062</v>
      </c>
    </row>
    <row r="107" spans="1:196" x14ac:dyDescent="0.25">
      <c r="A107">
        <v>1830</v>
      </c>
      <c r="C107" s="113">
        <v>0.59000000000000008</v>
      </c>
      <c r="D107" s="113"/>
      <c r="E107" s="113"/>
      <c r="F107" s="113"/>
      <c r="G107" s="53">
        <f t="shared" si="6"/>
        <v>6.940751330939527</v>
      </c>
      <c r="H107" s="95">
        <v>6.7669341784525244E-2</v>
      </c>
      <c r="I107">
        <v>-1.0231078888155247</v>
      </c>
      <c r="L107" s="5">
        <v>6.7669341784525244E-2</v>
      </c>
      <c r="M107" s="10">
        <f t="shared" si="0"/>
        <v>-0.47771927351549975</v>
      </c>
      <c r="N107" s="10">
        <f t="shared" si="1"/>
        <v>-1.0082797459675126</v>
      </c>
      <c r="O107" s="9"/>
      <c r="P107" s="9"/>
      <c r="Q107" s="9"/>
      <c r="R107" s="9"/>
      <c r="S107" s="9"/>
      <c r="T107" s="9"/>
      <c r="U107" s="9"/>
      <c r="V107" s="9"/>
      <c r="DZ107">
        <v>12</v>
      </c>
      <c r="EA107">
        <v>109.68813299999999</v>
      </c>
      <c r="EB107">
        <v>148.03320500000001</v>
      </c>
      <c r="EC107">
        <f t="shared" si="7"/>
        <v>0.74096979120326412</v>
      </c>
      <c r="ED107">
        <f t="shared" si="8"/>
        <v>-1.0231078888155247</v>
      </c>
      <c r="EE107" s="26">
        <v>-12.31113752300843</v>
      </c>
      <c r="EF107" s="28">
        <v>-12.052265017223636</v>
      </c>
      <c r="EG107" s="30">
        <v>-5.3531837623678184E-2</v>
      </c>
      <c r="EH107" s="32"/>
      <c r="EI107" s="33">
        <f t="shared" si="9"/>
        <v>-14.929557337283651</v>
      </c>
      <c r="EK107" s="56">
        <v>74</v>
      </c>
      <c r="EL107" s="56">
        <v>123.858383</v>
      </c>
      <c r="EM107" s="56">
        <v>148.12630999999999</v>
      </c>
      <c r="EN107" s="56">
        <f t="shared" si="21"/>
        <v>0.83616734258755254</v>
      </c>
      <c r="EO107" s="56">
        <f t="shared" si="22"/>
        <v>-0.664708882973014</v>
      </c>
      <c r="EP107" s="58">
        <v>-11.415759492742222</v>
      </c>
      <c r="EQ107" s="59">
        <v>-11.169026542682905</v>
      </c>
      <c r="ER107" s="58">
        <v>-0.84074786871375096</v>
      </c>
      <c r="ES107" s="59"/>
      <c r="ET107" s="59">
        <f t="shared" si="23"/>
        <v>-14.046318862742924</v>
      </c>
      <c r="EX107" s="69">
        <f t="shared" si="10"/>
        <v>-1.0231078888155247</v>
      </c>
      <c r="FD107" s="73">
        <f t="shared" si="11"/>
        <v>1</v>
      </c>
      <c r="FG107" s="69">
        <v>-1.00539727</v>
      </c>
      <c r="FH107" s="61">
        <f t="shared" si="18"/>
        <v>-1.0231078888155247</v>
      </c>
      <c r="FJ107" s="79">
        <f t="shared" si="12"/>
        <v>1</v>
      </c>
      <c r="FK107" s="61">
        <f t="shared" si="19"/>
        <v>-9.5147938366797663E-2</v>
      </c>
      <c r="FL107" s="61">
        <v>-1.0053972697431104</v>
      </c>
      <c r="FM107" s="61">
        <f t="shared" si="20"/>
        <v>-0.34520832533233498</v>
      </c>
      <c r="FP107" s="69">
        <f t="shared" si="13"/>
        <v>-0.34520832524200956</v>
      </c>
      <c r="FW107" s="69">
        <f t="shared" si="14"/>
        <v>-12.31113752300843</v>
      </c>
      <c r="GA107" s="69">
        <f t="shared" si="15"/>
        <v>-5.3531837623678184E-2</v>
      </c>
      <c r="GE107" s="61">
        <f t="shared" si="16"/>
        <v>-5.3531837623678184E-2</v>
      </c>
      <c r="GG107" s="81">
        <v>-0.12640929859</v>
      </c>
      <c r="GJ107" s="69">
        <v>-0.12640929859</v>
      </c>
      <c r="GN107" s="69">
        <f t="shared" si="17"/>
        <v>-14.929557337283651</v>
      </c>
    </row>
    <row r="108" spans="1:196" x14ac:dyDescent="0.25">
      <c r="A108">
        <v>1831</v>
      </c>
      <c r="C108" s="113">
        <v>0.21249999999999991</v>
      </c>
      <c r="D108" s="113"/>
      <c r="E108" s="113"/>
      <c r="F108" s="113"/>
      <c r="G108" s="53">
        <f t="shared" si="6"/>
        <v>6.5576785869636289</v>
      </c>
      <c r="H108" s="95">
        <v>-8.2814206916987543E-2</v>
      </c>
      <c r="I108">
        <v>-1.2877522715277174</v>
      </c>
      <c r="L108" s="5">
        <v>-8.2814206916987543E-2</v>
      </c>
      <c r="M108" s="10">
        <f t="shared" si="0"/>
        <v>-0.68528323922235246</v>
      </c>
      <c r="N108" s="10">
        <f t="shared" si="1"/>
        <v>-1.4327095322800087</v>
      </c>
      <c r="O108" s="9"/>
      <c r="P108" s="9"/>
      <c r="Q108" s="9"/>
      <c r="R108" s="9"/>
      <c r="S108" s="9"/>
      <c r="T108" s="9"/>
      <c r="U108" s="9"/>
      <c r="V108" s="9"/>
      <c r="DZ108">
        <v>13</v>
      </c>
      <c r="EA108">
        <v>98.21508</v>
      </c>
      <c r="EB108">
        <v>145.61317099999999</v>
      </c>
      <c r="EC108">
        <f t="shared" si="7"/>
        <v>0.67449310612156099</v>
      </c>
      <c r="ED108">
        <f t="shared" si="8"/>
        <v>-1.2877522715277174</v>
      </c>
      <c r="EE108" s="26">
        <v>-11.86774591394421</v>
      </c>
      <c r="EF108" s="28">
        <v>-11.890096576529558</v>
      </c>
      <c r="EG108" s="30">
        <v>-1.2327798640659398</v>
      </c>
      <c r="EH108" s="32"/>
      <c r="EI108" s="33">
        <f t="shared" si="9"/>
        <v>-14.855654505800612</v>
      </c>
      <c r="EK108" s="56">
        <v>75</v>
      </c>
      <c r="EL108" s="56">
        <v>187.175354</v>
      </c>
      <c r="EM108" s="56">
        <v>147.16135199999999</v>
      </c>
      <c r="EN108" s="56">
        <f t="shared" si="21"/>
        <v>1.2719056427260875</v>
      </c>
      <c r="EO108" s="56">
        <f t="shared" si="22"/>
        <v>1.1320606553638757</v>
      </c>
      <c r="EP108" s="58">
        <v>-11.936454970535969</v>
      </c>
      <c r="EQ108" s="59">
        <v>-11.040579916481436</v>
      </c>
      <c r="ER108" s="58">
        <v>0.30920356837365803</v>
      </c>
      <c r="ES108" s="59"/>
      <c r="ET108" s="59">
        <f t="shared" si="23"/>
        <v>-14.006137845752489</v>
      </c>
      <c r="EX108" s="69">
        <f t="shared" si="10"/>
        <v>-1.2877522715277174</v>
      </c>
      <c r="FD108" s="73">
        <f t="shared" si="11"/>
        <v>1</v>
      </c>
      <c r="FG108" s="69">
        <v>-0.93147918500000004</v>
      </c>
      <c r="FH108" s="61">
        <f t="shared" si="18"/>
        <v>-1.2877522715277174</v>
      </c>
      <c r="FJ108" s="79">
        <f t="shared" si="12"/>
        <v>1</v>
      </c>
      <c r="FK108" s="61">
        <f t="shared" si="19"/>
        <v>-9.3475648392325472E-2</v>
      </c>
      <c r="FL108" s="61">
        <v>-0.93147918459662304</v>
      </c>
      <c r="FM108" s="61">
        <f t="shared" si="20"/>
        <v>-0.41189469640562099</v>
      </c>
      <c r="FP108" s="69">
        <f t="shared" si="13"/>
        <v>-0.41189469633428349</v>
      </c>
      <c r="FW108" s="69">
        <f t="shared" si="14"/>
        <v>-11.86774591394421</v>
      </c>
      <c r="GA108" s="69">
        <f t="shared" si="15"/>
        <v>-1.2327798640659398</v>
      </c>
      <c r="GE108" s="61">
        <f t="shared" si="16"/>
        <v>-1.2327798640659398</v>
      </c>
      <c r="GG108" s="81">
        <v>-0.29865639228000002</v>
      </c>
      <c r="GJ108" s="69">
        <v>-0.29865639228000002</v>
      </c>
      <c r="GN108" s="69">
        <f t="shared" si="17"/>
        <v>-14.855654505800612</v>
      </c>
    </row>
    <row r="109" spans="1:196" x14ac:dyDescent="0.25">
      <c r="A109">
        <v>1832</v>
      </c>
      <c r="C109" s="113">
        <v>0.57250000000000001</v>
      </c>
      <c r="D109" s="113"/>
      <c r="E109" s="113"/>
      <c r="F109" s="113"/>
      <c r="G109" s="53">
        <f t="shared" si="6"/>
        <v>5.6441433376154002</v>
      </c>
      <c r="H109" s="95">
        <v>-0.31072016421408577</v>
      </c>
      <c r="I109">
        <v>-1.9188647063106041</v>
      </c>
      <c r="L109" s="5">
        <v>-0.31072016421408577</v>
      </c>
      <c r="M109" s="10">
        <f t="shared" si="0"/>
        <v>-1.1147924352623448</v>
      </c>
      <c r="N109" s="10">
        <f t="shared" si="1"/>
        <v>-2.3109761219248002</v>
      </c>
      <c r="O109" s="9"/>
      <c r="P109" s="9"/>
      <c r="Q109" s="9"/>
      <c r="R109" s="9"/>
      <c r="S109" s="9"/>
      <c r="T109" s="9"/>
      <c r="U109" s="9"/>
      <c r="V109" s="9"/>
      <c r="DZ109">
        <v>14</v>
      </c>
      <c r="EA109">
        <v>73.900627</v>
      </c>
      <c r="EB109">
        <v>143.22870800000001</v>
      </c>
      <c r="EC109">
        <f t="shared" si="7"/>
        <v>0.51596239351680806</v>
      </c>
      <c r="ED109">
        <f t="shared" si="8"/>
        <v>-1.9188647063106041</v>
      </c>
      <c r="EE109" s="26">
        <v>-12.008359861245186</v>
      </c>
      <c r="EF109" s="28">
        <v>-11.918402027278173</v>
      </c>
      <c r="EG109" s="30">
        <v>-0.80182372019226389</v>
      </c>
      <c r="EH109" s="32"/>
      <c r="EI109" s="33">
        <f t="shared" si="9"/>
        <v>-15.094451949486604</v>
      </c>
      <c r="EK109" s="56">
        <v>76</v>
      </c>
      <c r="EL109" s="56">
        <v>227.45800800000001</v>
      </c>
      <c r="EM109" s="56">
        <v>146.11650700000001</v>
      </c>
      <c r="EN109" s="56">
        <f t="shared" si="21"/>
        <v>1.5566893342173858</v>
      </c>
      <c r="EO109" s="56">
        <f t="shared" si="22"/>
        <v>2.3063679442205416</v>
      </c>
      <c r="EP109" s="58">
        <v>-11.690312202631512</v>
      </c>
      <c r="EQ109" s="59">
        <v>-10.757247867707525</v>
      </c>
      <c r="ER109" s="58">
        <v>-0.15601704727144572</v>
      </c>
      <c r="ES109" s="59"/>
      <c r="ET109" s="59">
        <f t="shared" si="23"/>
        <v>-13.933297789915956</v>
      </c>
      <c r="EX109" s="69">
        <f t="shared" si="10"/>
        <v>-1.9188647063106041</v>
      </c>
      <c r="FD109" s="73">
        <f t="shared" si="11"/>
        <v>1</v>
      </c>
      <c r="FG109" s="69">
        <v>-0.71726704100000005</v>
      </c>
      <c r="FH109" s="61">
        <f t="shared" si="18"/>
        <v>-1.9188647063106041</v>
      </c>
      <c r="FJ109" s="79">
        <f t="shared" si="12"/>
        <v>1</v>
      </c>
      <c r="FK109" s="61">
        <f t="shared" si="19"/>
        <v>-0.14263904492134405</v>
      </c>
      <c r="FL109" s="61">
        <v>-0.71726704146222509</v>
      </c>
      <c r="FM109" s="61">
        <f t="shared" si="20"/>
        <v>-0.49680974141258039</v>
      </c>
      <c r="FP109" s="69">
        <f t="shared" si="13"/>
        <v>-0.49680974140315698</v>
      </c>
      <c r="FW109" s="69">
        <f t="shared" si="14"/>
        <v>-12.008359861245186</v>
      </c>
      <c r="GA109" s="69">
        <f t="shared" si="15"/>
        <v>-0.80182372019226389</v>
      </c>
      <c r="GE109" s="61">
        <f t="shared" si="16"/>
        <v>-0.80182372019226389</v>
      </c>
      <c r="GG109" s="81">
        <v>-0.52183447285999995</v>
      </c>
      <c r="GJ109" s="69">
        <v>-0.52183447285999995</v>
      </c>
      <c r="GN109" s="69">
        <f t="shared" si="17"/>
        <v>-15.094451949486604</v>
      </c>
    </row>
    <row r="110" spans="1:196" x14ac:dyDescent="0.25">
      <c r="A110">
        <v>1833</v>
      </c>
      <c r="C110" s="113">
        <v>-0.14500000000000002</v>
      </c>
      <c r="D110" s="113"/>
      <c r="E110" s="113"/>
      <c r="F110" s="113"/>
      <c r="G110" s="53">
        <f t="shared" si="6"/>
        <v>6.4489186341441407</v>
      </c>
      <c r="H110" s="95">
        <v>-0.20983293694086977</v>
      </c>
      <c r="I110">
        <v>-1.3628886810748591</v>
      </c>
      <c r="L110" s="5">
        <v>-0.20983293694086977</v>
      </c>
      <c r="M110" s="10">
        <f t="shared" si="0"/>
        <v>-0.78636080900786443</v>
      </c>
      <c r="N110" s="10">
        <f t="shared" si="1"/>
        <v>-1.6393944026473459</v>
      </c>
      <c r="O110" s="9"/>
      <c r="P110" s="9"/>
      <c r="Q110" s="9"/>
      <c r="R110" s="9"/>
      <c r="S110" s="9"/>
      <c r="T110" s="9"/>
      <c r="U110" s="9"/>
      <c r="V110" s="9"/>
      <c r="DZ110">
        <v>15</v>
      </c>
      <c r="EA110">
        <v>92.361358999999993</v>
      </c>
      <c r="EB110">
        <v>140.87648799999999</v>
      </c>
      <c r="EC110">
        <f t="shared" si="7"/>
        <v>0.6556194032889292</v>
      </c>
      <c r="ED110">
        <f t="shared" si="8"/>
        <v>-1.3628886810748591</v>
      </c>
      <c r="EE110" s="26">
        <v>-12.220030313787307</v>
      </c>
      <c r="EF110" s="28">
        <v>-11.861337462086304</v>
      </c>
      <c r="EG110" s="30">
        <v>-0.17326488161780462</v>
      </c>
      <c r="EH110" s="32"/>
      <c r="EI110" s="33">
        <f t="shared" si="9"/>
        <v>-14.851955288320372</v>
      </c>
      <c r="EK110" s="56">
        <v>77</v>
      </c>
      <c r="EL110" s="56">
        <v>186.15391500000001</v>
      </c>
      <c r="EM110" s="56">
        <v>144.98530099999999</v>
      </c>
      <c r="EN110" s="56">
        <f t="shared" si="21"/>
        <v>1.2839502605853819</v>
      </c>
      <c r="EO110" s="56">
        <f t="shared" si="22"/>
        <v>1.1817267105708842</v>
      </c>
      <c r="EP110" s="58">
        <v>-11.690312202631512</v>
      </c>
      <c r="EQ110" s="59">
        <v>-10.757247867707525</v>
      </c>
      <c r="ER110" s="58">
        <v>-0.10321139538180564</v>
      </c>
      <c r="ES110" s="59"/>
      <c r="ET110" s="59">
        <f t="shared" si="23"/>
        <v>-13.747865693941593</v>
      </c>
      <c r="EX110" s="69">
        <f t="shared" si="10"/>
        <v>-1.3628886810748591</v>
      </c>
      <c r="FD110" s="73">
        <f t="shared" si="11"/>
        <v>1</v>
      </c>
      <c r="FG110" s="69">
        <v>-0.38698475300000001</v>
      </c>
      <c r="FH110" s="61">
        <f t="shared" si="18"/>
        <v>-1.3628886810748591</v>
      </c>
      <c r="FJ110" s="79">
        <f t="shared" si="12"/>
        <v>1</v>
      </c>
      <c r="FK110" s="61">
        <f t="shared" si="19"/>
        <v>-0.22382598818993532</v>
      </c>
      <c r="FL110" s="61">
        <v>-0.38698475344426758</v>
      </c>
      <c r="FM110" s="61">
        <f t="shared" si="20"/>
        <v>-0.58726972633275387</v>
      </c>
      <c r="FP110" s="69">
        <f t="shared" si="13"/>
        <v>-0.58726972629289409</v>
      </c>
      <c r="FW110" s="69">
        <f t="shared" si="14"/>
        <v>-12.220030313787307</v>
      </c>
      <c r="GA110" s="69">
        <f t="shared" si="15"/>
        <v>-0.17326488161780462</v>
      </c>
      <c r="GE110" s="61">
        <f t="shared" si="16"/>
        <v>-0.17326488161780462</v>
      </c>
      <c r="GG110" s="81">
        <v>-0.77599974452999998</v>
      </c>
      <c r="GJ110" s="69">
        <v>-0.77599974452999998</v>
      </c>
      <c r="GN110" s="69">
        <f t="shared" si="17"/>
        <v>-14.851955288320372</v>
      </c>
    </row>
    <row r="111" spans="1:196" x14ac:dyDescent="0.25">
      <c r="A111">
        <v>1834</v>
      </c>
      <c r="C111" s="113">
        <v>1.8125</v>
      </c>
      <c r="D111" s="113"/>
      <c r="E111" s="113"/>
      <c r="F111" s="113"/>
      <c r="G111" s="53">
        <f t="shared" si="6"/>
        <v>10.789751713189354</v>
      </c>
      <c r="H111" s="95">
        <v>-0.41453868411224321</v>
      </c>
      <c r="I111">
        <v>1.635959732773302</v>
      </c>
      <c r="L111" s="5">
        <v>-0.41453868411224321</v>
      </c>
      <c r="M111" s="10">
        <f t="shared" ref="M111:M174" si="24">AVERAGE(I111:L111)</f>
        <v>0.61071052433052941</v>
      </c>
      <c r="N111" s="10">
        <f t="shared" si="1"/>
        <v>1.2173571797037914</v>
      </c>
      <c r="O111" s="9"/>
      <c r="P111" s="9"/>
      <c r="Q111" s="9"/>
      <c r="R111" s="9"/>
      <c r="S111" s="9"/>
      <c r="T111" s="9"/>
      <c r="U111" s="9"/>
      <c r="V111" s="9"/>
      <c r="DZ111">
        <v>16</v>
      </c>
      <c r="EA111">
        <v>195.20463599999999</v>
      </c>
      <c r="EB111">
        <v>138.550342</v>
      </c>
      <c r="EC111">
        <f t="shared" si="7"/>
        <v>1.4089076445585389</v>
      </c>
      <c r="ED111">
        <f t="shared" si="8"/>
        <v>1.635959732773302</v>
      </c>
      <c r="EE111" s="26">
        <v>-11.83351305601585</v>
      </c>
      <c r="EF111" s="28">
        <v>-11.678476200303866</v>
      </c>
      <c r="EG111" s="30">
        <v>-1.1999449608566719</v>
      </c>
      <c r="EH111" s="32"/>
      <c r="EI111" s="33">
        <f t="shared" si="9"/>
        <v>-13.668902072840879</v>
      </c>
      <c r="EK111" s="56">
        <v>78</v>
      </c>
      <c r="EL111" s="56">
        <v>143.17804000000001</v>
      </c>
      <c r="EM111" s="56">
        <v>143.77003500000001</v>
      </c>
      <c r="EN111" s="56">
        <f t="shared" si="21"/>
        <v>0.99588234780634233</v>
      </c>
      <c r="EO111" s="56">
        <f t="shared" si="22"/>
        <v>-6.1230847973621052E-3</v>
      </c>
      <c r="EP111" s="58">
        <v>-11.758263154860362</v>
      </c>
      <c r="EQ111" s="59">
        <v>-11.041382684569641</v>
      </c>
      <c r="ER111" s="58">
        <v>9.2962322580322193E-2</v>
      </c>
      <c r="ES111" s="59"/>
      <c r="ET111" s="59">
        <f t="shared" si="23"/>
        <v>-13.031808557106654</v>
      </c>
      <c r="EX111" s="69">
        <f t="shared" si="10"/>
        <v>1.635959732773302</v>
      </c>
      <c r="FD111" s="73">
        <f t="shared" si="11"/>
        <v>1</v>
      </c>
      <c r="FG111" s="69">
        <v>2.2213049999999998E-3</v>
      </c>
      <c r="FH111" s="61">
        <f t="shared" si="18"/>
        <v>1.635959732773302</v>
      </c>
      <c r="FJ111" s="79">
        <f t="shared" si="12"/>
        <v>1</v>
      </c>
      <c r="FK111" s="61">
        <f t="shared" si="19"/>
        <v>-0.26104296588254094</v>
      </c>
      <c r="FL111" s="61">
        <v>2.2213054606814962E-3</v>
      </c>
      <c r="FM111" s="61">
        <f t="shared" si="20"/>
        <v>-0.66061362537980473</v>
      </c>
      <c r="FP111" s="69">
        <f t="shared" si="13"/>
        <v>-0.66061362530786816</v>
      </c>
      <c r="FW111" s="69">
        <f t="shared" si="14"/>
        <v>-11.83351305601585</v>
      </c>
      <c r="GA111" s="69">
        <f t="shared" si="15"/>
        <v>-1.1999449608566719</v>
      </c>
      <c r="GE111" s="61">
        <f t="shared" si="16"/>
        <v>-1.1999449608566719</v>
      </c>
      <c r="GG111" s="81">
        <v>-1.0319280338200001</v>
      </c>
      <c r="GJ111" s="69">
        <v>-1.0319280338200001</v>
      </c>
      <c r="GN111" s="69">
        <f t="shared" si="17"/>
        <v>-13.668902072840879</v>
      </c>
    </row>
    <row r="112" spans="1:196" x14ac:dyDescent="0.25">
      <c r="A112">
        <v>1835</v>
      </c>
      <c r="C112" s="113">
        <v>1.3174999999999999</v>
      </c>
      <c r="D112" s="113"/>
      <c r="E112" s="113"/>
      <c r="F112" s="113"/>
      <c r="G112" s="53">
        <f t="shared" si="6"/>
        <v>8.6766754247983897</v>
      </c>
      <c r="H112" s="95">
        <v>0.74821722037479488</v>
      </c>
      <c r="I112">
        <v>0.17614882542203175</v>
      </c>
      <c r="L112" s="5">
        <v>0.74821722037479488</v>
      </c>
      <c r="M112" s="10">
        <f t="shared" si="24"/>
        <v>0.46218302289841329</v>
      </c>
      <c r="N112" s="10">
        <f t="shared" ref="N112:N175" si="25">(M112-AVERAGE(M$2:M$274))/STDEV(M$2:M$274)</f>
        <v>0.91364600575467658</v>
      </c>
      <c r="O112" s="9"/>
      <c r="P112" s="9"/>
      <c r="Q112" s="9"/>
      <c r="R112" s="9"/>
      <c r="S112" s="9"/>
      <c r="T112" s="9"/>
      <c r="U112" s="9"/>
      <c r="V112" s="9"/>
      <c r="DZ112">
        <v>17</v>
      </c>
      <c r="EA112">
        <v>141.99388099999999</v>
      </c>
      <c r="EB112">
        <v>136.242527</v>
      </c>
      <c r="EC112">
        <f t="shared" si="7"/>
        <v>1.04221408782296</v>
      </c>
      <c r="ED112">
        <f t="shared" si="8"/>
        <v>0.17614882542203175</v>
      </c>
      <c r="EE112" s="26">
        <v>-12.1374410575781</v>
      </c>
      <c r="EF112" s="28">
        <v>-11.742258140286937</v>
      </c>
      <c r="EG112" s="30">
        <v>-0.31452332862664373</v>
      </c>
      <c r="EH112" s="32"/>
      <c r="EI112" s="33">
        <f t="shared" si="9"/>
        <v>-14.219567950241226</v>
      </c>
      <c r="EK112" s="56">
        <v>79</v>
      </c>
      <c r="EL112" s="56">
        <v>148.235626</v>
      </c>
      <c r="EM112" s="56">
        <v>142.47831099999999</v>
      </c>
      <c r="EN112" s="56">
        <f t="shared" si="21"/>
        <v>1.0404083608206165</v>
      </c>
      <c r="EO112" s="56">
        <f t="shared" si="22"/>
        <v>0.17748020144624846</v>
      </c>
      <c r="EP112" s="58">
        <v>-11.93303817443266</v>
      </c>
      <c r="EQ112" s="59">
        <v>-11.344871789781767</v>
      </c>
      <c r="ER112" s="58">
        <v>0.51591857339391434</v>
      </c>
      <c r="ES112" s="59"/>
      <c r="ET112" s="59">
        <f t="shared" si="23"/>
        <v>-13.822181599736053</v>
      </c>
      <c r="EX112" s="69">
        <f t="shared" si="10"/>
        <v>0.17614882542203175</v>
      </c>
      <c r="FD112" s="73">
        <f t="shared" si="11"/>
        <v>1</v>
      </c>
      <c r="FG112" s="69">
        <v>0.386055545</v>
      </c>
      <c r="FH112" s="61">
        <f t="shared" si="18"/>
        <v>0.17614882542203175</v>
      </c>
      <c r="FJ112" s="79">
        <f t="shared" si="12"/>
        <v>1</v>
      </c>
      <c r="FK112" s="61">
        <f t="shared" si="19"/>
        <v>-0.17300455913133347</v>
      </c>
      <c r="FL112" s="61">
        <v>0.38605554471288073</v>
      </c>
      <c r="FM112" s="61">
        <f t="shared" si="20"/>
        <v>-0.69635560424519727</v>
      </c>
      <c r="FP112" s="69">
        <f t="shared" si="13"/>
        <v>-0.69635560421661913</v>
      </c>
      <c r="FW112" s="69">
        <f t="shared" si="14"/>
        <v>-12.1374410575781</v>
      </c>
      <c r="GA112" s="69">
        <f t="shared" si="15"/>
        <v>-0.31452332862664373</v>
      </c>
      <c r="GE112" s="61">
        <f t="shared" si="16"/>
        <v>-0.31452332862664373</v>
      </c>
      <c r="GG112" s="81">
        <v>-1.2523010825200001</v>
      </c>
      <c r="GJ112" s="69">
        <v>-1.2523010825200001</v>
      </c>
      <c r="GN112" s="69">
        <f t="shared" si="17"/>
        <v>-14.219567950241226</v>
      </c>
    </row>
    <row r="113" spans="1:196" x14ac:dyDescent="0.25">
      <c r="A113">
        <v>1836</v>
      </c>
      <c r="C113" s="113">
        <v>1.0574999999999999</v>
      </c>
      <c r="D113" s="113"/>
      <c r="E113" s="113"/>
      <c r="F113" s="113"/>
      <c r="G113" s="53">
        <f t="shared" si="6"/>
        <v>11.307629957292804</v>
      </c>
      <c r="H113" s="95">
        <v>-3.7567734388813459E-2</v>
      </c>
      <c r="I113">
        <v>1.9937339946755128</v>
      </c>
      <c r="L113" s="5">
        <v>-3.7567734388813459E-2</v>
      </c>
      <c r="M113" s="10">
        <f t="shared" si="24"/>
        <v>0.97808313014334969</v>
      </c>
      <c r="N113" s="10">
        <f t="shared" si="25"/>
        <v>1.9685659747911575</v>
      </c>
      <c r="O113" s="9"/>
      <c r="P113" s="9"/>
      <c r="Q113" s="9"/>
      <c r="R113" s="9"/>
      <c r="S113" s="9"/>
      <c r="T113" s="9"/>
      <c r="U113" s="9"/>
      <c r="V113" s="9"/>
      <c r="DZ113">
        <v>18</v>
      </c>
      <c r="EA113">
        <v>200.756348</v>
      </c>
      <c r="EB113">
        <v>133.94669999999999</v>
      </c>
      <c r="EC113">
        <f t="shared" si="7"/>
        <v>1.4987778571625878</v>
      </c>
      <c r="ED113">
        <f t="shared" si="8"/>
        <v>1.9937339946755128</v>
      </c>
      <c r="EE113" s="26">
        <v>-11.633384496616582</v>
      </c>
      <c r="EF113" s="28">
        <v>-11.555079364235622</v>
      </c>
      <c r="EG113" s="30">
        <v>-1.6705270411946225</v>
      </c>
      <c r="EH113" s="32"/>
      <c r="EI113" s="33">
        <f t="shared" si="9"/>
        <v>-13.426178452417002</v>
      </c>
      <c r="EK113" s="56">
        <v>80</v>
      </c>
      <c r="EL113" s="56">
        <v>163.47833299999999</v>
      </c>
      <c r="EM113" s="56">
        <v>141.11869100000001</v>
      </c>
      <c r="EN113" s="56">
        <f t="shared" si="21"/>
        <v>1.1584456448791747</v>
      </c>
      <c r="EO113" s="56">
        <f t="shared" si="22"/>
        <v>0.66420766221113214</v>
      </c>
      <c r="EP113" s="58">
        <v>-11.792461816756468</v>
      </c>
      <c r="EQ113" s="59">
        <v>-11.186687283418784</v>
      </c>
      <c r="ER113" s="58">
        <v>0.26793384870855785</v>
      </c>
      <c r="ES113" s="59"/>
      <c r="ET113" s="59">
        <f t="shared" si="23"/>
        <v>-13.057786371600164</v>
      </c>
      <c r="EX113" s="69">
        <f t="shared" si="10"/>
        <v>1.9937339946755128</v>
      </c>
      <c r="FD113" s="73">
        <f t="shared" si="11"/>
        <v>1</v>
      </c>
      <c r="FG113" s="69">
        <v>0.70416270000000003</v>
      </c>
      <c r="FH113" s="61">
        <f t="shared" si="18"/>
        <v>1.9937339946755128</v>
      </c>
      <c r="FJ113" s="79">
        <f t="shared" si="12"/>
        <v>1</v>
      </c>
      <c r="FK113" s="61">
        <f t="shared" si="19"/>
        <v>-0.16284816565766924</v>
      </c>
      <c r="FL113" s="61">
        <v>0.70416269959329592</v>
      </c>
      <c r="FM113" s="61">
        <f t="shared" si="20"/>
        <v>-0.68179929606864875</v>
      </c>
      <c r="FP113" s="69">
        <f t="shared" si="13"/>
        <v>-0.6817992959823268</v>
      </c>
      <c r="FW113" s="69">
        <f t="shared" si="14"/>
        <v>-11.633384496616582</v>
      </c>
      <c r="GA113" s="69">
        <f t="shared" si="15"/>
        <v>-1.6705270411946225</v>
      </c>
      <c r="GE113" s="61">
        <f t="shared" si="16"/>
        <v>-1.6705270411946225</v>
      </c>
      <c r="GG113" s="81">
        <v>-1.406137234</v>
      </c>
      <c r="GJ113" s="69">
        <v>-1.406137234</v>
      </c>
      <c r="GN113" s="69">
        <f t="shared" si="17"/>
        <v>-13.426178452417002</v>
      </c>
    </row>
    <row r="114" spans="1:196" x14ac:dyDescent="0.25">
      <c r="A114">
        <v>1837</v>
      </c>
      <c r="C114" s="113">
        <v>0.34000000000000008</v>
      </c>
      <c r="D114" s="113"/>
      <c r="E114" s="113"/>
      <c r="F114" s="113"/>
      <c r="G114" s="53">
        <f t="shared" si="6"/>
        <v>10.382228135136035</v>
      </c>
      <c r="H114" s="95">
        <v>0.26381427727773243</v>
      </c>
      <c r="I114">
        <v>1.3544235821319757</v>
      </c>
      <c r="L114" s="5">
        <v>0.26381427727773243</v>
      </c>
      <c r="M114" s="10">
        <f t="shared" si="24"/>
        <v>0.809118929704854</v>
      </c>
      <c r="N114" s="10">
        <f t="shared" si="25"/>
        <v>1.623065544394414</v>
      </c>
      <c r="O114" s="9"/>
      <c r="P114" s="9"/>
      <c r="Q114" s="9"/>
      <c r="R114" s="9"/>
      <c r="S114" s="9"/>
      <c r="T114" s="9"/>
      <c r="U114" s="9"/>
      <c r="V114" s="9"/>
      <c r="DZ114">
        <v>19</v>
      </c>
      <c r="EA114">
        <v>176.182648</v>
      </c>
      <c r="EB114">
        <v>131.657633</v>
      </c>
      <c r="EC114">
        <f t="shared" si="7"/>
        <v>1.3381878739989195</v>
      </c>
      <c r="ED114">
        <f t="shared" si="8"/>
        <v>1.3544235821319757</v>
      </c>
      <c r="EE114" s="26">
        <v>-11.655743679426319</v>
      </c>
      <c r="EF114" s="28">
        <v>-11.348096262633277</v>
      </c>
      <c r="EG114" s="30">
        <v>-1.5663504382756157</v>
      </c>
      <c r="EH114" s="32"/>
      <c r="EI114" s="33">
        <f t="shared" si="9"/>
        <v>-13.432421577118062</v>
      </c>
      <c r="EK114" s="56">
        <v>81</v>
      </c>
      <c r="EL114" s="56">
        <v>133.45709199999999</v>
      </c>
      <c r="EM114" s="56">
        <v>139.700705</v>
      </c>
      <c r="EN114" s="56">
        <f t="shared" si="21"/>
        <v>0.95530721910100591</v>
      </c>
      <c r="EO114" s="56">
        <f t="shared" si="22"/>
        <v>-0.1734348754952848</v>
      </c>
      <c r="EP114" s="58">
        <v>-11.792461816756468</v>
      </c>
      <c r="EQ114" s="59">
        <v>-11.186687283418784</v>
      </c>
      <c r="ER114" s="58">
        <v>0.31766200026484842</v>
      </c>
      <c r="ES114" s="59"/>
      <c r="ET114" s="59">
        <f t="shared" si="23"/>
        <v>-13.271012597903567</v>
      </c>
      <c r="EX114" s="69">
        <f t="shared" si="10"/>
        <v>1.3544235821319757</v>
      </c>
      <c r="FD114" s="73">
        <f t="shared" si="11"/>
        <v>1</v>
      </c>
      <c r="FG114" s="69">
        <v>0.92594587900000003</v>
      </c>
      <c r="FH114" s="61">
        <f t="shared" si="18"/>
        <v>1.3544235821319757</v>
      </c>
      <c r="FJ114" s="79">
        <f t="shared" si="12"/>
        <v>1</v>
      </c>
      <c r="FK114" s="61">
        <f t="shared" si="19"/>
        <v>-4.1651215178866177E-2</v>
      </c>
      <c r="FL114" s="61">
        <v>0.92594587946089113</v>
      </c>
      <c r="FM114" s="61">
        <f t="shared" si="20"/>
        <v>-0.60770141205111994</v>
      </c>
      <c r="FP114" s="69">
        <f t="shared" si="13"/>
        <v>-0.60770141193001637</v>
      </c>
      <c r="FW114" s="69">
        <f t="shared" si="14"/>
        <v>-11.655743679426319</v>
      </c>
      <c r="GA114" s="69">
        <f t="shared" si="15"/>
        <v>-1.5663504382756157</v>
      </c>
      <c r="GE114" s="61">
        <f t="shared" si="16"/>
        <v>-1.5663504382756157</v>
      </c>
      <c r="GG114" s="81">
        <v>-1.45198497747</v>
      </c>
      <c r="GJ114" s="69">
        <v>-1.45198497747</v>
      </c>
      <c r="GN114" s="69">
        <f t="shared" si="17"/>
        <v>-13.432421577118062</v>
      </c>
    </row>
    <row r="115" spans="1:196" x14ac:dyDescent="0.25">
      <c r="A115">
        <v>1838</v>
      </c>
      <c r="C115" s="113">
        <v>-0.70750000000000013</v>
      </c>
      <c r="D115" s="113"/>
      <c r="E115" s="113"/>
      <c r="F115" s="113"/>
      <c r="G115" s="53">
        <f t="shared" si="6"/>
        <v>8.9927904064335795</v>
      </c>
      <c r="H115" s="95">
        <v>-0.36818623730071076</v>
      </c>
      <c r="I115">
        <v>0.39453568665532313</v>
      </c>
      <c r="L115" s="5">
        <v>-0.36818623730071076</v>
      </c>
      <c r="M115" s="10">
        <f t="shared" si="24"/>
        <v>1.3174724677306182E-2</v>
      </c>
      <c r="N115" s="10">
        <f t="shared" si="25"/>
        <v>-4.4926288466294205E-3</v>
      </c>
      <c r="O115" s="9"/>
      <c r="P115" s="9"/>
      <c r="Q115" s="9"/>
      <c r="R115" s="9"/>
      <c r="S115" s="9"/>
      <c r="T115" s="9"/>
      <c r="U115" s="9"/>
      <c r="V115" s="9"/>
      <c r="DZ115">
        <v>20</v>
      </c>
      <c r="EA115">
        <v>141.93086199999999</v>
      </c>
      <c r="EB115">
        <v>129.372513</v>
      </c>
      <c r="EC115">
        <f t="shared" si="7"/>
        <v>1.0970712302697558</v>
      </c>
      <c r="ED115">
        <f t="shared" si="8"/>
        <v>0.39453568665532313</v>
      </c>
      <c r="EE115" s="26">
        <v>-11.543091244771206</v>
      </c>
      <c r="EF115" s="28">
        <v>-11.189992752879812</v>
      </c>
      <c r="EG115" s="30">
        <v>-1.837758908823206</v>
      </c>
      <c r="EH115" s="32"/>
      <c r="EI115" s="33">
        <f t="shared" si="9"/>
        <v>-13.594465009461938</v>
      </c>
      <c r="EK115" s="56">
        <v>82</v>
      </c>
      <c r="EL115" s="56">
        <v>134.64292900000001</v>
      </c>
      <c r="EM115" s="56">
        <v>138.235803</v>
      </c>
      <c r="EN115" s="56">
        <f t="shared" si="21"/>
        <v>0.97400909227546506</v>
      </c>
      <c r="EO115" s="56">
        <f t="shared" si="22"/>
        <v>-9.6317587391336681E-2</v>
      </c>
      <c r="EP115" s="58">
        <v>-11.517545252920851</v>
      </c>
      <c r="EQ115" s="59">
        <v>-11.265862960757573</v>
      </c>
      <c r="ER115" s="58">
        <v>-0.22144855563623522</v>
      </c>
      <c r="ES115" s="59"/>
      <c r="ET115" s="59">
        <f t="shared" si="23"/>
        <v>-13.670335217339696</v>
      </c>
      <c r="EX115" s="69">
        <f t="shared" si="10"/>
        <v>0.39453568665532313</v>
      </c>
      <c r="FD115" s="73">
        <f t="shared" si="11"/>
        <v>1</v>
      </c>
      <c r="FG115" s="69">
        <v>1.0381472119999999</v>
      </c>
      <c r="FH115" s="61">
        <f t="shared" si="18"/>
        <v>0.39453568665532313</v>
      </c>
      <c r="FJ115" s="79">
        <f t="shared" si="12"/>
        <v>1</v>
      </c>
      <c r="FK115" s="61">
        <f t="shared" si="19"/>
        <v>3.7982740838381185E-2</v>
      </c>
      <c r="FL115" s="61">
        <v>1.0381472122936213</v>
      </c>
      <c r="FM115" s="61">
        <f t="shared" si="20"/>
        <v>-0.46291923743599123</v>
      </c>
      <c r="FP115" s="69">
        <f t="shared" si="13"/>
        <v>-0.46291923734984902</v>
      </c>
      <c r="FW115" s="69">
        <f t="shared" si="14"/>
        <v>-11.543091244771206</v>
      </c>
      <c r="GA115" s="69">
        <f t="shared" si="15"/>
        <v>-1.837758908823206</v>
      </c>
      <c r="GE115" s="61">
        <f t="shared" si="16"/>
        <v>-1.837758908823206</v>
      </c>
      <c r="GG115" s="81">
        <v>-1.35074594916</v>
      </c>
      <c r="GJ115" s="69">
        <v>-1.35074594916</v>
      </c>
      <c r="GN115" s="69">
        <f t="shared" si="17"/>
        <v>-13.594465009461938</v>
      </c>
    </row>
    <row r="116" spans="1:196" x14ac:dyDescent="0.25">
      <c r="A116">
        <v>1839</v>
      </c>
      <c r="C116" s="113">
        <v>1.5349999999999999</v>
      </c>
      <c r="D116" s="113"/>
      <c r="E116" s="113"/>
      <c r="F116" s="113"/>
      <c r="G116" s="53">
        <f t="shared" si="6"/>
        <v>8.7493668691106716</v>
      </c>
      <c r="H116" s="95">
        <v>-0.39229023428605303</v>
      </c>
      <c r="I116">
        <v>0.22636743980011872</v>
      </c>
      <c r="L116" s="5">
        <v>-0.39229023428605303</v>
      </c>
      <c r="M116" s="10">
        <f t="shared" si="24"/>
        <v>-8.2961397242967153E-2</v>
      </c>
      <c r="N116" s="10">
        <f t="shared" si="25"/>
        <v>-0.20107315545480156</v>
      </c>
      <c r="O116" s="9"/>
      <c r="P116" s="9"/>
      <c r="Q116" s="9"/>
      <c r="R116" s="9"/>
      <c r="S116" s="9"/>
      <c r="T116" s="9"/>
      <c r="U116" s="9"/>
      <c r="V116" s="9"/>
      <c r="DZ116">
        <v>21</v>
      </c>
      <c r="EA116">
        <v>134.058685</v>
      </c>
      <c r="EB116">
        <v>127.09048799999999</v>
      </c>
      <c r="EC116">
        <f t="shared" si="7"/>
        <v>1.0548286273005734</v>
      </c>
      <c r="ED116">
        <f t="shared" si="8"/>
        <v>0.22636743980011872</v>
      </c>
      <c r="EE116" s="26">
        <v>-11.896250594753159</v>
      </c>
      <c r="EF116" s="28">
        <v>-11.803326377841326</v>
      </c>
      <c r="EG116" s="30">
        <v>-0.81120664546795296</v>
      </c>
      <c r="EH116" s="32"/>
      <c r="EI116" s="33">
        <f t="shared" si="9"/>
        <v>-14.263887007078498</v>
      </c>
      <c r="EK116" s="56">
        <v>83</v>
      </c>
      <c r="EL116" s="56">
        <v>124.19808999999999</v>
      </c>
      <c r="EM116" s="56">
        <v>136.7353</v>
      </c>
      <c r="EN116" s="56">
        <f t="shared" si="21"/>
        <v>0.90831036316152447</v>
      </c>
      <c r="EO116" s="56">
        <f t="shared" si="22"/>
        <v>-0.3672266976114964</v>
      </c>
      <c r="EP116" s="58">
        <v>-11.253272810906818</v>
      </c>
      <c r="EQ116" s="59">
        <v>-10.980739605102794</v>
      </c>
      <c r="ER116" s="58">
        <v>-0.74120789227816231</v>
      </c>
      <c r="ES116" s="59"/>
      <c r="ET116" s="59">
        <f t="shared" si="23"/>
        <v>-13.441300234339966</v>
      </c>
      <c r="EX116" s="69">
        <f t="shared" si="10"/>
        <v>0.22636743980011872</v>
      </c>
      <c r="FD116" s="73">
        <f t="shared" si="11"/>
        <v>1</v>
      </c>
      <c r="FG116" s="69">
        <v>1.035768781</v>
      </c>
      <c r="FH116" s="61">
        <f t="shared" si="18"/>
        <v>0.22636743980011872</v>
      </c>
      <c r="FJ116" s="79">
        <f t="shared" si="12"/>
        <v>1</v>
      </c>
      <c r="FK116" s="61">
        <f t="shared" si="19"/>
        <v>4.8071022348139585E-2</v>
      </c>
      <c r="FL116" s="61">
        <v>1.0357687806183409</v>
      </c>
      <c r="FM116" s="61">
        <f t="shared" si="20"/>
        <v>-0.24171813029560343</v>
      </c>
      <c r="FP116" s="69">
        <f t="shared" si="13"/>
        <v>-0.24171813022677099</v>
      </c>
      <c r="FW116" s="69">
        <f t="shared" si="14"/>
        <v>-11.896250594753159</v>
      </c>
      <c r="GA116" s="69">
        <f t="shared" si="15"/>
        <v>-0.81120664546795296</v>
      </c>
      <c r="GE116" s="61">
        <f t="shared" si="16"/>
        <v>-0.81120664546795296</v>
      </c>
      <c r="GG116" s="81">
        <v>-1.08870264815</v>
      </c>
      <c r="GJ116" s="69">
        <v>-1.08870264815</v>
      </c>
      <c r="GN116" s="69">
        <f t="shared" si="17"/>
        <v>-14.263887007078498</v>
      </c>
    </row>
    <row r="117" spans="1:196" x14ac:dyDescent="0.25">
      <c r="A117">
        <v>1840</v>
      </c>
      <c r="C117" s="113">
        <v>-3.2499999999999862E-2</v>
      </c>
      <c r="D117" s="113"/>
      <c r="E117" s="113"/>
      <c r="F117" s="113"/>
      <c r="G117" s="53">
        <f t="shared" si="6"/>
        <v>8.775731405395037</v>
      </c>
      <c r="H117" s="95">
        <v>-0.1382129789729965</v>
      </c>
      <c r="I117">
        <v>0.24458128179277222</v>
      </c>
      <c r="L117" s="5">
        <v>-0.1382129789729965</v>
      </c>
      <c r="M117" s="10">
        <f t="shared" si="24"/>
        <v>5.3184151409887859E-2</v>
      </c>
      <c r="N117" s="10">
        <f t="shared" si="25"/>
        <v>7.7319223132427659E-2</v>
      </c>
      <c r="O117" s="9"/>
      <c r="P117" s="9"/>
      <c r="Q117" s="9"/>
      <c r="R117" s="9"/>
      <c r="S117" s="9"/>
      <c r="T117" s="9"/>
      <c r="U117" s="9"/>
      <c r="V117" s="9"/>
      <c r="DZ117">
        <v>22</v>
      </c>
      <c r="EA117">
        <v>132.22575399999999</v>
      </c>
      <c r="EB117">
        <v>124.811477</v>
      </c>
      <c r="EC117">
        <f t="shared" si="7"/>
        <v>1.0594038078725725</v>
      </c>
      <c r="ED117">
        <f t="shared" si="8"/>
        <v>0.24458128179277222</v>
      </c>
      <c r="EE117" s="26">
        <v>-11.858133635957007</v>
      </c>
      <c r="EF117" s="28">
        <v>-11.532236335852579</v>
      </c>
      <c r="EG117" s="30">
        <v>-0.87402025608590383</v>
      </c>
      <c r="EH117" s="32"/>
      <c r="EI117" s="33">
        <f t="shared" si="9"/>
        <v>-13.986722187144045</v>
      </c>
      <c r="EK117" s="56">
        <v>84</v>
      </c>
      <c r="EL117" s="56">
        <v>128.41824299999999</v>
      </c>
      <c r="EM117" s="56">
        <v>135.20979600000001</v>
      </c>
      <c r="EN117" s="56">
        <f t="shared" si="21"/>
        <v>0.94977025924955893</v>
      </c>
      <c r="EO117" s="56">
        <f t="shared" si="22"/>
        <v>-0.19626656321452199</v>
      </c>
      <c r="EP117" s="58">
        <v>-10.975442914539185</v>
      </c>
      <c r="EQ117" s="59">
        <v>-10.873693316339157</v>
      </c>
      <c r="ER117" s="58">
        <v>-1.2934311709750148</v>
      </c>
      <c r="ES117" s="59"/>
      <c r="ET117" s="59">
        <f t="shared" si="23"/>
        <v>-13.328179167630624</v>
      </c>
      <c r="EX117" s="69">
        <f t="shared" si="10"/>
        <v>0.24458128179277222</v>
      </c>
      <c r="FD117" s="73">
        <f t="shared" si="11"/>
        <v>1</v>
      </c>
      <c r="FG117" s="69">
        <v>0.92958234900000003</v>
      </c>
      <c r="FH117" s="61">
        <f t="shared" si="18"/>
        <v>0.24458128179277222</v>
      </c>
      <c r="FJ117" s="79">
        <f t="shared" si="12"/>
        <v>1</v>
      </c>
      <c r="FK117" s="61">
        <f t="shared" si="19"/>
        <v>0.13052320426799541</v>
      </c>
      <c r="FL117" s="61">
        <v>0.92958234880767454</v>
      </c>
      <c r="FM117" s="61">
        <f t="shared" si="20"/>
        <v>3.0422319587546029E-2</v>
      </c>
      <c r="FP117" s="69">
        <f t="shared" si="13"/>
        <v>3.0422319729622255E-2</v>
      </c>
      <c r="FW117" s="69">
        <f t="shared" si="14"/>
        <v>-11.858133635957007</v>
      </c>
      <c r="GA117" s="69">
        <f t="shared" si="15"/>
        <v>-0.87402025608590383</v>
      </c>
      <c r="GE117" s="61">
        <f t="shared" si="16"/>
        <v>-0.87402025608590383</v>
      </c>
      <c r="GG117" s="81">
        <v>-0.68254425513000005</v>
      </c>
      <c r="GJ117" s="69">
        <v>-0.68254425513000005</v>
      </c>
      <c r="GN117" s="69">
        <f t="shared" si="17"/>
        <v>-13.986722187144045</v>
      </c>
    </row>
    <row r="118" spans="1:196" x14ac:dyDescent="0.25">
      <c r="A118">
        <v>1841</v>
      </c>
      <c r="C118" s="113">
        <v>2.0000000000000018E-2</v>
      </c>
      <c r="D118" s="113"/>
      <c r="E118" s="113"/>
      <c r="F118" s="113"/>
      <c r="G118" s="53">
        <f t="shared" si="6"/>
        <v>9.3101888763326208</v>
      </c>
      <c r="H118" s="95">
        <v>0.55541392905047604</v>
      </c>
      <c r="I118">
        <v>0.61380924098972056</v>
      </c>
      <c r="L118" s="5">
        <v>0.55541392905047604</v>
      </c>
      <c r="M118" s="10">
        <f t="shared" si="24"/>
        <v>0.58461158502009836</v>
      </c>
      <c r="N118" s="10">
        <f t="shared" si="25"/>
        <v>1.1639896927376114</v>
      </c>
      <c r="O118" s="9"/>
      <c r="P118" s="9"/>
      <c r="Q118" s="9"/>
      <c r="R118" s="9"/>
      <c r="S118" s="9"/>
      <c r="T118" s="9"/>
      <c r="U118" s="9"/>
      <c r="V118" s="9"/>
      <c r="DZ118">
        <v>23</v>
      </c>
      <c r="EA118">
        <v>141.17971800000001</v>
      </c>
      <c r="EB118">
        <v>122.535766</v>
      </c>
      <c r="EC118">
        <f t="shared" si="7"/>
        <v>1.1521511033766256</v>
      </c>
      <c r="ED118">
        <f t="shared" si="8"/>
        <v>0.61380924098972056</v>
      </c>
      <c r="EE118" s="26">
        <v>-11.911070343734206</v>
      </c>
      <c r="EF118" s="28">
        <v>-11.856311143261991</v>
      </c>
      <c r="EG118" s="30">
        <v>-0.68224987125487535</v>
      </c>
      <c r="EH118" s="32"/>
      <c r="EI118" s="33">
        <f t="shared" si="9"/>
        <v>-14.187650111848944</v>
      </c>
      <c r="EK118" s="56">
        <v>85</v>
      </c>
      <c r="EL118" s="56">
        <v>135.41449</v>
      </c>
      <c r="EM118" s="56">
        <v>133.66858500000001</v>
      </c>
      <c r="EN118" s="56">
        <f t="shared" si="21"/>
        <v>1.0130614459635372</v>
      </c>
      <c r="EO118" s="56">
        <f t="shared" si="22"/>
        <v>6.4715031234975615E-2</v>
      </c>
      <c r="EP118" s="58">
        <v>-10.975442914539185</v>
      </c>
      <c r="EQ118" s="59">
        <v>-10.873693316339157</v>
      </c>
      <c r="ER118" s="58">
        <v>-1.2519438070533637</v>
      </c>
      <c r="ES118" s="59"/>
      <c r="ET118" s="59">
        <f t="shared" si="23"/>
        <v>-13.205032284926112</v>
      </c>
      <c r="EX118" s="69">
        <f t="shared" si="10"/>
        <v>0.61380924098972056</v>
      </c>
      <c r="FD118" s="73">
        <f t="shared" si="11"/>
        <v>1</v>
      </c>
      <c r="FG118" s="69">
        <v>0.74662660999999997</v>
      </c>
      <c r="FH118" s="61">
        <f t="shared" si="18"/>
        <v>0.61380924098972056</v>
      </c>
      <c r="FJ118" s="79">
        <f t="shared" si="12"/>
        <v>1</v>
      </c>
      <c r="FK118" s="61">
        <f t="shared" si="19"/>
        <v>0.17055871654603469</v>
      </c>
      <c r="FL118" s="61">
        <v>0.74662661035477551</v>
      </c>
      <c r="FM118" s="61">
        <f t="shared" si="20"/>
        <v>0.28259725968172006</v>
      </c>
      <c r="FP118" s="69">
        <f t="shared" si="13"/>
        <v>0.28259725981205175</v>
      </c>
      <c r="FW118" s="69">
        <f t="shared" si="14"/>
        <v>-11.911070343734206</v>
      </c>
      <c r="GA118" s="69">
        <f t="shared" si="15"/>
        <v>-0.68224987125487535</v>
      </c>
      <c r="GE118" s="61">
        <f t="shared" si="16"/>
        <v>-0.68224987125487535</v>
      </c>
      <c r="GG118" s="81">
        <v>-0.19185332693000001</v>
      </c>
      <c r="GJ118" s="69">
        <v>-0.19185332693000001</v>
      </c>
      <c r="GN118" s="69">
        <f t="shared" si="17"/>
        <v>-14.187650111848944</v>
      </c>
    </row>
    <row r="119" spans="1:196" x14ac:dyDescent="0.25">
      <c r="A119">
        <v>1842</v>
      </c>
      <c r="C119" s="113">
        <v>2.58</v>
      </c>
      <c r="D119" s="113"/>
      <c r="E119" s="113"/>
      <c r="F119" s="113"/>
      <c r="G119" s="53">
        <f t="shared" si="6"/>
        <v>9.9944751488541606</v>
      </c>
      <c r="H119" s="95">
        <v>-0.24538255455954811</v>
      </c>
      <c r="I119">
        <v>1.0865458714018383</v>
      </c>
      <c r="L119" s="5">
        <v>-0.24538255455954811</v>
      </c>
      <c r="M119" s="10">
        <f t="shared" si="24"/>
        <v>0.42058165842114514</v>
      </c>
      <c r="N119" s="10">
        <f t="shared" si="25"/>
        <v>0.82857893654897274</v>
      </c>
      <c r="O119" s="9"/>
      <c r="P119" s="9"/>
      <c r="Q119" s="9"/>
      <c r="R119" s="9"/>
      <c r="S119" s="9"/>
      <c r="T119" s="9"/>
      <c r="U119" s="9"/>
      <c r="V119" s="9"/>
      <c r="DZ119">
        <v>24</v>
      </c>
      <c r="EA119">
        <v>152.84347500000001</v>
      </c>
      <c r="EB119">
        <v>120.264061</v>
      </c>
      <c r="EC119">
        <f t="shared" si="7"/>
        <v>1.2708990011571288</v>
      </c>
      <c r="ED119">
        <f t="shared" si="8"/>
        <v>1.0865458714018383</v>
      </c>
      <c r="EE119" s="26">
        <v>-11.809532656120348</v>
      </c>
      <c r="EF119" s="28">
        <v>-11.69397501642684</v>
      </c>
      <c r="EG119" s="30">
        <v>-0.92198555718339592</v>
      </c>
      <c r="EH119" s="32"/>
      <c r="EI119" s="33">
        <f t="shared" si="9"/>
        <v>-13.867644336967354</v>
      </c>
      <c r="EK119" s="56">
        <v>86</v>
      </c>
      <c r="EL119" s="56">
        <v>177.21987899999999</v>
      </c>
      <c r="EM119" s="56">
        <v>132.12014099999999</v>
      </c>
      <c r="EN119" s="56">
        <f t="shared" si="21"/>
        <v>1.3413539953760723</v>
      </c>
      <c r="EO119" s="56">
        <f t="shared" si="22"/>
        <v>1.4184313611051387</v>
      </c>
      <c r="EP119" s="58">
        <v>-11.032663341208748</v>
      </c>
      <c r="EQ119" s="59">
        <v>-10.875405886981763</v>
      </c>
      <c r="ER119" s="58">
        <v>-1.0886783858910329</v>
      </c>
      <c r="ES119" s="59"/>
      <c r="ET119" s="59">
        <f t="shared" si="23"/>
        <v>-13.049075207522279</v>
      </c>
      <c r="EX119" s="69">
        <f t="shared" si="10"/>
        <v>1.0865458714018383</v>
      </c>
      <c r="FD119" s="73">
        <f t="shared" si="11"/>
        <v>1</v>
      </c>
      <c r="FG119" s="69">
        <v>0.50324947499999995</v>
      </c>
      <c r="FH119" s="61">
        <f t="shared" si="18"/>
        <v>1.0865458714018383</v>
      </c>
      <c r="FJ119" s="79">
        <f t="shared" si="12"/>
        <v>1</v>
      </c>
      <c r="FK119" s="61">
        <f t="shared" si="19"/>
        <v>0.22196332043250475</v>
      </c>
      <c r="FL119" s="61">
        <v>0.50324947487921934</v>
      </c>
      <c r="FM119" s="61">
        <f t="shared" si="20"/>
        <v>0.44820260927601535</v>
      </c>
      <c r="FP119" s="69">
        <f t="shared" si="13"/>
        <v>0.44820260931778383</v>
      </c>
      <c r="FW119" s="69">
        <f t="shared" si="14"/>
        <v>-11.809532656120348</v>
      </c>
      <c r="GA119" s="69">
        <f t="shared" si="15"/>
        <v>-0.92198555718339592</v>
      </c>
      <c r="GE119" s="61">
        <f t="shared" si="16"/>
        <v>-0.92198555718339592</v>
      </c>
      <c r="GG119" s="81">
        <v>0.31259166572399999</v>
      </c>
      <c r="GJ119" s="69">
        <v>0.31259166572399999</v>
      </c>
      <c r="GN119" s="69">
        <f t="shared" si="17"/>
        <v>-13.867644336967354</v>
      </c>
    </row>
    <row r="120" spans="1:196" x14ac:dyDescent="0.25">
      <c r="A120">
        <v>1843</v>
      </c>
      <c r="C120" s="113">
        <v>-0.62249999999999994</v>
      </c>
      <c r="D120" s="113"/>
      <c r="E120" s="113"/>
      <c r="F120" s="113"/>
      <c r="G120" s="53">
        <f t="shared" si="6"/>
        <v>10.930158896789266</v>
      </c>
      <c r="H120" s="95">
        <v>-0.13904777251505829</v>
      </c>
      <c r="I120">
        <v>1.7329595141894749</v>
      </c>
      <c r="L120" s="5">
        <v>-0.13904777251505829</v>
      </c>
      <c r="M120" s="10">
        <f t="shared" si="24"/>
        <v>0.79695587083720831</v>
      </c>
      <c r="N120" s="10">
        <f t="shared" si="25"/>
        <v>1.5981943464554034</v>
      </c>
      <c r="O120" s="9"/>
      <c r="P120" s="9"/>
      <c r="Q120" s="9"/>
      <c r="R120" s="9"/>
      <c r="S120" s="9"/>
      <c r="T120" s="9"/>
      <c r="U120" s="9"/>
      <c r="V120" s="9"/>
      <c r="DZ120">
        <v>25</v>
      </c>
      <c r="EA120">
        <v>169.12329099999999</v>
      </c>
      <c r="EB120">
        <v>117.997939</v>
      </c>
      <c r="EC120">
        <f t="shared" si="7"/>
        <v>1.4332732625101188</v>
      </c>
      <c r="ED120">
        <f t="shared" si="8"/>
        <v>1.7329595141894749</v>
      </c>
      <c r="EE120" s="26">
        <v>-12.847875117066778</v>
      </c>
      <c r="EF120" s="28">
        <v>-11.521827730880744</v>
      </c>
      <c r="EG120" s="30">
        <v>2.0327387804034354</v>
      </c>
      <c r="EH120" s="32"/>
      <c r="EI120" s="33">
        <f t="shared" si="9"/>
        <v>-13.479901717795661</v>
      </c>
      <c r="EK120" s="56">
        <v>87</v>
      </c>
      <c r="EL120" s="56">
        <v>141.46260100000001</v>
      </c>
      <c r="EM120" s="56">
        <v>130.573915</v>
      </c>
      <c r="EN120" s="56">
        <f t="shared" si="21"/>
        <v>1.0833909743764671</v>
      </c>
      <c r="EO120" s="56">
        <f t="shared" si="22"/>
        <v>0.354719270609333</v>
      </c>
      <c r="EP120" s="58">
        <v>-10.660035299846285</v>
      </c>
      <c r="EQ120" s="59">
        <v>-11.075054841138435</v>
      </c>
      <c r="ER120" s="58">
        <v>-1.8535314245771692</v>
      </c>
      <c r="ES120" s="59"/>
      <c r="ET120" s="59">
        <f t="shared" si="23"/>
        <v>-13.03312882805335</v>
      </c>
      <c r="EX120" s="69">
        <f t="shared" si="10"/>
        <v>1.7329595141894749</v>
      </c>
      <c r="FD120" s="73">
        <f t="shared" si="11"/>
        <v>1</v>
      </c>
      <c r="FG120" s="69">
        <v>0.215039804</v>
      </c>
      <c r="FH120" s="61">
        <f t="shared" si="18"/>
        <v>1.7329595141894749</v>
      </c>
      <c r="FJ120" s="79">
        <f t="shared" si="12"/>
        <v>1</v>
      </c>
      <c r="FK120" s="61">
        <f t="shared" si="19"/>
        <v>0.28872008114603515</v>
      </c>
      <c r="FL120" s="61">
        <v>0.21503980364850561</v>
      </c>
      <c r="FM120" s="61">
        <f t="shared" si="20"/>
        <v>0.5157774301071516</v>
      </c>
      <c r="FP120" s="69">
        <f t="shared" si="13"/>
        <v>0.51577743016019018</v>
      </c>
      <c r="FW120" s="69">
        <f t="shared" si="14"/>
        <v>-12.847875117066778</v>
      </c>
      <c r="GA120" s="69">
        <f t="shared" si="15"/>
        <v>2.0327387804034354</v>
      </c>
      <c r="GE120" s="61">
        <f t="shared" si="16"/>
        <v>2.0327387804034354</v>
      </c>
      <c r="GG120" s="81">
        <v>0.76117236016800005</v>
      </c>
      <c r="GJ120" s="69">
        <v>0.76117236016800005</v>
      </c>
      <c r="GN120" s="69">
        <f t="shared" si="17"/>
        <v>-13.479901717795661</v>
      </c>
    </row>
    <row r="121" spans="1:196" x14ac:dyDescent="0.25">
      <c r="A121">
        <v>1844</v>
      </c>
      <c r="C121" s="113">
        <v>0.48750000000000004</v>
      </c>
      <c r="D121" s="113"/>
      <c r="E121" s="113"/>
      <c r="F121" s="113"/>
      <c r="G121" s="53">
        <f t="shared" si="6"/>
        <v>7.8072567303181408</v>
      </c>
      <c r="H121" s="95">
        <v>7.0528332546339917E-2</v>
      </c>
      <c r="I121">
        <v>-0.42448585124826177</v>
      </c>
      <c r="L121" s="5">
        <v>7.0528332546339917E-2</v>
      </c>
      <c r="M121" s="10">
        <f>AVERAGE(I121:L121)</f>
        <v>-0.17697875935096091</v>
      </c>
      <c r="N121" s="10">
        <f t="shared" si="25"/>
        <v>-0.39332121148547777</v>
      </c>
      <c r="O121" s="9"/>
      <c r="P121" s="9"/>
      <c r="Q121" s="9"/>
      <c r="R121" s="9"/>
      <c r="S121" s="9"/>
      <c r="T121" s="9"/>
      <c r="U121" s="9"/>
      <c r="V121" s="9"/>
      <c r="DZ121">
        <v>26</v>
      </c>
      <c r="EA121">
        <v>103.16404</v>
      </c>
      <c r="EB121">
        <v>115.7405</v>
      </c>
      <c r="EC121">
        <f t="shared" si="7"/>
        <v>0.89133915958545196</v>
      </c>
      <c r="ED121">
        <f t="shared" si="8"/>
        <v>-0.42448585124826177</v>
      </c>
      <c r="EE121" s="26">
        <v>-13.017228840575598</v>
      </c>
      <c r="EF121" s="28">
        <v>-11.429927040310043</v>
      </c>
      <c r="EG121" s="30">
        <v>2.5572725643304239</v>
      </c>
      <c r="EH121" s="32"/>
      <c r="EI121" s="33">
        <f t="shared" si="9"/>
        <v>-14.107563738393418</v>
      </c>
      <c r="EK121" s="56">
        <v>88</v>
      </c>
      <c r="EL121" s="56">
        <v>175.19622799999999</v>
      </c>
      <c r="EM121" s="56">
        <v>129.04352600000001</v>
      </c>
      <c r="EN121" s="56">
        <f t="shared" si="21"/>
        <v>1.3576522079844593</v>
      </c>
      <c r="EO121" s="56">
        <f t="shared" si="22"/>
        <v>1.4856371402041477</v>
      </c>
      <c r="EP121" s="58">
        <v>-11.421302380025031</v>
      </c>
      <c r="EQ121" s="59">
        <v>-11.226539968473439</v>
      </c>
      <c r="ER121" s="58">
        <v>-0.17324174902319403</v>
      </c>
      <c r="ES121" s="59"/>
      <c r="ET121" s="59">
        <f t="shared" si="23"/>
        <v>-13.904176666556816</v>
      </c>
      <c r="EX121" s="69">
        <f t="shared" si="10"/>
        <v>-0.42448585124826177</v>
      </c>
      <c r="FD121" s="73">
        <f t="shared" si="11"/>
        <v>1</v>
      </c>
      <c r="FG121" s="69">
        <v>-7.8389065999999993E-2</v>
      </c>
      <c r="FH121" s="61">
        <f t="shared" si="18"/>
        <v>-0.42448585124826177</v>
      </c>
      <c r="FJ121" s="79">
        <f t="shared" si="12"/>
        <v>1</v>
      </c>
      <c r="FK121" s="61">
        <f t="shared" si="19"/>
        <v>0.25044618288858306</v>
      </c>
      <c r="FL121" s="61">
        <v>-7.8389066204241145E-2</v>
      </c>
      <c r="FM121" s="61">
        <f t="shared" si="20"/>
        <v>0.51912189925645891</v>
      </c>
      <c r="FP121" s="69">
        <f t="shared" si="13"/>
        <v>0.51912189925881136</v>
      </c>
      <c r="FW121" s="69">
        <f t="shared" si="14"/>
        <v>-13.017228840575598</v>
      </c>
      <c r="GA121" s="69">
        <f t="shared" si="15"/>
        <v>2.5572725643304239</v>
      </c>
      <c r="GE121" s="61">
        <f t="shared" si="16"/>
        <v>2.5572725643304239</v>
      </c>
      <c r="GG121" s="81">
        <v>1.105523338552</v>
      </c>
      <c r="GJ121" s="69">
        <v>1.105523338552</v>
      </c>
      <c r="GN121" s="69">
        <f t="shared" si="17"/>
        <v>-14.107563738393418</v>
      </c>
    </row>
    <row r="122" spans="1:196" x14ac:dyDescent="0.25">
      <c r="A122">
        <v>1845</v>
      </c>
      <c r="C122" s="113">
        <v>0.11749999999999999</v>
      </c>
      <c r="D122" s="113"/>
      <c r="E122" s="113"/>
      <c r="F122" s="113"/>
      <c r="G122" s="53">
        <f t="shared" si="6"/>
        <v>7.0667272299924555</v>
      </c>
      <c r="H122" s="95">
        <v>0.79827378438336216</v>
      </c>
      <c r="I122">
        <v>-0.9360779067409627</v>
      </c>
      <c r="L122" s="5">
        <v>0.79827378438336216</v>
      </c>
      <c r="M122" s="10">
        <f t="shared" si="24"/>
        <v>-6.8902061178800267E-2</v>
      </c>
      <c r="N122" s="10">
        <f t="shared" si="25"/>
        <v>-0.17232442259508385</v>
      </c>
      <c r="O122" s="9"/>
      <c r="P122" s="9"/>
      <c r="Q122" s="9"/>
      <c r="R122" s="9"/>
      <c r="S122" s="9"/>
      <c r="T122" s="9"/>
      <c r="U122" s="9"/>
      <c r="V122" s="9"/>
      <c r="DZ122">
        <v>27</v>
      </c>
      <c r="EA122">
        <v>86.578697000000005</v>
      </c>
      <c r="EB122">
        <v>113.49655300000001</v>
      </c>
      <c r="EC122">
        <f t="shared" si="7"/>
        <v>0.76283107029691022</v>
      </c>
      <c r="ED122">
        <f t="shared" si="8"/>
        <v>-0.9360779067409627</v>
      </c>
      <c r="EE122" s="26">
        <v>-12.718745843401351</v>
      </c>
      <c r="EF122" s="28">
        <v>-11.256211114167812</v>
      </c>
      <c r="EG122" s="30">
        <v>1.7691327995381996</v>
      </c>
      <c r="EH122" s="32"/>
      <c r="EI122" s="33">
        <f t="shared" si="9"/>
        <v>-14.104476729376922</v>
      </c>
      <c r="EK122" s="56">
        <v>89</v>
      </c>
      <c r="EL122" s="56">
        <v>104.65313</v>
      </c>
      <c r="EM122" s="56">
        <v>127.545503</v>
      </c>
      <c r="EN122" s="56">
        <f t="shared" si="21"/>
        <v>0.82051603183532085</v>
      </c>
      <c r="EO122" s="56">
        <f t="shared" si="22"/>
        <v>-0.72924715832249265</v>
      </c>
      <c r="EP122" s="58">
        <v>-11.421302380025031</v>
      </c>
      <c r="EQ122" s="59">
        <v>-11.226539968473439</v>
      </c>
      <c r="ER122" s="58">
        <v>-0.13639088365434995</v>
      </c>
      <c r="ES122" s="59"/>
      <c r="ET122" s="59">
        <f t="shared" si="23"/>
        <v>-14.074805583682553</v>
      </c>
      <c r="EX122" s="69">
        <f t="shared" si="10"/>
        <v>-0.9360779067409627</v>
      </c>
      <c r="FD122" s="73">
        <f t="shared" si="11"/>
        <v>1</v>
      </c>
      <c r="FG122" s="69">
        <v>-0.33154714400000002</v>
      </c>
      <c r="FH122" s="61">
        <f t="shared" si="18"/>
        <v>-0.9360779067409627</v>
      </c>
      <c r="FJ122" s="79">
        <f t="shared" si="12"/>
        <v>1</v>
      </c>
      <c r="FK122" s="61">
        <f t="shared" si="19"/>
        <v>0.25502629745463101</v>
      </c>
      <c r="FL122" s="61">
        <v>-0.33154714361678589</v>
      </c>
      <c r="FM122" s="61">
        <f t="shared" si="20"/>
        <v>0.50374474131423641</v>
      </c>
      <c r="FP122" s="69">
        <f t="shared" si="13"/>
        <v>0.50374474136412861</v>
      </c>
      <c r="FW122" s="69">
        <f t="shared" si="14"/>
        <v>-12.718745843401351</v>
      </c>
      <c r="GA122" s="69">
        <f t="shared" si="15"/>
        <v>1.7691327995381996</v>
      </c>
      <c r="GE122" s="61">
        <f t="shared" si="16"/>
        <v>1.7691327995381996</v>
      </c>
      <c r="GG122" s="81">
        <v>1.332850201719</v>
      </c>
      <c r="GJ122" s="69">
        <v>1.332850201719</v>
      </c>
      <c r="GN122" s="69">
        <f t="shared" si="17"/>
        <v>-14.104476729376922</v>
      </c>
    </row>
    <row r="123" spans="1:196" x14ac:dyDescent="0.25">
      <c r="A123">
        <v>1846</v>
      </c>
      <c r="C123" s="113">
        <v>1.2449999999999999</v>
      </c>
      <c r="D123" s="113"/>
      <c r="E123" s="113"/>
      <c r="F123" s="113"/>
      <c r="G123" s="53">
        <f t="shared" si="6"/>
        <v>7.942035625526807</v>
      </c>
      <c r="H123" s="95">
        <v>-0.5778072006235363</v>
      </c>
      <c r="I123">
        <v>-0.33137435196766346</v>
      </c>
      <c r="L123" s="5">
        <v>-0.5778072006235363</v>
      </c>
      <c r="M123" s="10">
        <f t="shared" si="24"/>
        <v>-0.45459077629559985</v>
      </c>
      <c r="N123" s="10">
        <f t="shared" si="25"/>
        <v>-0.96098626176691082</v>
      </c>
      <c r="O123" s="9"/>
      <c r="P123" s="9"/>
      <c r="Q123" s="9"/>
      <c r="R123" s="9"/>
      <c r="S123" s="9"/>
      <c r="T123" s="9"/>
      <c r="U123" s="9"/>
      <c r="V123" s="9"/>
      <c r="DZ123">
        <v>28</v>
      </c>
      <c r="EA123">
        <v>101.78243999999999</v>
      </c>
      <c r="EB123">
        <v>111.270708</v>
      </c>
      <c r="EC123">
        <f t="shared" si="7"/>
        <v>0.91472807021233293</v>
      </c>
      <c r="ED123">
        <f t="shared" si="8"/>
        <v>-0.33137435196766346</v>
      </c>
      <c r="EE123" s="26">
        <v>-12.467163108092707</v>
      </c>
      <c r="EF123" s="28">
        <v>-11.22737496235294</v>
      </c>
      <c r="EG123" s="30">
        <v>1.1115045741515892</v>
      </c>
      <c r="EH123" s="32"/>
      <c r="EI123" s="33">
        <f t="shared" si="9"/>
        <v>-13.873956615457359</v>
      </c>
      <c r="EK123" s="56">
        <v>90</v>
      </c>
      <c r="EL123" s="56">
        <v>101.476181</v>
      </c>
      <c r="EM123" s="56">
        <v>126.100101</v>
      </c>
      <c r="EN123" s="56">
        <f t="shared" si="21"/>
        <v>0.80472719843420271</v>
      </c>
      <c r="EO123" s="56">
        <f t="shared" si="22"/>
        <v>-0.79435250915345179</v>
      </c>
      <c r="EP123" s="58">
        <v>-11.712464353776541</v>
      </c>
      <c r="EQ123" s="59">
        <v>-10.96430772550111</v>
      </c>
      <c r="ER123" s="58">
        <v>0.52949396899245604</v>
      </c>
      <c r="ES123" s="59"/>
      <c r="ET123" s="59">
        <f t="shared" si="23"/>
        <v>-13.610889378605533</v>
      </c>
      <c r="EX123" s="69">
        <f t="shared" si="10"/>
        <v>-0.33137435196766346</v>
      </c>
      <c r="FD123" s="73">
        <f t="shared" si="11"/>
        <v>1</v>
      </c>
      <c r="FG123" s="69">
        <v>-0.48794843999999998</v>
      </c>
      <c r="FH123" s="61">
        <f t="shared" si="18"/>
        <v>-0.33137435196766346</v>
      </c>
      <c r="FJ123" s="79">
        <f t="shared" si="12"/>
        <v>1</v>
      </c>
      <c r="FK123" s="61">
        <f t="shared" si="19"/>
        <v>0.22963345414487998</v>
      </c>
      <c r="FL123" s="61">
        <v>-0.487948440374252</v>
      </c>
      <c r="FM123" s="61">
        <f t="shared" si="20"/>
        <v>0.50050514126327283</v>
      </c>
      <c r="FP123" s="69">
        <f t="shared" si="13"/>
        <v>0.50050514134294</v>
      </c>
      <c r="FW123" s="69">
        <f t="shared" si="14"/>
        <v>-12.467163108092707</v>
      </c>
      <c r="GA123" s="69">
        <f t="shared" si="15"/>
        <v>1.1115045741515892</v>
      </c>
      <c r="GE123" s="61">
        <f t="shared" si="16"/>
        <v>1.1115045741515892</v>
      </c>
      <c r="GG123" s="81">
        <v>1.4531777636609999</v>
      </c>
      <c r="GJ123" s="69">
        <v>1.4531777636609999</v>
      </c>
      <c r="GN123" s="69">
        <f t="shared" si="17"/>
        <v>-13.873956615457359</v>
      </c>
    </row>
    <row r="124" spans="1:196" x14ac:dyDescent="0.25">
      <c r="A124">
        <v>1847</v>
      </c>
      <c r="C124" s="113">
        <v>-0.30000000000000004</v>
      </c>
      <c r="D124" s="113"/>
      <c r="E124" s="113"/>
      <c r="F124" s="113"/>
      <c r="G124" s="53">
        <f t="shared" si="6"/>
        <v>8.3818307253525521</v>
      </c>
      <c r="H124" s="95">
        <v>0.20248186355040981</v>
      </c>
      <c r="I124">
        <v>-2.7543540343659287E-2</v>
      </c>
      <c r="L124" s="5">
        <v>0.20248186355040981</v>
      </c>
      <c r="M124" s="10">
        <f t="shared" si="24"/>
        <v>8.7469161603375256E-2</v>
      </c>
      <c r="N124" s="10">
        <f t="shared" si="25"/>
        <v>0.14742570573208627</v>
      </c>
      <c r="O124" s="9"/>
      <c r="P124" s="9"/>
      <c r="Q124" s="9"/>
      <c r="R124" s="9"/>
      <c r="S124" s="9"/>
      <c r="T124" s="9"/>
      <c r="U124" s="9"/>
      <c r="V124" s="9"/>
      <c r="DZ124">
        <v>29</v>
      </c>
      <c r="EA124">
        <v>108.090233</v>
      </c>
      <c r="EB124">
        <v>109.066587</v>
      </c>
      <c r="EC124">
        <f t="shared" si="7"/>
        <v>0.99104809248317272</v>
      </c>
      <c r="ED124">
        <f t="shared" si="8"/>
        <v>-2.7543540343659287E-2</v>
      </c>
      <c r="EE124" s="26">
        <v>-12.164835655349433</v>
      </c>
      <c r="EF124" s="28">
        <v>-11.320492588270195</v>
      </c>
      <c r="EG124" s="30">
        <v>0.30974934184304748</v>
      </c>
      <c r="EH124" s="32"/>
      <c r="EI124" s="33">
        <f t="shared" si="9"/>
        <v>-13.865738964917071</v>
      </c>
      <c r="EK124" s="56">
        <v>91</v>
      </c>
      <c r="EL124" s="56">
        <v>132.33244300000001</v>
      </c>
      <c r="EM124" s="56">
        <v>124.726063</v>
      </c>
      <c r="EN124" s="56">
        <f t="shared" si="21"/>
        <v>1.060984687699154</v>
      </c>
      <c r="EO124" s="56">
        <f t="shared" si="22"/>
        <v>0.26232681083189241</v>
      </c>
      <c r="EP124" s="58">
        <v>-11.600157099351193</v>
      </c>
      <c r="EQ124" s="59">
        <v>-10.658310697501639</v>
      </c>
      <c r="ER124" s="58">
        <v>0.32011118722102921</v>
      </c>
      <c r="ES124" s="59"/>
      <c r="ET124" s="59">
        <f t="shared" si="23"/>
        <v>-13.203557074148517</v>
      </c>
      <c r="EX124" s="69">
        <f t="shared" si="10"/>
        <v>-2.7543540343659287E-2</v>
      </c>
      <c r="FD124" s="73">
        <f t="shared" si="11"/>
        <v>1</v>
      </c>
      <c r="FG124" s="69">
        <v>-0.509186307</v>
      </c>
      <c r="FH124" s="61">
        <f t="shared" si="18"/>
        <v>-2.7543540343659287E-2</v>
      </c>
      <c r="FJ124" s="79">
        <f t="shared" si="12"/>
        <v>1</v>
      </c>
      <c r="FK124" s="61">
        <f t="shared" si="19"/>
        <v>0.26355662722896267</v>
      </c>
      <c r="FL124" s="61">
        <v>-0.50918630715711422</v>
      </c>
      <c r="FM124" s="61">
        <f t="shared" si="20"/>
        <v>0.51845410937635628</v>
      </c>
      <c r="FP124" s="69">
        <f t="shared" si="13"/>
        <v>0.51845410942487191</v>
      </c>
      <c r="FW124" s="69">
        <f t="shared" si="14"/>
        <v>-12.164835655349433</v>
      </c>
      <c r="GA124" s="69">
        <f t="shared" si="15"/>
        <v>0.30974934184304748</v>
      </c>
      <c r="GE124" s="61">
        <f t="shared" si="16"/>
        <v>0.30974934184304748</v>
      </c>
      <c r="GG124" s="81">
        <v>1.493492039261</v>
      </c>
      <c r="GJ124" s="69">
        <v>1.493492039261</v>
      </c>
      <c r="GN124" s="69">
        <f t="shared" si="17"/>
        <v>-13.865738964917071</v>
      </c>
    </row>
    <row r="125" spans="1:196" x14ac:dyDescent="0.25">
      <c r="A125">
        <v>1848</v>
      </c>
      <c r="C125" s="113">
        <v>0.59000000000000008</v>
      </c>
      <c r="D125" s="113"/>
      <c r="E125" s="113"/>
      <c r="F125" s="113"/>
      <c r="G125" s="53">
        <f t="shared" si="6"/>
        <v>6.0301253944157329</v>
      </c>
      <c r="H125" s="95">
        <v>-0.90291915113514276</v>
      </c>
      <c r="I125">
        <v>-1.652210435636799</v>
      </c>
      <c r="L125" s="5">
        <v>-0.90291915113514276</v>
      </c>
      <c r="M125" s="10">
        <f t="shared" si="24"/>
        <v>-1.2775647933859708</v>
      </c>
      <c r="N125" s="10">
        <f t="shared" si="25"/>
        <v>-2.6438153839842014</v>
      </c>
      <c r="O125" s="9"/>
      <c r="P125" s="9"/>
      <c r="Q125" s="9"/>
      <c r="R125" s="9"/>
      <c r="S125" s="9"/>
      <c r="T125" s="9"/>
      <c r="U125" s="9"/>
      <c r="V125" s="9"/>
      <c r="DZ125">
        <v>30</v>
      </c>
      <c r="EA125">
        <v>62.309311000000001</v>
      </c>
      <c r="EB125">
        <v>106.887311</v>
      </c>
      <c r="EC125">
        <f t="shared" si="7"/>
        <v>0.58294394738773059</v>
      </c>
      <c r="ED125">
        <f t="shared" si="8"/>
        <v>-1.652210435636799</v>
      </c>
      <c r="EE125" s="26">
        <v>-12.582169864129717</v>
      </c>
      <c r="EF125" s="28">
        <v>-11.228398286466913</v>
      </c>
      <c r="EG125" s="30">
        <v>1.5376947104658114</v>
      </c>
      <c r="EH125" s="32"/>
      <c r="EI125" s="33">
        <f t="shared" si="9"/>
        <v>-14.315512250887249</v>
      </c>
      <c r="EK125" s="56">
        <v>92</v>
      </c>
      <c r="EL125" s="56">
        <v>89.659263999999993</v>
      </c>
      <c r="EM125" s="56">
        <v>123.43967600000001</v>
      </c>
      <c r="EN125" s="56">
        <f t="shared" si="21"/>
        <v>0.72634072694746854</v>
      </c>
      <c r="EO125" s="56">
        <f t="shared" si="22"/>
        <v>-1.1175796024346687</v>
      </c>
      <c r="EP125" s="58">
        <v>-10.606743117209543</v>
      </c>
      <c r="EQ125" s="59">
        <v>-10.834837466296211</v>
      </c>
      <c r="ER125" s="58">
        <v>-1.8055030167601098</v>
      </c>
      <c r="ES125" s="59"/>
      <c r="ET125" s="59">
        <f t="shared" si="23"/>
        <v>-13.921951430716547</v>
      </c>
      <c r="EX125" s="69">
        <f t="shared" si="10"/>
        <v>-1.652210435636799</v>
      </c>
      <c r="FD125" s="73">
        <f t="shared" si="11"/>
        <v>1</v>
      </c>
      <c r="FG125" s="69">
        <v>-0.376545717</v>
      </c>
      <c r="FH125" s="61">
        <f t="shared" si="18"/>
        <v>-1.652210435636799</v>
      </c>
      <c r="FJ125" s="79">
        <f t="shared" si="12"/>
        <v>1</v>
      </c>
      <c r="FK125" s="61">
        <f t="shared" si="19"/>
        <v>0.2660704133986142</v>
      </c>
      <c r="FL125" s="61">
        <v>-0.37654571668267373</v>
      </c>
      <c r="FM125" s="61">
        <f t="shared" si="20"/>
        <v>0.5480876716481019</v>
      </c>
      <c r="FP125" s="69">
        <f t="shared" si="13"/>
        <v>0.5480876717550186</v>
      </c>
      <c r="FW125" s="69">
        <f t="shared" si="14"/>
        <v>-12.582169864129717</v>
      </c>
      <c r="GA125" s="69">
        <f t="shared" si="15"/>
        <v>1.5376947104658114</v>
      </c>
      <c r="GE125" s="61">
        <f t="shared" si="16"/>
        <v>1.5376947104658114</v>
      </c>
      <c r="GG125" s="81">
        <v>1.48243875763</v>
      </c>
      <c r="GJ125" s="69">
        <v>1.48243875763</v>
      </c>
      <c r="GN125" s="69">
        <f t="shared" si="17"/>
        <v>-14.315512250887249</v>
      </c>
    </row>
    <row r="126" spans="1:196" x14ac:dyDescent="0.25">
      <c r="A126">
        <v>1849</v>
      </c>
      <c r="C126" s="113">
        <v>1.1749999999999998</v>
      </c>
      <c r="D126" s="113"/>
      <c r="E126" s="113"/>
      <c r="F126" s="113"/>
      <c r="G126" s="53">
        <f t="shared" si="6"/>
        <v>7.3451741991112005</v>
      </c>
      <c r="H126" s="95">
        <v>-0.70769075214775756</v>
      </c>
      <c r="I126">
        <v>-0.74371385208207219</v>
      </c>
      <c r="L126" s="5">
        <v>-0.70769075214775756</v>
      </c>
      <c r="M126" s="10">
        <f t="shared" si="24"/>
        <v>-0.72570230211491493</v>
      </c>
      <c r="N126" s="10">
        <f>(M126-AVERAGE(M$2:M$274))/STDEV(M$2:M$274)</f>
        <v>-1.515359014178375</v>
      </c>
      <c r="O126" s="9"/>
      <c r="P126" s="9"/>
      <c r="Q126" s="9"/>
      <c r="R126" s="9"/>
      <c r="S126" s="9"/>
      <c r="T126" s="9"/>
      <c r="U126" s="9"/>
      <c r="V126" s="9"/>
      <c r="DZ126">
        <v>31</v>
      </c>
      <c r="EA126">
        <v>84.956406000000001</v>
      </c>
      <c r="EB126">
        <v>104.735562</v>
      </c>
      <c r="EC126">
        <f t="shared" si="7"/>
        <v>0.81115147880716965</v>
      </c>
      <c r="ED126">
        <f t="shared" si="8"/>
        <v>-0.74371385208207219</v>
      </c>
      <c r="EE126" s="26">
        <v>-12.12898582838389</v>
      </c>
      <c r="EF126" s="28">
        <v>-11.160322203901142</v>
      </c>
      <c r="EG126" s="30">
        <v>0.30942466162660925</v>
      </c>
      <c r="EH126" s="32"/>
      <c r="EI126" s="33">
        <f t="shared" si="9"/>
        <v>-13.944429531294874</v>
      </c>
      <c r="EK126" s="56">
        <v>93</v>
      </c>
      <c r="EL126" s="56">
        <v>73.916068999999993</v>
      </c>
      <c r="EM126" s="56">
        <v>122.256623</v>
      </c>
      <c r="EN126" s="56">
        <f t="shared" si="21"/>
        <v>0.60459766666383374</v>
      </c>
      <c r="EO126" s="56">
        <f t="shared" si="22"/>
        <v>-1.6195878540664415</v>
      </c>
      <c r="EP126" s="58">
        <v>-10.606743117209543</v>
      </c>
      <c r="EQ126" s="59">
        <v>-10.834837466296211</v>
      </c>
      <c r="ER126" s="58">
        <v>-1.7778858557824164</v>
      </c>
      <c r="ES126" s="59"/>
      <c r="ET126" s="59">
        <f t="shared" si="23"/>
        <v>-13.618944793689943</v>
      </c>
      <c r="EX126" s="69">
        <f t="shared" si="10"/>
        <v>-0.74371385208207219</v>
      </c>
      <c r="FD126" s="73">
        <f t="shared" si="11"/>
        <v>1</v>
      </c>
      <c r="FG126" s="69">
        <v>-0.116514338</v>
      </c>
      <c r="FH126" s="61">
        <f t="shared" si="18"/>
        <v>-0.74371385208207219</v>
      </c>
      <c r="FJ126" s="79">
        <f t="shared" si="12"/>
        <v>1</v>
      </c>
      <c r="FK126" s="61">
        <f t="shared" si="19"/>
        <v>0.35456979910469338</v>
      </c>
      <c r="FL126" s="61">
        <v>-0.11651433804432633</v>
      </c>
      <c r="FM126" s="61">
        <f t="shared" si="20"/>
        <v>0.56751144489851624</v>
      </c>
      <c r="FP126" s="69">
        <f t="shared" si="13"/>
        <v>0.56751144512567819</v>
      </c>
      <c r="FW126" s="69">
        <f t="shared" si="14"/>
        <v>-12.12898582838389</v>
      </c>
      <c r="GA126" s="69">
        <f t="shared" si="15"/>
        <v>0.30942466162660925</v>
      </c>
      <c r="GE126" s="61">
        <f t="shared" si="16"/>
        <v>0.30942466162660925</v>
      </c>
      <c r="GG126" s="81">
        <v>1.4511272423099999</v>
      </c>
      <c r="GJ126" s="69">
        <v>1.4511272423099999</v>
      </c>
      <c r="GN126" s="69">
        <f t="shared" si="17"/>
        <v>-13.944429531294874</v>
      </c>
    </row>
    <row r="127" spans="1:196" x14ac:dyDescent="0.25">
      <c r="A127">
        <v>1850</v>
      </c>
      <c r="C127" s="113">
        <v>0.41749999999999987</v>
      </c>
      <c r="D127" s="113"/>
      <c r="E127" s="113"/>
      <c r="F127" s="113"/>
      <c r="G127" s="53">
        <f t="shared" si="6"/>
        <v>8.7103821678177766</v>
      </c>
      <c r="H127" s="95">
        <v>0.85862859739603792</v>
      </c>
      <c r="I127">
        <v>0.19943500367376674</v>
      </c>
      <c r="L127" s="5">
        <v>0.85862859739603792</v>
      </c>
      <c r="M127" s="10">
        <f>AVERAGE(I127:L127)</f>
        <v>0.52903180053490229</v>
      </c>
      <c r="N127" s="10">
        <f t="shared" si="25"/>
        <v>1.0503393489893009</v>
      </c>
      <c r="O127" s="9"/>
      <c r="P127" s="9"/>
      <c r="Q127" s="9"/>
      <c r="R127" s="9"/>
      <c r="S127" s="9"/>
      <c r="T127" s="9"/>
      <c r="U127" s="9"/>
      <c r="V127" s="9"/>
      <c r="DZ127">
        <v>32</v>
      </c>
      <c r="EA127">
        <v>107.544411</v>
      </c>
      <c r="EB127">
        <v>102.612505</v>
      </c>
      <c r="EC127">
        <f t="shared" si="7"/>
        <v>1.0480634012394494</v>
      </c>
      <c r="ED127">
        <f t="shared" si="8"/>
        <v>0.19943500367376674</v>
      </c>
      <c r="EE127" s="26">
        <v>-12.678589157004099</v>
      </c>
      <c r="EF127" s="28">
        <v>-11.374984558695337</v>
      </c>
      <c r="EG127" s="30">
        <v>1.9171474644552218</v>
      </c>
      <c r="EH127" s="32"/>
      <c r="EI127" s="33">
        <f t="shared" si="9"/>
        <v>-13.844527837999998</v>
      </c>
      <c r="EK127" s="56">
        <v>94</v>
      </c>
      <c r="EL127" s="56">
        <v>82.59742</v>
      </c>
      <c r="EM127" s="56">
        <v>121.18879</v>
      </c>
      <c r="EN127" s="56">
        <f t="shared" si="21"/>
        <v>0.68155990335409733</v>
      </c>
      <c r="EO127" s="56">
        <f t="shared" si="22"/>
        <v>-1.3022336016553619</v>
      </c>
      <c r="EP127" s="58">
        <v>-10.398792702412122</v>
      </c>
      <c r="EQ127" s="59">
        <v>-10.59746132976391</v>
      </c>
      <c r="ER127" s="58">
        <v>-2.2047277541677626</v>
      </c>
      <c r="ES127" s="59"/>
      <c r="ET127" s="59">
        <f t="shared" si="23"/>
        <v>-13.067004609068569</v>
      </c>
      <c r="EX127" s="69">
        <f t="shared" si="10"/>
        <v>0.19943500367376674</v>
      </c>
      <c r="FD127" s="73">
        <f t="shared" si="11"/>
        <v>1</v>
      </c>
      <c r="FG127" s="69">
        <v>0.20290101999999999</v>
      </c>
      <c r="FH127" s="61">
        <f t="shared" si="18"/>
        <v>0.19943500367376674</v>
      </c>
      <c r="FJ127" s="79">
        <f t="shared" si="12"/>
        <v>1</v>
      </c>
      <c r="FK127" s="61">
        <f t="shared" si="19"/>
        <v>0.34728444597038072</v>
      </c>
      <c r="FL127" s="61">
        <v>0.20290101951098397</v>
      </c>
      <c r="FM127" s="61">
        <f t="shared" si="20"/>
        <v>0.5607847216723858</v>
      </c>
      <c r="FP127" s="69">
        <f t="shared" si="13"/>
        <v>0.56078472192633122</v>
      </c>
      <c r="FW127" s="69">
        <f t="shared" si="14"/>
        <v>-12.678589157004099</v>
      </c>
      <c r="GA127" s="69">
        <f t="shared" si="15"/>
        <v>1.9171474644552218</v>
      </c>
      <c r="GE127" s="61">
        <f t="shared" si="16"/>
        <v>1.9171474644552218</v>
      </c>
      <c r="GG127" s="81">
        <v>1.4073095636899999</v>
      </c>
      <c r="GJ127" s="69">
        <v>1.4073095636899999</v>
      </c>
      <c r="GN127" s="69">
        <f t="shared" si="17"/>
        <v>-13.844527837999998</v>
      </c>
    </row>
    <row r="128" spans="1:196" x14ac:dyDescent="0.25">
      <c r="A128">
        <v>1851</v>
      </c>
      <c r="C128" s="113">
        <v>1.5050000000000001</v>
      </c>
      <c r="D128" s="113"/>
      <c r="E128" s="113"/>
      <c r="F128" s="113"/>
      <c r="G128" s="53">
        <f t="shared" si="6"/>
        <v>9.6415954054740052</v>
      </c>
      <c r="H128" s="95">
        <v>0.25065350281278109</v>
      </c>
      <c r="I128">
        <v>0.84276021103558252</v>
      </c>
      <c r="L128" s="5">
        <v>0.25065350281278109</v>
      </c>
      <c r="M128" s="10">
        <f t="shared" si="24"/>
        <v>0.54670685692418175</v>
      </c>
      <c r="N128" s="10">
        <f t="shared" si="25"/>
        <v>1.0864815588416517</v>
      </c>
      <c r="O128" s="9"/>
      <c r="P128" s="9"/>
      <c r="Q128" s="9"/>
      <c r="R128" s="9"/>
      <c r="S128" s="9"/>
      <c r="T128" s="9"/>
      <c r="U128" s="9"/>
      <c r="V128" s="9"/>
      <c r="DZ128">
        <v>33</v>
      </c>
      <c r="EA128">
        <v>121.593277</v>
      </c>
      <c r="EB128">
        <v>100.518401</v>
      </c>
      <c r="EC128">
        <f t="shared" ref="EC128:EC159" si="26">EA128/EB128</f>
        <v>1.2096618707653339</v>
      </c>
      <c r="ED128">
        <f t="shared" ref="ED128:ED159" si="27">(EC128-AVERAGE(EC$2:EC$276))/STDEV(EC$2:EC$276)</f>
        <v>0.84276021103558252</v>
      </c>
      <c r="EE128" s="26">
        <v>-12.678781794718653</v>
      </c>
      <c r="EF128" s="28">
        <v>-11.19523278852046</v>
      </c>
      <c r="EG128" s="30">
        <v>1.9729194287433021</v>
      </c>
      <c r="EH128" s="32"/>
      <c r="EI128" s="33">
        <f t="shared" si="9"/>
        <v>-13.450210805692349</v>
      </c>
      <c r="EK128" s="56">
        <v>95</v>
      </c>
      <c r="EL128" s="56">
        <v>116.680038</v>
      </c>
      <c r="EM128" s="56">
        <v>120.242327</v>
      </c>
      <c r="EN128" s="56">
        <f t="shared" si="21"/>
        <v>0.9703740846598885</v>
      </c>
      <c r="EO128" s="56">
        <f t="shared" si="22"/>
        <v>-0.11130656346531061</v>
      </c>
      <c r="EP128" s="58">
        <v>-10.331142206128987</v>
      </c>
      <c r="EQ128" s="59">
        <v>-10.357846527631054</v>
      </c>
      <c r="ER128" s="58">
        <v>-2.3285163319104418</v>
      </c>
      <c r="ES128" s="59"/>
      <c r="ET128" s="59">
        <f t="shared" si="23"/>
        <v>-12.612824544802942</v>
      </c>
      <c r="EX128" s="69">
        <f t="shared" si="10"/>
        <v>0.84276021103558252</v>
      </c>
      <c r="FD128" s="73">
        <f t="shared" si="11"/>
        <v>1</v>
      </c>
      <c r="FG128" s="69">
        <v>0.49019423600000001</v>
      </c>
      <c r="FH128" s="61">
        <f t="shared" si="18"/>
        <v>0.84276021103558252</v>
      </c>
      <c r="FJ128" s="79">
        <f t="shared" si="12"/>
        <v>1</v>
      </c>
      <c r="FK128" s="61">
        <f t="shared" si="19"/>
        <v>0.3369786957034232</v>
      </c>
      <c r="FL128" s="61">
        <v>0.49019423574649451</v>
      </c>
      <c r="FM128" s="61">
        <f t="shared" si="20"/>
        <v>0.52628839119996773</v>
      </c>
      <c r="FP128" s="69">
        <f t="shared" ref="FP128:FP159" si="28">CORREL(FG128:FG157,GJ128:GJ157)</f>
        <v>0.52628839140341099</v>
      </c>
      <c r="FW128" s="69">
        <f t="shared" ref="FW128:FW158" si="29">AVERAGE(CX128,DI128,DT128,EE128)</f>
        <v>-12.678781794718653</v>
      </c>
      <c r="GA128" s="69">
        <f t="shared" ref="GA128:GA159" si="30">AVERAGE(CZ128,DK128,DV128,EG128)</f>
        <v>1.9729194287433021</v>
      </c>
      <c r="GE128" s="61">
        <f t="shared" si="16"/>
        <v>1.9729194287433021</v>
      </c>
      <c r="GG128" s="81">
        <v>1.345036335723</v>
      </c>
      <c r="GJ128" s="69">
        <v>1.345036335723</v>
      </c>
      <c r="GN128" s="69">
        <f t="shared" ref="GN128:GN159" si="31">AVERAGE(DB128,DM128,DX128,EI128)</f>
        <v>-13.450210805692349</v>
      </c>
    </row>
    <row r="129" spans="1:242" x14ac:dyDescent="0.25">
      <c r="A129">
        <v>1852</v>
      </c>
      <c r="C129" s="113">
        <v>-9.7500000000000031E-2</v>
      </c>
      <c r="D129" s="113"/>
      <c r="E129" s="113"/>
      <c r="F129" s="113"/>
      <c r="G129" s="53">
        <f t="shared" si="6"/>
        <v>10.332279740708323</v>
      </c>
      <c r="H129" s="95">
        <v>0.44133688390109765</v>
      </c>
      <c r="I129">
        <v>1.3199169193149038</v>
      </c>
      <c r="L129" s="5">
        <v>0.44133688390109765</v>
      </c>
      <c r="M129" s="10">
        <f t="shared" si="24"/>
        <v>0.88062690160800072</v>
      </c>
      <c r="N129" s="10">
        <f t="shared" si="25"/>
        <v>1.7692860751649462</v>
      </c>
      <c r="O129" s="9"/>
      <c r="P129" s="9"/>
      <c r="Q129" s="9"/>
      <c r="R129" s="9"/>
      <c r="S129" s="9"/>
      <c r="T129" s="9"/>
      <c r="U129" s="9"/>
      <c r="V129" s="9"/>
      <c r="DZ129">
        <v>34</v>
      </c>
      <c r="EA129">
        <v>130.89613299999999</v>
      </c>
      <c r="EB129">
        <v>98.453672900000001</v>
      </c>
      <c r="EC129">
        <f t="shared" si="26"/>
        <v>1.329520058971817</v>
      </c>
      <c r="ED129">
        <f t="shared" si="27"/>
        <v>1.3199169193149038</v>
      </c>
      <c r="EE129" s="26">
        <v>-12.553475118758776</v>
      </c>
      <c r="EF129" s="28">
        <v>-11.554120459525308</v>
      </c>
      <c r="EG129" s="30">
        <v>1.6733647600340553</v>
      </c>
      <c r="EH129" s="32"/>
      <c r="EI129" s="33">
        <f t="shared" si="9"/>
        <v>-13.649954620652423</v>
      </c>
      <c r="EK129" s="56">
        <v>96</v>
      </c>
      <c r="EL129" s="56">
        <v>115.678482</v>
      </c>
      <c r="EM129" s="56">
        <v>119.418931</v>
      </c>
      <c r="EN129" s="56">
        <f t="shared" si="21"/>
        <v>0.96867792259838603</v>
      </c>
      <c r="EO129" s="56">
        <f t="shared" si="22"/>
        <v>-0.11830069807138358</v>
      </c>
      <c r="EP129" s="58">
        <v>-10.838332850989193</v>
      </c>
      <c r="EQ129" s="59">
        <v>-10.500161217478878</v>
      </c>
      <c r="ER129" s="58">
        <v>-1.2003339761057665</v>
      </c>
      <c r="ES129" s="59"/>
      <c r="ET129" s="59">
        <f t="shared" si="23"/>
        <v>-12.595995378605991</v>
      </c>
      <c r="EX129" s="69">
        <f t="shared" si="10"/>
        <v>1.3199169193149038</v>
      </c>
      <c r="FD129" s="73">
        <f t="shared" si="11"/>
        <v>1</v>
      </c>
      <c r="FG129" s="69">
        <v>0.65730184800000002</v>
      </c>
      <c r="FH129" s="61">
        <f t="shared" si="18"/>
        <v>1.3199169193149038</v>
      </c>
      <c r="FJ129" s="79">
        <f t="shared" si="12"/>
        <v>1</v>
      </c>
      <c r="FK129" s="61">
        <f t="shared" si="19"/>
        <v>0.29191642538057749</v>
      </c>
      <c r="FL129" s="61">
        <v>0.65730184829320171</v>
      </c>
      <c r="FM129" s="61">
        <f t="shared" si="20"/>
        <v>0.46941816163965128</v>
      </c>
      <c r="FP129" s="69">
        <f t="shared" si="28"/>
        <v>0.46941816187156876</v>
      </c>
      <c r="FW129" s="69">
        <f t="shared" si="29"/>
        <v>-12.553475118758776</v>
      </c>
      <c r="GA129" s="69">
        <f t="shared" si="30"/>
        <v>1.6733647600340553</v>
      </c>
      <c r="GE129" s="61">
        <f t="shared" si="16"/>
        <v>1.6733647600340553</v>
      </c>
      <c r="GG129" s="81">
        <v>1.246960125737</v>
      </c>
      <c r="GJ129" s="69">
        <v>1.246960125737</v>
      </c>
      <c r="GN129" s="69">
        <f t="shared" si="31"/>
        <v>-13.649954620652423</v>
      </c>
    </row>
    <row r="130" spans="1:242" x14ac:dyDescent="0.25">
      <c r="A130">
        <v>1853</v>
      </c>
      <c r="C130" s="113">
        <v>-0.83750000000000002</v>
      </c>
      <c r="D130" s="113"/>
      <c r="E130" s="113"/>
      <c r="F130" s="113"/>
      <c r="G130" s="53">
        <f t="shared" si="6"/>
        <v>10.168099301206908</v>
      </c>
      <c r="H130" s="95">
        <v>-1.056310530663553</v>
      </c>
      <c r="I130">
        <v>1.2064934723363785</v>
      </c>
      <c r="L130" s="5">
        <v>-1.056310530663553</v>
      </c>
      <c r="M130" s="10">
        <f t="shared" si="24"/>
        <v>7.5091470836412766E-2</v>
      </c>
      <c r="N130" s="10">
        <f t="shared" si="25"/>
        <v>0.12211562539432849</v>
      </c>
      <c r="O130" s="9"/>
      <c r="P130" s="9"/>
      <c r="Q130" s="9"/>
      <c r="R130" s="9"/>
      <c r="S130" s="9"/>
      <c r="T130" s="9"/>
      <c r="U130" s="9"/>
      <c r="V130" s="9"/>
      <c r="DZ130">
        <v>35</v>
      </c>
      <c r="EA130">
        <v>125.444778</v>
      </c>
      <c r="EB130">
        <v>96.419667700000005</v>
      </c>
      <c r="EC130">
        <f t="shared" si="26"/>
        <v>1.3010289393478172</v>
      </c>
      <c r="ED130">
        <f t="shared" si="27"/>
        <v>1.2064934723363785</v>
      </c>
      <c r="EE130" s="26">
        <v>-12.460314593691516</v>
      </c>
      <c r="EF130" s="28">
        <v>-11.433623588527256</v>
      </c>
      <c r="EG130" s="30">
        <v>1.4651550368888382</v>
      </c>
      <c r="EH130" s="32"/>
      <c r="EI130" s="33">
        <f t="shared" si="9"/>
        <v>-13.567287344009536</v>
      </c>
      <c r="EK130" s="56">
        <v>97</v>
      </c>
      <c r="EL130" s="56">
        <v>133.30268899999999</v>
      </c>
      <c r="EM130" s="56">
        <v>118.71907899999999</v>
      </c>
      <c r="EN130" s="56">
        <f t="shared" si="21"/>
        <v>1.1228413337000365</v>
      </c>
      <c r="EO130" s="56">
        <f t="shared" ref="EO130:EO161" si="32">(EN130-AVERAGE(EN$2:EN$218))/STDEV(EN$2:EN$218)</f>
        <v>0.51739306790118933</v>
      </c>
      <c r="EP130" s="58">
        <v>-10.838332850989193</v>
      </c>
      <c r="EQ130" s="59">
        <v>-10.500161217478878</v>
      </c>
      <c r="ER130" s="58">
        <v>-1.1792380142146921</v>
      </c>
      <c r="ES130" s="59"/>
      <c r="ET130" s="59">
        <f t="shared" si="23"/>
        <v>-12.633824972961156</v>
      </c>
      <c r="EX130" s="69">
        <f t="shared" si="10"/>
        <v>1.2064934723363785</v>
      </c>
      <c r="FD130" s="73">
        <f t="shared" si="11"/>
        <v>1</v>
      </c>
      <c r="FG130" s="69">
        <v>0.66377363899999997</v>
      </c>
      <c r="FH130" s="61">
        <f t="shared" si="18"/>
        <v>1.2064934723363785</v>
      </c>
      <c r="FJ130" s="79">
        <f t="shared" si="12"/>
        <v>1</v>
      </c>
      <c r="FK130" s="61">
        <f t="shared" si="19"/>
        <v>0.21226471577663192</v>
      </c>
      <c r="FL130" s="61">
        <v>0.66377363875998796</v>
      </c>
      <c r="FM130" s="61">
        <f t="shared" si="20"/>
        <v>0.3946548866125929</v>
      </c>
      <c r="FP130" s="69">
        <f t="shared" si="28"/>
        <v>0.39465488691014983</v>
      </c>
      <c r="FW130" s="69">
        <f t="shared" si="29"/>
        <v>-12.460314593691516</v>
      </c>
      <c r="GA130" s="69">
        <f t="shared" si="30"/>
        <v>1.4651550368888382</v>
      </c>
      <c r="GE130" s="61">
        <f t="shared" si="16"/>
        <v>1.4651550368888382</v>
      </c>
      <c r="GG130" s="81">
        <v>1.112664750832</v>
      </c>
      <c r="GJ130" s="69">
        <v>1.112664750832</v>
      </c>
      <c r="GN130" s="69">
        <f t="shared" si="31"/>
        <v>-13.567287344009536</v>
      </c>
    </row>
    <row r="131" spans="1:242" x14ac:dyDescent="0.25">
      <c r="A131">
        <v>1854</v>
      </c>
      <c r="C131" s="113">
        <v>1.22</v>
      </c>
      <c r="D131" s="113"/>
      <c r="E131" s="113"/>
      <c r="F131" s="113"/>
      <c r="G131" s="53">
        <f t="shared" si="6"/>
        <v>10.980262382393036</v>
      </c>
      <c r="H131" s="95">
        <v>-1.238487249266605</v>
      </c>
      <c r="I131">
        <v>1.7675733211696278</v>
      </c>
      <c r="L131" s="5">
        <v>-1.238487249266605</v>
      </c>
      <c r="M131" s="10">
        <f t="shared" si="24"/>
        <v>0.26454303595151141</v>
      </c>
      <c r="N131" s="10">
        <f t="shared" si="25"/>
        <v>0.50950891413083577</v>
      </c>
      <c r="O131" s="9"/>
      <c r="P131" s="9"/>
      <c r="Q131" s="9"/>
      <c r="R131" s="9"/>
      <c r="S131" s="9"/>
      <c r="T131" s="9"/>
      <c r="U131" s="9"/>
      <c r="V131" s="9"/>
      <c r="DZ131">
        <v>36</v>
      </c>
      <c r="EA131">
        <v>136.14932300000001</v>
      </c>
      <c r="EB131">
        <v>94.419102100000003</v>
      </c>
      <c r="EC131">
        <f t="shared" si="26"/>
        <v>1.4419679913478016</v>
      </c>
      <c r="ED131">
        <f t="shared" si="27"/>
        <v>1.7675733211696278</v>
      </c>
      <c r="EE131" s="26">
        <v>-12.265090194458375</v>
      </c>
      <c r="EF131" s="28">
        <v>-11.394786450280979</v>
      </c>
      <c r="EG131" s="30">
        <v>0.966320975715113</v>
      </c>
      <c r="EH131" s="32"/>
      <c r="EI131" s="33">
        <f t="shared" si="9"/>
        <v>-13.341315855259541</v>
      </c>
      <c r="EK131" s="56">
        <v>98</v>
      </c>
      <c r="EL131" s="56">
        <v>121.826218</v>
      </c>
      <c r="EM131" s="56">
        <v>118.14316100000001</v>
      </c>
      <c r="EN131" s="56">
        <f t="shared" si="21"/>
        <v>1.0311745256248899</v>
      </c>
      <c r="EO131" s="56">
        <f t="shared" si="32"/>
        <v>0.1394044256963779</v>
      </c>
      <c r="EP131" s="58">
        <v>-10.812646744218512</v>
      </c>
      <c r="EQ131" s="59">
        <v>-10.411890562758026</v>
      </c>
      <c r="ER131" s="58">
        <v>-1.2159885290608823</v>
      </c>
      <c r="ES131" s="59"/>
      <c r="ET131" s="59">
        <f t="shared" si="23"/>
        <v>-12.358419967736589</v>
      </c>
      <c r="EX131" s="69">
        <f t="shared" si="10"/>
        <v>1.7675733211696278</v>
      </c>
      <c r="FD131" s="73">
        <f t="shared" si="11"/>
        <v>1</v>
      </c>
      <c r="FG131" s="69">
        <v>0.51651724399999999</v>
      </c>
      <c r="FH131" s="61">
        <f t="shared" si="18"/>
        <v>1.7675733211696278</v>
      </c>
      <c r="FJ131" s="79">
        <f t="shared" si="12"/>
        <v>1</v>
      </c>
      <c r="FK131" s="61">
        <f t="shared" si="19"/>
        <v>0.13353162243155595</v>
      </c>
      <c r="FL131" s="61">
        <v>0.5165172436222365</v>
      </c>
      <c r="FM131" s="61">
        <f t="shared" si="20"/>
        <v>0.30499280782770161</v>
      </c>
      <c r="FP131" s="69">
        <f t="shared" si="28"/>
        <v>0.30499280819722885</v>
      </c>
      <c r="FW131" s="69">
        <f t="shared" si="29"/>
        <v>-12.265090194458375</v>
      </c>
      <c r="GA131" s="69">
        <f t="shared" si="30"/>
        <v>0.966320975715113</v>
      </c>
      <c r="GE131" s="61">
        <f t="shared" si="16"/>
        <v>0.966320975715113</v>
      </c>
      <c r="GG131" s="81">
        <v>0.96227812801099999</v>
      </c>
      <c r="GJ131" s="69">
        <v>0.96227812801099999</v>
      </c>
      <c r="GN131" s="69">
        <f t="shared" si="31"/>
        <v>-13.341315855259541</v>
      </c>
    </row>
    <row r="132" spans="1:242" x14ac:dyDescent="0.25">
      <c r="A132">
        <v>1855</v>
      </c>
      <c r="C132" s="113">
        <v>-1.2324999999999999</v>
      </c>
      <c r="D132" s="113"/>
      <c r="E132" s="113"/>
      <c r="F132" s="113"/>
      <c r="G132" s="53">
        <f t="shared" si="6"/>
        <v>8.0776036868488639</v>
      </c>
      <c r="H132" s="95">
        <v>1.2209451575552459</v>
      </c>
      <c r="I132">
        <v>-0.23771766020803853</v>
      </c>
      <c r="L132" s="5">
        <v>1.2209451575552459</v>
      </c>
      <c r="M132" s="10">
        <f t="shared" si="24"/>
        <v>0.49161374867360369</v>
      </c>
      <c r="N132" s="10">
        <f t="shared" si="25"/>
        <v>0.97382637766676206</v>
      </c>
      <c r="O132" s="9"/>
      <c r="P132" s="9"/>
      <c r="Q132" s="9"/>
      <c r="R132" s="9"/>
      <c r="S132" s="9"/>
      <c r="T132" s="9"/>
      <c r="U132" s="9"/>
      <c r="V132" s="9"/>
      <c r="DZ132">
        <v>37</v>
      </c>
      <c r="EA132">
        <v>86.747337000000002</v>
      </c>
      <c r="EB132">
        <v>92.456140399999995</v>
      </c>
      <c r="EC132">
        <f t="shared" si="26"/>
        <v>0.93825392910301508</v>
      </c>
      <c r="ED132">
        <f t="shared" si="27"/>
        <v>-0.23771766020803853</v>
      </c>
      <c r="EE132" s="26">
        <v>-12.385332773960654</v>
      </c>
      <c r="EF132" s="28">
        <v>-10.936887480184698</v>
      </c>
      <c r="EG132" s="30">
        <v>1.366810617447169</v>
      </c>
      <c r="EH132" s="32"/>
      <c r="EI132" s="33">
        <f t="shared" si="9"/>
        <v>-13.552232252800167</v>
      </c>
      <c r="EK132" s="56">
        <v>99</v>
      </c>
      <c r="EL132" s="56">
        <v>109.25316599999999</v>
      </c>
      <c r="EM132" s="56">
        <v>117.692825</v>
      </c>
      <c r="EN132" s="56">
        <f t="shared" si="21"/>
        <v>0.92829079427739114</v>
      </c>
      <c r="EO132" s="56">
        <f t="shared" si="32"/>
        <v>-0.28483726803779591</v>
      </c>
      <c r="EP132" s="58">
        <v>-10.489277446161895</v>
      </c>
      <c r="EQ132" s="59">
        <v>-10.72461085392611</v>
      </c>
      <c r="ER132" s="58">
        <v>-1.9054562458818793</v>
      </c>
      <c r="ES132" s="59"/>
      <c r="ET132" s="59">
        <f t="shared" si="23"/>
        <v>-13.339955626541581</v>
      </c>
      <c r="EX132" s="69">
        <f t="shared" si="10"/>
        <v>-0.23771766020803853</v>
      </c>
      <c r="FD132" s="73">
        <f t="shared" si="11"/>
        <v>1</v>
      </c>
      <c r="FG132" s="69">
        <v>0.26068924399999999</v>
      </c>
      <c r="FH132" s="61">
        <f t="shared" si="18"/>
        <v>-0.23771766020803853</v>
      </c>
      <c r="FJ132" s="79">
        <f t="shared" si="12"/>
        <v>1</v>
      </c>
      <c r="FK132" s="61">
        <f t="shared" si="19"/>
        <v>2.1698401326678843E-2</v>
      </c>
      <c r="FL132" s="61">
        <v>0.26068924385835068</v>
      </c>
      <c r="FM132" s="61">
        <f t="shared" si="20"/>
        <v>0.20604219234194052</v>
      </c>
      <c r="FP132" s="69">
        <f t="shared" si="28"/>
        <v>0.206042192762668</v>
      </c>
      <c r="FW132" s="69">
        <f t="shared" si="29"/>
        <v>-12.385332773960654</v>
      </c>
      <c r="GA132" s="69">
        <f t="shared" si="30"/>
        <v>1.366810617447169</v>
      </c>
      <c r="GE132" s="61">
        <f t="shared" si="16"/>
        <v>1.366810617447169</v>
      </c>
      <c r="GG132" s="81">
        <v>0.83124585763799996</v>
      </c>
      <c r="GJ132" s="69">
        <v>0.83124585763799996</v>
      </c>
      <c r="GN132" s="69">
        <f t="shared" si="31"/>
        <v>-13.552232252800167</v>
      </c>
    </row>
    <row r="133" spans="1:242" x14ac:dyDescent="0.25">
      <c r="A133">
        <v>1856</v>
      </c>
      <c r="C133" s="113">
        <v>-1.1000000000000001</v>
      </c>
      <c r="D133" s="113"/>
      <c r="E133" s="113"/>
      <c r="F133" s="113"/>
      <c r="G133" s="53">
        <f t="shared" si="6"/>
        <v>7.6319874539814467</v>
      </c>
      <c r="H133" s="95">
        <v>2.1767839128440589</v>
      </c>
      <c r="I133">
        <v>-0.54556997997827483</v>
      </c>
      <c r="L133" s="5">
        <v>2.1767839128440589</v>
      </c>
      <c r="M133" s="10">
        <f t="shared" si="24"/>
        <v>0.81560696643289199</v>
      </c>
      <c r="N133" s="10">
        <f t="shared" si="25"/>
        <v>1.6363323753334507</v>
      </c>
      <c r="O133" s="9"/>
      <c r="P133" s="9"/>
      <c r="Q133" s="9"/>
      <c r="R133" s="9"/>
      <c r="S133" s="9"/>
      <c r="T133" s="9"/>
      <c r="U133" s="9"/>
      <c r="V133" s="9"/>
      <c r="DZ133">
        <v>38</v>
      </c>
      <c r="EA133">
        <v>77.944930999999997</v>
      </c>
      <c r="EB133">
        <v>90.536394700000002</v>
      </c>
      <c r="EC133">
        <f t="shared" si="26"/>
        <v>0.86092373413230239</v>
      </c>
      <c r="ED133">
        <f t="shared" si="27"/>
        <v>-0.54556997997827483</v>
      </c>
      <c r="EE133" s="26">
        <v>-11.510242706560408</v>
      </c>
      <c r="EF133" s="28">
        <v>-11.165322229909613</v>
      </c>
      <c r="EG133" s="30">
        <v>-1.0756344641883306</v>
      </c>
      <c r="EH133" s="32"/>
      <c r="EI133" s="33">
        <f t="shared" si="9"/>
        <v>-13.883343553877019</v>
      </c>
      <c r="EK133" s="56">
        <v>100</v>
      </c>
      <c r="EL133" s="56">
        <v>83.261414000000002</v>
      </c>
      <c r="EM133" s="56">
        <v>117.370172</v>
      </c>
      <c r="EN133" s="56">
        <f t="shared" si="21"/>
        <v>0.70939159908532812</v>
      </c>
      <c r="EO133" s="56">
        <f t="shared" si="32"/>
        <v>-1.1874694345526826</v>
      </c>
      <c r="EP133" s="58">
        <v>-10.696794571699343</v>
      </c>
      <c r="EQ133" s="59">
        <v>-11.241117073217096</v>
      </c>
      <c r="ER133" s="58">
        <v>-1.4357532431429956</v>
      </c>
      <c r="ES133" s="59"/>
      <c r="ET133" s="59">
        <f t="shared" si="23"/>
        <v>-13.959138397184502</v>
      </c>
      <c r="EX133" s="69">
        <f t="shared" si="10"/>
        <v>-0.54556997997827483</v>
      </c>
      <c r="FD133" s="73">
        <f t="shared" si="11"/>
        <v>1</v>
      </c>
      <c r="FG133" s="69">
        <v>-2.7985638E-2</v>
      </c>
      <c r="FH133" s="61">
        <f t="shared" si="18"/>
        <v>-0.54556997997827483</v>
      </c>
      <c r="FJ133" s="79">
        <f t="shared" si="12"/>
        <v>1</v>
      </c>
      <c r="FK133" s="61">
        <f t="shared" si="19"/>
        <v>1.3119604974909988E-2</v>
      </c>
      <c r="FL133" s="61">
        <v>-2.7985638494602404E-2</v>
      </c>
      <c r="FM133" s="61">
        <f t="shared" si="20"/>
        <v>0.1162428114945573</v>
      </c>
      <c r="FP133" s="69">
        <f t="shared" si="28"/>
        <v>0.11624281193003123</v>
      </c>
      <c r="FW133" s="69">
        <f t="shared" si="29"/>
        <v>-11.510242706560408</v>
      </c>
      <c r="GA133" s="69">
        <f t="shared" si="30"/>
        <v>-1.0756344641883306</v>
      </c>
      <c r="GE133" s="61">
        <f t="shared" si="16"/>
        <v>-1.0756344641883306</v>
      </c>
      <c r="GG133" s="81">
        <v>0.76144699693499995</v>
      </c>
      <c r="GJ133" s="69">
        <v>0.76144699693499995</v>
      </c>
      <c r="GN133" s="69">
        <f t="shared" si="31"/>
        <v>-13.883343553877019</v>
      </c>
    </row>
    <row r="134" spans="1:242" x14ac:dyDescent="0.25">
      <c r="A134">
        <v>1857</v>
      </c>
      <c r="C134" s="113">
        <v>0.56000000000000005</v>
      </c>
      <c r="D134" s="113"/>
      <c r="E134" s="113"/>
      <c r="F134" s="113"/>
      <c r="G134" s="53">
        <f t="shared" si="6"/>
        <v>6.5348975191019676</v>
      </c>
      <c r="H134" s="95">
        <v>0.99063782895746622</v>
      </c>
      <c r="I134">
        <v>-1.3034904876670343</v>
      </c>
      <c r="L134" s="5">
        <v>0.99063782895746622</v>
      </c>
      <c r="M134" s="10">
        <f t="shared" si="24"/>
        <v>-0.15642632935478407</v>
      </c>
      <c r="N134" s="10">
        <f t="shared" si="25"/>
        <v>-0.35129530664321024</v>
      </c>
      <c r="O134" s="9"/>
      <c r="P134" s="9"/>
      <c r="Q134" s="9"/>
      <c r="R134" s="9"/>
      <c r="S134" s="9"/>
      <c r="T134" s="9"/>
      <c r="U134" s="9"/>
      <c r="V134" s="9"/>
      <c r="DZ134">
        <v>39</v>
      </c>
      <c r="EA134">
        <v>59.453761999999998</v>
      </c>
      <c r="EB134">
        <v>88.665525000000002</v>
      </c>
      <c r="EC134">
        <f t="shared" si="26"/>
        <v>0.67053978420586802</v>
      </c>
      <c r="ED134">
        <f t="shared" si="27"/>
        <v>-1.3034904876670343</v>
      </c>
      <c r="EE134" s="26">
        <v>-11.96187747324762</v>
      </c>
      <c r="EF134" s="28">
        <v>-11.738732290159639</v>
      </c>
      <c r="EG134" s="30">
        <v>0.27287171942773714</v>
      </c>
      <c r="EH134" s="32"/>
      <c r="EI134" s="33">
        <f t="shared" si="9"/>
        <v>-14.709539313408033</v>
      </c>
      <c r="EK134" s="56">
        <v>101</v>
      </c>
      <c r="EL134" s="56">
        <v>93.359261000000004</v>
      </c>
      <c r="EM134" s="56">
        <v>117.175915</v>
      </c>
      <c r="EN134" s="56">
        <f t="shared" si="21"/>
        <v>0.79674445896155366</v>
      </c>
      <c r="EO134" s="56">
        <f t="shared" si="32"/>
        <v>-0.82726938405835493</v>
      </c>
      <c r="EP134" s="58">
        <v>-11.441663318110562</v>
      </c>
      <c r="EQ134" s="59">
        <v>-11.446777648416667</v>
      </c>
      <c r="ER134" s="58">
        <v>0.20964568274044335</v>
      </c>
      <c r="ES134" s="59"/>
      <c r="ET134" s="59">
        <f t="shared" si="23"/>
        <v>-14.417584671665061</v>
      </c>
      <c r="EX134" s="69">
        <f t="shared" si="10"/>
        <v>-1.3034904876670343</v>
      </c>
      <c r="FD134" s="73">
        <f t="shared" si="11"/>
        <v>1</v>
      </c>
      <c r="FG134" s="69">
        <v>-0.26307914700000001</v>
      </c>
      <c r="FH134" s="61">
        <f t="shared" si="18"/>
        <v>-1.3034904876670343</v>
      </c>
      <c r="FJ134" s="79">
        <f t="shared" si="12"/>
        <v>1</v>
      </c>
      <c r="FK134" s="61">
        <f t="shared" si="19"/>
        <v>6.849092459317847E-3</v>
      </c>
      <c r="FL134" s="61">
        <v>-0.26307914740581234</v>
      </c>
      <c r="FM134" s="61">
        <f t="shared" si="20"/>
        <v>6.1552292466612701E-2</v>
      </c>
      <c r="FP134" s="69">
        <f t="shared" si="28"/>
        <v>6.1552292838312699E-2</v>
      </c>
      <c r="FW134" s="69">
        <f t="shared" si="29"/>
        <v>-11.96187747324762</v>
      </c>
      <c r="GA134" s="69">
        <f t="shared" si="30"/>
        <v>0.27287171942773714</v>
      </c>
      <c r="GE134" s="61">
        <f t="shared" si="16"/>
        <v>0.27287171942773714</v>
      </c>
      <c r="GG134" s="81">
        <v>0.76657864914499996</v>
      </c>
      <c r="GJ134" s="69">
        <v>0.76657864914499996</v>
      </c>
      <c r="GN134" s="69">
        <f t="shared" si="31"/>
        <v>-14.709539313408033</v>
      </c>
    </row>
    <row r="135" spans="1:242" x14ac:dyDescent="0.25">
      <c r="A135">
        <v>1858</v>
      </c>
      <c r="C135" s="113">
        <v>0.36249999999999988</v>
      </c>
      <c r="D135" s="113"/>
      <c r="E135" s="113"/>
      <c r="F135" s="113"/>
      <c r="G135" s="53">
        <f t="shared" si="6"/>
        <v>6.0807739200750035</v>
      </c>
      <c r="H135" s="95">
        <v>0.22521735986513372</v>
      </c>
      <c r="I135">
        <v>-1.6172200897582008</v>
      </c>
      <c r="L135" s="5">
        <v>0.22521735986513372</v>
      </c>
      <c r="M135" s="10">
        <f t="shared" si="24"/>
        <v>-0.69600136494653353</v>
      </c>
      <c r="N135" s="10">
        <f t="shared" si="25"/>
        <v>-1.4546261101180398</v>
      </c>
      <c r="O135" s="9"/>
      <c r="P135" s="9"/>
      <c r="Q135" s="9"/>
      <c r="R135" s="9"/>
      <c r="S135" s="9"/>
      <c r="T135" s="9"/>
      <c r="U135" s="9"/>
      <c r="V135" s="9"/>
      <c r="DZ135">
        <v>40</v>
      </c>
      <c r="EA135">
        <v>51.391171</v>
      </c>
      <c r="EB135">
        <v>86.848542199999997</v>
      </c>
      <c r="EC135">
        <f t="shared" si="26"/>
        <v>0.59173325997405168</v>
      </c>
      <c r="ED135">
        <f t="shared" si="27"/>
        <v>-1.6172200897582008</v>
      </c>
      <c r="EE135" s="26">
        <v>-12.309859673112822</v>
      </c>
      <c r="EF135" s="28">
        <v>-11.331112282693049</v>
      </c>
      <c r="EG135" s="30">
        <v>1.329210780348647</v>
      </c>
      <c r="EH135" s="32"/>
      <c r="EI135" s="33">
        <f>IF(EF135="","",(20.6-4.34*EF135-4.34*0.27-$G135)/(-4.34))</f>
        <v>-14.406556079910789</v>
      </c>
      <c r="EK135" s="56">
        <v>102</v>
      </c>
      <c r="EL135" s="56">
        <v>77.999374000000003</v>
      </c>
      <c r="EM135" s="56">
        <v>117.10712599999999</v>
      </c>
      <c r="EN135" s="56">
        <f t="shared" si="21"/>
        <v>0.66605147495464967</v>
      </c>
      <c r="EO135" s="56">
        <f t="shared" si="32"/>
        <v>-1.3661827007516478</v>
      </c>
      <c r="EP135" s="58">
        <v>-11.441663318110562</v>
      </c>
      <c r="EQ135" s="59">
        <v>-11.446777648416667</v>
      </c>
      <c r="ER135" s="58">
        <v>0.2235670360611072</v>
      </c>
      <c r="ES135" s="59"/>
      <c r="ET135" s="59">
        <f t="shared" si="23"/>
        <v>-14.522221445634408</v>
      </c>
      <c r="EX135" s="69">
        <f t="shared" si="10"/>
        <v>-1.6172200897582008</v>
      </c>
      <c r="FD135" s="73">
        <f t="shared" si="11"/>
        <v>1</v>
      </c>
      <c r="FG135" s="69">
        <v>-0.39861487299999998</v>
      </c>
      <c r="FH135" s="61">
        <f t="shared" si="18"/>
        <v>-1.6172200897582008</v>
      </c>
      <c r="FJ135" s="79">
        <f t="shared" si="12"/>
        <v>1</v>
      </c>
      <c r="FK135" s="61">
        <f t="shared" si="19"/>
        <v>3.8229688666968249E-2</v>
      </c>
      <c r="FL135" s="61">
        <v>-0.3986148729784823</v>
      </c>
      <c r="FM135" s="61">
        <f t="shared" si="20"/>
        <v>4.579740687895676E-2</v>
      </c>
      <c r="FP135" s="69">
        <f t="shared" si="28"/>
        <v>4.5797407162619506E-2</v>
      </c>
      <c r="FW135" s="69">
        <f t="shared" si="29"/>
        <v>-12.309859673112822</v>
      </c>
      <c r="GA135" s="69">
        <f t="shared" si="30"/>
        <v>1.329210780348647</v>
      </c>
      <c r="GE135" s="61">
        <f t="shared" si="16"/>
        <v>1.329210780348647</v>
      </c>
      <c r="GG135" s="81">
        <v>0.83670947783899996</v>
      </c>
      <c r="GJ135" s="69">
        <v>0.83670947783899996</v>
      </c>
      <c r="GN135" s="69">
        <f t="shared" si="31"/>
        <v>-14.406556079910789</v>
      </c>
    </row>
    <row r="136" spans="1:242" x14ac:dyDescent="0.25">
      <c r="A136">
        <v>1859</v>
      </c>
      <c r="C136" s="113">
        <v>1.6425000000000001</v>
      </c>
      <c r="D136" s="113"/>
      <c r="E136" s="113"/>
      <c r="F136" s="113"/>
      <c r="G136" s="53">
        <f t="shared" ref="G136:G186" si="33">1.4475*I136 + 8.4217</f>
        <v>8.0494206276433058</v>
      </c>
      <c r="H136" s="95">
        <v>-1.8875634390651863</v>
      </c>
      <c r="I136">
        <v>-0.25718782200807799</v>
      </c>
      <c r="L136" s="5">
        <v>-1.8875634390651863</v>
      </c>
      <c r="M136" s="10">
        <f t="shared" si="24"/>
        <v>-1.0723756305366321</v>
      </c>
      <c r="N136" s="10">
        <f t="shared" si="25"/>
        <v>-2.2242416287555038</v>
      </c>
      <c r="O136" s="9"/>
      <c r="P136" s="9"/>
      <c r="Q136" s="9"/>
      <c r="R136" s="9"/>
      <c r="S136" s="9"/>
      <c r="T136" s="9"/>
      <c r="U136" s="9"/>
      <c r="V136" s="9"/>
      <c r="DZ136">
        <v>41</v>
      </c>
      <c r="EA136">
        <v>79.419128000000001</v>
      </c>
      <c r="EB136">
        <v>85.089202700000001</v>
      </c>
      <c r="EC136">
        <f t="shared" si="26"/>
        <v>0.93336317041315986</v>
      </c>
      <c r="ED136">
        <f t="shared" si="27"/>
        <v>-0.25718782200807799</v>
      </c>
      <c r="EE136" s="26">
        <v>-12.290595203390099</v>
      </c>
      <c r="EF136" s="28">
        <v>-11.185105138064207</v>
      </c>
      <c r="EG136" s="30">
        <v>1.3345759273974938</v>
      </c>
      <c r="EH136" s="32"/>
      <c r="EI136" s="33">
        <f t="shared" si="9"/>
        <v>-13.806943703123352</v>
      </c>
      <c r="EK136" s="56">
        <v>103</v>
      </c>
      <c r="EL136" s="56">
        <v>87.467758000000003</v>
      </c>
      <c r="EM136" s="56">
        <v>117.157241</v>
      </c>
      <c r="EN136" s="56">
        <f t="shared" si="21"/>
        <v>0.74658431056770969</v>
      </c>
      <c r="EO136" s="56">
        <f t="shared" si="32"/>
        <v>-1.0341050619041237</v>
      </c>
      <c r="EP136" s="58">
        <v>-11.237360089611675</v>
      </c>
      <c r="EQ136" s="59">
        <v>-11.439486499842525</v>
      </c>
      <c r="ER136" s="58">
        <v>-0.21172550075955901</v>
      </c>
      <c r="ES136" s="59"/>
      <c r="ET136" s="59">
        <f t="shared" si="23"/>
        <v>-14.06132506490167</v>
      </c>
      <c r="EX136" s="69">
        <f t="shared" si="10"/>
        <v>-0.25718782200807799</v>
      </c>
      <c r="FD136" s="73">
        <f t="shared" si="11"/>
        <v>1</v>
      </c>
      <c r="FG136" s="69">
        <v>-0.42833303499999997</v>
      </c>
      <c r="FH136" s="61">
        <f t="shared" si="18"/>
        <v>-0.25718782200807799</v>
      </c>
      <c r="FJ136" s="79">
        <f t="shared" si="12"/>
        <v>1</v>
      </c>
      <c r="FK136" s="61">
        <f t="shared" si="19"/>
        <v>0.19571097332404053</v>
      </c>
      <c r="FL136" s="61">
        <v>-0.42833303540178341</v>
      </c>
      <c r="FM136" s="61">
        <f t="shared" si="20"/>
        <v>5.5487827511968367E-2</v>
      </c>
      <c r="FP136" s="69">
        <f t="shared" si="28"/>
        <v>5.5487827872244669E-2</v>
      </c>
      <c r="FW136" s="69">
        <f t="shared" si="29"/>
        <v>-12.290595203390099</v>
      </c>
      <c r="GA136" s="69">
        <f t="shared" si="30"/>
        <v>1.3345759273974938</v>
      </c>
      <c r="GE136" s="61">
        <f t="shared" si="16"/>
        <v>1.3345759273974938</v>
      </c>
      <c r="GG136" s="81">
        <v>0.93167565322199997</v>
      </c>
      <c r="GJ136" s="69">
        <v>0.93167565322199997</v>
      </c>
      <c r="GN136" s="69">
        <f t="shared" si="31"/>
        <v>-13.806943703123352</v>
      </c>
    </row>
    <row r="137" spans="1:242" x14ac:dyDescent="0.25">
      <c r="A137">
        <v>1860</v>
      </c>
      <c r="C137" s="113">
        <v>0.84499999999999997</v>
      </c>
      <c r="D137" s="113"/>
      <c r="E137" s="113"/>
      <c r="F137" s="113"/>
      <c r="G137" s="34">
        <f>1.4475*I137 + 8.4217</f>
        <v>9.3075928981480924</v>
      </c>
      <c r="H137" s="95">
        <v>-8.5111658250949879E-2</v>
      </c>
      <c r="I137" s="2">
        <v>0.61201581910058267</v>
      </c>
      <c r="J137" s="2">
        <v>0.41173265491826166</v>
      </c>
      <c r="L137" s="6">
        <v>-0.58195597142016142</v>
      </c>
      <c r="M137" s="10">
        <f t="shared" si="24"/>
        <v>0.14726416753289429</v>
      </c>
      <c r="N137" s="10">
        <f t="shared" si="25"/>
        <v>0.26969539499531436</v>
      </c>
      <c r="O137" s="10">
        <f>AVERAGE(P137:R137)</f>
        <v>14.866666666666665</v>
      </c>
      <c r="P137" s="11">
        <v>13.6</v>
      </c>
      <c r="Q137" s="12">
        <v>15.7</v>
      </c>
      <c r="R137" s="14">
        <v>15.3</v>
      </c>
      <c r="S137" s="10">
        <f>0.8844*O137-0.8606</f>
        <v>12.287479999999999</v>
      </c>
      <c r="T137" s="11">
        <f>0.8844*P137-0.8606</f>
        <v>11.16724</v>
      </c>
      <c r="U137" s="12">
        <f>0.8844*Q137-0.8606</f>
        <v>13.024479999999999</v>
      </c>
      <c r="V137" s="14">
        <f>0.8844*R137-0.8606</f>
        <v>12.670720000000001</v>
      </c>
      <c r="W137" s="121">
        <v>9.0454405839999996</v>
      </c>
      <c r="BK137" s="119">
        <v>8.3445815384615383</v>
      </c>
      <c r="DZ137">
        <v>42</v>
      </c>
      <c r="EA137">
        <v>100.235535</v>
      </c>
      <c r="EB137">
        <v>83.389917800000006</v>
      </c>
      <c r="EC137">
        <f t="shared" si="26"/>
        <v>1.2020102387005829</v>
      </c>
      <c r="ED137">
        <f t="shared" si="27"/>
        <v>0.81229898328290373</v>
      </c>
      <c r="EE137" s="26">
        <v>-12.140707363137381</v>
      </c>
      <c r="EF137" s="28">
        <v>-11.054415347327943</v>
      </c>
      <c r="EG137" s="30">
        <v>0.96443624088789215</v>
      </c>
      <c r="EH137" s="32">
        <f>IF(EF137="","",(20.6-4.34*EF137-4.34*0.27-$BK137)/(-4.34))</f>
        <v>-13.608244485931271</v>
      </c>
      <c r="EI137" s="33">
        <f t="shared" si="9"/>
        <v>-13.386352467570315</v>
      </c>
      <c r="EK137" s="56">
        <v>104</v>
      </c>
      <c r="EL137" s="56">
        <v>117.06701700000001</v>
      </c>
      <c r="EM137" s="56">
        <v>117.315163</v>
      </c>
      <c r="EN137" s="56">
        <f t="shared" si="21"/>
        <v>0.99788479175535061</v>
      </c>
      <c r="EO137" s="56">
        <f t="shared" si="32"/>
        <v>2.134005039958167E-3</v>
      </c>
      <c r="EP137" s="58">
        <v>-11.355811426126746</v>
      </c>
      <c r="EQ137" s="59">
        <v>-10.988342966750071</v>
      </c>
      <c r="ER137" s="58">
        <v>5.9065891882480945E-2</v>
      </c>
      <c r="ES137" s="59">
        <f t="shared" ref="ES137:ES200" si="34">IF(EQ137="","",(20.6-4.34*EQ137-4.34*0.27-$BK137)/(-4.34))</f>
        <v>-13.542172105353403</v>
      </c>
      <c r="ET137" s="59">
        <f t="shared" si="23"/>
        <v>-13.320280086992446</v>
      </c>
      <c r="EX137" s="69">
        <f t="shared" si="10"/>
        <v>0.81229898328290373</v>
      </c>
      <c r="FD137" s="73">
        <f t="shared" si="11"/>
        <v>1</v>
      </c>
      <c r="FG137" s="69">
        <v>-0.37897161600000001</v>
      </c>
      <c r="FH137" s="61">
        <f t="shared" si="18"/>
        <v>0.81229898328290373</v>
      </c>
      <c r="FJ137" s="79">
        <f t="shared" si="12"/>
        <v>1</v>
      </c>
      <c r="FK137" s="61">
        <f t="shared" si="19"/>
        <v>0.21105720398311667</v>
      </c>
      <c r="FL137" s="61">
        <v>-0.37897161638017313</v>
      </c>
      <c r="FM137" s="61">
        <f t="shared" si="20"/>
        <v>7.4208006990979347E-2</v>
      </c>
      <c r="FP137" s="69">
        <f t="shared" si="28"/>
        <v>7.4208007172271828E-2</v>
      </c>
      <c r="FW137" s="69">
        <f t="shared" si="29"/>
        <v>-12.140707363137381</v>
      </c>
      <c r="GA137" s="69">
        <f t="shared" si="30"/>
        <v>0.96443624088789215</v>
      </c>
      <c r="GE137" s="61">
        <f t="shared" si="16"/>
        <v>0.96443624088789215</v>
      </c>
      <c r="GG137" s="81">
        <v>1.002541847159</v>
      </c>
      <c r="GJ137" s="69">
        <v>1.002541847159</v>
      </c>
      <c r="GN137" s="69">
        <f t="shared" si="31"/>
        <v>-13.386352467570315</v>
      </c>
    </row>
    <row r="138" spans="1:242" x14ac:dyDescent="0.25">
      <c r="A138">
        <v>1861</v>
      </c>
      <c r="C138" s="113">
        <v>0.41</v>
      </c>
      <c r="D138" s="113"/>
      <c r="E138" s="113"/>
      <c r="F138" s="113"/>
      <c r="G138" s="34">
        <f t="shared" si="33"/>
        <v>8.8039085793472029</v>
      </c>
      <c r="H138" s="95">
        <v>0.70933283485204746</v>
      </c>
      <c r="I138" s="2">
        <v>0.2640473777873597</v>
      </c>
      <c r="J138" s="2">
        <v>5.2739569788498981E-2</v>
      </c>
      <c r="L138" s="6">
        <v>1.365926099915596</v>
      </c>
      <c r="M138" s="10">
        <f t="shared" si="24"/>
        <v>0.56090434916381826</v>
      </c>
      <c r="N138" s="10">
        <f t="shared" si="25"/>
        <v>1.1155127954386277</v>
      </c>
      <c r="O138" s="10">
        <f t="shared" ref="O138:O200" si="35">AVERAGE(P138:R138)</f>
        <v>15.699999999999998</v>
      </c>
      <c r="P138" s="11">
        <v>13.9</v>
      </c>
      <c r="Q138" s="12">
        <v>17</v>
      </c>
      <c r="R138" s="14">
        <v>16.2</v>
      </c>
      <c r="S138" s="10">
        <f t="shared" ref="S138:S201" si="36">0.8844*O138-0.8606</f>
        <v>13.024479999999997</v>
      </c>
      <c r="T138" s="11">
        <f t="shared" ref="T138:T201" si="37">0.8844*P138-0.8606</f>
        <v>11.43256</v>
      </c>
      <c r="U138" s="12">
        <f t="shared" ref="U138:U201" si="38">0.8844*Q138-0.8606</f>
        <v>14.174199999999999</v>
      </c>
      <c r="V138" s="14">
        <f t="shared" ref="V138:V201" si="39">0.8844*R138-0.8606</f>
        <v>13.466679999999998</v>
      </c>
      <c r="W138" s="121">
        <v>9.1252399959999995</v>
      </c>
      <c r="BK138" s="119">
        <v>8.4126123076923083</v>
      </c>
      <c r="DZ138">
        <v>43</v>
      </c>
      <c r="EA138">
        <v>91.348312000000007</v>
      </c>
      <c r="EB138">
        <v>81.752784700000007</v>
      </c>
      <c r="EC138">
        <f t="shared" si="26"/>
        <v>1.1173724826036415</v>
      </c>
      <c r="ED138">
        <f t="shared" si="27"/>
        <v>0.47535518578622044</v>
      </c>
      <c r="EE138" s="26">
        <v>-12.291095146685882</v>
      </c>
      <c r="EF138" s="28">
        <v>-11.119018025592622</v>
      </c>
      <c r="EG138" s="30">
        <v>1.4589759193114897</v>
      </c>
      <c r="EH138" s="32">
        <f t="shared" ref="EH138:EH201" si="40">IF(EF138="","",(20.6-4.34*EF138-4.34*0.27-$BK138)/(-4.34))</f>
        <v>-13.657171871746469</v>
      </c>
      <c r="EI138" s="33">
        <f t="shared" si="9"/>
        <v>-13.56701144048958</v>
      </c>
      <c r="EK138" s="56">
        <v>105</v>
      </c>
      <c r="EL138" s="56">
        <v>129.58999600000001</v>
      </c>
      <c r="EM138" s="56">
        <v>117.566382</v>
      </c>
      <c r="EN138" s="56">
        <f t="shared" si="21"/>
        <v>1.1022708515432584</v>
      </c>
      <c r="EO138" s="56">
        <f t="shared" si="32"/>
        <v>0.43257055926136945</v>
      </c>
      <c r="EP138" s="58">
        <v>-11.665837817329068</v>
      </c>
      <c r="EQ138" s="59">
        <v>-10.819686376619259</v>
      </c>
      <c r="ER138" s="58">
        <v>0.74917686988834287</v>
      </c>
      <c r="ES138" s="59">
        <f t="shared" si="34"/>
        <v>-13.357840222773103</v>
      </c>
      <c r="ET138" s="59">
        <f t="shared" si="23"/>
        <v>-13.267679791516215</v>
      </c>
      <c r="EX138" s="69">
        <f t="shared" si="10"/>
        <v>0.47535518578622044</v>
      </c>
      <c r="FD138" s="73">
        <f t="shared" si="11"/>
        <v>1</v>
      </c>
      <c r="FG138" s="69">
        <v>-0.29913848100000001</v>
      </c>
      <c r="FH138" s="61">
        <f t="shared" si="18"/>
        <v>0.47535518578622044</v>
      </c>
      <c r="FJ138" s="79">
        <f t="shared" si="12"/>
        <v>1</v>
      </c>
      <c r="FK138" s="61">
        <f t="shared" si="19"/>
        <v>7.5967934544601629E-2</v>
      </c>
      <c r="FL138" s="61">
        <v>-0.29913848086275802</v>
      </c>
      <c r="FM138" s="61">
        <f t="shared" si="20"/>
        <v>9.2287102505675456E-2</v>
      </c>
      <c r="FP138" s="69">
        <f t="shared" si="28"/>
        <v>9.2287102553127789E-2</v>
      </c>
      <c r="FW138" s="69">
        <f t="shared" si="29"/>
        <v>-12.291095146685882</v>
      </c>
      <c r="GA138" s="69">
        <f t="shared" si="30"/>
        <v>1.4589759193114897</v>
      </c>
      <c r="GE138" s="61">
        <f t="shared" si="16"/>
        <v>1.4589759193114897</v>
      </c>
      <c r="GG138" s="81">
        <v>1.0039591831570001</v>
      </c>
      <c r="GJ138" s="69">
        <v>1.0039591831570001</v>
      </c>
      <c r="GN138" s="69">
        <f t="shared" si="31"/>
        <v>-13.56701144048958</v>
      </c>
    </row>
    <row r="139" spans="1:242" x14ac:dyDescent="0.25">
      <c r="A139">
        <v>1862</v>
      </c>
      <c r="C139" s="113">
        <v>-0.66250000000000009</v>
      </c>
      <c r="D139" s="113"/>
      <c r="E139" s="113"/>
      <c r="F139" s="113"/>
      <c r="G139" s="34">
        <f t="shared" si="33"/>
        <v>8.6590069122396987</v>
      </c>
      <c r="H139" s="95">
        <v>-1.4635804088519028E-2</v>
      </c>
      <c r="I139" s="2">
        <v>0.16394259912932629</v>
      </c>
      <c r="J139" s="2">
        <v>0.21988340784141827</v>
      </c>
      <c r="L139" s="6">
        <v>-0.24915501601845633</v>
      </c>
      <c r="M139" s="10">
        <f t="shared" si="24"/>
        <v>4.4890330317429401E-2</v>
      </c>
      <c r="N139" s="10">
        <f t="shared" si="25"/>
        <v>6.0359898318997393E-2</v>
      </c>
      <c r="O139" s="10">
        <f t="shared" si="35"/>
        <v>12.644444444444446</v>
      </c>
      <c r="P139" s="11">
        <v>10.533333333333333</v>
      </c>
      <c r="Q139" s="12">
        <v>13.533333333333333</v>
      </c>
      <c r="R139" s="14">
        <v>13.866666666666667</v>
      </c>
      <c r="S139" s="10">
        <f t="shared" si="36"/>
        <v>10.322146666666667</v>
      </c>
      <c r="T139" s="11">
        <f t="shared" si="37"/>
        <v>8.4550799999999988</v>
      </c>
      <c r="U139" s="12">
        <f t="shared" si="38"/>
        <v>11.108279999999999</v>
      </c>
      <c r="V139" s="14">
        <f t="shared" si="39"/>
        <v>11.403080000000001</v>
      </c>
      <c r="W139" s="121">
        <v>7.3235049400000012</v>
      </c>
      <c r="BK139" s="119">
        <v>6.8398646153846157</v>
      </c>
      <c r="DZ139">
        <v>44</v>
      </c>
      <c r="EA139">
        <v>82.192656999999997</v>
      </c>
      <c r="EB139">
        <v>80.180443499999996</v>
      </c>
      <c r="EC139">
        <f t="shared" si="26"/>
        <v>1.0250960634808661</v>
      </c>
      <c r="ED139">
        <f t="shared" si="27"/>
        <v>0.10800179041723432</v>
      </c>
      <c r="EE139" s="26">
        <v>-12.291095146685882</v>
      </c>
      <c r="EF139" s="28">
        <v>-11.119018025592622</v>
      </c>
      <c r="EG139" s="30">
        <v>1.5211264273038072</v>
      </c>
      <c r="EH139" s="32">
        <f t="shared" si="40"/>
        <v>-14.019556132646859</v>
      </c>
      <c r="EI139" s="33">
        <f t="shared" si="9"/>
        <v>-13.600398921389926</v>
      </c>
      <c r="EK139" s="56">
        <v>106</v>
      </c>
      <c r="EL139" s="56">
        <v>93.105155999999994</v>
      </c>
      <c r="EM139" s="56">
        <v>117.895985</v>
      </c>
      <c r="EN139" s="56">
        <f t="shared" si="21"/>
        <v>0.78972287309020739</v>
      </c>
      <c r="EO139" s="56">
        <f t="shared" si="32"/>
        <v>-0.85622293622588441</v>
      </c>
      <c r="EP139" s="58">
        <v>-11.665837817329068</v>
      </c>
      <c r="EQ139" s="59">
        <v>-10.819686376619259</v>
      </c>
      <c r="ER139" s="58">
        <v>0.75832269957924847</v>
      </c>
      <c r="ES139" s="59">
        <f t="shared" si="34"/>
        <v>-13.720224483673494</v>
      </c>
      <c r="ET139" s="59">
        <f t="shared" si="23"/>
        <v>-13.301067272416562</v>
      </c>
      <c r="EX139" s="69">
        <f t="shared" si="10"/>
        <v>0.10800179041723432</v>
      </c>
      <c r="FD139" s="73">
        <f t="shared" si="11"/>
        <v>1</v>
      </c>
      <c r="FG139" s="69">
        <v>-0.23166339699999999</v>
      </c>
      <c r="FH139" s="61">
        <f t="shared" si="18"/>
        <v>0.10800179041723432</v>
      </c>
      <c r="FJ139" s="79">
        <f t="shared" si="12"/>
        <v>1</v>
      </c>
      <c r="FK139" s="61">
        <f t="shared" si="19"/>
        <v>-8.9916173082637579E-2</v>
      </c>
      <c r="FL139" s="61">
        <v>-0.23166339723856993</v>
      </c>
      <c r="FM139" s="61">
        <f t="shared" si="20"/>
        <v>0.12118921985794406</v>
      </c>
      <c r="FP139" s="69">
        <f t="shared" si="28"/>
        <v>0.12118921995383934</v>
      </c>
      <c r="FW139" s="69">
        <f t="shared" si="29"/>
        <v>-12.291095146685882</v>
      </c>
      <c r="GA139" s="69">
        <f t="shared" si="30"/>
        <v>1.5211264273038072</v>
      </c>
      <c r="GE139" s="61">
        <f t="shared" si="16"/>
        <v>1.5211264273038072</v>
      </c>
      <c r="GG139" s="81">
        <v>0.90340583196500002</v>
      </c>
      <c r="GJ139" s="69">
        <v>0.90340583196500002</v>
      </c>
      <c r="GN139" s="69">
        <f t="shared" si="31"/>
        <v>-13.600398921389926</v>
      </c>
    </row>
    <row r="140" spans="1:242" x14ac:dyDescent="0.25">
      <c r="A140">
        <v>1863</v>
      </c>
      <c r="C140" s="113">
        <v>1.48</v>
      </c>
      <c r="D140" s="113"/>
      <c r="E140" s="113"/>
      <c r="F140" s="113"/>
      <c r="G140" s="34">
        <f t="shared" si="33"/>
        <v>8.3313441481439998</v>
      </c>
      <c r="H140" s="95">
        <v>-1.2064585585275625</v>
      </c>
      <c r="I140" s="2">
        <v>-6.2422004736441924E-2</v>
      </c>
      <c r="J140" s="2">
        <v>-3.4104184686025669E-2</v>
      </c>
      <c r="L140" s="6">
        <v>-2.3788129323690992</v>
      </c>
      <c r="M140" s="10">
        <f t="shared" si="24"/>
        <v>-0.82511304059718904</v>
      </c>
      <c r="N140" s="10">
        <f t="shared" si="25"/>
        <v>-1.7186355238919588</v>
      </c>
      <c r="O140" s="10">
        <f t="shared" si="35"/>
        <v>13.899999999999999</v>
      </c>
      <c r="P140" s="11">
        <v>12.2</v>
      </c>
      <c r="Q140" s="12">
        <v>14.6</v>
      </c>
      <c r="R140" s="14">
        <v>14.9</v>
      </c>
      <c r="S140" s="10">
        <f t="shared" si="36"/>
        <v>11.432559999999999</v>
      </c>
      <c r="T140" s="11">
        <f t="shared" si="37"/>
        <v>9.929079999999999</v>
      </c>
      <c r="U140" s="12">
        <f t="shared" si="38"/>
        <v>12.051639999999999</v>
      </c>
      <c r="V140" s="14">
        <f t="shared" si="39"/>
        <v>12.31696</v>
      </c>
      <c r="W140" s="121">
        <v>8.3923554039999999</v>
      </c>
      <c r="BK140" s="119">
        <v>7.8269292307692311</v>
      </c>
      <c r="DZ140">
        <v>45</v>
      </c>
      <c r="EA140">
        <v>76.722733000000005</v>
      </c>
      <c r="EB140">
        <v>78.6759694</v>
      </c>
      <c r="EC140">
        <f t="shared" si="26"/>
        <v>0.97517365956980517</v>
      </c>
      <c r="ED140">
        <f t="shared" si="27"/>
        <v>-9.0739824786858186E-2</v>
      </c>
      <c r="EE140" s="26">
        <v>-11.823467033382858</v>
      </c>
      <c r="EF140" s="28">
        <v>-11.567758054674387</v>
      </c>
      <c r="EG140" s="30">
        <v>0.23068847738771966</v>
      </c>
      <c r="EH140" s="32">
        <f t="shared" si="40"/>
        <v>-14.240861918552444</v>
      </c>
      <c r="EI140" s="33">
        <f t="shared" si="9"/>
        <v>-14.124637283212635</v>
      </c>
      <c r="EK140" s="56">
        <v>107</v>
      </c>
      <c r="EL140" s="56">
        <v>92.582642000000007</v>
      </c>
      <c r="EM140" s="56">
        <v>118.289556</v>
      </c>
      <c r="EN140" s="56">
        <f t="shared" si="21"/>
        <v>0.78267807514638066</v>
      </c>
      <c r="EO140" s="56">
        <f t="shared" si="32"/>
        <v>-0.88527220351586533</v>
      </c>
      <c r="EP140" s="58">
        <v>-11.259754932000542</v>
      </c>
      <c r="EQ140" s="59">
        <v>-10.870704025959553</v>
      </c>
      <c r="ER140" s="58">
        <v>-0.12500209654493896</v>
      </c>
      <c r="ES140" s="59">
        <f t="shared" si="34"/>
        <v>-13.543807889837609</v>
      </c>
      <c r="ET140" s="59">
        <f t="shared" si="23"/>
        <v>-13.427583254497803</v>
      </c>
      <c r="EX140" s="69">
        <f t="shared" si="10"/>
        <v>-9.0739824786858186E-2</v>
      </c>
      <c r="FD140" s="73">
        <f t="shared" si="11"/>
        <v>1</v>
      </c>
      <c r="FG140" s="69">
        <v>-0.217717418</v>
      </c>
      <c r="FH140" s="61">
        <f t="shared" si="18"/>
        <v>-9.0739824786858186E-2</v>
      </c>
      <c r="FJ140" s="79">
        <f t="shared" si="12"/>
        <v>1</v>
      </c>
      <c r="FK140" s="61">
        <f t="shared" si="19"/>
        <v>-6.4741197269464312E-2</v>
      </c>
      <c r="FL140" s="61">
        <v>-0.21771741843227774</v>
      </c>
      <c r="FM140" s="61">
        <f t="shared" si="20"/>
        <v>0.18841309065522158</v>
      </c>
      <c r="FP140" s="69">
        <f t="shared" si="28"/>
        <v>0.18841309066509243</v>
      </c>
      <c r="FW140" s="69">
        <f t="shared" si="29"/>
        <v>-11.823467033382858</v>
      </c>
      <c r="GA140" s="69">
        <f t="shared" si="30"/>
        <v>0.23068847738771966</v>
      </c>
      <c r="GE140" s="61">
        <f t="shared" si="16"/>
        <v>0.23068847738771966</v>
      </c>
      <c r="GG140" s="81">
        <v>0.69817095683800001</v>
      </c>
      <c r="GJ140" s="69">
        <v>0.69817095683800001</v>
      </c>
      <c r="GN140" s="69">
        <f t="shared" si="31"/>
        <v>-14.124637283212635</v>
      </c>
    </row>
    <row r="141" spans="1:242" x14ac:dyDescent="0.25">
      <c r="A141">
        <v>1864</v>
      </c>
      <c r="B141" s="8">
        <v>-1.02</v>
      </c>
      <c r="C141" s="113">
        <v>0.23999999999999994</v>
      </c>
      <c r="D141" s="113"/>
      <c r="E141" s="113"/>
      <c r="F141" s="113"/>
      <c r="G141" s="34">
        <f t="shared" si="33"/>
        <v>7.8748987460942557</v>
      </c>
      <c r="H141" s="95">
        <v>-0.82709374976229899</v>
      </c>
      <c r="I141" s="2">
        <v>-0.37775561582434797</v>
      </c>
      <c r="J141" s="2">
        <v>0.22473154884101121</v>
      </c>
      <c r="L141" s="6">
        <v>-2.9307443469689196</v>
      </c>
      <c r="M141" s="10">
        <f t="shared" si="24"/>
        <v>-1.0279228046507523</v>
      </c>
      <c r="N141" s="10">
        <f t="shared" si="25"/>
        <v>-2.1333438501961126</v>
      </c>
      <c r="O141" s="10">
        <f t="shared" si="35"/>
        <v>13.000000000000002</v>
      </c>
      <c r="P141" s="11">
        <v>11.066666666666668</v>
      </c>
      <c r="Q141" s="12">
        <v>13.866666666666667</v>
      </c>
      <c r="R141" s="14">
        <v>14.066666666666668</v>
      </c>
      <c r="S141" s="10">
        <f t="shared" si="36"/>
        <v>10.636600000000001</v>
      </c>
      <c r="T141" s="11">
        <f t="shared" si="37"/>
        <v>8.9267600000000016</v>
      </c>
      <c r="U141" s="12">
        <f t="shared" si="38"/>
        <v>11.403080000000001</v>
      </c>
      <c r="V141" s="14">
        <f t="shared" si="39"/>
        <v>11.579960000000002</v>
      </c>
      <c r="W141" s="121">
        <v>7.0066067320000007</v>
      </c>
      <c r="AC141" s="8">
        <v>-1.02</v>
      </c>
      <c r="BK141" s="119">
        <v>6.2560369230769233</v>
      </c>
      <c r="DZ141">
        <v>46</v>
      </c>
      <c r="EA141">
        <v>46.376193999999998</v>
      </c>
      <c r="EB141">
        <v>77.242557399999995</v>
      </c>
      <c r="EC141">
        <f t="shared" si="26"/>
        <v>0.60039692574963865</v>
      </c>
      <c r="ED141">
        <f t="shared" si="27"/>
        <v>-1.5827299451550663</v>
      </c>
      <c r="EE141" s="26">
        <v>-11.739228333254296</v>
      </c>
      <c r="EF141" s="28">
        <v>-11.228347231224625</v>
      </c>
      <c r="EG141" s="30">
        <v>4.676220608648219E-2</v>
      </c>
      <c r="EH141" s="32">
        <f t="shared" si="40"/>
        <v>-14.263407848027178</v>
      </c>
      <c r="EI141" s="33">
        <f t="shared" si="9"/>
        <v>-13.89039821138724</v>
      </c>
      <c r="EK141" s="56">
        <v>108</v>
      </c>
      <c r="EL141" s="56">
        <v>93.991425000000007</v>
      </c>
      <c r="EM141" s="56">
        <v>118.73024599999999</v>
      </c>
      <c r="EN141" s="56">
        <f t="shared" si="21"/>
        <v>0.79163842547753172</v>
      </c>
      <c r="EO141" s="56">
        <f t="shared" si="32"/>
        <v>-0.84832414427314906</v>
      </c>
      <c r="EP141" s="58">
        <v>-11.259754932000542</v>
      </c>
      <c r="EQ141" s="59">
        <v>-10.870704025959553</v>
      </c>
      <c r="ER141" s="58">
        <v>-0.1180224241614707</v>
      </c>
      <c r="ES141" s="59">
        <f t="shared" si="34"/>
        <v>-13.905764642762106</v>
      </c>
      <c r="ET141" s="59">
        <f t="shared" si="23"/>
        <v>-13.532755006122168</v>
      </c>
      <c r="EX141" s="69">
        <f t="shared" si="10"/>
        <v>-1.5827299451550663</v>
      </c>
      <c r="FD141" s="73">
        <f t="shared" si="11"/>
        <v>1</v>
      </c>
      <c r="FG141" s="69">
        <v>-0.26587038600000001</v>
      </c>
      <c r="FH141" s="61">
        <f t="shared" si="18"/>
        <v>-1.5827299451550663</v>
      </c>
      <c r="FJ141" s="79">
        <f t="shared" si="12"/>
        <v>1</v>
      </c>
      <c r="FK141" s="61">
        <f t="shared" si="19"/>
        <v>-7.4811146790235261E-2</v>
      </c>
      <c r="FL141" s="61">
        <v>-0.26587038557009135</v>
      </c>
      <c r="FM141" s="61">
        <f t="shared" si="20"/>
        <v>0.32020039252394028</v>
      </c>
      <c r="FP141" s="69">
        <f t="shared" si="28"/>
        <v>0.32020039238516951</v>
      </c>
      <c r="FS141" s="69">
        <f>CORREL(FG141:FG170,FT141:FT170)</f>
        <v>-0.515336045989082</v>
      </c>
      <c r="FT141" s="61">
        <v>-0.32804</v>
      </c>
      <c r="FW141" s="69">
        <f t="shared" si="29"/>
        <v>-11.739228333254296</v>
      </c>
      <c r="GA141" s="69">
        <f t="shared" si="30"/>
        <v>4.676220608648219E-2</v>
      </c>
      <c r="GE141" s="61">
        <f t="shared" si="16"/>
        <v>4.676220608648219E-2</v>
      </c>
      <c r="GG141" s="81">
        <v>0.41429091406000002</v>
      </c>
      <c r="GJ141" s="69">
        <v>0.41429091406000002</v>
      </c>
      <c r="GN141" s="69">
        <f t="shared" si="31"/>
        <v>-13.89039821138724</v>
      </c>
    </row>
    <row r="142" spans="1:242" x14ac:dyDescent="0.25">
      <c r="A142">
        <v>1865</v>
      </c>
      <c r="B142" s="8">
        <v>-1.24</v>
      </c>
      <c r="C142" s="113">
        <v>-0.435</v>
      </c>
      <c r="D142" s="113">
        <v>0.9</v>
      </c>
      <c r="E142" s="113"/>
      <c r="F142" s="113"/>
      <c r="G142" s="34">
        <f t="shared" si="33"/>
        <v>8.3129242933226699</v>
      </c>
      <c r="H142" s="95">
        <v>0.1091406232951162</v>
      </c>
      <c r="I142" s="2">
        <v>-7.5147293041333427E-2</v>
      </c>
      <c r="J142" s="2">
        <v>0.18274516966906895</v>
      </c>
      <c r="L142" s="6">
        <v>-3.8068469452789307E-2</v>
      </c>
      <c r="M142" s="10">
        <f t="shared" si="24"/>
        <v>2.3176469058315403E-2</v>
      </c>
      <c r="N142" s="10">
        <f t="shared" si="25"/>
        <v>1.5959082103908676E-2</v>
      </c>
      <c r="O142" s="10">
        <f t="shared" si="35"/>
        <v>13.255555555555555</v>
      </c>
      <c r="P142" s="11">
        <v>10.5</v>
      </c>
      <c r="Q142" s="12">
        <v>14.7</v>
      </c>
      <c r="R142" s="14">
        <v>14.566666666666665</v>
      </c>
      <c r="S142" s="10">
        <f t="shared" si="36"/>
        <v>10.862613333333332</v>
      </c>
      <c r="T142" s="11">
        <f t="shared" si="37"/>
        <v>8.4255999999999993</v>
      </c>
      <c r="U142" s="12">
        <f t="shared" si="38"/>
        <v>12.140079999999999</v>
      </c>
      <c r="V142" s="14">
        <f t="shared" si="39"/>
        <v>12.022159999999998</v>
      </c>
      <c r="W142" s="121">
        <v>6.9599723200000003</v>
      </c>
      <c r="AC142" s="8">
        <v>-1.24</v>
      </c>
      <c r="BK142" s="119">
        <v>6.3673600000000006</v>
      </c>
      <c r="DZ142">
        <v>47</v>
      </c>
      <c r="EA142">
        <v>64.464920000000006</v>
      </c>
      <c r="EB142">
        <v>75.883123400000002</v>
      </c>
      <c r="EC142">
        <f t="shared" si="26"/>
        <v>0.84952907987443227</v>
      </c>
      <c r="ED142">
        <f t="shared" si="27"/>
        <v>-0.59093221846213817</v>
      </c>
      <c r="EE142" s="26">
        <v>-11.739228333254296</v>
      </c>
      <c r="EF142" s="28">
        <v>-11.228347231224625</v>
      </c>
      <c r="EG142" s="30">
        <v>0.10656223208314132</v>
      </c>
      <c r="EH142" s="32">
        <f t="shared" si="40"/>
        <v>-14.237757369473472</v>
      </c>
      <c r="EI142" s="33">
        <f t="shared" si="9"/>
        <v>-13.789470665942904</v>
      </c>
      <c r="EK142" s="56">
        <v>109</v>
      </c>
      <c r="EL142" s="56">
        <v>161.79705799999999</v>
      </c>
      <c r="EM142" s="56">
        <v>119.197912</v>
      </c>
      <c r="EN142" s="56">
        <f t="shared" si="21"/>
        <v>1.3573816460811829</v>
      </c>
      <c r="EO142" s="56">
        <f t="shared" si="32"/>
        <v>1.4845214765457388</v>
      </c>
      <c r="EP142" s="58">
        <v>-11.082881761353853</v>
      </c>
      <c r="EQ142" s="59">
        <v>-10.829276263270099</v>
      </c>
      <c r="ER142" s="58">
        <v>-0.50032118120830993</v>
      </c>
      <c r="ES142" s="59">
        <f t="shared" si="34"/>
        <v>-13.838686401518945</v>
      </c>
      <c r="ET142" s="59">
        <f t="shared" si="23"/>
        <v>-13.390399697988377</v>
      </c>
      <c r="EX142" s="69">
        <f t="shared" si="10"/>
        <v>-0.59093221846213817</v>
      </c>
      <c r="FD142" s="73">
        <f t="shared" si="11"/>
        <v>1</v>
      </c>
      <c r="FG142" s="69">
        <v>-0.36102557299999999</v>
      </c>
      <c r="FH142" s="61">
        <f t="shared" si="18"/>
        <v>-0.59093221846213817</v>
      </c>
      <c r="FJ142" s="79">
        <f t="shared" si="12"/>
        <v>1</v>
      </c>
      <c r="FK142" s="61">
        <f t="shared" si="19"/>
        <v>6.5004412225760311E-2</v>
      </c>
      <c r="FL142" s="61">
        <v>-0.36102557269366869</v>
      </c>
      <c r="FM142" s="61">
        <f t="shared" si="20"/>
        <v>0.49634410581746935</v>
      </c>
      <c r="FP142" s="69">
        <f t="shared" si="28"/>
        <v>0.49634410580420107</v>
      </c>
      <c r="FS142" s="69">
        <f t="shared" ref="FS142:FS204" si="41">CORREL(FG142:FG171,FT142:FT171)</f>
        <v>-0.51313130680886587</v>
      </c>
      <c r="FT142" s="61">
        <v>-0.24104</v>
      </c>
      <c r="FW142" s="69">
        <f t="shared" si="29"/>
        <v>-11.739228333254296</v>
      </c>
      <c r="GA142" s="69">
        <f t="shared" si="30"/>
        <v>0.10656223208314132</v>
      </c>
      <c r="GE142" s="61">
        <f t="shared" si="16"/>
        <v>0.10656223208314132</v>
      </c>
      <c r="GG142" s="81">
        <v>0.10587488127</v>
      </c>
      <c r="GJ142" s="69">
        <v>0.10587488127</v>
      </c>
      <c r="GN142" s="69">
        <f t="shared" si="31"/>
        <v>-13.789470665942904</v>
      </c>
      <c r="HW142">
        <v>-0.6</v>
      </c>
      <c r="HX142">
        <v>-1.2</v>
      </c>
      <c r="HY142">
        <v>0.2</v>
      </c>
      <c r="HZ142">
        <v>-0.2</v>
      </c>
      <c r="IA142">
        <v>-0.4</v>
      </c>
      <c r="IB142">
        <v>0</v>
      </c>
      <c r="IC142">
        <v>0.5</v>
      </c>
      <c r="ID142">
        <v>1.5</v>
      </c>
      <c r="IE142">
        <v>1.8</v>
      </c>
      <c r="IF142">
        <v>-2</v>
      </c>
      <c r="IG142">
        <v>-0.9</v>
      </c>
      <c r="IH142">
        <v>0.8</v>
      </c>
    </row>
    <row r="143" spans="1:242" x14ac:dyDescent="0.25">
      <c r="A143">
        <v>1866</v>
      </c>
      <c r="B143" s="8">
        <v>0.54</v>
      </c>
      <c r="C143" s="113">
        <v>0.24749999999999994</v>
      </c>
      <c r="D143" s="113">
        <v>0.2</v>
      </c>
      <c r="E143" s="113"/>
      <c r="F143" s="113"/>
      <c r="G143" s="34">
        <f t="shared" si="33"/>
        <v>7.8666645920105616</v>
      </c>
      <c r="H143" s="95">
        <v>7.6360872885891953E-2</v>
      </c>
      <c r="I143" s="2">
        <v>-0.3834441505971935</v>
      </c>
      <c r="J143" s="2">
        <v>-0.21913157734874411</v>
      </c>
      <c r="L143" s="6">
        <v>0.6673457733551641</v>
      </c>
      <c r="M143" s="10">
        <f t="shared" si="24"/>
        <v>2.1590015136408829E-2</v>
      </c>
      <c r="N143" s="10">
        <f t="shared" si="25"/>
        <v>1.2715078277057536E-2</v>
      </c>
      <c r="O143" s="10">
        <f t="shared" si="35"/>
        <v>14.244444444444445</v>
      </c>
      <c r="P143" s="11">
        <v>12.166666666666666</v>
      </c>
      <c r="Q143" s="12">
        <v>14.6</v>
      </c>
      <c r="R143" s="14">
        <v>15.966666666666667</v>
      </c>
      <c r="S143" s="10">
        <f t="shared" si="36"/>
        <v>11.737186666666668</v>
      </c>
      <c r="T143" s="11">
        <f t="shared" si="37"/>
        <v>9.8995999999999995</v>
      </c>
      <c r="U143" s="12">
        <f t="shared" si="38"/>
        <v>12.051639999999999</v>
      </c>
      <c r="V143" s="14">
        <f t="shared" si="39"/>
        <v>13.26032</v>
      </c>
      <c r="W143" s="121">
        <v>8.3253444160000019</v>
      </c>
      <c r="AC143" s="8">
        <v>0.54</v>
      </c>
      <c r="BK143" s="119">
        <v>7.8368246153846162</v>
      </c>
      <c r="DZ143">
        <v>48</v>
      </c>
      <c r="EA143">
        <v>61.104511000000002</v>
      </c>
      <c r="EB143">
        <v>74.599541700000003</v>
      </c>
      <c r="EC143">
        <f t="shared" si="26"/>
        <v>0.81910035380284385</v>
      </c>
      <c r="ED143">
        <f t="shared" si="27"/>
        <v>-0.71206929709409228</v>
      </c>
      <c r="EE143" s="26">
        <v>-11.749419665256895</v>
      </c>
      <c r="EF143" s="28">
        <v>-11.459784107992283</v>
      </c>
      <c r="EG143" s="30">
        <v>0.19587653829854801</v>
      </c>
      <c r="EH143" s="32">
        <f t="shared" si="40"/>
        <v>-14.130607929332232</v>
      </c>
      <c r="EI143" s="33">
        <f t="shared" si="9"/>
        <v>-14.123732358681091</v>
      </c>
      <c r="EK143" s="56">
        <v>110</v>
      </c>
      <c r="EL143" s="56">
        <v>167.98268100000001</v>
      </c>
      <c r="EM143" s="56">
        <v>119.670644</v>
      </c>
      <c r="EN143" s="56">
        <f t="shared" si="21"/>
        <v>1.4037083396994172</v>
      </c>
      <c r="EO143" s="56">
        <f t="shared" si="32"/>
        <v>1.6755498802427404</v>
      </c>
      <c r="EP143" s="58">
        <v>-11.120004465920918</v>
      </c>
      <c r="EQ143" s="59">
        <v>-10.905756177880715</v>
      </c>
      <c r="ER143" s="58">
        <v>-0.41335157163533875</v>
      </c>
      <c r="ES143" s="59">
        <f t="shared" si="34"/>
        <v>-13.576579999220664</v>
      </c>
      <c r="ET143" s="59">
        <f t="shared" si="23"/>
        <v>-13.569704428569525</v>
      </c>
      <c r="EX143" s="69">
        <f t="shared" si="10"/>
        <v>-0.71206929709409228</v>
      </c>
      <c r="FD143" s="73">
        <f t="shared" si="11"/>
        <v>1</v>
      </c>
      <c r="FG143" s="69">
        <v>-0.466207433</v>
      </c>
      <c r="FH143" s="61">
        <f t="shared" si="18"/>
        <v>-0.71206929709409228</v>
      </c>
      <c r="FJ143" s="79">
        <f t="shared" si="12"/>
        <v>1</v>
      </c>
      <c r="FK143" s="61">
        <f t="shared" si="19"/>
        <v>0.23465524068767957</v>
      </c>
      <c r="FL143" s="61">
        <v>-0.46620743321554292</v>
      </c>
      <c r="FM143" s="61">
        <f t="shared" si="20"/>
        <v>0.64492486687865169</v>
      </c>
      <c r="FP143" s="69">
        <f t="shared" si="28"/>
        <v>0.64492486694468021</v>
      </c>
      <c r="FS143" s="69">
        <f t="shared" si="41"/>
        <v>-0.5016017758027812</v>
      </c>
      <c r="FT143" s="61">
        <v>-0.16747000000000001</v>
      </c>
      <c r="FW143" s="69">
        <f t="shared" si="29"/>
        <v>-11.749419665256895</v>
      </c>
      <c r="GA143" s="69">
        <f t="shared" si="30"/>
        <v>0.19587653829854801</v>
      </c>
      <c r="GE143" s="61">
        <f t="shared" si="16"/>
        <v>0.19587653829854801</v>
      </c>
      <c r="GG143" s="81">
        <v>-0.18150819610999999</v>
      </c>
      <c r="GJ143" s="69">
        <v>-0.18150819610999999</v>
      </c>
      <c r="GN143" s="69">
        <f t="shared" si="31"/>
        <v>-14.123732358681091</v>
      </c>
      <c r="HW143">
        <v>0.5</v>
      </c>
      <c r="HX143">
        <v>0.8</v>
      </c>
      <c r="HY143">
        <v>-0.6</v>
      </c>
      <c r="HZ143">
        <v>-2.2999999999999998</v>
      </c>
      <c r="IA143">
        <v>-2</v>
      </c>
      <c r="IB143">
        <v>0.9</v>
      </c>
      <c r="IC143">
        <v>-0.5</v>
      </c>
      <c r="ID143">
        <v>-0.2</v>
      </c>
      <c r="IE143">
        <v>2.4</v>
      </c>
      <c r="IF143">
        <v>-0.3</v>
      </c>
      <c r="IG143">
        <v>-0.5</v>
      </c>
      <c r="IH143">
        <v>0.2</v>
      </c>
    </row>
    <row r="144" spans="1:242" x14ac:dyDescent="0.25">
      <c r="A144">
        <v>1867</v>
      </c>
      <c r="B144" s="8">
        <v>-1.38</v>
      </c>
      <c r="C144" s="113">
        <v>-0.31499999999999995</v>
      </c>
      <c r="D144" s="113">
        <v>0</v>
      </c>
      <c r="E144" s="113"/>
      <c r="F144" s="113"/>
      <c r="G144" s="34">
        <f t="shared" si="33"/>
        <v>8.0307363669105314</v>
      </c>
      <c r="H144" s="95">
        <v>-0.52502004858595652</v>
      </c>
      <c r="I144" s="2">
        <v>-0.27009577415507252</v>
      </c>
      <c r="J144" s="2">
        <v>-0.54566476225570171</v>
      </c>
      <c r="L144" s="6">
        <v>-0.48373062124646626</v>
      </c>
      <c r="M144" s="10">
        <f t="shared" si="24"/>
        <v>-0.4331637192190802</v>
      </c>
      <c r="N144" s="10">
        <f t="shared" si="25"/>
        <v>-0.9171719068748051</v>
      </c>
      <c r="O144" s="10">
        <f t="shared" si="35"/>
        <v>13.12222222222222</v>
      </c>
      <c r="P144" s="11">
        <v>11.166666666666666</v>
      </c>
      <c r="Q144" s="12">
        <v>13.433333333333332</v>
      </c>
      <c r="R144" s="14">
        <v>14.766666666666666</v>
      </c>
      <c r="S144" s="10">
        <f t="shared" si="36"/>
        <v>10.744693333333331</v>
      </c>
      <c r="T144" s="11">
        <f t="shared" si="37"/>
        <v>9.0152000000000001</v>
      </c>
      <c r="U144" s="12">
        <f t="shared" si="38"/>
        <v>11.019839999999999</v>
      </c>
      <c r="V144" s="14">
        <f t="shared" si="39"/>
        <v>12.199039999999998</v>
      </c>
      <c r="W144" s="121">
        <v>7.3270779159999986</v>
      </c>
      <c r="AC144" s="8">
        <v>-1.38</v>
      </c>
      <c r="BK144" s="119">
        <v>6.9344892307692305</v>
      </c>
      <c r="DZ144">
        <v>49</v>
      </c>
      <c r="EA144">
        <v>78.425010999999998</v>
      </c>
      <c r="EB144">
        <v>73.393001999999996</v>
      </c>
      <c r="EC144">
        <f t="shared" si="26"/>
        <v>1.0685625177179698</v>
      </c>
      <c r="ED144">
        <f t="shared" si="27"/>
        <v>0.28104220204618574</v>
      </c>
      <c r="EE144" s="26">
        <v>-11.371316470932952</v>
      </c>
      <c r="EF144" s="28">
        <v>-11.564185929532183</v>
      </c>
      <c r="EG144" s="30">
        <v>-0.84622275146264681</v>
      </c>
      <c r="EH144" s="32">
        <f t="shared" si="40"/>
        <v>-14.442921129815767</v>
      </c>
      <c r="EI144" s="33">
        <f t="shared" si="9"/>
        <v>-14.190329623792426</v>
      </c>
      <c r="EK144" s="56">
        <v>111</v>
      </c>
      <c r="EL144" s="56">
        <v>119.91120100000001</v>
      </c>
      <c r="EM144" s="56">
        <v>120.130718</v>
      </c>
      <c r="EN144" s="56">
        <f t="shared" si="21"/>
        <v>0.99817268219440758</v>
      </c>
      <c r="EO144" s="56">
        <f t="shared" si="32"/>
        <v>3.3211230213509883E-3</v>
      </c>
      <c r="EP144" s="58">
        <v>-11.171641100297878</v>
      </c>
      <c r="EQ144" s="59">
        <v>-11.096105058509977</v>
      </c>
      <c r="ER144" s="58">
        <v>-0.29504049214760669</v>
      </c>
      <c r="ES144" s="59">
        <f t="shared" si="34"/>
        <v>-13.974840258793565</v>
      </c>
      <c r="ET144" s="59">
        <f t="shared" si="23"/>
        <v>-13.722248752770223</v>
      </c>
      <c r="EX144" s="69">
        <f t="shared" si="10"/>
        <v>0.28104220204618574</v>
      </c>
      <c r="FD144" s="73">
        <f t="shared" si="11"/>
        <v>1</v>
      </c>
      <c r="FG144" s="69">
        <v>-0.55221444600000003</v>
      </c>
      <c r="FH144" s="61">
        <f t="shared" si="18"/>
        <v>0.28104220204618574</v>
      </c>
      <c r="FJ144" s="79">
        <f t="shared" si="12"/>
        <v>1</v>
      </c>
      <c r="FK144" s="61">
        <f t="shared" si="19"/>
        <v>0.31754729692751177</v>
      </c>
      <c r="FL144" s="61">
        <v>-0.55221444602492087</v>
      </c>
      <c r="FM144" s="61">
        <f t="shared" si="20"/>
        <v>0.72595056399062641</v>
      </c>
      <c r="FP144" s="69">
        <f t="shared" si="28"/>
        <v>0.7259505640011682</v>
      </c>
      <c r="FS144" s="69">
        <f t="shared" si="41"/>
        <v>-0.49838832055466553</v>
      </c>
      <c r="FT144" s="61">
        <v>-0.12695000000000001</v>
      </c>
      <c r="FW144" s="69">
        <f t="shared" si="29"/>
        <v>-11.371316470932952</v>
      </c>
      <c r="GA144" s="69">
        <f t="shared" si="30"/>
        <v>-0.84622275146264681</v>
      </c>
      <c r="GE144" s="61">
        <f t="shared" si="16"/>
        <v>-0.84622275146264681</v>
      </c>
      <c r="GG144" s="81">
        <v>-0.41581523046000002</v>
      </c>
      <c r="GJ144" s="69">
        <v>-0.41581523046000002</v>
      </c>
      <c r="GN144" s="69">
        <f t="shared" si="31"/>
        <v>-14.190329623792426</v>
      </c>
      <c r="HW144">
        <v>-3.5</v>
      </c>
      <c r="HX144">
        <v>1.1000000000000001</v>
      </c>
      <c r="HY144">
        <v>-4.3</v>
      </c>
      <c r="HZ144">
        <v>1.8</v>
      </c>
      <c r="IA144">
        <v>-4.2</v>
      </c>
      <c r="IB144">
        <v>0.1</v>
      </c>
      <c r="IC144">
        <v>-2</v>
      </c>
      <c r="ID144">
        <v>1.9</v>
      </c>
      <c r="IE144">
        <v>1.4</v>
      </c>
      <c r="IF144">
        <v>2.2000000000000002</v>
      </c>
      <c r="IG144">
        <v>-3.5</v>
      </c>
      <c r="IH144">
        <v>-0.1</v>
      </c>
    </row>
    <row r="145" spans="1:242" x14ac:dyDescent="0.25">
      <c r="A145">
        <v>1868</v>
      </c>
      <c r="B145" s="8">
        <v>2.81</v>
      </c>
      <c r="C145" s="113">
        <v>2.0699999999999998</v>
      </c>
      <c r="D145" s="113">
        <v>2.8</v>
      </c>
      <c r="E145" s="113"/>
      <c r="F145" s="113"/>
      <c r="G145" s="34">
        <f t="shared" si="33"/>
        <v>9.1330574661977408</v>
      </c>
      <c r="H145" s="95">
        <v>5.6282114567257811E-2</v>
      </c>
      <c r="I145" s="2">
        <v>0.49143866403989084</v>
      </c>
      <c r="J145" s="2">
        <v>0.53774213084463329</v>
      </c>
      <c r="L145" s="6">
        <v>-0.90663791798749316</v>
      </c>
      <c r="M145" s="10">
        <f t="shared" si="24"/>
        <v>4.0847625632343676E-2</v>
      </c>
      <c r="N145" s="10">
        <f t="shared" si="25"/>
        <v>5.2093317557870542E-2</v>
      </c>
      <c r="O145" s="10">
        <f t="shared" si="35"/>
        <v>16.055555555555557</v>
      </c>
      <c r="P145" s="11">
        <v>12.8</v>
      </c>
      <c r="Q145" s="12">
        <v>17.233333333333334</v>
      </c>
      <c r="R145" s="14">
        <v>18.133333333333336</v>
      </c>
      <c r="S145" s="10">
        <f t="shared" si="36"/>
        <v>13.338933333333335</v>
      </c>
      <c r="T145" s="11">
        <f t="shared" si="37"/>
        <v>10.459720000000001</v>
      </c>
      <c r="U145" s="12">
        <f t="shared" si="38"/>
        <v>14.380560000000001</v>
      </c>
      <c r="V145" s="14">
        <f t="shared" si="39"/>
        <v>15.176520000000002</v>
      </c>
      <c r="W145" s="121">
        <v>8.2996968160000009</v>
      </c>
      <c r="AC145" s="8">
        <v>2.81</v>
      </c>
      <c r="BK145" s="119">
        <v>7.6716953846153846</v>
      </c>
      <c r="DZ145">
        <v>50</v>
      </c>
      <c r="EA145">
        <v>79.356994999999998</v>
      </c>
      <c r="EB145">
        <v>72.264234099999996</v>
      </c>
      <c r="EC145">
        <f t="shared" si="26"/>
        <v>1.0981503642615926</v>
      </c>
      <c r="ED145">
        <f t="shared" si="27"/>
        <v>0.39883173043040593</v>
      </c>
      <c r="EE145" s="26">
        <v>-11.243206320133362</v>
      </c>
      <c r="EF145" s="28">
        <v>-11.144281929740359</v>
      </c>
      <c r="EG145" s="30">
        <v>-1.1629413896414618</v>
      </c>
      <c r="EH145" s="32">
        <f t="shared" si="40"/>
        <v>-13.853153960934971</v>
      </c>
      <c r="EI145" s="33">
        <f t="shared" si="9"/>
        <v>-13.516434587298482</v>
      </c>
      <c r="EK145" s="56">
        <v>112</v>
      </c>
      <c r="EL145" s="56">
        <v>141.25726299999999</v>
      </c>
      <c r="EM145" s="56">
        <v>120.565495</v>
      </c>
      <c r="EN145" s="56">
        <f t="shared" si="21"/>
        <v>1.1716226354812378</v>
      </c>
      <c r="EO145" s="56">
        <f t="shared" si="32"/>
        <v>0.7185430633296731</v>
      </c>
      <c r="EP145" s="58">
        <v>-11.171641100297878</v>
      </c>
      <c r="EQ145" s="59">
        <v>-11.096105058509977</v>
      </c>
      <c r="ER145" s="58">
        <v>-0.29066082414309308</v>
      </c>
      <c r="ES145" s="59">
        <f t="shared" si="34"/>
        <v>-13.80497708970459</v>
      </c>
      <c r="ET145" s="59">
        <f t="shared" si="23"/>
        <v>-13.4682577160681</v>
      </c>
      <c r="EX145" s="69">
        <f t="shared" ref="EX145:EX208" si="42">AVERAGE(CW145,DH145,DS145,ED145)</f>
        <v>0.39883173043040593</v>
      </c>
      <c r="FD145" s="73">
        <f t="shared" si="11"/>
        <v>1</v>
      </c>
      <c r="FG145" s="69">
        <v>-0.60543102800000004</v>
      </c>
      <c r="FH145" s="61">
        <f t="shared" si="18"/>
        <v>0.39883173043040593</v>
      </c>
      <c r="FJ145" s="79">
        <f t="shared" si="12"/>
        <v>1</v>
      </c>
      <c r="FK145" s="61">
        <f t="shared" si="19"/>
        <v>0.34050890083743857</v>
      </c>
      <c r="FL145" s="61">
        <v>-0.60543102786729996</v>
      </c>
      <c r="FM145" s="61">
        <f t="shared" si="20"/>
        <v>0.75404233880320426</v>
      </c>
      <c r="FP145" s="69">
        <f t="shared" si="28"/>
        <v>0.75404233877174176</v>
      </c>
      <c r="FS145" s="69">
        <f t="shared" si="41"/>
        <v>-0.50486498727839568</v>
      </c>
      <c r="FT145" s="61">
        <v>-0.11244</v>
      </c>
      <c r="FW145" s="69">
        <f t="shared" si="29"/>
        <v>-11.243206320133362</v>
      </c>
      <c r="GA145" s="69">
        <f t="shared" si="30"/>
        <v>-1.1629413896414618</v>
      </c>
      <c r="GE145" s="61">
        <f t="shared" si="16"/>
        <v>-1.1629413896414618</v>
      </c>
      <c r="GG145" s="81">
        <v>-0.58922122896999996</v>
      </c>
      <c r="GJ145" s="69">
        <v>-0.58922122896999996</v>
      </c>
      <c r="GN145" s="69">
        <f t="shared" si="31"/>
        <v>-13.516434587298482</v>
      </c>
      <c r="HW145">
        <v>0.7</v>
      </c>
      <c r="HX145">
        <v>3</v>
      </c>
      <c r="HY145">
        <v>3.6</v>
      </c>
      <c r="HZ145">
        <v>1.7</v>
      </c>
      <c r="IA145">
        <v>2.2999999999999998</v>
      </c>
      <c r="IB145">
        <v>3.1</v>
      </c>
      <c r="IC145">
        <v>0.4</v>
      </c>
      <c r="ID145">
        <v>1.5</v>
      </c>
      <c r="IE145">
        <v>-2.8</v>
      </c>
      <c r="IF145">
        <v>3.5</v>
      </c>
      <c r="IG145">
        <v>-1.8</v>
      </c>
      <c r="IH145">
        <v>-0.1</v>
      </c>
    </row>
    <row r="146" spans="1:242" x14ac:dyDescent="0.25">
      <c r="A146">
        <v>1869</v>
      </c>
      <c r="B146" s="8">
        <v>1.7</v>
      </c>
      <c r="C146" s="113">
        <v>1.7050000000000001</v>
      </c>
      <c r="D146" s="113">
        <v>-1.7</v>
      </c>
      <c r="E146" s="113"/>
      <c r="F146" s="113"/>
      <c r="G146" s="34">
        <f t="shared" si="33"/>
        <v>8.0482668777681585</v>
      </c>
      <c r="H146" s="95">
        <v>-4.4849078421639876E-2</v>
      </c>
      <c r="I146" s="2">
        <v>-0.25798488582510659</v>
      </c>
      <c r="J146" s="2">
        <v>0.27373486251978402</v>
      </c>
      <c r="L146" s="6">
        <v>-1.0006009012459116</v>
      </c>
      <c r="M146" s="10">
        <f t="shared" si="24"/>
        <v>-0.32828364151707806</v>
      </c>
      <c r="N146" s="10">
        <f t="shared" si="25"/>
        <v>-0.70271161355796219</v>
      </c>
      <c r="O146" s="10">
        <f t="shared" si="35"/>
        <v>13.377777777777778</v>
      </c>
      <c r="P146" s="11">
        <v>11.133333333333333</v>
      </c>
      <c r="Q146" s="12">
        <v>13.666666666666666</v>
      </c>
      <c r="R146" s="14">
        <v>15.333333333333334</v>
      </c>
      <c r="S146" s="10">
        <f t="shared" si="36"/>
        <v>10.970706666666667</v>
      </c>
      <c r="T146" s="11">
        <f t="shared" si="37"/>
        <v>8.9857199999999988</v>
      </c>
      <c r="U146" s="12">
        <f t="shared" si="38"/>
        <v>11.226199999999999</v>
      </c>
      <c r="V146" s="14">
        <f t="shared" si="39"/>
        <v>12.700200000000001</v>
      </c>
      <c r="W146" s="121">
        <v>7.3776479080000001</v>
      </c>
      <c r="AC146" s="8">
        <v>1.7</v>
      </c>
      <c r="BK146" s="119">
        <v>6.8534707692307677</v>
      </c>
      <c r="DZ146">
        <v>51</v>
      </c>
      <c r="EA146">
        <v>37.919421999999997</v>
      </c>
      <c r="EB146">
        <v>71.214072599999994</v>
      </c>
      <c r="EC146">
        <f t="shared" si="26"/>
        <v>0.53247090940843056</v>
      </c>
      <c r="ED146">
        <f t="shared" si="27"/>
        <v>-1.8531441308597785</v>
      </c>
      <c r="EE146" s="26">
        <v>-11.426941327057916</v>
      </c>
      <c r="EF146" s="28">
        <v>-11.556246266950261</v>
      </c>
      <c r="EG146" s="30">
        <v>-0.56981159155163208</v>
      </c>
      <c r="EH146" s="32">
        <f t="shared" si="40"/>
        <v>-14.4536493155146</v>
      </c>
      <c r="EI146" s="33">
        <f t="shared" si="9"/>
        <v>-14.178350672994464</v>
      </c>
      <c r="EK146" s="56">
        <v>113</v>
      </c>
      <c r="EL146" s="56">
        <v>101.163071</v>
      </c>
      <c r="EM146" s="56">
        <v>120.963808</v>
      </c>
      <c r="EN146" s="56">
        <f t="shared" si="21"/>
        <v>0.83630858413452069</v>
      </c>
      <c r="EO146" s="56">
        <f t="shared" si="32"/>
        <v>-0.66412647259261071</v>
      </c>
      <c r="EP146" s="58">
        <v>-11.255989612773227</v>
      </c>
      <c r="EQ146" s="59">
        <v>-11.10367438772905</v>
      </c>
      <c r="ER146" s="58">
        <v>-0.10125781106818994</v>
      </c>
      <c r="ES146" s="59">
        <f t="shared" si="34"/>
        <v>-14.001077436293391</v>
      </c>
      <c r="ET146" s="59">
        <f t="shared" si="23"/>
        <v>-13.725778793773255</v>
      </c>
      <c r="EX146" s="69">
        <f t="shared" si="42"/>
        <v>-1.8531441308597785</v>
      </c>
      <c r="FD146" s="73">
        <f t="shared" si="11"/>
        <v>1</v>
      </c>
      <c r="FG146" s="69">
        <v>-0.61725312200000004</v>
      </c>
      <c r="FH146" s="61">
        <f t="shared" si="18"/>
        <v>-1.8531441308597785</v>
      </c>
      <c r="FJ146" s="79">
        <f t="shared" si="12"/>
        <v>1</v>
      </c>
      <c r="FK146" s="61">
        <f t="shared" si="19"/>
        <v>0.34689247189777478</v>
      </c>
      <c r="FL146" s="61">
        <v>-0.61725312188845882</v>
      </c>
      <c r="FM146" s="61">
        <f t="shared" si="20"/>
        <v>0.75005005753999821</v>
      </c>
      <c r="FP146" s="69">
        <f t="shared" si="28"/>
        <v>0.75005005749378351</v>
      </c>
      <c r="FS146" s="69">
        <f t="shared" si="41"/>
        <v>-0.51633155139590492</v>
      </c>
      <c r="FT146" s="61">
        <v>-0.12159</v>
      </c>
      <c r="FW146" s="69">
        <f t="shared" si="29"/>
        <v>-11.426941327057916</v>
      </c>
      <c r="GA146" s="69">
        <f t="shared" si="30"/>
        <v>-0.56981159155163208</v>
      </c>
      <c r="GE146" s="61">
        <f t="shared" si="16"/>
        <v>-0.56981159155163208</v>
      </c>
      <c r="GG146" s="81">
        <v>-0.71513452304000003</v>
      </c>
      <c r="GJ146" s="69">
        <v>-0.71513452304000003</v>
      </c>
      <c r="GN146" s="69">
        <f t="shared" si="31"/>
        <v>-14.178350672994464</v>
      </c>
      <c r="HW146">
        <v>1</v>
      </c>
      <c r="HX146">
        <v>2.5</v>
      </c>
      <c r="HY146">
        <v>0.2</v>
      </c>
      <c r="HZ146">
        <v>-0.2</v>
      </c>
      <c r="IA146">
        <v>-2.7</v>
      </c>
      <c r="IB146">
        <v>-1.9</v>
      </c>
      <c r="IC146">
        <v>-0.3</v>
      </c>
      <c r="ID146">
        <v>-1</v>
      </c>
      <c r="IE146">
        <v>-0.4</v>
      </c>
      <c r="IF146">
        <v>-1.4</v>
      </c>
      <c r="IG146">
        <v>1.4</v>
      </c>
      <c r="IH146">
        <v>0</v>
      </c>
    </row>
    <row r="147" spans="1:242" x14ac:dyDescent="0.25">
      <c r="A147">
        <v>1870</v>
      </c>
      <c r="B147" s="8">
        <v>-3.01</v>
      </c>
      <c r="C147" s="113">
        <v>-0.79749999999999988</v>
      </c>
      <c r="D147" s="113">
        <v>-1.3</v>
      </c>
      <c r="E147" s="113"/>
      <c r="F147" s="113"/>
      <c r="G147" s="34">
        <f t="shared" si="33"/>
        <v>8.5284634888131858</v>
      </c>
      <c r="H147" s="95">
        <v>-0.13125522853681099</v>
      </c>
      <c r="I147" s="2">
        <v>7.3757159801855987E-2</v>
      </c>
      <c r="J147" s="2">
        <v>0.32958241132817512</v>
      </c>
      <c r="L147" s="6">
        <v>-1.5137681481317693</v>
      </c>
      <c r="M147" s="10">
        <f t="shared" si="24"/>
        <v>-0.37014285900057936</v>
      </c>
      <c r="N147" s="10">
        <f t="shared" si="25"/>
        <v>-0.78830594430428502</v>
      </c>
      <c r="O147" s="10">
        <f t="shared" si="35"/>
        <v>14.544444444444444</v>
      </c>
      <c r="P147" s="11">
        <v>13.133333333333333</v>
      </c>
      <c r="Q147" s="12">
        <v>14.766666666666666</v>
      </c>
      <c r="R147" s="14">
        <v>15.733333333333334</v>
      </c>
      <c r="S147" s="10">
        <f t="shared" si="36"/>
        <v>12.002506666666665</v>
      </c>
      <c r="T147" s="11">
        <f t="shared" si="37"/>
        <v>10.754519999999999</v>
      </c>
      <c r="U147" s="12">
        <f t="shared" si="38"/>
        <v>12.199039999999998</v>
      </c>
      <c r="V147" s="14">
        <f t="shared" si="39"/>
        <v>13.05396</v>
      </c>
      <c r="W147" s="121">
        <v>8.8508637399999994</v>
      </c>
      <c r="AC147" s="8">
        <v>-3.01</v>
      </c>
      <c r="BK147" s="119">
        <v>8.1782153846153847</v>
      </c>
      <c r="DZ147">
        <v>52</v>
      </c>
      <c r="EA147">
        <v>57.860146</v>
      </c>
      <c r="EB147">
        <v>70.243352799999997</v>
      </c>
      <c r="EC147">
        <f t="shared" si="26"/>
        <v>0.82370991266236948</v>
      </c>
      <c r="ED147">
        <f t="shared" si="27"/>
        <v>-0.6937185947771014</v>
      </c>
      <c r="EE147" s="26">
        <v>-11.462326886000428</v>
      </c>
      <c r="EF147" s="28">
        <v>-11.791992491109772</v>
      </c>
      <c r="EG147" s="30">
        <v>-0.40992742484943767</v>
      </c>
      <c r="EH147" s="32">
        <f t="shared" si="40"/>
        <v>-14.384154844885028</v>
      </c>
      <c r="EI147" s="33">
        <f t="shared" si="9"/>
        <v>-14.303452516728854</v>
      </c>
      <c r="EK147" s="56">
        <v>114</v>
      </c>
      <c r="EL147" s="56">
        <v>99.664840999999996</v>
      </c>
      <c r="EM147" s="56">
        <v>121.315845</v>
      </c>
      <c r="EN147" s="56">
        <f t="shared" si="21"/>
        <v>0.82153193591488394</v>
      </c>
      <c r="EO147" s="56">
        <f t="shared" si="32"/>
        <v>-0.72505807165407077</v>
      </c>
      <c r="EP147" s="58">
        <v>-11.520506212433368</v>
      </c>
      <c r="EQ147" s="59">
        <v>-10.754768127195268</v>
      </c>
      <c r="ER147" s="58">
        <v>0.48401622549870854</v>
      </c>
      <c r="ES147" s="59">
        <f t="shared" si="34"/>
        <v>-13.346930480970526</v>
      </c>
      <c r="ET147" s="59">
        <f t="shared" si="23"/>
        <v>-13.266228152814351</v>
      </c>
      <c r="EX147" s="69">
        <f t="shared" si="42"/>
        <v>-0.6937185947771014</v>
      </c>
      <c r="FD147" s="73">
        <f t="shared" si="11"/>
        <v>1</v>
      </c>
      <c r="FG147" s="69">
        <v>-0.592682559</v>
      </c>
      <c r="FH147" s="61">
        <f t="shared" si="18"/>
        <v>-0.6937185947771014</v>
      </c>
      <c r="FJ147" s="79">
        <f t="shared" si="12"/>
        <v>1</v>
      </c>
      <c r="FK147" s="61">
        <f t="shared" si="19"/>
        <v>0.38480049866080973</v>
      </c>
      <c r="FL147" s="61">
        <v>-0.5926825592535474</v>
      </c>
      <c r="FM147" s="61">
        <f t="shared" si="20"/>
        <v>0.72528121433205361</v>
      </c>
      <c r="FP147" s="69">
        <f t="shared" si="28"/>
        <v>0.72528121426577308</v>
      </c>
      <c r="FS147" s="69">
        <f t="shared" si="41"/>
        <v>-0.53121969605738295</v>
      </c>
      <c r="FT147" s="61">
        <v>-0.14989</v>
      </c>
      <c r="FW147" s="69">
        <f t="shared" si="29"/>
        <v>-11.462326886000428</v>
      </c>
      <c r="GA147" s="69">
        <f t="shared" si="30"/>
        <v>-0.40992742484943767</v>
      </c>
      <c r="GE147" s="61">
        <f t="shared" si="16"/>
        <v>-0.40992742484943767</v>
      </c>
      <c r="GG147" s="81">
        <v>-0.81525494745000004</v>
      </c>
      <c r="GJ147" s="69">
        <v>-0.81525494745000004</v>
      </c>
      <c r="GN147" s="69">
        <f t="shared" si="31"/>
        <v>-14.303452516728854</v>
      </c>
      <c r="HW147">
        <v>0.4</v>
      </c>
      <c r="HX147">
        <v>-2.8</v>
      </c>
      <c r="HY147">
        <v>-2</v>
      </c>
      <c r="HZ147">
        <v>1.1000000000000001</v>
      </c>
      <c r="IA147">
        <v>1.5</v>
      </c>
      <c r="IB147">
        <v>0.3</v>
      </c>
      <c r="IC147">
        <v>0.5</v>
      </c>
      <c r="ID147">
        <v>-3.6</v>
      </c>
      <c r="IE147">
        <v>0.2</v>
      </c>
      <c r="IF147">
        <v>0.9</v>
      </c>
      <c r="IG147">
        <v>-2.1</v>
      </c>
      <c r="IH147">
        <v>-3</v>
      </c>
    </row>
    <row r="148" spans="1:242" x14ac:dyDescent="0.25">
      <c r="A148">
        <v>1871</v>
      </c>
      <c r="B148" s="8">
        <v>-1.01</v>
      </c>
      <c r="C148" s="113">
        <v>0.77749999999999997</v>
      </c>
      <c r="D148" s="113">
        <v>-0.1</v>
      </c>
      <c r="E148" s="113"/>
      <c r="F148" s="113"/>
      <c r="G148" s="34">
        <f t="shared" si="33"/>
        <v>8.4438289698040467</v>
      </c>
      <c r="H148" s="95">
        <v>0.32334851379760088</v>
      </c>
      <c r="I148" s="2">
        <v>1.5287716617648828E-2</v>
      </c>
      <c r="J148" s="2">
        <v>0.1895803188565639</v>
      </c>
      <c r="L148" s="6">
        <v>0.72465309862071181</v>
      </c>
      <c r="M148" s="10">
        <f t="shared" si="24"/>
        <v>0.30984037803164149</v>
      </c>
      <c r="N148" s="10">
        <f t="shared" si="25"/>
        <v>0.60213357156654068</v>
      </c>
      <c r="O148" s="10">
        <f t="shared" si="35"/>
        <v>13.622222222222222</v>
      </c>
      <c r="P148" s="11">
        <v>12.033333333333331</v>
      </c>
      <c r="Q148" s="12">
        <v>14</v>
      </c>
      <c r="R148" s="14">
        <v>14.833333333333334</v>
      </c>
      <c r="S148" s="10">
        <f t="shared" si="36"/>
        <v>11.186893333333332</v>
      </c>
      <c r="T148" s="11">
        <f t="shared" si="37"/>
        <v>9.7816799999999979</v>
      </c>
      <c r="U148" s="12">
        <f t="shared" si="38"/>
        <v>11.520999999999999</v>
      </c>
      <c r="V148" s="14">
        <f t="shared" si="39"/>
        <v>12.258000000000001</v>
      </c>
      <c r="W148" s="121">
        <v>7.7018601040000014</v>
      </c>
      <c r="AC148" s="8">
        <v>-1.01</v>
      </c>
      <c r="BK148" s="119">
        <v>7.0810646153846148</v>
      </c>
      <c r="DZ148">
        <v>53</v>
      </c>
      <c r="EA148">
        <v>60.368293999999999</v>
      </c>
      <c r="EB148">
        <v>69.3518562</v>
      </c>
      <c r="EC148">
        <f t="shared" si="26"/>
        <v>0.8704639977610289</v>
      </c>
      <c r="ED148">
        <f t="shared" si="27"/>
        <v>-0.50759009009909639</v>
      </c>
      <c r="EE148" s="26">
        <v>-11.364470127139812</v>
      </c>
      <c r="EF148" s="28">
        <v>-11.532925132577423</v>
      </c>
      <c r="EG148" s="30">
        <v>-0.64129392504069049</v>
      </c>
      <c r="EH148" s="32">
        <f t="shared" si="40"/>
        <v>-14.377887202765303</v>
      </c>
      <c r="EI148" s="33">
        <f t="shared" si="9"/>
        <v>-14.063886199442852</v>
      </c>
      <c r="EK148" s="56">
        <v>115</v>
      </c>
      <c r="EL148" s="56">
        <v>128.81132500000001</v>
      </c>
      <c r="EM148" s="56">
        <v>121.610063</v>
      </c>
      <c r="EN148" s="56">
        <f t="shared" si="21"/>
        <v>1.0592160041887324</v>
      </c>
      <c r="EO148" s="56">
        <f t="shared" si="32"/>
        <v>0.25503363358886855</v>
      </c>
      <c r="EP148" s="58">
        <v>-10.95628392238085</v>
      </c>
      <c r="EQ148" s="59">
        <v>-10.669380030706852</v>
      </c>
      <c r="ER148" s="58">
        <v>-0.75292126703493134</v>
      </c>
      <c r="ES148" s="59">
        <f t="shared" si="34"/>
        <v>-13.51434210089473</v>
      </c>
      <c r="ET148" s="59">
        <f t="shared" si="23"/>
        <v>-13.200341097572281</v>
      </c>
      <c r="EX148" s="69">
        <f t="shared" si="42"/>
        <v>-0.50759009009909639</v>
      </c>
      <c r="FD148" s="73">
        <f t="shared" si="11"/>
        <v>1</v>
      </c>
      <c r="FG148" s="69">
        <v>-0.54738196699999997</v>
      </c>
      <c r="FH148" s="61">
        <f t="shared" si="18"/>
        <v>-0.50759009009909639</v>
      </c>
      <c r="FJ148" s="79">
        <f t="shared" si="12"/>
        <v>1</v>
      </c>
      <c r="FK148" s="61">
        <f t="shared" si="19"/>
        <v>0.38567090742395066</v>
      </c>
      <c r="FL148" s="61">
        <v>-0.54738196707749975</v>
      </c>
      <c r="FM148" s="61">
        <f t="shared" si="20"/>
        <v>0.68653525820405237</v>
      </c>
      <c r="FP148" s="69">
        <f t="shared" si="28"/>
        <v>0.68653525811010152</v>
      </c>
      <c r="FS148" s="69">
        <f t="shared" si="41"/>
        <v>-0.55725099909167664</v>
      </c>
      <c r="FT148" s="61">
        <v>-0.19084999999999999</v>
      </c>
      <c r="FW148" s="69">
        <f t="shared" si="29"/>
        <v>-11.364470127139812</v>
      </c>
      <c r="GA148" s="69">
        <f t="shared" si="30"/>
        <v>-0.64129392504069049</v>
      </c>
      <c r="GE148" s="61">
        <f t="shared" si="16"/>
        <v>-0.64129392504069049</v>
      </c>
      <c r="GG148" s="81">
        <v>-0.90650043723999996</v>
      </c>
      <c r="GJ148" s="69">
        <v>-0.90650043723999996</v>
      </c>
      <c r="GN148" s="69">
        <f t="shared" si="31"/>
        <v>-14.063886199442852</v>
      </c>
      <c r="HW148">
        <v>2</v>
      </c>
      <c r="HX148">
        <v>-0.3</v>
      </c>
      <c r="HY148">
        <v>0.9</v>
      </c>
      <c r="HZ148">
        <v>-2.6</v>
      </c>
      <c r="IA148">
        <v>-1.5</v>
      </c>
      <c r="IB148">
        <v>-0.9</v>
      </c>
      <c r="IC148">
        <v>0.8</v>
      </c>
      <c r="ID148">
        <v>0</v>
      </c>
      <c r="IE148">
        <v>-2.2000000000000002</v>
      </c>
      <c r="IF148">
        <v>0.2</v>
      </c>
      <c r="IG148">
        <v>-3.1</v>
      </c>
      <c r="IH148">
        <v>1.1000000000000001</v>
      </c>
    </row>
    <row r="149" spans="1:242" x14ac:dyDescent="0.25">
      <c r="A149">
        <v>1872</v>
      </c>
      <c r="B149" s="8">
        <v>-0.76</v>
      </c>
      <c r="C149" s="113">
        <v>6.9999999999999951E-2</v>
      </c>
      <c r="D149" s="113">
        <v>-2.1</v>
      </c>
      <c r="E149" s="113"/>
      <c r="F149" s="113"/>
      <c r="G149" s="34">
        <f t="shared" si="33"/>
        <v>8.5767880387866136</v>
      </c>
      <c r="H149" s="95">
        <v>0.46858588250572808</v>
      </c>
      <c r="I149" s="2">
        <v>0.10714199570750566</v>
      </c>
      <c r="J149" s="2">
        <v>0.12161345085286879</v>
      </c>
      <c r="L149" s="6">
        <v>1.509503177464306</v>
      </c>
      <c r="M149" s="10">
        <f t="shared" si="24"/>
        <v>0.57941954134156015</v>
      </c>
      <c r="N149" s="10">
        <f t="shared" si="25"/>
        <v>1.1533729270504527</v>
      </c>
      <c r="O149" s="10">
        <f t="shared" si="35"/>
        <v>15.277777777777777</v>
      </c>
      <c r="P149" s="11">
        <v>13.933333333333332</v>
      </c>
      <c r="Q149" s="12">
        <v>15.533333333333331</v>
      </c>
      <c r="R149" s="14">
        <v>16.366666666666667</v>
      </c>
      <c r="S149" s="10">
        <f t="shared" si="36"/>
        <v>12.651066666666665</v>
      </c>
      <c r="T149" s="11">
        <f t="shared" si="37"/>
        <v>11.462039999999998</v>
      </c>
      <c r="U149" s="12">
        <f t="shared" si="38"/>
        <v>12.877079999999998</v>
      </c>
      <c r="V149" s="14">
        <f t="shared" si="39"/>
        <v>13.61408</v>
      </c>
      <c r="W149" s="121">
        <v>9.039099435999999</v>
      </c>
      <c r="AC149" s="8">
        <v>-0.76</v>
      </c>
      <c r="BK149" s="119">
        <v>8.2227446153846149</v>
      </c>
      <c r="DZ149">
        <v>54</v>
      </c>
      <c r="EA149">
        <v>69.496475000000004</v>
      </c>
      <c r="EB149">
        <v>68.538665899999998</v>
      </c>
      <c r="EC149">
        <f t="shared" si="26"/>
        <v>1.0139747263449435</v>
      </c>
      <c r="ED149">
        <f t="shared" si="27"/>
        <v>6.372763027141623E-2</v>
      </c>
      <c r="EE149" s="26">
        <v>-11.334416301993599</v>
      </c>
      <c r="EF149" s="28">
        <v>-11.312483279508079</v>
      </c>
      <c r="EG149" s="30">
        <v>-0.67528885443152964</v>
      </c>
      <c r="EH149" s="32">
        <f t="shared" si="40"/>
        <v>-13.894385441861854</v>
      </c>
      <c r="EI149" s="33">
        <f t="shared" si="9"/>
        <v>-13.812808616193189</v>
      </c>
      <c r="EK149" s="56">
        <v>116</v>
      </c>
      <c r="EL149" s="56">
        <v>101.433975</v>
      </c>
      <c r="EM149" s="56">
        <v>121.832776</v>
      </c>
      <c r="EN149" s="56">
        <f t="shared" si="21"/>
        <v>0.83256721491760155</v>
      </c>
      <c r="EO149" s="56">
        <f t="shared" si="32"/>
        <v>-0.67955403137845627</v>
      </c>
      <c r="EP149" s="58">
        <v>-10.95628392238085</v>
      </c>
      <c r="EQ149" s="59">
        <v>-10.669380030706852</v>
      </c>
      <c r="ER149" s="58">
        <v>-0.74950342092849476</v>
      </c>
      <c r="ES149" s="59">
        <f t="shared" si="34"/>
        <v>-13.251282193060629</v>
      </c>
      <c r="ET149" s="59">
        <f t="shared" si="23"/>
        <v>-13.169705367391964</v>
      </c>
      <c r="EX149" s="69">
        <f t="shared" si="42"/>
        <v>6.372763027141623E-2</v>
      </c>
      <c r="FD149" s="73">
        <f t="shared" si="11"/>
        <v>1</v>
      </c>
      <c r="FG149" s="69">
        <v>-0.48858739400000001</v>
      </c>
      <c r="FH149" s="61">
        <f t="shared" si="18"/>
        <v>6.372763027141623E-2</v>
      </c>
      <c r="FJ149" s="79">
        <f t="shared" si="12"/>
        <v>1</v>
      </c>
      <c r="FK149" s="61">
        <f t="shared" si="19"/>
        <v>0.36723822881872592</v>
      </c>
      <c r="FL149" s="61">
        <v>-0.48858739392130146</v>
      </c>
      <c r="FM149" s="61">
        <f t="shared" si="20"/>
        <v>0.64116524320360579</v>
      </c>
      <c r="FP149" s="69">
        <f t="shared" si="28"/>
        <v>0.64116524310472311</v>
      </c>
      <c r="FS149" s="69">
        <f t="shared" si="41"/>
        <v>-0.60314875977095539</v>
      </c>
      <c r="FT149" s="61">
        <v>-0.21385999999999999</v>
      </c>
      <c r="FW149" s="69">
        <f t="shared" si="29"/>
        <v>-11.334416301993599</v>
      </c>
      <c r="GA149" s="69">
        <f t="shared" si="30"/>
        <v>-0.67528885443152964</v>
      </c>
      <c r="GE149" s="61">
        <f t="shared" si="16"/>
        <v>-0.67528885443152964</v>
      </c>
      <c r="GG149" s="81">
        <v>-0.98193639809</v>
      </c>
      <c r="GJ149" s="69">
        <v>-0.98193639809</v>
      </c>
      <c r="GN149" s="69">
        <f t="shared" si="31"/>
        <v>-13.812808616193189</v>
      </c>
      <c r="HW149">
        <v>1</v>
      </c>
      <c r="HX149">
        <v>-0.7</v>
      </c>
      <c r="HY149">
        <v>-1.1000000000000001</v>
      </c>
      <c r="HZ149">
        <v>-0.5</v>
      </c>
      <c r="IA149">
        <v>1</v>
      </c>
      <c r="IB149">
        <v>0.2</v>
      </c>
      <c r="IC149">
        <v>-2.2999999999999998</v>
      </c>
      <c r="ID149">
        <v>-2.4</v>
      </c>
      <c r="IE149">
        <v>-1.8</v>
      </c>
      <c r="IF149">
        <v>1.6</v>
      </c>
      <c r="IG149">
        <v>0.4</v>
      </c>
      <c r="IH149">
        <v>-0.5</v>
      </c>
    </row>
    <row r="150" spans="1:242" x14ac:dyDescent="0.25">
      <c r="A150">
        <v>1873</v>
      </c>
      <c r="B150" s="8">
        <v>-0.5</v>
      </c>
      <c r="C150" s="113">
        <v>0.3224999999999999</v>
      </c>
      <c r="D150" s="113">
        <v>2.6</v>
      </c>
      <c r="E150" s="113"/>
      <c r="F150" s="113"/>
      <c r="G150" s="34">
        <f t="shared" si="33"/>
        <v>7.2054398502056323</v>
      </c>
      <c r="H150" s="95">
        <v>-0.72777052780119478</v>
      </c>
      <c r="I150" s="2">
        <v>-0.84024880814809466</v>
      </c>
      <c r="J150" s="2">
        <v>-0.80314203208715429</v>
      </c>
      <c r="L150" s="6">
        <v>-0.42628451065735673</v>
      </c>
      <c r="M150" s="10">
        <f t="shared" si="24"/>
        <v>-0.68989178363086856</v>
      </c>
      <c r="N150" s="10">
        <f t="shared" si="25"/>
        <v>-1.442133150256554</v>
      </c>
      <c r="O150" s="10">
        <f t="shared" si="35"/>
        <v>15.333333333333334</v>
      </c>
      <c r="P150" s="11">
        <v>13.866666666666667</v>
      </c>
      <c r="Q150" s="12">
        <v>15.966666666666667</v>
      </c>
      <c r="R150" s="14">
        <v>16.166666666666668</v>
      </c>
      <c r="S150" s="10">
        <f t="shared" si="36"/>
        <v>12.700200000000001</v>
      </c>
      <c r="T150" s="11">
        <f t="shared" si="37"/>
        <v>11.403080000000001</v>
      </c>
      <c r="U150" s="12">
        <f t="shared" si="38"/>
        <v>13.26032</v>
      </c>
      <c r="V150" s="14">
        <f t="shared" si="39"/>
        <v>13.437200000000001</v>
      </c>
      <c r="W150" s="121">
        <v>9.3195957400000022</v>
      </c>
      <c r="AC150" s="8">
        <v>-0.5</v>
      </c>
      <c r="BK150" s="119">
        <v>8.5715569230769226</v>
      </c>
      <c r="DZ150">
        <v>55</v>
      </c>
      <c r="EA150">
        <v>50.826034999999997</v>
      </c>
      <c r="EB150">
        <v>67.802504299999995</v>
      </c>
      <c r="EC150">
        <f t="shared" si="26"/>
        <v>0.74961884556821601</v>
      </c>
      <c r="ED150">
        <f t="shared" si="27"/>
        <v>-0.98867591239185559</v>
      </c>
      <c r="EE150" s="26">
        <v>-11.275932472053574</v>
      </c>
      <c r="EF150" s="28">
        <v>-11.312507190183702</v>
      </c>
      <c r="EG150" s="30">
        <v>-0.79421813238155414</v>
      </c>
      <c r="EH150" s="32">
        <f t="shared" si="40"/>
        <v>-13.814037853069204</v>
      </c>
      <c r="EI150" s="33">
        <f t="shared" si="9"/>
        <v>-14.12881137216397</v>
      </c>
      <c r="EK150" s="56">
        <v>117</v>
      </c>
      <c r="EL150" s="56">
        <v>184.51615899999999</v>
      </c>
      <c r="EM150" s="56">
        <v>121.97001400000001</v>
      </c>
      <c r="EN150" s="56">
        <f t="shared" si="21"/>
        <v>1.5127993590293429</v>
      </c>
      <c r="EO150" s="56">
        <f t="shared" si="32"/>
        <v>2.125387363832806</v>
      </c>
      <c r="EP150" s="58">
        <v>-11.071939899145452</v>
      </c>
      <c r="EQ150" s="59">
        <v>-11.024118047682379</v>
      </c>
      <c r="ER150" s="58">
        <v>-0.49166360567908712</v>
      </c>
      <c r="ES150" s="59">
        <f t="shared" si="34"/>
        <v>-13.525648710567877</v>
      </c>
      <c r="ET150" s="59">
        <f t="shared" si="23"/>
        <v>-13.840422229662645</v>
      </c>
      <c r="EW150" s="66"/>
      <c r="EX150" s="69">
        <f t="shared" si="42"/>
        <v>-0.98867591239185559</v>
      </c>
      <c r="EZ150" s="66"/>
      <c r="FC150" s="72"/>
      <c r="FD150" s="73">
        <f t="shared" si="11"/>
        <v>1</v>
      </c>
      <c r="FF150" s="66"/>
      <c r="FG150" s="69">
        <v>-0.41048098100000002</v>
      </c>
      <c r="FH150" s="61">
        <f t="shared" si="18"/>
        <v>-0.98867591239185559</v>
      </c>
      <c r="FJ150" s="79">
        <f t="shared" si="12"/>
        <v>1</v>
      </c>
      <c r="FK150" s="61">
        <f t="shared" si="19"/>
        <v>0.37049641583317361</v>
      </c>
      <c r="FL150" s="61">
        <v>-0.41048098144868084</v>
      </c>
      <c r="FM150" s="61">
        <f t="shared" si="20"/>
        <v>0.59698007541451248</v>
      </c>
      <c r="FO150" s="66"/>
      <c r="FP150" s="69">
        <f t="shared" si="28"/>
        <v>0.59698007533681141</v>
      </c>
      <c r="FR150" s="66"/>
      <c r="FS150" s="69">
        <f t="shared" si="41"/>
        <v>-0.64965303336240365</v>
      </c>
      <c r="FT150" s="61">
        <v>-0.20584</v>
      </c>
      <c r="FV150" s="66"/>
      <c r="FW150" s="69">
        <f t="shared" si="29"/>
        <v>-11.275932472053574</v>
      </c>
      <c r="FZ150" s="66"/>
      <c r="GA150" s="69">
        <f t="shared" si="30"/>
        <v>-0.79421813238155414</v>
      </c>
      <c r="GC150" s="66"/>
      <c r="GE150" s="61">
        <f t="shared" si="16"/>
        <v>-0.79421813238155414</v>
      </c>
      <c r="GG150" s="81">
        <v>-1.02918434737</v>
      </c>
      <c r="GI150" s="66"/>
      <c r="GJ150" s="69">
        <v>-1.02918434737</v>
      </c>
      <c r="GM150" s="66"/>
      <c r="GN150" s="69">
        <f t="shared" si="31"/>
        <v>-14.12881137216397</v>
      </c>
      <c r="GP150" s="66"/>
      <c r="HW150">
        <v>1.3</v>
      </c>
      <c r="HX150">
        <v>-0.6</v>
      </c>
      <c r="HY150">
        <v>1.2</v>
      </c>
      <c r="HZ150">
        <v>-3.3</v>
      </c>
      <c r="IA150">
        <v>-0.9</v>
      </c>
      <c r="IB150">
        <v>1.9</v>
      </c>
      <c r="IC150">
        <v>-0.1</v>
      </c>
      <c r="ID150">
        <v>3.1</v>
      </c>
      <c r="IE150">
        <v>-2.2000000000000002</v>
      </c>
      <c r="IF150">
        <v>1.7</v>
      </c>
      <c r="IG150">
        <v>-1.9</v>
      </c>
      <c r="IH150">
        <v>0.6</v>
      </c>
    </row>
    <row r="151" spans="1:242" x14ac:dyDescent="0.25">
      <c r="A151">
        <v>1874</v>
      </c>
      <c r="B151" s="8">
        <v>2.3199999999999998</v>
      </c>
      <c r="C151" s="113">
        <v>1.3049999999999999</v>
      </c>
      <c r="D151" s="113">
        <v>0.9</v>
      </c>
      <c r="E151" s="113"/>
      <c r="F151" s="113"/>
      <c r="G151" s="34">
        <f t="shared" si="33"/>
        <v>8.1155217272392601</v>
      </c>
      <c r="H151" s="95">
        <v>-5.8341950174971437E-2</v>
      </c>
      <c r="I151" s="2">
        <v>-0.21152212280534682</v>
      </c>
      <c r="J151" s="2">
        <v>-0.24279679955374162</v>
      </c>
      <c r="L151" s="6">
        <v>0.67947744734010929</v>
      </c>
      <c r="M151" s="10">
        <f t="shared" si="24"/>
        <v>7.5052841660340278E-2</v>
      </c>
      <c r="N151" s="10">
        <f t="shared" si="25"/>
        <v>0.12203663589877689</v>
      </c>
      <c r="O151" s="10">
        <f t="shared" si="35"/>
        <v>13.633333333333333</v>
      </c>
      <c r="P151" s="11">
        <v>10.766666666666666</v>
      </c>
      <c r="Q151" s="12">
        <v>14.7</v>
      </c>
      <c r="R151" s="14">
        <v>15.433333333333332</v>
      </c>
      <c r="S151" s="10">
        <f t="shared" si="36"/>
        <v>11.196719999999999</v>
      </c>
      <c r="T151" s="11">
        <f t="shared" si="37"/>
        <v>8.6614399999999989</v>
      </c>
      <c r="U151" s="12">
        <f t="shared" si="38"/>
        <v>12.140079999999999</v>
      </c>
      <c r="V151" s="14">
        <f t="shared" si="39"/>
        <v>12.788639999999999</v>
      </c>
      <c r="W151" s="121">
        <v>7.385881672</v>
      </c>
      <c r="AC151" s="8">
        <v>2.3199999999999998</v>
      </c>
      <c r="BK151" s="119">
        <v>7.0155076923076916</v>
      </c>
      <c r="DZ151">
        <v>56</v>
      </c>
      <c r="EA151">
        <v>65.547836000000004</v>
      </c>
      <c r="EB151">
        <v>67.141925700000002</v>
      </c>
      <c r="EC151">
        <f t="shared" si="26"/>
        <v>0.9762579091472201</v>
      </c>
      <c r="ED151">
        <f t="shared" si="27"/>
        <v>-8.6423415811767657E-2</v>
      </c>
      <c r="EE151" s="26">
        <v>-11.085289053497693</v>
      </c>
      <c r="EF151" s="28">
        <v>-11.135281887268871</v>
      </c>
      <c r="EG151" s="30">
        <v>-1.3042901521570194</v>
      </c>
      <c r="EH151" s="32">
        <f t="shared" si="40"/>
        <v>-13.995349239271706</v>
      </c>
      <c r="EI151" s="33">
        <f t="shared" si="9"/>
        <v>-13.741889784218349</v>
      </c>
      <c r="EK151" s="56">
        <v>118</v>
      </c>
      <c r="EL151" s="56">
        <v>133.670547</v>
      </c>
      <c r="EM151" s="56">
        <v>122.00755100000001</v>
      </c>
      <c r="EN151" s="56">
        <f t="shared" si="21"/>
        <v>1.0955924113254267</v>
      </c>
      <c r="EO151" s="56">
        <f t="shared" si="32"/>
        <v>0.40503197028906907</v>
      </c>
      <c r="EP151" s="58">
        <v>-11.608740572594371</v>
      </c>
      <c r="EQ151" s="59">
        <v>-10.996119463365831</v>
      </c>
      <c r="ER151" s="58">
        <v>0.69282000960326418</v>
      </c>
      <c r="ES151" s="59">
        <f t="shared" si="34"/>
        <v>-13.856186815368664</v>
      </c>
      <c r="ET151" s="59">
        <f t="shared" si="23"/>
        <v>-13.602727360315308</v>
      </c>
      <c r="EW151" s="66"/>
      <c r="EX151" s="69">
        <f t="shared" si="42"/>
        <v>-8.6423415811767657E-2</v>
      </c>
      <c r="EZ151" s="66"/>
      <c r="FC151" s="72"/>
      <c r="FD151" s="73">
        <f t="shared" si="11"/>
        <v>1</v>
      </c>
      <c r="FF151" s="66"/>
      <c r="FG151" s="69">
        <v>-0.31598203800000002</v>
      </c>
      <c r="FH151" s="61">
        <f t="shared" si="18"/>
        <v>-8.6423415811767657E-2</v>
      </c>
      <c r="FJ151" s="79">
        <f t="shared" si="12"/>
        <v>1</v>
      </c>
      <c r="FK151" s="61">
        <f t="shared" si="19"/>
        <v>0.35536619849685963</v>
      </c>
      <c r="FL151" s="61">
        <v>-0.3159820377456703</v>
      </c>
      <c r="FM151" s="61">
        <f t="shared" si="20"/>
        <v>0.56179332150623362</v>
      </c>
      <c r="FO151" s="66"/>
      <c r="FP151" s="69">
        <f t="shared" si="28"/>
        <v>0.56179332149874428</v>
      </c>
      <c r="FR151" s="66"/>
      <c r="FS151" s="69">
        <f t="shared" si="41"/>
        <v>-0.66388499211267515</v>
      </c>
      <c r="FT151" s="61">
        <v>-0.17086000000000001</v>
      </c>
      <c r="FV151" s="66"/>
      <c r="FW151" s="69">
        <f t="shared" si="29"/>
        <v>-11.085289053497693</v>
      </c>
      <c r="FZ151" s="66"/>
      <c r="GA151" s="69">
        <f t="shared" si="30"/>
        <v>-1.3042901521570194</v>
      </c>
      <c r="GC151" s="66"/>
      <c r="GE151" s="61">
        <f t="shared" si="16"/>
        <v>-1.3042901521570194</v>
      </c>
      <c r="GG151" s="81">
        <v>-1.0338380925099999</v>
      </c>
      <c r="GI151" s="66"/>
      <c r="GJ151" s="69">
        <v>-1.0338380925099999</v>
      </c>
      <c r="GM151" s="66"/>
      <c r="GN151" s="69">
        <f t="shared" si="31"/>
        <v>-13.741889784218349</v>
      </c>
      <c r="GP151" s="66"/>
      <c r="HW151">
        <v>1.5</v>
      </c>
      <c r="HX151">
        <v>0.9</v>
      </c>
      <c r="HY151">
        <v>0.9</v>
      </c>
      <c r="HZ151">
        <v>2</v>
      </c>
      <c r="IA151">
        <v>-1.3</v>
      </c>
      <c r="IB151">
        <v>0.1</v>
      </c>
      <c r="IC151">
        <v>0.6</v>
      </c>
      <c r="ID151">
        <v>0.9</v>
      </c>
      <c r="IE151">
        <v>1.4</v>
      </c>
      <c r="IF151">
        <v>1.8</v>
      </c>
      <c r="IG151">
        <v>-0.2</v>
      </c>
      <c r="IH151">
        <v>0.1</v>
      </c>
    </row>
    <row r="152" spans="1:242" x14ac:dyDescent="0.25">
      <c r="A152">
        <v>1875</v>
      </c>
      <c r="B152" s="8">
        <v>-1.35</v>
      </c>
      <c r="C152" s="113">
        <v>0.11250000000000007</v>
      </c>
      <c r="D152" s="113">
        <v>0.5</v>
      </c>
      <c r="E152" s="113"/>
      <c r="F152" s="113"/>
      <c r="G152" s="34">
        <f t="shared" si="33"/>
        <v>8.7516219096066266</v>
      </c>
      <c r="H152" s="95">
        <v>0.298504859872115</v>
      </c>
      <c r="I152" s="2">
        <v>0.22792532615310965</v>
      </c>
      <c r="J152" s="2">
        <v>0.14618442497096173</v>
      </c>
      <c r="L152" s="6">
        <v>0.90778659947672802</v>
      </c>
      <c r="M152" s="10">
        <f t="shared" si="24"/>
        <v>0.42729878353359979</v>
      </c>
      <c r="N152" s="10">
        <f t="shared" si="25"/>
        <v>0.8423142107156838</v>
      </c>
      <c r="O152" s="10">
        <f t="shared" si="35"/>
        <v>14.78888888888889</v>
      </c>
      <c r="P152" s="11">
        <v>12.166666666666666</v>
      </c>
      <c r="Q152" s="12">
        <v>15.6</v>
      </c>
      <c r="R152" s="14">
        <v>16.600000000000001</v>
      </c>
      <c r="S152" s="10">
        <f t="shared" si="36"/>
        <v>12.218693333333334</v>
      </c>
      <c r="T152" s="11">
        <f t="shared" si="37"/>
        <v>9.8995999999999995</v>
      </c>
      <c r="U152" s="12">
        <f t="shared" si="38"/>
        <v>12.936039999999998</v>
      </c>
      <c r="V152" s="14">
        <f t="shared" si="39"/>
        <v>13.820440000000001</v>
      </c>
      <c r="W152" s="121">
        <v>8.0029806160000003</v>
      </c>
      <c r="AC152" s="8">
        <v>-1.35</v>
      </c>
      <c r="BK152" s="119">
        <v>7.2851569230769222</v>
      </c>
      <c r="DO152">
        <v>1</v>
      </c>
      <c r="DP152">
        <v>427.166901</v>
      </c>
      <c r="DQ152">
        <v>322.49786499999999</v>
      </c>
      <c r="DR152">
        <f>DP152/DQ152</f>
        <v>1.3245572990072354</v>
      </c>
      <c r="DS152">
        <f>(DR152-AVERAGE(DR$2:DR$274))/STDEV(DR$2:DR$274)</f>
        <v>1.4090627364987551</v>
      </c>
      <c r="DT152" s="26"/>
      <c r="DU152" s="28"/>
      <c r="DV152" s="30"/>
      <c r="DW152" s="32"/>
      <c r="DX152" s="33"/>
      <c r="DZ152">
        <v>57</v>
      </c>
      <c r="EA152">
        <v>55.949955000000003</v>
      </c>
      <c r="EB152">
        <v>66.554962500000002</v>
      </c>
      <c r="EC152">
        <f t="shared" si="26"/>
        <v>0.84065789985232131</v>
      </c>
      <c r="ED152">
        <f t="shared" si="27"/>
        <v>-0.62624847946394413</v>
      </c>
      <c r="EE152" s="26">
        <v>-10.89464563494181</v>
      </c>
      <c r="EF152" s="28">
        <v>-10.958056584354038</v>
      </c>
      <c r="EG152" s="30">
        <v>-1.8172675085049697</v>
      </c>
      <c r="EH152" s="32">
        <f t="shared" si="40"/>
        <v>-13.755992777193457</v>
      </c>
      <c r="EI152" s="33">
        <f t="shared" si="9"/>
        <v>-13.41809761900689</v>
      </c>
      <c r="EK152" s="56">
        <v>119</v>
      </c>
      <c r="EL152" s="56">
        <v>94.020026999999999</v>
      </c>
      <c r="EM152" s="56">
        <v>121.936374</v>
      </c>
      <c r="EN152" s="56">
        <f t="shared" si="21"/>
        <v>0.77105808476804472</v>
      </c>
      <c r="EO152" s="56">
        <f t="shared" si="32"/>
        <v>-0.93318730471519495</v>
      </c>
      <c r="EP152" s="58">
        <v>-11.608740572594371</v>
      </c>
      <c r="EQ152" s="59">
        <v>-10.996119463365831</v>
      </c>
      <c r="ER152" s="58">
        <v>0.69696468972846137</v>
      </c>
      <c r="ES152" s="59">
        <f t="shared" si="34"/>
        <v>-13.794055656205247</v>
      </c>
      <c r="ET152" s="59">
        <f t="shared" si="23"/>
        <v>-13.456160498018681</v>
      </c>
      <c r="EW152" s="66"/>
      <c r="EX152" s="69">
        <f t="shared" si="42"/>
        <v>0.3914071285174055</v>
      </c>
      <c r="EZ152" s="66"/>
      <c r="FA152" s="69">
        <f t="shared" ref="FA152:FA203" si="43">STDEV(CW152,DH152,DS152,ED152)</f>
        <v>1.4391823626322624</v>
      </c>
      <c r="FC152" s="72"/>
      <c r="FD152" s="73">
        <f t="shared" si="11"/>
        <v>2</v>
      </c>
      <c r="FF152" s="66"/>
      <c r="FG152" s="69">
        <v>-0.212062956</v>
      </c>
      <c r="FH152" s="61">
        <f t="shared" si="18"/>
        <v>0.3914071285174055</v>
      </c>
      <c r="FI152" s="61">
        <f t="shared" ref="FI152:FI159" si="44">STDEV(AI152,AT152,BE152,BP152,CA152,CL152,CW152,DH152,DS152,ED152)</f>
        <v>1.4391823626322624</v>
      </c>
      <c r="FJ152" s="79">
        <f t="shared" si="12"/>
        <v>2</v>
      </c>
      <c r="FK152" s="61">
        <f t="shared" si="19"/>
        <v>0.2909357827703819</v>
      </c>
      <c r="FL152" s="61">
        <v>-0.21206295622877647</v>
      </c>
      <c r="FM152" s="61">
        <f t="shared" si="20"/>
        <v>0.54300908176736751</v>
      </c>
      <c r="FO152" s="66"/>
      <c r="FP152" s="69">
        <f t="shared" si="28"/>
        <v>0.54300908173218787</v>
      </c>
      <c r="FR152" s="66"/>
      <c r="FS152" s="69">
        <f t="shared" si="41"/>
        <v>-0.64023190748131176</v>
      </c>
      <c r="FT152" s="61">
        <v>-0.14399000000000001</v>
      </c>
      <c r="FV152" s="66"/>
      <c r="FW152" s="69">
        <f t="shared" si="29"/>
        <v>-10.89464563494181</v>
      </c>
      <c r="FZ152" s="66"/>
      <c r="GA152" s="69">
        <f t="shared" si="30"/>
        <v>-1.8172675085049697</v>
      </c>
      <c r="GC152" s="66"/>
      <c r="GE152" s="61">
        <f t="shared" si="16"/>
        <v>-1.8172675085049697</v>
      </c>
      <c r="GG152" s="81">
        <v>-0.98655297879000003</v>
      </c>
      <c r="GI152" s="66"/>
      <c r="GJ152" s="69">
        <v>-0.98655297879000003</v>
      </c>
      <c r="GM152" s="66"/>
      <c r="GN152" s="69">
        <f t="shared" si="31"/>
        <v>-13.41809761900689</v>
      </c>
      <c r="GP152" s="66"/>
      <c r="HW152">
        <v>-0.7</v>
      </c>
      <c r="HX152">
        <v>-1</v>
      </c>
      <c r="HY152">
        <v>-0.8</v>
      </c>
      <c r="HZ152">
        <v>-1.8</v>
      </c>
      <c r="IA152">
        <v>2.4</v>
      </c>
      <c r="IB152">
        <v>3.2</v>
      </c>
      <c r="IC152">
        <v>-1.1000000000000001</v>
      </c>
      <c r="ID152">
        <v>-1.6</v>
      </c>
      <c r="IE152">
        <v>-1.5</v>
      </c>
      <c r="IF152">
        <v>0.1</v>
      </c>
      <c r="IG152">
        <v>-3.1</v>
      </c>
      <c r="IH152">
        <v>-0.6</v>
      </c>
    </row>
    <row r="153" spans="1:242" x14ac:dyDescent="0.25">
      <c r="A153">
        <v>1876</v>
      </c>
      <c r="B153" s="8">
        <v>0.21</v>
      </c>
      <c r="C153" s="113">
        <v>0.36250000000000004</v>
      </c>
      <c r="D153" s="113">
        <v>3</v>
      </c>
      <c r="E153" s="113"/>
      <c r="F153" s="113"/>
      <c r="G153" s="34">
        <f t="shared" si="33"/>
        <v>7.4211140768136739</v>
      </c>
      <c r="H153" s="95">
        <v>-0.21332340967272354</v>
      </c>
      <c r="I153" s="2">
        <v>-0.69125106955877413</v>
      </c>
      <c r="J153" s="2">
        <v>-0.56730145794059506</v>
      </c>
      <c r="L153" s="6">
        <v>1.2025887833987625</v>
      </c>
      <c r="M153" s="10">
        <f t="shared" si="24"/>
        <v>-1.8654581366868889E-2</v>
      </c>
      <c r="N153" s="10">
        <f t="shared" si="25"/>
        <v>-6.9577652235919302E-2</v>
      </c>
      <c r="O153" s="10">
        <f t="shared" si="35"/>
        <v>15.788888888888886</v>
      </c>
      <c r="P153" s="11">
        <v>14.1</v>
      </c>
      <c r="Q153" s="12">
        <v>16.3</v>
      </c>
      <c r="R153" s="14">
        <v>16.966666666666665</v>
      </c>
      <c r="S153" s="10">
        <f t="shared" si="36"/>
        <v>13.10309333333333</v>
      </c>
      <c r="T153" s="11">
        <f t="shared" si="37"/>
        <v>11.609439999999999</v>
      </c>
      <c r="U153" s="12">
        <f t="shared" si="38"/>
        <v>13.555120000000001</v>
      </c>
      <c r="V153" s="14">
        <f t="shared" si="39"/>
        <v>14.144719999999998</v>
      </c>
      <c r="W153" s="121">
        <v>9.3608529999999988</v>
      </c>
      <c r="AC153" s="8">
        <v>0.21</v>
      </c>
      <c r="BK153" s="119">
        <v>8.5888738461538452</v>
      </c>
      <c r="DO153">
        <v>2</v>
      </c>
      <c r="DP153">
        <v>305.73541299999999</v>
      </c>
      <c r="DQ153">
        <v>314.17040700000001</v>
      </c>
      <c r="DR153">
        <f t="shared" ref="DR153:DR216" si="45">DP153/DQ153</f>
        <v>0.9731515323784139</v>
      </c>
      <c r="DS153">
        <f t="shared" ref="DS153:DS216" si="46">(DR153-AVERAGE(DR$2:DR$274))/STDEV(DR$2:DR$274)</f>
        <v>-0.12260208211928726</v>
      </c>
      <c r="DT153" s="26"/>
      <c r="DU153" s="28"/>
      <c r="DV153" s="30"/>
      <c r="DW153" s="32"/>
      <c r="DX153" s="33"/>
      <c r="DZ153">
        <v>58</v>
      </c>
      <c r="EA153">
        <v>36.780540000000002</v>
      </c>
      <c r="EB153">
        <v>66.039389</v>
      </c>
      <c r="EC153">
        <f t="shared" si="26"/>
        <v>0.5569485205261363</v>
      </c>
      <c r="ED153">
        <f t="shared" si="27"/>
        <v>-1.7556985034709769</v>
      </c>
      <c r="EE153" s="26">
        <v>-11.059944503241457</v>
      </c>
      <c r="EF153" s="28">
        <v>-11.360180847737313</v>
      </c>
      <c r="EG153" s="30">
        <v>-1.280966920353418</v>
      </c>
      <c r="EH153" s="32">
        <f t="shared" si="40"/>
        <v>-13.857721436181128</v>
      </c>
      <c r="EI153" s="33">
        <f t="shared" si="9"/>
        <v>-14.126790507457667</v>
      </c>
      <c r="EK153" s="56">
        <v>120</v>
      </c>
      <c r="EL153" s="56">
        <v>130.47534200000001</v>
      </c>
      <c r="EM153" s="56">
        <v>121.74922100000001</v>
      </c>
      <c r="EN153" s="56">
        <f t="shared" si="21"/>
        <v>1.0716729103342681</v>
      </c>
      <c r="EO153" s="56">
        <f t="shared" si="32"/>
        <v>0.30639976205887959</v>
      </c>
      <c r="EP153" s="58">
        <v>-11.864280247954872</v>
      </c>
      <c r="EQ153" s="59">
        <v>-11.105771978699186</v>
      </c>
      <c r="ER153" s="58">
        <v>1.2638402018902795</v>
      </c>
      <c r="ES153" s="59">
        <f t="shared" si="34"/>
        <v>-13.603312567143002</v>
      </c>
      <c r="ET153" s="59">
        <f t="shared" si="23"/>
        <v>-13.872381638419538</v>
      </c>
      <c r="EW153" s="66"/>
      <c r="EX153" s="69">
        <f t="shared" si="42"/>
        <v>-0.93915029279513207</v>
      </c>
      <c r="EZ153" s="66"/>
      <c r="FA153" s="69">
        <f t="shared" si="43"/>
        <v>1.1547735538692632</v>
      </c>
      <c r="FC153" s="72"/>
      <c r="FD153" s="73">
        <f t="shared" si="11"/>
        <v>2</v>
      </c>
      <c r="FF153" s="66"/>
      <c r="FG153" s="69">
        <v>-0.113657314</v>
      </c>
      <c r="FH153" s="61">
        <f t="shared" si="18"/>
        <v>-0.93915029279513207</v>
      </c>
      <c r="FI153" s="61">
        <f t="shared" si="44"/>
        <v>1.1547735538692632</v>
      </c>
      <c r="FJ153" s="79">
        <f t="shared" si="12"/>
        <v>2</v>
      </c>
      <c r="FK153" s="61">
        <f t="shared" si="19"/>
        <v>0.40415432100743803</v>
      </c>
      <c r="FL153" s="61">
        <v>-0.11365731405227267</v>
      </c>
      <c r="FM153" s="61">
        <f t="shared" si="20"/>
        <v>0.54474267998265824</v>
      </c>
      <c r="FO153" s="66"/>
      <c r="FP153" s="69">
        <f t="shared" si="28"/>
        <v>0.54474267999220494</v>
      </c>
      <c r="FR153" s="66"/>
      <c r="FS153" s="69">
        <f t="shared" si="41"/>
        <v>-0.6023114337719937</v>
      </c>
      <c r="FT153" s="61">
        <v>-0.12157999999999999</v>
      </c>
      <c r="FV153" s="66"/>
      <c r="FW153" s="69">
        <f t="shared" si="29"/>
        <v>-11.059944503241457</v>
      </c>
      <c r="FZ153" s="66"/>
      <c r="GA153" s="69">
        <f t="shared" si="30"/>
        <v>-1.280966920353418</v>
      </c>
      <c r="GC153" s="66"/>
      <c r="GE153" s="61">
        <f t="shared" si="16"/>
        <v>-1.280966920353418</v>
      </c>
      <c r="GG153" s="81">
        <v>-0.88491566391999998</v>
      </c>
      <c r="GI153" s="66"/>
      <c r="GJ153" s="69">
        <v>-0.88491566391999998</v>
      </c>
      <c r="GM153" s="66"/>
      <c r="GN153" s="69">
        <f t="shared" si="31"/>
        <v>-14.126790507457667</v>
      </c>
      <c r="GP153" s="66"/>
      <c r="HW153">
        <v>0.8</v>
      </c>
      <c r="HX153">
        <v>-0.7</v>
      </c>
      <c r="HY153">
        <v>0.5</v>
      </c>
      <c r="HZ153">
        <v>-0.6</v>
      </c>
      <c r="IA153">
        <v>0.8</v>
      </c>
      <c r="IB153">
        <v>3.3</v>
      </c>
      <c r="IC153">
        <v>1.7</v>
      </c>
      <c r="ID153">
        <v>0.3</v>
      </c>
      <c r="IE153">
        <v>-3.7</v>
      </c>
      <c r="IF153">
        <v>-1.9</v>
      </c>
      <c r="IG153">
        <v>-4.4000000000000004</v>
      </c>
      <c r="IH153">
        <v>-2.1</v>
      </c>
    </row>
    <row r="154" spans="1:242" x14ac:dyDescent="0.25">
      <c r="A154">
        <v>1877</v>
      </c>
      <c r="B154" s="8">
        <v>0.05</v>
      </c>
      <c r="C154" s="113">
        <v>0.91999999999999993</v>
      </c>
      <c r="D154" s="113">
        <v>-2.2000000000000002</v>
      </c>
      <c r="E154" s="113"/>
      <c r="F154" s="113"/>
      <c r="G154" s="34">
        <f t="shared" si="33"/>
        <v>8.0995978389577381</v>
      </c>
      <c r="H154" s="95">
        <v>-6.4498211091662955E-2</v>
      </c>
      <c r="I154" s="2">
        <v>-0.22252308189448144</v>
      </c>
      <c r="J154" s="2">
        <v>-0.12383643634049664</v>
      </c>
      <c r="L154" s="6">
        <v>0.17285468990367178</v>
      </c>
      <c r="M154" s="10">
        <f t="shared" si="24"/>
        <v>-5.7834942777102098E-2</v>
      </c>
      <c r="N154" s="10">
        <f t="shared" si="25"/>
        <v>-0.14969421950404332</v>
      </c>
      <c r="O154" s="10">
        <f t="shared" si="35"/>
        <v>13.611111111111109</v>
      </c>
      <c r="P154" s="11">
        <v>11.1</v>
      </c>
      <c r="Q154" s="12">
        <v>14.533333333333331</v>
      </c>
      <c r="R154" s="14">
        <v>15.2</v>
      </c>
      <c r="S154" s="10">
        <f t="shared" si="36"/>
        <v>11.177066666666665</v>
      </c>
      <c r="T154" s="11">
        <f t="shared" si="37"/>
        <v>8.9562399999999993</v>
      </c>
      <c r="U154" s="12">
        <f t="shared" si="38"/>
        <v>11.992679999999998</v>
      </c>
      <c r="V154" s="14">
        <f t="shared" si="39"/>
        <v>12.582279999999999</v>
      </c>
      <c r="W154" s="121">
        <v>6.999204304</v>
      </c>
      <c r="AC154" s="8">
        <v>0.05</v>
      </c>
      <c r="BK154" s="119">
        <v>6.3488061538461542</v>
      </c>
      <c r="DO154">
        <v>3</v>
      </c>
      <c r="DP154">
        <v>254.05808999999999</v>
      </c>
      <c r="DQ154">
        <v>305.85088999999999</v>
      </c>
      <c r="DR154">
        <f t="shared" si="45"/>
        <v>0.83065996636465567</v>
      </c>
      <c r="DS154">
        <f t="shared" si="46"/>
        <v>-0.7436770311926002</v>
      </c>
      <c r="DT154" s="26"/>
      <c r="DU154" s="28"/>
      <c r="DV154" s="30"/>
      <c r="DW154" s="32"/>
      <c r="DX154" s="33"/>
      <c r="DZ154">
        <v>59</v>
      </c>
      <c r="EA154">
        <v>63.875427000000002</v>
      </c>
      <c r="EB154">
        <v>65.592421700000003</v>
      </c>
      <c r="EC154">
        <f t="shared" si="26"/>
        <v>0.97382327629473697</v>
      </c>
      <c r="ED154">
        <f t="shared" si="27"/>
        <v>-9.6115714812301939E-2</v>
      </c>
      <c r="EE154" s="26">
        <v>-11.197670065851639</v>
      </c>
      <c r="EF154" s="28">
        <v>-11.279932280447944</v>
      </c>
      <c r="EG154" s="30">
        <v>-0.82619522249909394</v>
      </c>
      <c r="EH154" s="32">
        <f t="shared" si="40"/>
        <v>-14.293617498455744</v>
      </c>
      <c r="EI154" s="33">
        <f t="shared" si="9"/>
        <v>-13.890209276079803</v>
      </c>
      <c r="EK154" s="56">
        <v>121</v>
      </c>
      <c r="EL154" s="56">
        <v>132.41166699999999</v>
      </c>
      <c r="EM154" s="56">
        <v>121.436864</v>
      </c>
      <c r="EN154" s="56">
        <f t="shared" si="21"/>
        <v>1.0903745587501337</v>
      </c>
      <c r="EO154" s="56">
        <f t="shared" si="32"/>
        <v>0.383516123369396</v>
      </c>
      <c r="EP154" s="58">
        <v>-11.61464003359616</v>
      </c>
      <c r="EQ154" s="59">
        <v>-10.976090504711532</v>
      </c>
      <c r="ER154" s="58">
        <v>0.71961152506935955</v>
      </c>
      <c r="ES154" s="59">
        <f t="shared" si="34"/>
        <v>-13.989775722719328</v>
      </c>
      <c r="ET154" s="59">
        <f t="shared" si="23"/>
        <v>-13.586367500343389</v>
      </c>
      <c r="EW154" s="66"/>
      <c r="EX154" s="69">
        <f t="shared" si="42"/>
        <v>-0.41989637300245108</v>
      </c>
      <c r="EZ154" s="66"/>
      <c r="FA154" s="69">
        <f t="shared" si="43"/>
        <v>0.45789499804659617</v>
      </c>
      <c r="FC154" s="72"/>
      <c r="FD154" s="73">
        <f t="shared" si="11"/>
        <v>2</v>
      </c>
      <c r="FF154" s="66"/>
      <c r="FG154" s="69">
        <v>-3.5623083999999999E-2</v>
      </c>
      <c r="FH154" s="61">
        <f t="shared" si="18"/>
        <v>-0.41989637300245108</v>
      </c>
      <c r="FI154" s="61">
        <f t="shared" si="44"/>
        <v>0.45789499804659617</v>
      </c>
      <c r="FJ154" s="79">
        <f t="shared" si="12"/>
        <v>2</v>
      </c>
      <c r="FK154" s="61">
        <f t="shared" si="19"/>
        <v>0.33018275128352004</v>
      </c>
      <c r="FL154" s="61">
        <v>-3.5623083534012848E-2</v>
      </c>
      <c r="FM154" s="61">
        <f t="shared" si="20"/>
        <v>0.56249725156412733</v>
      </c>
      <c r="FO154" s="66"/>
      <c r="FP154" s="69">
        <f t="shared" si="28"/>
        <v>0.56249725159264896</v>
      </c>
      <c r="FR154" s="66"/>
      <c r="FS154" s="69">
        <f t="shared" si="41"/>
        <v>-0.56894146642255183</v>
      </c>
      <c r="FT154" s="61">
        <v>-0.11273</v>
      </c>
      <c r="FV154" s="66"/>
      <c r="FW154" s="69">
        <f t="shared" si="29"/>
        <v>-11.197670065851639</v>
      </c>
      <c r="FZ154" s="66"/>
      <c r="GA154" s="69">
        <f t="shared" si="30"/>
        <v>-0.82619522249909394</v>
      </c>
      <c r="GC154" s="66"/>
      <c r="GE154" s="61">
        <f t="shared" si="16"/>
        <v>-0.82619522249909394</v>
      </c>
      <c r="GG154" s="81">
        <v>-0.74205504191000005</v>
      </c>
      <c r="GI154" s="66"/>
      <c r="GJ154" s="69">
        <v>-0.74205504191000005</v>
      </c>
      <c r="GM154" s="66"/>
      <c r="GN154" s="69">
        <f t="shared" si="31"/>
        <v>-13.890209276079803</v>
      </c>
      <c r="GP154" s="66"/>
      <c r="HW154">
        <v>0.9</v>
      </c>
      <c r="HX154">
        <v>1.1000000000000001</v>
      </c>
      <c r="HY154">
        <v>0.1</v>
      </c>
      <c r="HZ154">
        <v>-3.1</v>
      </c>
      <c r="IA154">
        <v>-2.8</v>
      </c>
      <c r="IB154">
        <v>-0.1</v>
      </c>
      <c r="IC154">
        <v>1.3</v>
      </c>
      <c r="ID154">
        <v>-5.5</v>
      </c>
      <c r="IE154">
        <v>-3.2</v>
      </c>
      <c r="IF154">
        <v>0</v>
      </c>
      <c r="IG154">
        <v>2.2000000000000002</v>
      </c>
      <c r="IH154">
        <v>2.5</v>
      </c>
    </row>
    <row r="155" spans="1:242" x14ac:dyDescent="0.25">
      <c r="A155">
        <v>1878</v>
      </c>
      <c r="B155" s="8">
        <v>1.46</v>
      </c>
      <c r="C155" s="113">
        <v>0.85500000000000009</v>
      </c>
      <c r="D155" s="113">
        <v>-2.2000000000000002</v>
      </c>
      <c r="E155" s="113"/>
      <c r="F155" s="113"/>
      <c r="G155" s="34">
        <f t="shared" si="33"/>
        <v>8.8689147833488118</v>
      </c>
      <c r="H155" s="95">
        <v>0.30346501427528982</v>
      </c>
      <c r="I155" s="2">
        <v>0.30895667243441205</v>
      </c>
      <c r="J155" s="2">
        <v>0.17121034318729364</v>
      </c>
      <c r="L155" s="6">
        <v>0.83248369862727478</v>
      </c>
      <c r="M155" s="10">
        <f t="shared" si="24"/>
        <v>0.43755023808299348</v>
      </c>
      <c r="N155" s="10">
        <f t="shared" si="25"/>
        <v>0.86327653261473858</v>
      </c>
      <c r="O155" s="10">
        <f t="shared" si="35"/>
        <v>14.077777777777778</v>
      </c>
      <c r="P155" s="11">
        <v>11.9</v>
      </c>
      <c r="Q155" s="12">
        <v>14.366666666666667</v>
      </c>
      <c r="R155" s="14">
        <v>15.966666666666667</v>
      </c>
      <c r="S155" s="10">
        <f t="shared" si="36"/>
        <v>11.589786666666667</v>
      </c>
      <c r="T155" s="11">
        <f t="shared" si="37"/>
        <v>9.6637599999999999</v>
      </c>
      <c r="U155" s="12">
        <f t="shared" si="38"/>
        <v>11.845280000000001</v>
      </c>
      <c r="V155" s="14">
        <f t="shared" si="39"/>
        <v>13.26032</v>
      </c>
      <c r="W155" s="121">
        <v>8.3017309360000002</v>
      </c>
      <c r="AC155" s="8">
        <v>1.46</v>
      </c>
      <c r="BK155" s="119">
        <v>7.886301538461538</v>
      </c>
      <c r="DO155">
        <v>4</v>
      </c>
      <c r="DP155">
        <v>396.87750199999999</v>
      </c>
      <c r="DQ155">
        <v>297.54615999999999</v>
      </c>
      <c r="DR155">
        <f t="shared" si="45"/>
        <v>1.3338350661288991</v>
      </c>
      <c r="DS155">
        <f t="shared" si="46"/>
        <v>1.4495015421333637</v>
      </c>
      <c r="DT155" s="26"/>
      <c r="DU155" s="28"/>
      <c r="DV155" s="30"/>
      <c r="DW155" s="32"/>
      <c r="DX155" s="33"/>
      <c r="DZ155">
        <v>60</v>
      </c>
      <c r="EA155">
        <v>60.481338999999998</v>
      </c>
      <c r="EB155">
        <v>65.210292699999997</v>
      </c>
      <c r="EC155">
        <f t="shared" si="26"/>
        <v>0.92748148330271185</v>
      </c>
      <c r="ED155">
        <f t="shared" si="27"/>
        <v>-0.28060288027606606</v>
      </c>
      <c r="EE155" s="26">
        <v>-11.620474792486704</v>
      </c>
      <c r="EF155" s="28">
        <v>-11.048393834126058</v>
      </c>
      <c r="EG155" s="30">
        <v>0.47344141475634971</v>
      </c>
      <c r="EH155" s="32">
        <f t="shared" si="40"/>
        <v>-13.707817442775474</v>
      </c>
      <c r="EI155" s="33">
        <f t="shared" si="9"/>
        <v>-13.481408861004212</v>
      </c>
      <c r="EK155" s="56">
        <v>122</v>
      </c>
      <c r="EL155" s="56">
        <v>151.407578</v>
      </c>
      <c r="EM155" s="56">
        <v>120.99046</v>
      </c>
      <c r="EN155" s="56">
        <f t="shared" si="21"/>
        <v>1.2514009616956576</v>
      </c>
      <c r="EO155" s="56">
        <f t="shared" si="32"/>
        <v>1.0475094780698957</v>
      </c>
      <c r="EP155" s="58">
        <v>-11.577864702362181</v>
      </c>
      <c r="EQ155" s="59">
        <v>-11.059571758436835</v>
      </c>
      <c r="ER155" s="58">
        <v>0.64439288842322007</v>
      </c>
      <c r="ES155" s="59">
        <f t="shared" si="34"/>
        <v>-13.718995367086251</v>
      </c>
      <c r="ET155" s="59">
        <f t="shared" si="23"/>
        <v>-13.492586785314989</v>
      </c>
      <c r="EW155" s="66"/>
      <c r="EX155" s="69">
        <f t="shared" si="42"/>
        <v>0.58444933092864881</v>
      </c>
      <c r="EZ155" s="66"/>
      <c r="FA155" s="69">
        <f t="shared" si="43"/>
        <v>1.2233685692465428</v>
      </c>
      <c r="FC155" s="72"/>
      <c r="FD155" s="73">
        <f t="shared" si="11"/>
        <v>2</v>
      </c>
      <c r="FF155" s="66"/>
      <c r="FG155" s="69">
        <v>1.7612470000000002E-2</v>
      </c>
      <c r="FH155" s="61">
        <f t="shared" si="18"/>
        <v>0.58444933092864881</v>
      </c>
      <c r="FI155" s="61">
        <f t="shared" si="44"/>
        <v>1.2233685692465428</v>
      </c>
      <c r="FJ155" s="79">
        <f t="shared" si="12"/>
        <v>2</v>
      </c>
      <c r="FK155" s="61">
        <f t="shared" si="19"/>
        <v>0.30238733701882436</v>
      </c>
      <c r="FL155" s="61">
        <v>1.7612470423032933E-2</v>
      </c>
      <c r="FM155" s="61">
        <f t="shared" si="20"/>
        <v>0.58247179786640979</v>
      </c>
      <c r="FO155" s="66"/>
      <c r="FP155" s="69">
        <f t="shared" si="28"/>
        <v>0.58247179782815561</v>
      </c>
      <c r="FR155" s="66"/>
      <c r="FS155" s="69">
        <f t="shared" si="41"/>
        <v>-0.54744997215807134</v>
      </c>
      <c r="FT155" s="61">
        <v>-0.10383000000000001</v>
      </c>
      <c r="FV155" s="66"/>
      <c r="FW155" s="69">
        <f t="shared" si="29"/>
        <v>-11.620474792486704</v>
      </c>
      <c r="FZ155" s="66"/>
      <c r="GA155" s="69">
        <f t="shared" si="30"/>
        <v>0.47344141475634971</v>
      </c>
      <c r="GC155" s="66"/>
      <c r="GE155" s="61">
        <f t="shared" si="16"/>
        <v>0.47344141475634971</v>
      </c>
      <c r="GG155" s="81">
        <v>-0.58618178338000004</v>
      </c>
      <c r="GI155" s="66"/>
      <c r="GJ155" s="69">
        <v>-0.58618178338000004</v>
      </c>
      <c r="GM155" s="66"/>
      <c r="GN155" s="69">
        <f t="shared" si="31"/>
        <v>-13.481408861004212</v>
      </c>
      <c r="GP155" s="66"/>
      <c r="HW155">
        <v>0.5</v>
      </c>
      <c r="HX155">
        <v>-0.2</v>
      </c>
      <c r="HY155">
        <v>0.2</v>
      </c>
      <c r="HZ155">
        <v>-2.7</v>
      </c>
      <c r="IA155">
        <v>-0.8</v>
      </c>
      <c r="IB155">
        <v>-1.2</v>
      </c>
      <c r="IC155">
        <v>0.4</v>
      </c>
      <c r="ID155">
        <v>-3.5</v>
      </c>
      <c r="IE155">
        <v>1</v>
      </c>
      <c r="IF155">
        <v>-1.4</v>
      </c>
      <c r="IG155">
        <v>-3.1</v>
      </c>
      <c r="IH155">
        <v>-5.5</v>
      </c>
    </row>
    <row r="156" spans="1:242" x14ac:dyDescent="0.25">
      <c r="A156">
        <v>1879</v>
      </c>
      <c r="B156" s="8">
        <v>-2.2200000000000002</v>
      </c>
      <c r="C156" s="113">
        <v>-0.21499999999999997</v>
      </c>
      <c r="D156" s="113">
        <v>-1.3</v>
      </c>
      <c r="E156" s="113"/>
      <c r="F156" s="113"/>
      <c r="G156" s="34">
        <f t="shared" si="33"/>
        <v>8.9091150758352615</v>
      </c>
      <c r="H156" s="95">
        <v>0.20226147701018188</v>
      </c>
      <c r="I156" s="2">
        <v>0.33672889522297894</v>
      </c>
      <c r="J156" s="2">
        <v>0.33518090600336492</v>
      </c>
      <c r="L156" s="6">
        <v>-0.32941623896255046</v>
      </c>
      <c r="M156" s="10">
        <f t="shared" si="24"/>
        <v>0.11416452075459778</v>
      </c>
      <c r="N156" s="10">
        <f t="shared" si="25"/>
        <v>0.20201276057806455</v>
      </c>
      <c r="O156" s="10">
        <f t="shared" si="35"/>
        <v>14.422222222222222</v>
      </c>
      <c r="P156" s="11">
        <v>12.966666666666667</v>
      </c>
      <c r="Q156" s="12">
        <v>15.133333333333333</v>
      </c>
      <c r="R156" s="14">
        <v>15.166666666666666</v>
      </c>
      <c r="S156" s="10">
        <f t="shared" si="36"/>
        <v>11.894413333333333</v>
      </c>
      <c r="T156" s="11">
        <f t="shared" si="37"/>
        <v>10.60712</v>
      </c>
      <c r="U156" s="12">
        <f t="shared" si="38"/>
        <v>12.52332</v>
      </c>
      <c r="V156" s="14">
        <f t="shared" si="39"/>
        <v>12.5528</v>
      </c>
      <c r="W156" s="121">
        <v>8.7428165919999987</v>
      </c>
      <c r="AC156" s="8">
        <v>-2.2200000000000002</v>
      </c>
      <c r="BK156" s="119">
        <v>8.2029538461538465</v>
      </c>
      <c r="DO156">
        <v>5</v>
      </c>
      <c r="DP156">
        <v>399.72256499999997</v>
      </c>
      <c r="DQ156">
        <v>289.26156900000001</v>
      </c>
      <c r="DR156">
        <f t="shared" si="45"/>
        <v>1.3818723530466641</v>
      </c>
      <c r="DS156">
        <f t="shared" si="46"/>
        <v>1.6588806398631923</v>
      </c>
      <c r="DT156" s="26"/>
      <c r="DU156" s="28"/>
      <c r="DV156" s="30"/>
      <c r="DW156" s="32"/>
      <c r="DX156" s="33"/>
      <c r="DZ156">
        <v>61</v>
      </c>
      <c r="EA156">
        <v>48.795909999999999</v>
      </c>
      <c r="EB156">
        <v>64.888923399999996</v>
      </c>
      <c r="EC156">
        <f t="shared" si="26"/>
        <v>0.75199136375253839</v>
      </c>
      <c r="ED156">
        <f t="shared" si="27"/>
        <v>-0.97923089253877837</v>
      </c>
      <c r="EE156" s="26">
        <v>-11.323751964931267</v>
      </c>
      <c r="EF156" s="28">
        <v>-11.082098828884735</v>
      </c>
      <c r="EG156" s="30">
        <v>-0.36090810961404729</v>
      </c>
      <c r="EH156" s="32">
        <f t="shared" si="40"/>
        <v>-13.668561076314722</v>
      </c>
      <c r="EI156" s="33">
        <f t="shared" si="9"/>
        <v>-13.505851115558636</v>
      </c>
      <c r="EK156" s="56">
        <v>123</v>
      </c>
      <c r="EL156" s="56">
        <v>133.09373500000001</v>
      </c>
      <c r="EM156" s="56">
        <v>120.402959</v>
      </c>
      <c r="EN156" s="56">
        <f t="shared" si="21"/>
        <v>1.1054025258631726</v>
      </c>
      <c r="EO156" s="56">
        <f t="shared" si="32"/>
        <v>0.44548403742067888</v>
      </c>
      <c r="EP156" s="58">
        <v>-11.577864702362181</v>
      </c>
      <c r="EQ156" s="59">
        <v>-11.059571758436835</v>
      </c>
      <c r="ER156" s="58">
        <v>0.65084851123124066</v>
      </c>
      <c r="ES156" s="59">
        <f t="shared" si="34"/>
        <v>-13.646034005866825</v>
      </c>
      <c r="ET156" s="59">
        <f t="shared" si="23"/>
        <v>-13.48332404511074</v>
      </c>
      <c r="EW156" s="66"/>
      <c r="EX156" s="69">
        <f t="shared" si="42"/>
        <v>0.33982487366220698</v>
      </c>
      <c r="EZ156" s="66"/>
      <c r="FA156" s="69">
        <f t="shared" si="43"/>
        <v>1.8654265540878678</v>
      </c>
      <c r="FC156" s="72"/>
      <c r="FD156" s="73">
        <f t="shared" si="11"/>
        <v>2</v>
      </c>
      <c r="FF156" s="66"/>
      <c r="FG156" s="69">
        <v>3.3246278999999997E-2</v>
      </c>
      <c r="FH156" s="61">
        <f t="shared" si="18"/>
        <v>0.33982487366220698</v>
      </c>
      <c r="FI156" s="61">
        <f t="shared" si="44"/>
        <v>1.8654265540878678</v>
      </c>
      <c r="FJ156" s="79">
        <f t="shared" si="12"/>
        <v>2</v>
      </c>
      <c r="FK156" s="61">
        <f t="shared" si="19"/>
        <v>0.25610022020145679</v>
      </c>
      <c r="FL156" s="61">
        <v>3.324627907963576E-2</v>
      </c>
      <c r="FM156" s="61">
        <f t="shared" si="20"/>
        <v>0.59134760995537583</v>
      </c>
      <c r="FO156" s="66"/>
      <c r="FP156" s="69">
        <f t="shared" si="28"/>
        <v>0.59134760987037627</v>
      </c>
      <c r="FR156" s="66"/>
      <c r="FS156" s="69">
        <f t="shared" si="41"/>
        <v>-0.53663042856276499</v>
      </c>
      <c r="FT156" s="61">
        <v>-6.0830000000000002E-2</v>
      </c>
      <c r="FV156" s="66"/>
      <c r="FW156" s="69">
        <f t="shared" si="29"/>
        <v>-11.323751964931267</v>
      </c>
      <c r="FZ156" s="66"/>
      <c r="GA156" s="69">
        <f t="shared" si="30"/>
        <v>-0.36090810961404729</v>
      </c>
      <c r="GC156" s="66"/>
      <c r="GE156" s="61">
        <f t="shared" si="16"/>
        <v>-0.36090810961404729</v>
      </c>
      <c r="GG156" s="81">
        <v>-0.44823880363000002</v>
      </c>
      <c r="GI156" s="66"/>
      <c r="GJ156" s="69">
        <v>-0.44823880363000002</v>
      </c>
      <c r="GM156" s="66"/>
      <c r="GN156" s="69">
        <f t="shared" si="31"/>
        <v>-13.505851115558636</v>
      </c>
      <c r="GP156" s="66"/>
      <c r="HW156">
        <v>-0.9</v>
      </c>
      <c r="HX156">
        <v>0.9</v>
      </c>
      <c r="HY156">
        <v>1.2</v>
      </c>
      <c r="HZ156">
        <v>-0.2</v>
      </c>
      <c r="IA156">
        <v>1.6</v>
      </c>
      <c r="IB156">
        <v>-1.4</v>
      </c>
      <c r="IC156">
        <v>-0.4</v>
      </c>
      <c r="ID156">
        <v>-0.7</v>
      </c>
      <c r="IE156">
        <v>2.9</v>
      </c>
      <c r="IF156">
        <v>-0.3</v>
      </c>
      <c r="IG156">
        <v>-3.9</v>
      </c>
      <c r="IH156">
        <v>-1.2</v>
      </c>
    </row>
    <row r="157" spans="1:242" x14ac:dyDescent="0.25">
      <c r="A157">
        <v>1880</v>
      </c>
      <c r="B157" s="8">
        <v>0.89</v>
      </c>
      <c r="C157" s="113">
        <v>0.51</v>
      </c>
      <c r="D157" s="113">
        <v>-1.9</v>
      </c>
      <c r="E157" s="113"/>
      <c r="F157" s="113"/>
      <c r="G157" s="34">
        <f t="shared" si="33"/>
        <v>8.1311489803720338</v>
      </c>
      <c r="H157" s="95">
        <v>-0.36115916924120606</v>
      </c>
      <c r="I157" s="2">
        <v>-0.20072609300723057</v>
      </c>
      <c r="J157" s="2">
        <v>-0.36366680649575522</v>
      </c>
      <c r="L157" s="6">
        <v>-0.35112862022300939</v>
      </c>
      <c r="M157" s="10">
        <f t="shared" si="24"/>
        <v>-0.30517383990866503</v>
      </c>
      <c r="N157" s="10">
        <f t="shared" si="25"/>
        <v>-0.65545635841297389</v>
      </c>
      <c r="O157" s="10">
        <f t="shared" si="35"/>
        <v>14.855555555555554</v>
      </c>
      <c r="P157" s="11">
        <v>12.033333333333333</v>
      </c>
      <c r="Q157" s="12">
        <v>16.033333333333331</v>
      </c>
      <c r="R157" s="14">
        <v>16.5</v>
      </c>
      <c r="S157" s="10">
        <f t="shared" si="36"/>
        <v>12.277653333333332</v>
      </c>
      <c r="T157" s="11">
        <f t="shared" si="37"/>
        <v>9.7816799999999997</v>
      </c>
      <c r="U157" s="12">
        <f t="shared" si="38"/>
        <v>13.319279999999997</v>
      </c>
      <c r="V157" s="14">
        <f t="shared" si="39"/>
        <v>13.731999999999999</v>
      </c>
      <c r="W157" s="121">
        <v>7.945432708000002</v>
      </c>
      <c r="AC157" s="8">
        <v>0.89</v>
      </c>
      <c r="BK157" s="119">
        <v>7.2993815384615388</v>
      </c>
      <c r="DO157">
        <v>6</v>
      </c>
      <c r="DP157">
        <v>300.20626800000002</v>
      </c>
      <c r="DQ157">
        <v>281.00831799999997</v>
      </c>
      <c r="DR157">
        <f t="shared" si="45"/>
        <v>1.0683180844490163</v>
      </c>
      <c r="DS157">
        <f t="shared" si="46"/>
        <v>0.29219833824401531</v>
      </c>
      <c r="DT157" s="26"/>
      <c r="DU157" s="28"/>
      <c r="DV157" s="30"/>
      <c r="DW157" s="32"/>
      <c r="DX157" s="33"/>
      <c r="DZ157">
        <v>62</v>
      </c>
      <c r="EA157">
        <v>63.812598999999999</v>
      </c>
      <c r="EB157">
        <v>64.623955699999996</v>
      </c>
      <c r="EC157">
        <f t="shared" si="26"/>
        <v>0.98744495456504533</v>
      </c>
      <c r="ED157">
        <f t="shared" si="27"/>
        <v>-4.1887670304377948E-2</v>
      </c>
      <c r="EE157" s="26">
        <v>-11.308652172978775</v>
      </c>
      <c r="EF157" s="28">
        <v>-11.080614456474402</v>
      </c>
      <c r="EG157" s="30">
        <v>-0.36203479730347171</v>
      </c>
      <c r="EH157" s="32">
        <f t="shared" si="40"/>
        <v>-13.875273088165292</v>
      </c>
      <c r="EI157" s="33">
        <f t="shared" si="9"/>
        <v>-13.683621603854119</v>
      </c>
      <c r="EK157" s="56">
        <v>124</v>
      </c>
      <c r="EL157" s="56">
        <v>148.848862</v>
      </c>
      <c r="EM157" s="56">
        <v>119.670451</v>
      </c>
      <c r="EN157" s="56">
        <f t="shared" si="21"/>
        <v>1.24382302194215</v>
      </c>
      <c r="EO157" s="56">
        <f t="shared" si="32"/>
        <v>1.0162617972758829</v>
      </c>
      <c r="EP157" s="58">
        <v>-11.878502496637882</v>
      </c>
      <c r="EQ157" s="59">
        <v>-10.73946899464794</v>
      </c>
      <c r="ER157" s="58">
        <v>1.3203115650888282</v>
      </c>
      <c r="ES157" s="59">
        <f t="shared" si="34"/>
        <v>-13.534127626338831</v>
      </c>
      <c r="ET157" s="59">
        <f t="shared" si="23"/>
        <v>-13.342476142027657</v>
      </c>
      <c r="EW157" s="66"/>
      <c r="EX157" s="69">
        <f t="shared" si="42"/>
        <v>0.12515533396981868</v>
      </c>
      <c r="EZ157" s="66"/>
      <c r="FA157" s="69">
        <f t="shared" si="43"/>
        <v>0.23623448214411574</v>
      </c>
      <c r="FC157" s="72"/>
      <c r="FD157" s="73">
        <f t="shared" ref="FD157:FD220" si="47">4-COUNTIF(CW157,"")-COUNTIF(DH157,"")-COUNTIF(DS157,"")-COUNTIF(ED157,"")</f>
        <v>2</v>
      </c>
      <c r="FF157" s="66"/>
      <c r="FG157" s="69">
        <v>4.387111E-3</v>
      </c>
      <c r="FH157" s="61">
        <f t="shared" si="18"/>
        <v>0.12515533396981868</v>
      </c>
      <c r="FI157" s="61">
        <f t="shared" si="44"/>
        <v>0.23623448214411574</v>
      </c>
      <c r="FJ157" s="79">
        <f t="shared" si="12"/>
        <v>2</v>
      </c>
      <c r="FK157" s="61">
        <f t="shared" si="19"/>
        <v>0.25517469581376273</v>
      </c>
      <c r="FL157" s="61">
        <v>4.387110545115344E-3</v>
      </c>
      <c r="FM157" s="61">
        <f t="shared" si="20"/>
        <v>0.5823922391473374</v>
      </c>
      <c r="FO157" s="66"/>
      <c r="FP157" s="69">
        <f t="shared" si="28"/>
        <v>0.5823922390255315</v>
      </c>
      <c r="FR157" s="66"/>
      <c r="FS157" s="69">
        <f t="shared" si="41"/>
        <v>-0.533502456969561</v>
      </c>
      <c r="FT157" s="61">
        <v>1.8005E-2</v>
      </c>
      <c r="FV157" s="66"/>
      <c r="FW157" s="69">
        <f t="shared" si="29"/>
        <v>-11.308652172978775</v>
      </c>
      <c r="FZ157" s="66"/>
      <c r="GA157" s="69">
        <f t="shared" si="30"/>
        <v>-0.36203479730347171</v>
      </c>
      <c r="GC157" s="66"/>
      <c r="GE157" s="61">
        <f t="shared" si="16"/>
        <v>-0.36203479730347171</v>
      </c>
      <c r="GG157" s="81">
        <v>-0.35582186196999999</v>
      </c>
      <c r="GI157" s="66"/>
      <c r="GJ157" s="69">
        <v>-0.35582186196999999</v>
      </c>
      <c r="GM157" s="66"/>
      <c r="GN157" s="69">
        <f t="shared" si="31"/>
        <v>-13.683621603854119</v>
      </c>
      <c r="GP157" s="66"/>
      <c r="HW157">
        <v>-0.8</v>
      </c>
      <c r="HX157">
        <v>1</v>
      </c>
      <c r="HY157">
        <v>0.5</v>
      </c>
      <c r="HZ157">
        <v>1.3</v>
      </c>
      <c r="IA157">
        <v>-0.6</v>
      </c>
      <c r="IB157">
        <v>-0.2</v>
      </c>
      <c r="IC157">
        <v>-3.6</v>
      </c>
      <c r="ID157">
        <v>-0.4</v>
      </c>
      <c r="IE157">
        <v>-1.1000000000000001</v>
      </c>
      <c r="IF157">
        <v>-4.7</v>
      </c>
      <c r="IG157">
        <v>1</v>
      </c>
      <c r="IH157">
        <v>-2.2000000000000002</v>
      </c>
    </row>
    <row r="158" spans="1:242" x14ac:dyDescent="0.25">
      <c r="A158">
        <v>1881</v>
      </c>
      <c r="B158" s="8">
        <v>-3.8</v>
      </c>
      <c r="C158" s="113">
        <v>-1.4350000000000001</v>
      </c>
      <c r="D158" s="113">
        <v>1</v>
      </c>
      <c r="E158" s="113"/>
      <c r="F158" s="113"/>
      <c r="G158" s="34">
        <f t="shared" si="33"/>
        <v>7.7429480583995334</v>
      </c>
      <c r="H158" s="95">
        <v>-0.41121204829900054</v>
      </c>
      <c r="I158" s="2">
        <v>-0.46891325844591797</v>
      </c>
      <c r="J158" s="2">
        <v>-0.51377221351139057</v>
      </c>
      <c r="L158" s="6">
        <v>-9.7138744944014275E-4</v>
      </c>
      <c r="M158" s="10">
        <f t="shared" si="24"/>
        <v>-0.32788561980224956</v>
      </c>
      <c r="N158" s="10">
        <f t="shared" si="25"/>
        <v>-0.701897733023366</v>
      </c>
      <c r="O158" s="10">
        <f t="shared" si="35"/>
        <v>13.233333333333334</v>
      </c>
      <c r="P158" s="11">
        <v>11.033333333333333</v>
      </c>
      <c r="Q158" s="12">
        <v>13.933333333333332</v>
      </c>
      <c r="R158" s="14">
        <v>14.733333333333334</v>
      </c>
      <c r="S158" s="10">
        <f t="shared" si="36"/>
        <v>10.84296</v>
      </c>
      <c r="T158" s="11">
        <f t="shared" si="37"/>
        <v>8.8972800000000003</v>
      </c>
      <c r="U158" s="12">
        <f t="shared" si="38"/>
        <v>11.462039999999998</v>
      </c>
      <c r="V158" s="14">
        <f t="shared" si="39"/>
        <v>12.169560000000001</v>
      </c>
      <c r="W158" s="121">
        <v>7.2663019479999971</v>
      </c>
      <c r="AC158" s="8">
        <v>-3.8</v>
      </c>
      <c r="BK158" s="119">
        <v>6.7477138461538466</v>
      </c>
      <c r="DO158">
        <v>7</v>
      </c>
      <c r="DP158">
        <v>228.02310199999999</v>
      </c>
      <c r="DQ158">
        <v>272.80478799999997</v>
      </c>
      <c r="DR158">
        <f t="shared" si="45"/>
        <v>0.8358471406300978</v>
      </c>
      <c r="DS158">
        <f t="shared" si="46"/>
        <v>-0.72106780537755932</v>
      </c>
      <c r="DT158" s="26"/>
      <c r="DU158" s="28"/>
      <c r="DV158" s="30"/>
      <c r="DW158" s="32"/>
      <c r="DX158" s="33"/>
      <c r="DZ158">
        <v>63</v>
      </c>
      <c r="EA158">
        <v>63.675677999999998</v>
      </c>
      <c r="EB158">
        <v>64.410499200000004</v>
      </c>
      <c r="EC158">
        <f t="shared" si="26"/>
        <v>0.9885915928439194</v>
      </c>
      <c r="ED158">
        <f t="shared" si="27"/>
        <v>-3.732289125238638E-2</v>
      </c>
      <c r="EE158" s="26">
        <v>-11.390574077655661</v>
      </c>
      <c r="EF158" s="28">
        <v>-10.922235274266994</v>
      </c>
      <c r="EG158" s="30">
        <v>-7.6116336083056624E-2</v>
      </c>
      <c r="EH158" s="32">
        <f t="shared" si="40"/>
        <v>-13.844006277457353</v>
      </c>
      <c r="EI158" s="33">
        <f t="shared" si="9"/>
        <v>-13.614689638691065</v>
      </c>
      <c r="EK158" s="56">
        <v>125</v>
      </c>
      <c r="EL158" s="56">
        <v>112.087929</v>
      </c>
      <c r="EM158" s="56">
        <v>118.791405</v>
      </c>
      <c r="EN158" s="56">
        <f t="shared" si="21"/>
        <v>0.94356935167152878</v>
      </c>
      <c r="EO158" s="56">
        <f t="shared" si="32"/>
        <v>-0.22183604343396723</v>
      </c>
      <c r="EP158" s="58">
        <v>-11.878502496637882</v>
      </c>
      <c r="EQ158" s="59">
        <v>-10.73946899464794</v>
      </c>
      <c r="ER158" s="58">
        <v>1.3287080007947918</v>
      </c>
      <c r="ES158" s="59">
        <f t="shared" si="34"/>
        <v>-13.661239997838299</v>
      </c>
      <c r="ET158" s="59">
        <f t="shared" si="23"/>
        <v>-13.431923359072011</v>
      </c>
      <c r="EW158" s="66"/>
      <c r="EX158" s="69">
        <f t="shared" si="42"/>
        <v>-0.37919534831497287</v>
      </c>
      <c r="EZ158" s="66"/>
      <c r="FA158" s="69">
        <f t="shared" si="43"/>
        <v>0.48348066537972334</v>
      </c>
      <c r="FC158" s="72"/>
      <c r="FD158" s="73">
        <f t="shared" si="47"/>
        <v>2</v>
      </c>
      <c r="FF158" s="66"/>
      <c r="FG158" s="69">
        <v>-6.7995492000000005E-2</v>
      </c>
      <c r="FH158" s="61">
        <f t="shared" si="18"/>
        <v>-0.37919534831497287</v>
      </c>
      <c r="FI158" s="61">
        <f t="shared" si="44"/>
        <v>0.48348066537972334</v>
      </c>
      <c r="FJ158" s="79">
        <f t="shared" si="12"/>
        <v>2</v>
      </c>
      <c r="FK158" s="61">
        <f t="shared" si="19"/>
        <v>0.25874911130868711</v>
      </c>
      <c r="FL158" s="61">
        <v>-6.7995491768171393E-2</v>
      </c>
      <c r="FM158" s="61">
        <f t="shared" si="20"/>
        <v>0.55536144195087489</v>
      </c>
      <c r="FO158" s="66"/>
      <c r="FP158" s="69">
        <f t="shared" si="28"/>
        <v>0.55536144185320135</v>
      </c>
      <c r="FR158" s="66"/>
      <c r="FS158" s="69">
        <f t="shared" si="41"/>
        <v>-0.53522536236185014</v>
      </c>
      <c r="FT158" s="61">
        <v>0.13759199999999999</v>
      </c>
      <c r="FV158" s="66"/>
      <c r="FW158" s="69">
        <f t="shared" si="29"/>
        <v>-11.390574077655661</v>
      </c>
      <c r="FZ158" s="66"/>
      <c r="GA158" s="69">
        <f t="shared" si="30"/>
        <v>-7.6116336083056624E-2</v>
      </c>
      <c r="GC158" s="66"/>
      <c r="GE158" s="61">
        <f t="shared" si="16"/>
        <v>-7.6116336083056624E-2</v>
      </c>
      <c r="GG158" s="81">
        <v>-0.32123425665999999</v>
      </c>
      <c r="GI158" s="66"/>
      <c r="GJ158" s="69">
        <v>-0.32123425665999999</v>
      </c>
      <c r="GM158" s="66"/>
      <c r="GN158" s="69">
        <f t="shared" si="31"/>
        <v>-13.614689638691065</v>
      </c>
      <c r="GP158" s="66"/>
      <c r="HW158">
        <v>-5.9</v>
      </c>
      <c r="HX158">
        <v>-0.9</v>
      </c>
      <c r="HY158">
        <v>-2.2999999999999998</v>
      </c>
      <c r="HZ158">
        <v>-1.9</v>
      </c>
      <c r="IA158">
        <v>0.9</v>
      </c>
      <c r="IB158">
        <v>1.2</v>
      </c>
      <c r="IC158">
        <v>1.7</v>
      </c>
      <c r="ID158">
        <v>-0.9</v>
      </c>
      <c r="IE158">
        <v>-2.2000000000000002</v>
      </c>
      <c r="IF158">
        <v>-0.9</v>
      </c>
      <c r="IG158">
        <v>1.4</v>
      </c>
      <c r="IH158">
        <v>2.7</v>
      </c>
    </row>
    <row r="159" spans="1:242" x14ac:dyDescent="0.25">
      <c r="A159">
        <v>1882</v>
      </c>
      <c r="B159" s="8">
        <v>3.87</v>
      </c>
      <c r="C159" s="113">
        <v>2.4924999999999997</v>
      </c>
      <c r="D159" s="113">
        <v>1.2</v>
      </c>
      <c r="E159" s="113"/>
      <c r="F159" s="113"/>
      <c r="G159" s="34">
        <f t="shared" si="33"/>
        <v>8.9127271749510051</v>
      </c>
      <c r="H159" s="95">
        <v>0.55699888692556376</v>
      </c>
      <c r="I159" s="2">
        <v>0.3392243004842877</v>
      </c>
      <c r="J159" s="2">
        <v>0.62224073596784923</v>
      </c>
      <c r="L159" s="6">
        <v>0.29603149075642177</v>
      </c>
      <c r="M159" s="10">
        <f t="shared" si="24"/>
        <v>0.4191655090695196</v>
      </c>
      <c r="N159" s="10">
        <f t="shared" si="25"/>
        <v>0.82568317396007573</v>
      </c>
      <c r="O159" s="10">
        <f t="shared" si="35"/>
        <v>14.955555555555554</v>
      </c>
      <c r="P159" s="11">
        <v>12.966666666666667</v>
      </c>
      <c r="Q159" s="12">
        <v>15.7</v>
      </c>
      <c r="R159" s="14">
        <v>16.2</v>
      </c>
      <c r="S159" s="10">
        <f t="shared" si="36"/>
        <v>12.366093333333332</v>
      </c>
      <c r="T159" s="11">
        <f t="shared" si="37"/>
        <v>10.60712</v>
      </c>
      <c r="U159" s="12">
        <f t="shared" si="38"/>
        <v>13.024479999999999</v>
      </c>
      <c r="V159" s="14">
        <f t="shared" si="39"/>
        <v>13.466679999999998</v>
      </c>
      <c r="W159" s="121">
        <v>9.023348271999998</v>
      </c>
      <c r="AC159" s="8">
        <v>3.87</v>
      </c>
      <c r="BK159" s="119">
        <v>8.5344492307692299</v>
      </c>
      <c r="DO159">
        <v>8</v>
      </c>
      <c r="DP159">
        <v>271.91427599999997</v>
      </c>
      <c r="DQ159">
        <v>264.67118699999997</v>
      </c>
      <c r="DR159">
        <f t="shared" si="45"/>
        <v>1.0273663676129581</v>
      </c>
      <c r="DS159">
        <f t="shared" si="46"/>
        <v>0.11370296367592451</v>
      </c>
      <c r="DT159" s="26"/>
      <c r="DU159" s="28"/>
      <c r="DV159" s="30"/>
      <c r="DW159" s="32"/>
      <c r="DX159" s="33"/>
      <c r="DZ159">
        <v>64</v>
      </c>
      <c r="EA159">
        <v>54.957771000000001</v>
      </c>
      <c r="EB159">
        <v>64.243510999999998</v>
      </c>
      <c r="EC159">
        <f t="shared" si="26"/>
        <v>0.85546026586249313</v>
      </c>
      <c r="ED159">
        <f t="shared" si="27"/>
        <v>-0.5673201046415951</v>
      </c>
      <c r="EE159" s="26">
        <v>-11.109109219138064</v>
      </c>
      <c r="EF159" s="28">
        <v>-10.680201840746907</v>
      </c>
      <c r="EG159" s="30">
        <v>-0.87401033782772741</v>
      </c>
      <c r="EH159" s="32">
        <f t="shared" si="40"/>
        <v>-13.190282663150313</v>
      </c>
      <c r="EI159" s="33">
        <f t="shared" si="9"/>
        <v>-13.103121846518567</v>
      </c>
      <c r="EK159" s="56">
        <v>126</v>
      </c>
      <c r="EL159" s="56">
        <v>136.81637599999999</v>
      </c>
      <c r="EM159" s="56">
        <v>117.76694000000001</v>
      </c>
      <c r="EN159" s="56">
        <f t="shared" si="21"/>
        <v>1.1617553788864683</v>
      </c>
      <c r="EO159" s="56">
        <f t="shared" si="32"/>
        <v>0.67785537057739731</v>
      </c>
      <c r="EP159" s="58">
        <v>-11.802003221044668</v>
      </c>
      <c r="EQ159" s="59">
        <v>-10.75031049170444</v>
      </c>
      <c r="ER159" s="58">
        <v>1.1694939814862637</v>
      </c>
      <c r="ES159" s="59">
        <f t="shared" si="34"/>
        <v>-13.260391314107844</v>
      </c>
      <c r="ET159" s="59">
        <f t="shared" si="23"/>
        <v>-13.173230497476098</v>
      </c>
      <c r="EW159" s="66"/>
      <c r="EX159" s="69">
        <f t="shared" si="42"/>
        <v>-0.22680857048283529</v>
      </c>
      <c r="EZ159" s="66"/>
      <c r="FA159" s="69">
        <f t="shared" si="43"/>
        <v>0.48155602975178757</v>
      </c>
      <c r="FC159" s="72"/>
      <c r="FD159" s="73">
        <f t="shared" si="47"/>
        <v>2</v>
      </c>
      <c r="FF159" s="66"/>
      <c r="FG159" s="69">
        <v>-0.16905738300000001</v>
      </c>
      <c r="FH159" s="61">
        <f t="shared" si="18"/>
        <v>-0.22680857048283529</v>
      </c>
      <c r="FI159" s="61">
        <f t="shared" si="44"/>
        <v>0.48155602975178757</v>
      </c>
      <c r="FJ159" s="79">
        <f t="shared" si="12"/>
        <v>2</v>
      </c>
      <c r="FK159" s="61">
        <f t="shared" si="19"/>
        <v>0.21190193661046314</v>
      </c>
      <c r="FL159" s="61">
        <v>-0.1690573829478009</v>
      </c>
      <c r="FM159" s="61">
        <f t="shared" si="20"/>
        <v>0.51331967412051149</v>
      </c>
      <c r="FO159" s="66"/>
      <c r="FP159" s="69">
        <f t="shared" si="28"/>
        <v>0.51331967403986001</v>
      </c>
      <c r="FR159" s="66"/>
      <c r="FS159" s="69">
        <f t="shared" si="41"/>
        <v>-0.53932414318435173</v>
      </c>
      <c r="FT159" s="61">
        <v>0.25664799999999999</v>
      </c>
      <c r="FV159" s="66"/>
      <c r="FW159" s="69">
        <f t="shared" ref="FW159:FW202" si="48">AVERAGE(CX159,DI159,DT159,EE159)</f>
        <v>-11.109109219138064</v>
      </c>
      <c r="FZ159" s="66"/>
      <c r="GA159" s="69">
        <f t="shared" si="30"/>
        <v>-0.87401033782772741</v>
      </c>
      <c r="GC159" s="66"/>
      <c r="GE159" s="61">
        <f t="shared" ref="GE159:GE222" si="49">AVERAGE(FY159:GA159)</f>
        <v>-0.87401033782772741</v>
      </c>
      <c r="GG159" s="81">
        <v>-0.34298038472999998</v>
      </c>
      <c r="GI159" s="66"/>
      <c r="GJ159" s="69">
        <v>-0.34298038472999998</v>
      </c>
      <c r="GM159" s="66"/>
      <c r="GN159" s="69">
        <f t="shared" si="31"/>
        <v>-13.103121846518567</v>
      </c>
      <c r="GP159" s="66"/>
      <c r="HW159">
        <v>1</v>
      </c>
      <c r="HX159">
        <v>0.6</v>
      </c>
      <c r="HY159">
        <v>3.6</v>
      </c>
      <c r="HZ159">
        <v>-1.3</v>
      </c>
      <c r="IA159">
        <v>-1.3</v>
      </c>
      <c r="IB159">
        <v>0.1</v>
      </c>
      <c r="IC159">
        <v>1.8</v>
      </c>
      <c r="ID159">
        <v>0.7</v>
      </c>
      <c r="IE159">
        <v>1.6</v>
      </c>
      <c r="IF159">
        <v>0.3</v>
      </c>
      <c r="IG159">
        <v>1.6</v>
      </c>
      <c r="IH159">
        <v>-1.4</v>
      </c>
    </row>
    <row r="160" spans="1:242" x14ac:dyDescent="0.25">
      <c r="A160">
        <v>1883</v>
      </c>
      <c r="B160" s="8">
        <v>-0.23</v>
      </c>
      <c r="C160" s="113">
        <v>0.99249999999999994</v>
      </c>
      <c r="D160" s="113">
        <v>-1.8</v>
      </c>
      <c r="E160" s="113"/>
      <c r="F160" s="113"/>
      <c r="G160" s="34">
        <f t="shared" si="33"/>
        <v>8.7912867394465177</v>
      </c>
      <c r="H160" s="95">
        <v>0.55164328838398113</v>
      </c>
      <c r="I160" s="2">
        <v>0.25532762656063479</v>
      </c>
      <c r="J160" s="2">
        <v>0.65794439295965124</v>
      </c>
      <c r="L160" s="6">
        <v>0.33904107923264082</v>
      </c>
      <c r="M160" s="10">
        <f t="shared" si="24"/>
        <v>0.41743769958430893</v>
      </c>
      <c r="N160" s="10">
        <f t="shared" si="25"/>
        <v>0.82215012424164635</v>
      </c>
      <c r="O160" s="10">
        <f t="shared" si="35"/>
        <v>14.744444444444445</v>
      </c>
      <c r="P160" s="11">
        <v>13.266666666666666</v>
      </c>
      <c r="Q160" s="12">
        <v>14.966666666666667</v>
      </c>
      <c r="R160" s="14">
        <v>16</v>
      </c>
      <c r="S160" s="10">
        <f t="shared" si="36"/>
        <v>12.179386666666668</v>
      </c>
      <c r="T160" s="11">
        <f t="shared" si="37"/>
        <v>10.872439999999999</v>
      </c>
      <c r="U160" s="12">
        <f t="shared" si="38"/>
        <v>12.375919999999999</v>
      </c>
      <c r="V160" s="14">
        <f t="shared" si="39"/>
        <v>13.2898</v>
      </c>
      <c r="W160" s="121">
        <v>8.9330510319999998</v>
      </c>
      <c r="AC160" s="8">
        <v>-0.23</v>
      </c>
      <c r="BK160" s="119">
        <v>8.2431538461538434</v>
      </c>
      <c r="DO160">
        <v>9</v>
      </c>
      <c r="DP160">
        <v>249.43905599999999</v>
      </c>
      <c r="DQ160">
        <v>256.62576300000001</v>
      </c>
      <c r="DR160">
        <f t="shared" si="45"/>
        <v>0.97199537990267948</v>
      </c>
      <c r="DS160">
        <f t="shared" si="46"/>
        <v>-0.1276413792515709</v>
      </c>
      <c r="DT160" s="26"/>
      <c r="DU160" s="28"/>
      <c r="DV160" s="30"/>
      <c r="DW160" s="32"/>
      <c r="DX160" s="33"/>
      <c r="DZ160">
        <v>65</v>
      </c>
      <c r="EA160">
        <v>48.329783999999997</v>
      </c>
      <c r="EB160">
        <v>64.117849100000001</v>
      </c>
      <c r="EC160">
        <f t="shared" ref="EC160:EC191" si="50">EA160/EB160</f>
        <v>0.75376489820523307</v>
      </c>
      <c r="ED160">
        <f t="shared" ref="ED160:ED191" si="51">(EC160-AVERAGE(EC$2:EC$276))/STDEV(EC$2:EC$276)</f>
        <v>-0.97217043322322538</v>
      </c>
      <c r="EE160" s="26">
        <v>-11.227571061707081</v>
      </c>
      <c r="EF160" s="28">
        <v>-10.843074131199115</v>
      </c>
      <c r="EG160" s="30">
        <v>-0.48251491511399464</v>
      </c>
      <c r="EH160" s="32">
        <f t="shared" si="40"/>
        <v>-13.420273705818046</v>
      </c>
      <c r="EI160" s="33">
        <f t="shared" ref="EI160:EI223" si="52">IF(EF160="","",(20.6-4.34*EF160-4.34*0.27-$G160)/(-4.34))</f>
        <v>-13.293975804137705</v>
      </c>
      <c r="EK160" s="56">
        <v>127</v>
      </c>
      <c r="EL160" s="56">
        <v>149.504288</v>
      </c>
      <c r="EM160" s="56">
        <v>116.598637</v>
      </c>
      <c r="EN160" s="56">
        <f t="shared" si="21"/>
        <v>1.28221299876773</v>
      </c>
      <c r="EO160" s="56">
        <f t="shared" si="32"/>
        <v>1.1745631008696478</v>
      </c>
      <c r="EP160" s="58">
        <v>-11.802003221044668</v>
      </c>
      <c r="EQ160" s="59">
        <v>-10.75031049170444</v>
      </c>
      <c r="ER160" s="58">
        <v>1.1798890433792175</v>
      </c>
      <c r="ES160" s="59">
        <f t="shared" si="34"/>
        <v>-13.32751006632337</v>
      </c>
      <c r="ET160" s="59">
        <f t="shared" si="23"/>
        <v>-13.20121216464303</v>
      </c>
      <c r="EW160" s="66"/>
      <c r="EX160" s="69">
        <f t="shared" si="42"/>
        <v>-0.5499059062373981</v>
      </c>
      <c r="EZ160" s="66"/>
      <c r="FA160" s="69">
        <f t="shared" si="43"/>
        <v>0.59717222097241673</v>
      </c>
      <c r="FC160" s="72"/>
      <c r="FD160" s="73">
        <f t="shared" si="47"/>
        <v>2</v>
      </c>
      <c r="FF160" s="66"/>
      <c r="FG160" s="69">
        <v>-0.280738447</v>
      </c>
      <c r="FH160" s="61">
        <f t="shared" ref="FH160:FH223" si="53">AVERAGE(EV160:EX160)</f>
        <v>-0.5499059062373981</v>
      </c>
      <c r="FI160" s="61">
        <f t="shared" ref="FI160:FI223" si="54">STDEV(AI160,AT160,BE160,BP160,CA160,CL160,CW160,DH160,DS160,ED160)</f>
        <v>0.59717222097241673</v>
      </c>
      <c r="FJ160" s="79">
        <f t="shared" ref="FJ160:FJ223" si="55">SUM(FB160:FD160)</f>
        <v>2</v>
      </c>
      <c r="FK160" s="61">
        <f t="shared" si="19"/>
        <v>0.18594055208958729</v>
      </c>
      <c r="FL160" s="61">
        <v>-0.28073844688666522</v>
      </c>
      <c r="FM160" s="61">
        <f t="shared" si="20"/>
        <v>0.46414606838580597</v>
      </c>
      <c r="FO160" s="66"/>
      <c r="FP160" s="69">
        <f t="shared" ref="FP160:FP222" si="56">CORREL(FG160:FG189,GJ160:GJ189)</f>
        <v>0.46414606832051186</v>
      </c>
      <c r="FR160" s="66"/>
      <c r="FS160" s="69">
        <f t="shared" si="41"/>
        <v>-0.54403844884376529</v>
      </c>
      <c r="FT160" s="61">
        <v>0.32444899999999999</v>
      </c>
      <c r="FV160" s="66"/>
      <c r="FW160" s="69">
        <f t="shared" si="48"/>
        <v>-11.227571061707081</v>
      </c>
      <c r="FZ160" s="66"/>
      <c r="GA160" s="69">
        <f t="shared" ref="GA160:GA195" si="57">AVERAGE(CZ160,DK160,DV160,EG160)</f>
        <v>-0.48251491511399464</v>
      </c>
      <c r="GC160" s="66"/>
      <c r="GE160" s="61">
        <f t="shared" si="49"/>
        <v>-0.48251491511399464</v>
      </c>
      <c r="GG160" s="81">
        <v>-0.40326117804</v>
      </c>
      <c r="GI160" s="66"/>
      <c r="GJ160" s="69">
        <v>-0.40326117804</v>
      </c>
      <c r="GM160" s="66"/>
      <c r="GN160" s="69">
        <f t="shared" ref="GN160:GN192" si="58">AVERAGE(DB160,DM160,DX160,EI160)</f>
        <v>-13.293975804137705</v>
      </c>
      <c r="GP160" s="66"/>
      <c r="HW160">
        <v>0.7</v>
      </c>
      <c r="HX160">
        <v>2.4</v>
      </c>
      <c r="HY160">
        <v>-2.4</v>
      </c>
      <c r="HZ160">
        <v>1.3</v>
      </c>
      <c r="IA160">
        <v>1.3</v>
      </c>
      <c r="IB160">
        <v>-2.2999999999999998</v>
      </c>
      <c r="IC160">
        <v>-2.5</v>
      </c>
      <c r="ID160">
        <v>1.3</v>
      </c>
      <c r="IE160">
        <v>-0.7</v>
      </c>
      <c r="IF160">
        <v>2.5</v>
      </c>
      <c r="IG160">
        <v>1.9</v>
      </c>
      <c r="IH160">
        <v>0.7</v>
      </c>
    </row>
    <row r="161" spans="1:242" x14ac:dyDescent="0.25">
      <c r="A161">
        <v>1884</v>
      </c>
      <c r="B161" s="8">
        <v>1.44</v>
      </c>
      <c r="C161" s="113">
        <v>1.4075</v>
      </c>
      <c r="D161" s="113">
        <v>-0.3</v>
      </c>
      <c r="E161" s="113"/>
      <c r="F161" s="113"/>
      <c r="G161" s="34">
        <f t="shared" si="33"/>
        <v>8.2957349533069404</v>
      </c>
      <c r="H161" s="95">
        <v>-0.27891912462842383</v>
      </c>
      <c r="I161" s="2">
        <v>-8.702248476204455E-2</v>
      </c>
      <c r="J161" s="2">
        <v>-0.15930166880217306</v>
      </c>
      <c r="L161" s="6">
        <v>-0.51815403628092538</v>
      </c>
      <c r="M161" s="10">
        <f t="shared" si="24"/>
        <v>-0.25482606328171431</v>
      </c>
      <c r="N161" s="10">
        <f t="shared" si="25"/>
        <v>-0.55250449968203186</v>
      </c>
      <c r="O161" s="10">
        <f t="shared" si="35"/>
        <v>13.777777777777779</v>
      </c>
      <c r="P161" s="11">
        <v>12.033333333333333</v>
      </c>
      <c r="Q161" s="12">
        <v>13.833333333333334</v>
      </c>
      <c r="R161" s="14">
        <v>15.466666666666667</v>
      </c>
      <c r="S161" s="10">
        <f t="shared" si="36"/>
        <v>11.324466666666668</v>
      </c>
      <c r="T161" s="11">
        <f t="shared" si="37"/>
        <v>9.7816799999999997</v>
      </c>
      <c r="U161" s="12">
        <f t="shared" si="38"/>
        <v>11.3736</v>
      </c>
      <c r="V161" s="14">
        <f t="shared" si="39"/>
        <v>12.81812</v>
      </c>
      <c r="W161" s="121">
        <v>8.1943205559999992</v>
      </c>
      <c r="AC161" s="8">
        <v>1.44</v>
      </c>
      <c r="BK161" s="119">
        <v>7.783018461538461</v>
      </c>
      <c r="DO161">
        <v>10</v>
      </c>
      <c r="DP161">
        <v>198.29869099999999</v>
      </c>
      <c r="DQ161">
        <v>248.686474</v>
      </c>
      <c r="DR161">
        <f t="shared" si="45"/>
        <v>0.79738430406150673</v>
      </c>
      <c r="DS161">
        <f t="shared" si="46"/>
        <v>-0.88871495061804551</v>
      </c>
      <c r="DT161" s="26"/>
      <c r="DU161" s="28"/>
      <c r="DV161" s="30"/>
      <c r="DW161" s="32"/>
      <c r="DX161" s="33"/>
      <c r="DZ161">
        <v>66</v>
      </c>
      <c r="EA161">
        <v>80.042029999999997</v>
      </c>
      <c r="EB161">
        <v>64.027962799999997</v>
      </c>
      <c r="EC161">
        <f t="shared" si="50"/>
        <v>1.2501105220233557</v>
      </c>
      <c r="ED161">
        <f t="shared" si="51"/>
        <v>1.0037867172544706</v>
      </c>
      <c r="EE161" s="26">
        <v>-11.193655830708824</v>
      </c>
      <c r="EF161" s="28">
        <v>-10.711799772462111</v>
      </c>
      <c r="EG161" s="30">
        <v>-0.54698702189239401</v>
      </c>
      <c r="EH161" s="32">
        <f t="shared" si="40"/>
        <v>-13.395021325103018</v>
      </c>
      <c r="EI161" s="33">
        <f t="shared" si="52"/>
        <v>-13.276883884603368</v>
      </c>
      <c r="EK161" s="56">
        <v>128</v>
      </c>
      <c r="EL161" s="56">
        <v>171.84716800000001</v>
      </c>
      <c r="EM161" s="56">
        <v>115.290289</v>
      </c>
      <c r="EN161" s="56">
        <f t="shared" si="21"/>
        <v>1.4905606490413084</v>
      </c>
      <c r="EO161" s="56">
        <f t="shared" si="32"/>
        <v>2.0336859075557125</v>
      </c>
      <c r="EP161" s="58">
        <v>-11.802003221044668</v>
      </c>
      <c r="EQ161" s="59">
        <v>-10.75031049170444</v>
      </c>
      <c r="ER161" s="58">
        <v>1.1913856809712726</v>
      </c>
      <c r="ES161" s="59">
        <f t="shared" si="34"/>
        <v>-13.433532044345347</v>
      </c>
      <c r="ET161" s="59">
        <f t="shared" si="23"/>
        <v>-13.315394603845698</v>
      </c>
      <c r="EW161" s="66"/>
      <c r="EX161" s="69">
        <f t="shared" si="42"/>
        <v>5.7535883318212522E-2</v>
      </c>
      <c r="EZ161" s="66"/>
      <c r="FA161" s="69">
        <f t="shared" si="43"/>
        <v>1.3382007627595074</v>
      </c>
      <c r="FC161" s="72"/>
      <c r="FD161" s="73">
        <f t="shared" si="47"/>
        <v>2</v>
      </c>
      <c r="FF161" s="66"/>
      <c r="FG161" s="69">
        <v>-0.37736135199999998</v>
      </c>
      <c r="FH161" s="61">
        <f t="shared" si="53"/>
        <v>5.7535883318212522E-2</v>
      </c>
      <c r="FI161" s="61">
        <f t="shared" si="54"/>
        <v>1.3382007627595074</v>
      </c>
      <c r="FJ161" s="79">
        <f t="shared" si="55"/>
        <v>2</v>
      </c>
      <c r="FK161" s="61">
        <f t="shared" ref="FK161:FK224" si="59">CORREL(FH161:FH190,GE161:GE190)</f>
        <v>0.16567570872559126</v>
      </c>
      <c r="FL161" s="61">
        <v>-0.37736135212708449</v>
      </c>
      <c r="FM161" s="61">
        <f t="shared" ref="FM161:FM192" si="60">CORREL(FL161:FL190,GG161:GG190)</f>
        <v>0.41895860132179802</v>
      </c>
      <c r="FO161" s="66"/>
      <c r="FP161" s="69">
        <f t="shared" si="56"/>
        <v>0.41895860118785083</v>
      </c>
      <c r="FR161" s="66"/>
      <c r="FS161" s="69">
        <f t="shared" si="41"/>
        <v>-0.55065276110176664</v>
      </c>
      <c r="FT161" s="61">
        <v>0.330123</v>
      </c>
      <c r="FV161" s="66"/>
      <c r="FW161" s="69">
        <f t="shared" si="48"/>
        <v>-11.193655830708824</v>
      </c>
      <c r="FZ161" s="66"/>
      <c r="GA161" s="69">
        <f t="shared" si="57"/>
        <v>-0.54698702189239401</v>
      </c>
      <c r="GC161" s="66"/>
      <c r="GE161" s="61">
        <f t="shared" si="49"/>
        <v>-0.54698702189239401</v>
      </c>
      <c r="GG161" s="81">
        <v>-0.48039700067000002</v>
      </c>
      <c r="GI161" s="66"/>
      <c r="GJ161" s="69">
        <v>-0.48039700067000002</v>
      </c>
      <c r="GM161" s="66"/>
      <c r="GN161" s="69">
        <f t="shared" si="58"/>
        <v>-13.276883884603368</v>
      </c>
      <c r="GP161" s="66"/>
      <c r="HW161">
        <v>0.7</v>
      </c>
      <c r="HX161">
        <v>0.8</v>
      </c>
      <c r="HY161">
        <v>1.3</v>
      </c>
      <c r="HZ161">
        <v>-2</v>
      </c>
      <c r="IA161">
        <v>0.3</v>
      </c>
      <c r="IB161">
        <v>0.9</v>
      </c>
      <c r="IC161">
        <v>-3</v>
      </c>
      <c r="ID161">
        <v>0.9</v>
      </c>
      <c r="IE161">
        <v>1.4</v>
      </c>
      <c r="IF161">
        <v>1.4</v>
      </c>
      <c r="IG161">
        <v>-1.1000000000000001</v>
      </c>
      <c r="IH161">
        <v>2.1</v>
      </c>
    </row>
    <row r="162" spans="1:242" x14ac:dyDescent="0.25">
      <c r="A162">
        <v>1885</v>
      </c>
      <c r="B162" s="8">
        <v>0.89</v>
      </c>
      <c r="C162" s="113">
        <v>-0.29750000000000004</v>
      </c>
      <c r="D162" s="113">
        <v>-1.3</v>
      </c>
      <c r="E162" s="113"/>
      <c r="F162" s="113"/>
      <c r="G162" s="34">
        <f t="shared" si="33"/>
        <v>7.6893239119677474</v>
      </c>
      <c r="H162" s="95">
        <v>-0.7476957319361478</v>
      </c>
      <c r="I162" s="2">
        <v>-0.50595930088583885</v>
      </c>
      <c r="J162" s="2">
        <v>-0.6232694562732598</v>
      </c>
      <c r="L162" s="6">
        <v>-0.99654828326192391</v>
      </c>
      <c r="M162" s="10">
        <f t="shared" si="24"/>
        <v>-0.70859234680700744</v>
      </c>
      <c r="N162" s="10">
        <f t="shared" si="25"/>
        <v>-1.4803723311555241</v>
      </c>
      <c r="O162" s="10">
        <f t="shared" si="35"/>
        <v>13.088888888888889</v>
      </c>
      <c r="P162" s="11">
        <v>10.5</v>
      </c>
      <c r="Q162" s="12">
        <v>13.6</v>
      </c>
      <c r="R162" s="14">
        <v>15.166666666666666</v>
      </c>
      <c r="S162" s="10">
        <f t="shared" si="36"/>
        <v>10.715213333333333</v>
      </c>
      <c r="T162" s="11">
        <f t="shared" si="37"/>
        <v>8.4255999999999993</v>
      </c>
      <c r="U162" s="12">
        <f t="shared" si="38"/>
        <v>11.16724</v>
      </c>
      <c r="V162" s="14">
        <f t="shared" si="39"/>
        <v>12.5528</v>
      </c>
      <c r="W162" s="121">
        <v>6.494689479999999</v>
      </c>
      <c r="AC162" s="8">
        <v>0.89</v>
      </c>
      <c r="BK162" s="119">
        <v>5.8725907692307695</v>
      </c>
      <c r="DO162">
        <v>11</v>
      </c>
      <c r="DP162">
        <v>214.45924400000001</v>
      </c>
      <c r="DQ162">
        <v>240.870352</v>
      </c>
      <c r="DR162">
        <f t="shared" si="45"/>
        <v>0.89035135382705799</v>
      </c>
      <c r="DS162">
        <f t="shared" si="46"/>
        <v>-0.48350145403073957</v>
      </c>
      <c r="DT162" s="26"/>
      <c r="DU162" s="28"/>
      <c r="DV162" s="30"/>
      <c r="DW162" s="32"/>
      <c r="DX162" s="33"/>
      <c r="DZ162">
        <v>67</v>
      </c>
      <c r="EA162">
        <v>62.886951000000003</v>
      </c>
      <c r="EB162">
        <v>63.967872200000002</v>
      </c>
      <c r="EC162">
        <f t="shared" si="50"/>
        <v>0.98310212356883742</v>
      </c>
      <c r="ED162">
        <f t="shared" si="51"/>
        <v>-5.9176526191254172E-2</v>
      </c>
      <c r="EE162" s="26">
        <v>-11.193655830708824</v>
      </c>
      <c r="EF162" s="28">
        <v>-10.711799772462111</v>
      </c>
      <c r="EG162" s="30">
        <v>-0.51202594679520663</v>
      </c>
      <c r="EH162" s="32">
        <f t="shared" si="40"/>
        <v>-13.835212037616312</v>
      </c>
      <c r="EI162" s="33">
        <f t="shared" si="52"/>
        <v>-13.416609930994888</v>
      </c>
      <c r="EK162" s="56">
        <v>129</v>
      </c>
      <c r="EL162" s="56">
        <v>93.140647999999999</v>
      </c>
      <c r="EM162" s="56">
        <v>113.850161</v>
      </c>
      <c r="EN162" s="56">
        <f t="shared" ref="EN162:EN217" si="61">EL162/EM162</f>
        <v>0.81809851810398404</v>
      </c>
      <c r="EO162" s="56">
        <f t="shared" ref="EO162:EO193" si="62">(EN162-AVERAGE(EN$2:EN$218))/STDEV(EN$2:EN$218)</f>
        <v>-0.739215790938896</v>
      </c>
      <c r="EP162" s="58">
        <v>-11.734080400204167</v>
      </c>
      <c r="EQ162" s="59">
        <v>-11.119539375875133</v>
      </c>
      <c r="ER162" s="58">
        <v>1.054118608971983</v>
      </c>
      <c r="ES162" s="59">
        <f t="shared" si="34"/>
        <v>-14.242951641029332</v>
      </c>
      <c r="ET162" s="59">
        <f t="shared" ref="ET162:ET214" si="63">IF(EQ162="","",(20.6-4.34*EQ162-4.34*0.27-$G162)/(-4.34))</f>
        <v>-13.824349534407908</v>
      </c>
      <c r="EW162" s="66"/>
      <c r="EX162" s="69">
        <f t="shared" si="42"/>
        <v>-0.27133899011099688</v>
      </c>
      <c r="EZ162" s="66"/>
      <c r="FA162" s="69">
        <f t="shared" si="43"/>
        <v>0.30004303390179254</v>
      </c>
      <c r="FC162" s="72"/>
      <c r="FD162" s="73">
        <f t="shared" si="47"/>
        <v>2</v>
      </c>
      <c r="FF162" s="66"/>
      <c r="FG162" s="69">
        <v>-0.42287768799999997</v>
      </c>
      <c r="FH162" s="61">
        <f t="shared" si="53"/>
        <v>-0.27133899011099688</v>
      </c>
      <c r="FI162" s="61">
        <f t="shared" si="54"/>
        <v>0.30004303390179254</v>
      </c>
      <c r="FJ162" s="79">
        <f t="shared" si="55"/>
        <v>2</v>
      </c>
      <c r="FK162" s="61">
        <f t="shared" si="59"/>
        <v>0.17520206418343379</v>
      </c>
      <c r="FL162" s="61">
        <v>-0.42287768836605261</v>
      </c>
      <c r="FM162" s="61">
        <f t="shared" si="60"/>
        <v>0.38361390710746396</v>
      </c>
      <c r="FO162" s="66"/>
      <c r="FP162" s="69">
        <f t="shared" si="56"/>
        <v>0.38361390701322096</v>
      </c>
      <c r="FR162" s="66"/>
      <c r="FS162" s="69">
        <f t="shared" si="41"/>
        <v>-0.56425872776385455</v>
      </c>
      <c r="FT162" s="61">
        <v>0.25795499999999999</v>
      </c>
      <c r="FV162" s="66"/>
      <c r="FW162" s="69">
        <f t="shared" si="48"/>
        <v>-11.193655830708824</v>
      </c>
      <c r="FZ162" s="66"/>
      <c r="GA162" s="69">
        <f t="shared" si="57"/>
        <v>-0.51202594679520663</v>
      </c>
      <c r="GC162" s="66"/>
      <c r="GE162" s="61">
        <f t="shared" si="49"/>
        <v>-0.51202594679520663</v>
      </c>
      <c r="GG162" s="81">
        <v>-0.55724353574999996</v>
      </c>
      <c r="GI162" s="66"/>
      <c r="GJ162" s="69">
        <v>-0.55724353574999996</v>
      </c>
      <c r="GM162" s="66"/>
      <c r="GN162" s="69">
        <f t="shared" si="58"/>
        <v>-13.416609930994888</v>
      </c>
      <c r="GP162" s="66"/>
      <c r="HW162">
        <v>-0.4</v>
      </c>
      <c r="HX162">
        <v>-1.8</v>
      </c>
      <c r="HY162">
        <v>0.9</v>
      </c>
      <c r="HZ162">
        <v>1.2</v>
      </c>
      <c r="IA162">
        <v>-1.6</v>
      </c>
      <c r="IB162">
        <v>1.7</v>
      </c>
      <c r="IC162">
        <v>0.3</v>
      </c>
      <c r="ID162">
        <v>-4.9000000000000004</v>
      </c>
      <c r="IE162">
        <v>1.9</v>
      </c>
      <c r="IF162">
        <v>-0.3</v>
      </c>
      <c r="IG162">
        <v>-1.2</v>
      </c>
      <c r="IH162">
        <v>-1.3</v>
      </c>
    </row>
    <row r="163" spans="1:242" x14ac:dyDescent="0.25">
      <c r="A163">
        <v>1886</v>
      </c>
      <c r="B163" s="8">
        <v>-1.1200000000000001</v>
      </c>
      <c r="C163" s="113">
        <v>-0.26249999999999996</v>
      </c>
      <c r="D163" s="113">
        <v>2.2999999999999998</v>
      </c>
      <c r="E163" s="113"/>
      <c r="F163" s="113"/>
      <c r="G163" s="34">
        <f t="shared" si="33"/>
        <v>7.5919692718271392</v>
      </c>
      <c r="H163" s="95">
        <v>1.8859511987680249E-2</v>
      </c>
      <c r="I163" s="2">
        <v>-0.57321639252011092</v>
      </c>
      <c r="J163" s="2">
        <v>-0.61631968556350269</v>
      </c>
      <c r="L163" s="6">
        <v>1.289217907090046</v>
      </c>
      <c r="M163" s="10">
        <f t="shared" si="24"/>
        <v>3.3227276335477431E-2</v>
      </c>
      <c r="N163" s="10">
        <f t="shared" si="25"/>
        <v>3.6511117571079957E-2</v>
      </c>
      <c r="O163" s="10">
        <f t="shared" si="35"/>
        <v>14.166666666666666</v>
      </c>
      <c r="P163" s="11">
        <v>11.966666666666669</v>
      </c>
      <c r="Q163" s="12">
        <v>15.166666666666666</v>
      </c>
      <c r="R163" s="14">
        <v>15.366666666666665</v>
      </c>
      <c r="S163" s="10">
        <f t="shared" si="36"/>
        <v>11.668399999999998</v>
      </c>
      <c r="T163" s="11">
        <f t="shared" si="37"/>
        <v>9.7227200000000007</v>
      </c>
      <c r="U163" s="12">
        <f t="shared" si="38"/>
        <v>12.5528</v>
      </c>
      <c r="V163" s="14">
        <f t="shared" si="39"/>
        <v>12.729679999999998</v>
      </c>
      <c r="W163" s="121">
        <v>8.0437160799999994</v>
      </c>
      <c r="AC163" s="8">
        <v>-1.1200000000000001</v>
      </c>
      <c r="BK163" s="119">
        <v>7.5313046153846148</v>
      </c>
      <c r="DO163">
        <v>12</v>
      </c>
      <c r="DP163">
        <v>226.76267999999999</v>
      </c>
      <c r="DQ163">
        <v>233.19141999999999</v>
      </c>
      <c r="DR163">
        <f t="shared" si="45"/>
        <v>0.9724314899750599</v>
      </c>
      <c r="DS163">
        <f t="shared" si="46"/>
        <v>-0.12574051558243363</v>
      </c>
      <c r="DT163" s="26"/>
      <c r="DU163" s="28"/>
      <c r="DV163" s="30"/>
      <c r="DW163" s="32"/>
      <c r="DX163" s="33"/>
      <c r="DZ163">
        <v>68</v>
      </c>
      <c r="EA163">
        <v>50.179264000000003</v>
      </c>
      <c r="EB163">
        <v>63.931956599999999</v>
      </c>
      <c r="EC163">
        <f t="shared" si="50"/>
        <v>0.78488547306559364</v>
      </c>
      <c r="ED163">
        <f t="shared" si="51"/>
        <v>-0.84827909728422068</v>
      </c>
      <c r="EE163" s="26">
        <v>-11.120748837061734</v>
      </c>
      <c r="EF163" s="28">
        <v>-10.755855273967857</v>
      </c>
      <c r="EG163" s="30">
        <v>-0.69700918761663211</v>
      </c>
      <c r="EH163" s="32">
        <f t="shared" si="40"/>
        <v>-13.497075408671863</v>
      </c>
      <c r="EI163" s="33">
        <f t="shared" si="52"/>
        <v>-13.483097377233493</v>
      </c>
      <c r="EK163" s="56">
        <v>130</v>
      </c>
      <c r="EL163" s="56">
        <v>109.806236</v>
      </c>
      <c r="EM163" s="56">
        <v>112.29166499999999</v>
      </c>
      <c r="EN163" s="56">
        <f t="shared" si="61"/>
        <v>0.97786630913345174</v>
      </c>
      <c r="EO163" s="56">
        <f t="shared" si="62"/>
        <v>-8.04123301509551E-2</v>
      </c>
      <c r="EP163" s="58">
        <v>-11.734080400204167</v>
      </c>
      <c r="EQ163" s="59">
        <v>-11.119539375875133</v>
      </c>
      <c r="ER163" s="58">
        <v>1.0678475759084489</v>
      </c>
      <c r="ES163" s="59">
        <f t="shared" si="34"/>
        <v>-13.860759510579138</v>
      </c>
      <c r="ET163" s="59">
        <f t="shared" si="63"/>
        <v>-13.846781479140768</v>
      </c>
      <c r="EW163" s="66"/>
      <c r="EX163" s="69">
        <f t="shared" si="42"/>
        <v>-0.48700980643332714</v>
      </c>
      <c r="EZ163" s="66"/>
      <c r="FA163" s="69">
        <f t="shared" si="43"/>
        <v>0.510911930790244</v>
      </c>
      <c r="FC163" s="72"/>
      <c r="FD163" s="73">
        <f t="shared" si="47"/>
        <v>2</v>
      </c>
      <c r="FF163" s="66"/>
      <c r="FG163" s="69">
        <v>-0.39108727900000001</v>
      </c>
      <c r="FH163" s="61">
        <f t="shared" si="53"/>
        <v>-0.48700980643332714</v>
      </c>
      <c r="FI163" s="61">
        <f t="shared" si="54"/>
        <v>0.510911930790244</v>
      </c>
      <c r="FJ163" s="79">
        <f t="shared" si="55"/>
        <v>2</v>
      </c>
      <c r="FK163" s="61">
        <f t="shared" si="59"/>
        <v>0.16689914124688404</v>
      </c>
      <c r="FL163" s="61">
        <v>-0.39108727881159822</v>
      </c>
      <c r="FM163" s="61">
        <f t="shared" si="60"/>
        <v>0.35747136379539268</v>
      </c>
      <c r="FO163" s="66"/>
      <c r="FP163" s="69">
        <f t="shared" si="56"/>
        <v>0.35747136368956373</v>
      </c>
      <c r="FR163" s="66"/>
      <c r="FS163" s="69">
        <f t="shared" si="41"/>
        <v>-0.59037757966117232</v>
      </c>
      <c r="FT163" s="61">
        <v>0.10298300000000001</v>
      </c>
      <c r="FV163" s="66"/>
      <c r="FW163" s="69">
        <f t="shared" si="48"/>
        <v>-11.120748837061734</v>
      </c>
      <c r="FZ163" s="66"/>
      <c r="GA163" s="69">
        <f t="shared" si="57"/>
        <v>-0.69700918761663211</v>
      </c>
      <c r="GC163" s="66"/>
      <c r="GE163" s="61">
        <f t="shared" si="49"/>
        <v>-0.69700918761663211</v>
      </c>
      <c r="GG163" s="81">
        <v>-0.61662545017000003</v>
      </c>
      <c r="GI163" s="66"/>
      <c r="GJ163" s="69">
        <v>-0.61662545017000003</v>
      </c>
      <c r="GM163" s="66"/>
      <c r="GN163" s="69">
        <f t="shared" si="58"/>
        <v>-13.483097377233493</v>
      </c>
      <c r="GP163" s="66"/>
      <c r="HW163">
        <v>0.3</v>
      </c>
      <c r="HX163">
        <v>-0.1</v>
      </c>
      <c r="HY163">
        <v>-0.9</v>
      </c>
      <c r="HZ163">
        <v>-1.2</v>
      </c>
      <c r="IA163">
        <v>-1.2</v>
      </c>
      <c r="IB163">
        <v>0.8</v>
      </c>
      <c r="IC163">
        <v>0.7</v>
      </c>
      <c r="ID163">
        <v>3</v>
      </c>
      <c r="IE163">
        <v>-1.2</v>
      </c>
      <c r="IF163">
        <v>0.7</v>
      </c>
      <c r="IG163">
        <v>1.6</v>
      </c>
      <c r="IH163">
        <v>-0.2</v>
      </c>
    </row>
    <row r="164" spans="1:242" x14ac:dyDescent="0.25">
      <c r="A164">
        <v>1887</v>
      </c>
      <c r="B164" s="8">
        <v>0.45</v>
      </c>
      <c r="C164" s="113">
        <v>0.68999999999999984</v>
      </c>
      <c r="D164" s="113">
        <v>-2.4</v>
      </c>
      <c r="E164" s="113"/>
      <c r="F164" s="113"/>
      <c r="G164" s="34">
        <f t="shared" si="33"/>
        <v>7.6620310830425566</v>
      </c>
      <c r="H164" s="95">
        <v>-0.42014340390010124</v>
      </c>
      <c r="I164" s="2">
        <v>-0.52481445040237873</v>
      </c>
      <c r="J164" s="2">
        <v>-0.59182037369425178</v>
      </c>
      <c r="L164" s="6">
        <v>-7.6789464311800004E-2</v>
      </c>
      <c r="M164" s="10">
        <f t="shared" si="24"/>
        <v>-0.39780809613614343</v>
      </c>
      <c r="N164" s="10">
        <f t="shared" si="25"/>
        <v>-0.84487621962035508</v>
      </c>
      <c r="O164" s="10">
        <f t="shared" si="35"/>
        <v>13.822222222222223</v>
      </c>
      <c r="P164" s="11">
        <v>10.666666666666666</v>
      </c>
      <c r="Q164" s="12">
        <v>14.966666666666667</v>
      </c>
      <c r="R164" s="14">
        <v>15.833333333333334</v>
      </c>
      <c r="S164" s="10">
        <f t="shared" si="36"/>
        <v>11.363773333333334</v>
      </c>
      <c r="T164" s="11">
        <f t="shared" si="37"/>
        <v>8.5729999999999986</v>
      </c>
      <c r="U164" s="12">
        <f t="shared" si="38"/>
        <v>12.375919999999999</v>
      </c>
      <c r="V164" s="14">
        <f t="shared" si="39"/>
        <v>13.1424</v>
      </c>
      <c r="W164" s="121">
        <v>7.2611635839999984</v>
      </c>
      <c r="AC164" s="8">
        <v>0.45</v>
      </c>
      <c r="BK164" s="119">
        <v>6.7712153846153855</v>
      </c>
      <c r="DO164">
        <v>13</v>
      </c>
      <c r="DP164">
        <v>224.029999</v>
      </c>
      <c r="DQ164">
        <v>225.66161399999999</v>
      </c>
      <c r="DR164">
        <f t="shared" si="45"/>
        <v>0.99276963870337298</v>
      </c>
      <c r="DS164">
        <f t="shared" si="46"/>
        <v>-3.7093060585252399E-2</v>
      </c>
      <c r="DT164" s="26"/>
      <c r="DU164" s="28"/>
      <c r="DV164" s="30"/>
      <c r="DW164" s="32"/>
      <c r="DX164" s="33"/>
      <c r="DZ164">
        <v>69</v>
      </c>
      <c r="EA164">
        <v>51.831589000000001</v>
      </c>
      <c r="EB164">
        <v>63.9145793</v>
      </c>
      <c r="EC164">
        <f t="shared" si="50"/>
        <v>0.81095095309498499</v>
      </c>
      <c r="ED164">
        <f t="shared" si="51"/>
        <v>-0.74451214705201252</v>
      </c>
      <c r="EE164" s="26">
        <v>-11.196667143987691</v>
      </c>
      <c r="EF164" s="28">
        <v>-10.74237899032113</v>
      </c>
      <c r="EG164" s="30">
        <v>-0.43842464368793072</v>
      </c>
      <c r="EH164" s="32">
        <f t="shared" si="40"/>
        <v>-13.658734892483483</v>
      </c>
      <c r="EI164" s="33">
        <f t="shared" si="52"/>
        <v>-13.453477819113168</v>
      </c>
      <c r="EK164" s="56">
        <v>131</v>
      </c>
      <c r="EL164" s="56">
        <v>115.959412</v>
      </c>
      <c r="EM164" s="56">
        <v>110.627593</v>
      </c>
      <c r="EN164" s="56">
        <f t="shared" si="61"/>
        <v>1.048196104203406</v>
      </c>
      <c r="EO164" s="56">
        <f t="shared" si="62"/>
        <v>0.20959300878526865</v>
      </c>
      <c r="EP164" s="58">
        <v>-11.734080400204167</v>
      </c>
      <c r="EQ164" s="59">
        <v>-11.119539375875133</v>
      </c>
      <c r="ER164" s="58">
        <v>1.0827553106918428</v>
      </c>
      <c r="ES164" s="59">
        <f t="shared" si="34"/>
        <v>-14.035895278037485</v>
      </c>
      <c r="ET164" s="59">
        <f t="shared" si="63"/>
        <v>-13.830638204667169</v>
      </c>
      <c r="EW164" s="66"/>
      <c r="EX164" s="69">
        <f t="shared" si="42"/>
        <v>-0.39080260381863247</v>
      </c>
      <c r="EZ164" s="66"/>
      <c r="FA164" s="69">
        <f t="shared" si="43"/>
        <v>0.50022083318143862</v>
      </c>
      <c r="FC164" s="72"/>
      <c r="FD164" s="73">
        <f t="shared" si="47"/>
        <v>2</v>
      </c>
      <c r="FF164" s="66"/>
      <c r="FG164" s="69">
        <v>-0.28414002799999999</v>
      </c>
      <c r="FH164" s="61">
        <f t="shared" si="53"/>
        <v>-0.39080260381863247</v>
      </c>
      <c r="FI164" s="61">
        <f t="shared" si="54"/>
        <v>0.50022083318143862</v>
      </c>
      <c r="FJ164" s="79">
        <f t="shared" si="55"/>
        <v>2</v>
      </c>
      <c r="FK164" s="61">
        <f t="shared" si="59"/>
        <v>0.17606018561844772</v>
      </c>
      <c r="FL164" s="61">
        <v>-0.28414002796397042</v>
      </c>
      <c r="FM164" s="61">
        <f t="shared" si="60"/>
        <v>0.33719011671443705</v>
      </c>
      <c r="FO164" s="66"/>
      <c r="FP164" s="69">
        <f t="shared" si="56"/>
        <v>0.33719011663626519</v>
      </c>
      <c r="FR164" s="66"/>
      <c r="FS164" s="69">
        <f t="shared" si="41"/>
        <v>-0.62876893459888672</v>
      </c>
      <c r="FT164" s="61">
        <v>-0.12511</v>
      </c>
      <c r="FV164" s="66"/>
      <c r="FW164" s="69">
        <f t="shared" si="48"/>
        <v>-11.196667143987691</v>
      </c>
      <c r="FZ164" s="66"/>
      <c r="GA164" s="69">
        <f t="shared" si="57"/>
        <v>-0.43842464368793072</v>
      </c>
      <c r="GC164" s="66"/>
      <c r="GE164" s="61">
        <f t="shared" si="49"/>
        <v>-0.43842464368793072</v>
      </c>
      <c r="GG164" s="81">
        <v>-0.65202101533000001</v>
      </c>
      <c r="GI164" s="66"/>
      <c r="GJ164" s="69">
        <v>-0.65202101533000001</v>
      </c>
      <c r="GM164" s="66"/>
      <c r="GN164" s="69">
        <f t="shared" si="58"/>
        <v>-13.453477819113168</v>
      </c>
      <c r="GP164" s="66"/>
      <c r="HW164">
        <v>1.7</v>
      </c>
      <c r="HX164">
        <v>1.1000000000000001</v>
      </c>
      <c r="HY164">
        <v>-1.9</v>
      </c>
      <c r="HZ164">
        <v>-3.2</v>
      </c>
      <c r="IA164">
        <v>0.5</v>
      </c>
      <c r="IB164">
        <v>-2</v>
      </c>
      <c r="IC164">
        <v>-0.3</v>
      </c>
      <c r="ID164">
        <v>-2.2999999999999998</v>
      </c>
      <c r="IE164">
        <v>-0.7</v>
      </c>
      <c r="IF164">
        <v>-3.3</v>
      </c>
      <c r="IG164">
        <v>-1.1000000000000001</v>
      </c>
      <c r="IH164">
        <v>-2.7</v>
      </c>
    </row>
    <row r="165" spans="1:242" x14ac:dyDescent="0.25">
      <c r="A165">
        <v>1888</v>
      </c>
      <c r="B165" s="8">
        <v>-2.75</v>
      </c>
      <c r="C165" s="113">
        <v>-1.0449999999999999</v>
      </c>
      <c r="D165" s="113">
        <v>-2</v>
      </c>
      <c r="E165" s="113"/>
      <c r="F165" s="113"/>
      <c r="G165" s="34">
        <f t="shared" si="33"/>
        <v>8.1092401108034711</v>
      </c>
      <c r="H165" s="95">
        <v>-0.57881865039511382</v>
      </c>
      <c r="I165" s="2">
        <v>-0.21586175419449269</v>
      </c>
      <c r="J165" s="2">
        <v>-0.12154463098590854</v>
      </c>
      <c r="L165" s="6">
        <v>-1.4933666892135244</v>
      </c>
      <c r="M165" s="10">
        <f t="shared" si="24"/>
        <v>-0.61025769146464193</v>
      </c>
      <c r="N165" s="10">
        <f t="shared" si="25"/>
        <v>-1.2792962117436506</v>
      </c>
      <c r="O165" s="10">
        <f t="shared" si="35"/>
        <v>13.033333333333333</v>
      </c>
      <c r="P165" s="11">
        <v>11</v>
      </c>
      <c r="Q165" s="12">
        <v>13.566666666666668</v>
      </c>
      <c r="R165" s="14">
        <v>14.533333333333333</v>
      </c>
      <c r="S165" s="10">
        <f t="shared" si="36"/>
        <v>10.666079999999999</v>
      </c>
      <c r="T165" s="11">
        <f t="shared" si="37"/>
        <v>8.867799999999999</v>
      </c>
      <c r="U165" s="12">
        <f t="shared" si="38"/>
        <v>11.137760000000002</v>
      </c>
      <c r="V165" s="14">
        <f t="shared" si="39"/>
        <v>11.99268</v>
      </c>
      <c r="W165" s="121">
        <v>7.0172814400000005</v>
      </c>
      <c r="AC165" s="8">
        <v>-2.75</v>
      </c>
      <c r="BK165" s="119">
        <v>6.3580830769230765</v>
      </c>
      <c r="DO165">
        <v>14</v>
      </c>
      <c r="DP165">
        <v>151.03743</v>
      </c>
      <c r="DQ165">
        <v>218.29218299999999</v>
      </c>
      <c r="DR165">
        <f t="shared" si="45"/>
        <v>0.69190489519269682</v>
      </c>
      <c r="DS165">
        <f t="shared" si="46"/>
        <v>-1.3484657999079881</v>
      </c>
      <c r="DT165" s="26"/>
      <c r="DU165" s="28"/>
      <c r="DV165" s="30"/>
      <c r="DW165" s="32"/>
      <c r="DX165" s="33"/>
      <c r="DZ165">
        <v>70</v>
      </c>
      <c r="EA165">
        <v>72.440146999999996</v>
      </c>
      <c r="EB165">
        <v>63.909585200000002</v>
      </c>
      <c r="EC165">
        <f t="shared" si="50"/>
        <v>1.1334785975109096</v>
      </c>
      <c r="ED165">
        <f t="shared" si="51"/>
        <v>0.53947379868466627</v>
      </c>
      <c r="EE165" s="26">
        <v>-11.203571572937792</v>
      </c>
      <c r="EF165" s="28">
        <v>-10.791825175028784</v>
      </c>
      <c r="EG165" s="30">
        <v>-0.38813909170037908</v>
      </c>
      <c r="EH165" s="32">
        <f t="shared" si="40"/>
        <v>-13.803372853157107</v>
      </c>
      <c r="EI165" s="33">
        <f t="shared" si="52"/>
        <v>-13.399880449037202</v>
      </c>
      <c r="EK165" s="56">
        <v>132</v>
      </c>
      <c r="EL165" s="56">
        <v>120.171829</v>
      </c>
      <c r="EM165" s="56">
        <v>108.870189</v>
      </c>
      <c r="EN165" s="56">
        <f t="shared" si="61"/>
        <v>1.1038083988262388</v>
      </c>
      <c r="EO165" s="56">
        <f t="shared" si="62"/>
        <v>0.43891064486076131</v>
      </c>
      <c r="EP165" s="58">
        <v>-11.254420130005913</v>
      </c>
      <c r="EQ165" s="59">
        <v>-11.182947488719552</v>
      </c>
      <c r="ER165" s="58">
        <v>3.8391939552963453E-2</v>
      </c>
      <c r="ES165" s="59">
        <f t="shared" si="34"/>
        <v>-14.194495166847872</v>
      </c>
      <c r="ET165" s="59">
        <f t="shared" si="63"/>
        <v>-13.791002762727967</v>
      </c>
      <c r="EW165" s="66"/>
      <c r="EX165" s="69">
        <f t="shared" si="42"/>
        <v>-0.40449600061166091</v>
      </c>
      <c r="EZ165" s="66"/>
      <c r="FA165" s="69">
        <f t="shared" si="43"/>
        <v>1.3349748926354743</v>
      </c>
      <c r="FC165" s="72"/>
      <c r="FD165" s="73">
        <f t="shared" si="47"/>
        <v>2</v>
      </c>
      <c r="FF165" s="66"/>
      <c r="FG165" s="69">
        <v>-0.115403622</v>
      </c>
      <c r="FH165" s="61">
        <f t="shared" si="53"/>
        <v>-0.40449600061166091</v>
      </c>
      <c r="FI165" s="61">
        <f t="shared" si="54"/>
        <v>1.3349748926354743</v>
      </c>
      <c r="FJ165" s="79">
        <f t="shared" si="55"/>
        <v>2</v>
      </c>
      <c r="FK165" s="61">
        <f t="shared" si="59"/>
        <v>0.18919213855630423</v>
      </c>
      <c r="FL165" s="61">
        <v>-0.1154036215158636</v>
      </c>
      <c r="FM165" s="61">
        <f t="shared" si="60"/>
        <v>0.32164086317191548</v>
      </c>
      <c r="FO165" s="66"/>
      <c r="FP165" s="69">
        <f t="shared" si="56"/>
        <v>0.32164086308580159</v>
      </c>
      <c r="FR165" s="66"/>
      <c r="FS165" s="69">
        <f t="shared" si="41"/>
        <v>-0.67162504333963524</v>
      </c>
      <c r="FT165" s="61">
        <v>-0.34854000000000002</v>
      </c>
      <c r="FV165" s="66"/>
      <c r="FW165" s="69">
        <f t="shared" si="48"/>
        <v>-11.203571572937792</v>
      </c>
      <c r="FZ165" s="66"/>
      <c r="GA165" s="69">
        <f t="shared" si="57"/>
        <v>-0.38813909170037908</v>
      </c>
      <c r="GC165" s="66"/>
      <c r="GE165" s="61">
        <f t="shared" si="49"/>
        <v>-0.38813909170037908</v>
      </c>
      <c r="GG165" s="81">
        <v>-0.65158195289999998</v>
      </c>
      <c r="GI165" s="66"/>
      <c r="GJ165" s="69">
        <v>-0.65158195289999998</v>
      </c>
      <c r="GM165" s="66"/>
      <c r="GN165" s="69">
        <f t="shared" si="58"/>
        <v>-13.399880449037202</v>
      </c>
      <c r="GP165" s="66"/>
      <c r="HW165">
        <v>-1.5</v>
      </c>
      <c r="HX165">
        <v>-1.6</v>
      </c>
      <c r="HY165">
        <v>-1.5</v>
      </c>
      <c r="HZ165">
        <v>-0.8</v>
      </c>
      <c r="IA165">
        <v>-1.5</v>
      </c>
      <c r="IB165">
        <v>-1.7</v>
      </c>
      <c r="IC165">
        <v>-1.7</v>
      </c>
      <c r="ID165">
        <v>-0.4</v>
      </c>
      <c r="IE165">
        <v>-3</v>
      </c>
      <c r="IF165">
        <v>-3.1</v>
      </c>
      <c r="IG165">
        <v>2.2000000000000002</v>
      </c>
      <c r="IH165">
        <v>1.4</v>
      </c>
    </row>
    <row r="166" spans="1:242" x14ac:dyDescent="0.25">
      <c r="A166">
        <v>1889</v>
      </c>
      <c r="B166" s="8">
        <v>-0.1</v>
      </c>
      <c r="C166" s="113">
        <v>0.14250000000000002</v>
      </c>
      <c r="D166" s="113">
        <v>0.3</v>
      </c>
      <c r="E166" s="113"/>
      <c r="F166" s="113"/>
      <c r="G166" s="34">
        <f t="shared" si="33"/>
        <v>8.2891520193379353</v>
      </c>
      <c r="H166" s="95">
        <v>-0.10143665274413573</v>
      </c>
      <c r="I166" s="2">
        <v>-9.1570280250131003E-2</v>
      </c>
      <c r="J166" s="2">
        <v>2.1790643326534576E-2</v>
      </c>
      <c r="L166" s="6">
        <v>-0.40950489292081149</v>
      </c>
      <c r="M166" s="10">
        <f t="shared" si="24"/>
        <v>-0.15976150994813598</v>
      </c>
      <c r="N166" s="10">
        <f t="shared" si="25"/>
        <v>-0.35811513195214251</v>
      </c>
      <c r="O166" s="10">
        <f t="shared" si="35"/>
        <v>14.755555555555555</v>
      </c>
      <c r="P166" s="11">
        <v>12</v>
      </c>
      <c r="Q166" s="12">
        <v>15.6</v>
      </c>
      <c r="R166" s="14">
        <v>16.666666666666664</v>
      </c>
      <c r="S166" s="10">
        <f t="shared" si="36"/>
        <v>12.189213333333333</v>
      </c>
      <c r="T166" s="11">
        <f t="shared" si="37"/>
        <v>9.7522000000000002</v>
      </c>
      <c r="U166" s="12">
        <f t="shared" si="38"/>
        <v>12.936039999999998</v>
      </c>
      <c r="V166" s="14">
        <f t="shared" si="39"/>
        <v>13.879399999999997</v>
      </c>
      <c r="W166" s="121">
        <v>8.1862282959999995</v>
      </c>
      <c r="AC166" s="8">
        <v>-0.1</v>
      </c>
      <c r="BK166" s="119">
        <v>7.5368707692307702</v>
      </c>
      <c r="DO166">
        <v>15</v>
      </c>
      <c r="DP166">
        <v>174.75933800000001</v>
      </c>
      <c r="DQ166">
        <v>211.09334899999999</v>
      </c>
      <c r="DR166">
        <f t="shared" si="45"/>
        <v>0.82787704505081317</v>
      </c>
      <c r="DS166">
        <f t="shared" si="46"/>
        <v>-0.75580689095639064</v>
      </c>
      <c r="DT166" s="26"/>
      <c r="DU166" s="28"/>
      <c r="DV166" s="30"/>
      <c r="DW166" s="32"/>
      <c r="DX166" s="33"/>
      <c r="DZ166">
        <v>71</v>
      </c>
      <c r="EA166">
        <v>63.874572999999998</v>
      </c>
      <c r="EB166">
        <v>63.9104113</v>
      </c>
      <c r="EC166">
        <f t="shared" si="50"/>
        <v>0.99943924159974851</v>
      </c>
      <c r="ED166">
        <f t="shared" si="51"/>
        <v>5.8617125728007867E-3</v>
      </c>
      <c r="EE166" s="26">
        <v>-11.208610385355469</v>
      </c>
      <c r="EF166" s="28">
        <v>-10.690218220563015</v>
      </c>
      <c r="EG166" s="30">
        <v>-0.34524249752251962</v>
      </c>
      <c r="EH166" s="32">
        <f t="shared" si="40"/>
        <v>-13.430155831339334</v>
      </c>
      <c r="EI166" s="33">
        <f t="shared" si="52"/>
        <v>-13.256819137766255</v>
      </c>
      <c r="EK166" s="56">
        <v>133</v>
      </c>
      <c r="EL166" s="56">
        <v>119.473221</v>
      </c>
      <c r="EM166" s="56">
        <v>107.032349</v>
      </c>
      <c r="EN166" s="56">
        <f t="shared" si="61"/>
        <v>1.1162346908783625</v>
      </c>
      <c r="EO166" s="56">
        <f t="shared" si="62"/>
        <v>0.49015053592986185</v>
      </c>
      <c r="EP166" s="58">
        <v>-11.254420130005913</v>
      </c>
      <c r="EQ166" s="59">
        <v>-11.182947488719552</v>
      </c>
      <c r="ER166" s="58">
        <v>5.4954533388676348E-2</v>
      </c>
      <c r="ES166" s="59">
        <f t="shared" si="34"/>
        <v>-13.92288509949587</v>
      </c>
      <c r="ET166" s="59">
        <f t="shared" si="63"/>
        <v>-13.749548405922791</v>
      </c>
      <c r="EW166" s="66"/>
      <c r="EX166" s="69">
        <f t="shared" si="42"/>
        <v>-0.37497258919179494</v>
      </c>
      <c r="EZ166" s="66"/>
      <c r="FA166" s="69">
        <f t="shared" si="43"/>
        <v>0.53858103457237916</v>
      </c>
      <c r="FC166" s="72"/>
      <c r="FD166" s="73">
        <f t="shared" si="47"/>
        <v>2</v>
      </c>
      <c r="FF166" s="66"/>
      <c r="FG166" s="69">
        <v>9.6869454999999993E-2</v>
      </c>
      <c r="FH166" s="61">
        <f t="shared" si="53"/>
        <v>-0.37497258919179494</v>
      </c>
      <c r="FI166" s="61">
        <f t="shared" si="54"/>
        <v>0.53858103457237916</v>
      </c>
      <c r="FJ166" s="79">
        <f t="shared" si="55"/>
        <v>2</v>
      </c>
      <c r="FK166" s="61">
        <f t="shared" si="59"/>
        <v>0.22589529004735465</v>
      </c>
      <c r="FL166" s="61">
        <v>9.6869454573719996E-2</v>
      </c>
      <c r="FM166" s="61">
        <f t="shared" si="60"/>
        <v>0.31831095463458664</v>
      </c>
      <c r="FO166" s="66"/>
      <c r="FP166" s="69">
        <f t="shared" si="56"/>
        <v>0.31831095447174468</v>
      </c>
      <c r="FR166" s="66"/>
      <c r="FS166" s="69">
        <f t="shared" si="41"/>
        <v>-0.7055056388515194</v>
      </c>
      <c r="FT166" s="61">
        <v>-0.52988000000000002</v>
      </c>
      <c r="FV166" s="66"/>
      <c r="FW166" s="69">
        <f t="shared" si="48"/>
        <v>-11.208610385355469</v>
      </c>
      <c r="FZ166" s="66"/>
      <c r="GA166" s="69">
        <f t="shared" si="57"/>
        <v>-0.34524249752251962</v>
      </c>
      <c r="GC166" s="66"/>
      <c r="GE166" s="61">
        <f t="shared" si="49"/>
        <v>-0.34524249752251962</v>
      </c>
      <c r="GG166" s="81">
        <v>-0.60573927009999995</v>
      </c>
      <c r="GI166" s="66"/>
      <c r="GJ166" s="69">
        <v>-0.60573927009999995</v>
      </c>
      <c r="GM166" s="66"/>
      <c r="GN166" s="69">
        <f t="shared" si="58"/>
        <v>-13.256819137766255</v>
      </c>
      <c r="GP166" s="66"/>
      <c r="HW166">
        <v>1.2</v>
      </c>
      <c r="HX166">
        <v>0.2</v>
      </c>
      <c r="HY166">
        <v>-0.2</v>
      </c>
      <c r="HZ166">
        <v>1.7</v>
      </c>
      <c r="IA166">
        <v>0.5</v>
      </c>
      <c r="IB166">
        <v>1.7</v>
      </c>
      <c r="IC166">
        <v>-3</v>
      </c>
      <c r="ID166">
        <v>1.5</v>
      </c>
      <c r="IE166">
        <v>-1.2</v>
      </c>
      <c r="IF166">
        <v>1</v>
      </c>
      <c r="IG166">
        <v>1.7</v>
      </c>
      <c r="IH166">
        <v>3.1</v>
      </c>
    </row>
    <row r="167" spans="1:242" x14ac:dyDescent="0.25">
      <c r="A167">
        <v>1890</v>
      </c>
      <c r="B167" s="8">
        <v>1.78</v>
      </c>
      <c r="C167" s="113">
        <v>1.0225</v>
      </c>
      <c r="D167" s="113">
        <v>2</v>
      </c>
      <c r="E167" s="113"/>
      <c r="F167" s="113"/>
      <c r="G167" s="34">
        <f t="shared" si="33"/>
        <v>7.8227572836524217</v>
      </c>
      <c r="H167" s="95">
        <v>-0.39961373585217658</v>
      </c>
      <c r="I167" s="2">
        <v>-0.4137773515354593</v>
      </c>
      <c r="J167" s="2">
        <v>-0.70810991118937583</v>
      </c>
      <c r="L167" s="6">
        <v>0.37162670249082153</v>
      </c>
      <c r="M167" s="10">
        <f t="shared" si="24"/>
        <v>-0.25008685341133785</v>
      </c>
      <c r="N167" s="10">
        <f t="shared" si="25"/>
        <v>-0.54281369508729416</v>
      </c>
      <c r="O167" s="10">
        <f t="shared" si="35"/>
        <v>13.455555555555556</v>
      </c>
      <c r="P167" s="11">
        <v>11.166666666666666</v>
      </c>
      <c r="Q167" s="12">
        <v>14.3</v>
      </c>
      <c r="R167" s="14">
        <v>14.9</v>
      </c>
      <c r="S167" s="10">
        <f t="shared" si="36"/>
        <v>11.039493333333333</v>
      </c>
      <c r="T167" s="11">
        <f t="shared" si="37"/>
        <v>9.0152000000000001</v>
      </c>
      <c r="U167" s="12">
        <f t="shared" si="38"/>
        <v>11.78632</v>
      </c>
      <c r="V167" s="14">
        <f t="shared" si="39"/>
        <v>12.31696</v>
      </c>
      <c r="W167" s="121">
        <v>7.6089804159999996</v>
      </c>
      <c r="AC167" s="8">
        <v>1.78</v>
      </c>
      <c r="BK167" s="119">
        <v>7.0291138461538472</v>
      </c>
      <c r="DO167">
        <v>16</v>
      </c>
      <c r="DP167">
        <v>253.116196</v>
      </c>
      <c r="DQ167">
        <v>204.07139900000001</v>
      </c>
      <c r="DR167">
        <f t="shared" si="45"/>
        <v>1.2403315567018776</v>
      </c>
      <c r="DS167">
        <f t="shared" si="46"/>
        <v>1.0419497902636687</v>
      </c>
      <c r="DT167" s="26"/>
      <c r="DU167" s="28"/>
      <c r="DV167" s="30"/>
      <c r="DW167" s="32"/>
      <c r="DX167" s="33"/>
      <c r="DZ167">
        <v>72</v>
      </c>
      <c r="EA167">
        <v>57.393818000000003</v>
      </c>
      <c r="EB167">
        <v>63.910662199999997</v>
      </c>
      <c r="EC167">
        <f t="shared" si="50"/>
        <v>0.89803197188590556</v>
      </c>
      <c r="ED167">
        <f t="shared" si="51"/>
        <v>-0.39784169506500439</v>
      </c>
      <c r="EE167" s="26">
        <v>-10.969572520528729</v>
      </c>
      <c r="EF167" s="28">
        <v>-10.694058191310212</v>
      </c>
      <c r="EG167" s="30">
        <v>-1.0370461734861374</v>
      </c>
      <c r="EH167" s="32">
        <f t="shared" si="40"/>
        <v>-13.550990484823149</v>
      </c>
      <c r="EI167" s="33">
        <f t="shared" si="52"/>
        <v>-13.368123333325782</v>
      </c>
      <c r="EK167" s="56">
        <v>134</v>
      </c>
      <c r="EL167" s="56">
        <v>95.370575000000002</v>
      </c>
      <c r="EM167" s="56">
        <v>105.128328</v>
      </c>
      <c r="EN167" s="56">
        <f t="shared" si="61"/>
        <v>0.90718245799552721</v>
      </c>
      <c r="EO167" s="56">
        <f t="shared" si="62"/>
        <v>-0.3718776214429621</v>
      </c>
      <c r="EP167" s="58">
        <v>-11.478017200268258</v>
      </c>
      <c r="EQ167" s="59">
        <v>-11.123720450052879</v>
      </c>
      <c r="ER167" s="58">
        <v>0.56766009945448836</v>
      </c>
      <c r="ES167" s="59">
        <f t="shared" si="34"/>
        <v>-13.980652743565818</v>
      </c>
      <c r="ET167" s="59">
        <f t="shared" si="63"/>
        <v>-13.797785592068452</v>
      </c>
      <c r="EW167" s="66"/>
      <c r="EX167" s="69">
        <f t="shared" si="42"/>
        <v>0.3220540475993322</v>
      </c>
      <c r="EZ167" s="66"/>
      <c r="FA167" s="69">
        <f t="shared" si="43"/>
        <v>1.0180863227705563</v>
      </c>
      <c r="FC167" s="72"/>
      <c r="FD167" s="73">
        <f t="shared" si="47"/>
        <v>2</v>
      </c>
      <c r="FF167" s="66"/>
      <c r="FG167" s="69">
        <v>0.32445576199999998</v>
      </c>
      <c r="FH167" s="61">
        <f t="shared" si="53"/>
        <v>0.3220540475993322</v>
      </c>
      <c r="FI167" s="61">
        <f t="shared" si="54"/>
        <v>1.0180863227705563</v>
      </c>
      <c r="FJ167" s="79">
        <f t="shared" si="55"/>
        <v>2</v>
      </c>
      <c r="FK167" s="61">
        <f t="shared" si="59"/>
        <v>0.21250940468926705</v>
      </c>
      <c r="FL167" s="61">
        <v>0.32445576231452095</v>
      </c>
      <c r="FM167" s="61">
        <f t="shared" si="60"/>
        <v>0.34038231962787452</v>
      </c>
      <c r="FO167" s="66"/>
      <c r="FP167" s="69">
        <f t="shared" si="56"/>
        <v>0.34038285125739765</v>
      </c>
      <c r="FR167" s="66"/>
      <c r="FS167" s="69">
        <f t="shared" si="41"/>
        <v>-0.72112737863273946</v>
      </c>
      <c r="FT167" s="61">
        <v>-0.61992999999999998</v>
      </c>
      <c r="FV167" s="66"/>
      <c r="FW167" s="69">
        <f t="shared" si="48"/>
        <v>-10.969572520528729</v>
      </c>
      <c r="FZ167" s="66"/>
      <c r="GA167" s="69">
        <f t="shared" si="57"/>
        <v>-1.0370461734861374</v>
      </c>
      <c r="GC167" s="66"/>
      <c r="GE167" s="61">
        <f t="shared" si="49"/>
        <v>-1.0370461734861374</v>
      </c>
      <c r="GG167" s="81">
        <v>-0.51386751693999999</v>
      </c>
      <c r="GI167" s="66"/>
      <c r="GJ167" s="69">
        <v>-0.51386751693999999</v>
      </c>
      <c r="GM167" s="66"/>
      <c r="GN167" s="69">
        <f t="shared" si="58"/>
        <v>-13.368123333325782</v>
      </c>
      <c r="GP167" s="66"/>
      <c r="HW167">
        <v>2.2999999999999998</v>
      </c>
      <c r="HX167">
        <v>-0.7</v>
      </c>
      <c r="HY167">
        <v>2</v>
      </c>
      <c r="HZ167">
        <v>1.8</v>
      </c>
      <c r="IA167">
        <v>-0.6</v>
      </c>
      <c r="IB167">
        <v>1.7</v>
      </c>
      <c r="IC167">
        <v>1.4</v>
      </c>
      <c r="ID167">
        <v>1.1000000000000001</v>
      </c>
      <c r="IE167">
        <v>1.3</v>
      </c>
      <c r="IF167">
        <v>0</v>
      </c>
      <c r="IG167">
        <v>2.7</v>
      </c>
      <c r="IH167">
        <v>-0.8</v>
      </c>
    </row>
    <row r="168" spans="1:242" x14ac:dyDescent="0.25">
      <c r="A168">
        <v>1891</v>
      </c>
      <c r="B168" s="8">
        <v>-0.82</v>
      </c>
      <c r="C168" s="113">
        <v>0.62750000000000006</v>
      </c>
      <c r="D168" s="113">
        <v>-3.3</v>
      </c>
      <c r="E168" s="113"/>
      <c r="F168" s="113"/>
      <c r="G168" s="34">
        <f t="shared" si="33"/>
        <v>7.5551840222775537</v>
      </c>
      <c r="H168" s="95">
        <v>-0.94782715847293908</v>
      </c>
      <c r="I168" s="2">
        <v>-0.59862934557681935</v>
      </c>
      <c r="J168" s="2">
        <v>-1.3815855645310682</v>
      </c>
      <c r="L168" s="6">
        <v>0.13656885667238411</v>
      </c>
      <c r="M168" s="10">
        <f t="shared" si="24"/>
        <v>-0.61454868447850108</v>
      </c>
      <c r="N168" s="10">
        <f t="shared" si="25"/>
        <v>-1.2880704960551808</v>
      </c>
      <c r="O168" s="10">
        <f t="shared" si="35"/>
        <v>13.78888888888889</v>
      </c>
      <c r="P168" s="11">
        <v>11.066666666666668</v>
      </c>
      <c r="Q168" s="12">
        <v>14.7</v>
      </c>
      <c r="R168" s="14">
        <v>15.6</v>
      </c>
      <c r="S168" s="10">
        <f t="shared" si="36"/>
        <v>11.334293333333333</v>
      </c>
      <c r="T168" s="11">
        <f t="shared" si="37"/>
        <v>8.9267600000000016</v>
      </c>
      <c r="U168" s="12">
        <f t="shared" si="38"/>
        <v>12.140079999999999</v>
      </c>
      <c r="V168" s="14">
        <f t="shared" si="39"/>
        <v>12.936039999999998</v>
      </c>
      <c r="W168" s="121">
        <v>7.4317908760000009</v>
      </c>
      <c r="AC168" s="8">
        <v>-0.82</v>
      </c>
      <c r="BK168" s="119">
        <v>6.9586092307692304</v>
      </c>
      <c r="DO168">
        <v>17</v>
      </c>
      <c r="DP168">
        <v>209.742355</v>
      </c>
      <c r="DQ168">
        <v>197.23052100000001</v>
      </c>
      <c r="DR168">
        <f t="shared" si="45"/>
        <v>1.0634376157227714</v>
      </c>
      <c r="DS168">
        <f t="shared" si="46"/>
        <v>0.27092594331985681</v>
      </c>
      <c r="DT168" s="26"/>
      <c r="DU168" s="28"/>
      <c r="DV168" s="30"/>
      <c r="DW168" s="32"/>
      <c r="DX168" s="33"/>
      <c r="DZ168">
        <v>73</v>
      </c>
      <c r="EA168">
        <v>103.04727200000001</v>
      </c>
      <c r="EB168">
        <v>63.903956800000003</v>
      </c>
      <c r="EC168">
        <f t="shared" si="50"/>
        <v>1.612533513730718</v>
      </c>
      <c r="ED168">
        <f t="shared" si="51"/>
        <v>2.4465964602977488</v>
      </c>
      <c r="EE168" s="26">
        <v>-11.046533410193572</v>
      </c>
      <c r="EF168" s="28">
        <v>-10.836544847437379</v>
      </c>
      <c r="EG168" s="30">
        <v>-0.78219621074650914</v>
      </c>
      <c r="EH168" s="32">
        <f t="shared" si="40"/>
        <v>-13.70972244403433</v>
      </c>
      <c r="EI168" s="33">
        <f t="shared" si="52"/>
        <v>-13.572262814654533</v>
      </c>
      <c r="EK168" s="56">
        <v>135</v>
      </c>
      <c r="EL168" s="56">
        <v>83.771645000000007</v>
      </c>
      <c r="EM168" s="56">
        <v>103.17348800000001</v>
      </c>
      <c r="EN168" s="56">
        <f t="shared" si="61"/>
        <v>0.81194933527884605</v>
      </c>
      <c r="EO168" s="56">
        <f t="shared" si="62"/>
        <v>-0.76457198382430358</v>
      </c>
      <c r="EP168" s="58">
        <v>-11.478017200268258</v>
      </c>
      <c r="EQ168" s="59">
        <v>-11.123720450052879</v>
      </c>
      <c r="ER168" s="58">
        <v>0.58684528315579376</v>
      </c>
      <c r="ES168" s="59">
        <f t="shared" si="34"/>
        <v>-13.996898046649832</v>
      </c>
      <c r="ET168" s="59">
        <f t="shared" si="63"/>
        <v>-13.859438417270034</v>
      </c>
      <c r="EW168" s="66"/>
      <c r="EX168" s="69">
        <f t="shared" si="42"/>
        <v>1.3587612018088029</v>
      </c>
      <c r="EZ168" s="66"/>
      <c r="FA168" s="69">
        <f t="shared" si="43"/>
        <v>1.5384313761827091</v>
      </c>
      <c r="FC168" s="72"/>
      <c r="FD168" s="73">
        <f t="shared" si="47"/>
        <v>2</v>
      </c>
      <c r="FF168" s="66"/>
      <c r="FG168" s="69">
        <v>0.53624214299999995</v>
      </c>
      <c r="FH168" s="61">
        <f t="shared" si="53"/>
        <v>1.3587612018088029</v>
      </c>
      <c r="FI168" s="61">
        <f t="shared" si="54"/>
        <v>1.5384313761827091</v>
      </c>
      <c r="FJ168" s="79">
        <f t="shared" si="55"/>
        <v>2</v>
      </c>
      <c r="FK168" s="61">
        <f t="shared" si="59"/>
        <v>0.26720398276031238</v>
      </c>
      <c r="FL168" s="61">
        <v>0.53624214313328189</v>
      </c>
      <c r="FM168" s="61">
        <f t="shared" si="60"/>
        <v>0.3964897774380986</v>
      </c>
      <c r="FO168" s="66"/>
      <c r="FP168" s="69">
        <f t="shared" si="56"/>
        <v>0.39649020478371583</v>
      </c>
      <c r="FR168" s="66"/>
      <c r="FS168" s="69">
        <f t="shared" si="41"/>
        <v>-0.71681015770159395</v>
      </c>
      <c r="FT168" s="61">
        <v>-0.61987000000000003</v>
      </c>
      <c r="FV168" s="66"/>
      <c r="FW168" s="69">
        <f t="shared" si="48"/>
        <v>-11.046533410193572</v>
      </c>
      <c r="FZ168" s="66"/>
      <c r="GA168" s="69">
        <f t="shared" si="57"/>
        <v>-0.78219621074650914</v>
      </c>
      <c r="GC168" s="66"/>
      <c r="GE168" s="61">
        <f t="shared" si="49"/>
        <v>-0.78219621074650914</v>
      </c>
      <c r="GG168" s="81">
        <v>-0.38526616143999998</v>
      </c>
      <c r="GI168" s="66"/>
      <c r="GJ168" s="69">
        <v>-0.38526616143999998</v>
      </c>
      <c r="GM168" s="66"/>
      <c r="GN168" s="69">
        <f t="shared" si="58"/>
        <v>-13.572262814654533</v>
      </c>
      <c r="GP168" s="66"/>
      <c r="HW168">
        <v>0.2</v>
      </c>
      <c r="HX168">
        <v>0.9</v>
      </c>
      <c r="HY168">
        <v>-1.2</v>
      </c>
      <c r="HZ168">
        <v>-1.6</v>
      </c>
      <c r="IA168">
        <v>-0.8</v>
      </c>
      <c r="IB168">
        <v>-4</v>
      </c>
      <c r="IC168">
        <v>-2.8</v>
      </c>
      <c r="ID168">
        <v>0.2</v>
      </c>
      <c r="IE168">
        <v>1.6</v>
      </c>
      <c r="IF168">
        <v>1.1000000000000001</v>
      </c>
      <c r="IG168">
        <v>0</v>
      </c>
      <c r="IH168">
        <v>1.7</v>
      </c>
    </row>
    <row r="169" spans="1:242" x14ac:dyDescent="0.25">
      <c r="A169">
        <v>1892</v>
      </c>
      <c r="B169" s="8">
        <v>-2.02</v>
      </c>
      <c r="C169" s="113">
        <v>-1.1200000000000001</v>
      </c>
      <c r="D169" s="113">
        <v>-1.1000000000000001</v>
      </c>
      <c r="E169" s="113"/>
      <c r="F169" s="113"/>
      <c r="G169" s="34">
        <f t="shared" si="33"/>
        <v>8.4606114140155846</v>
      </c>
      <c r="H169" s="95">
        <v>-0.54101377880877988</v>
      </c>
      <c r="I169" s="2">
        <v>2.688180588295979E-2</v>
      </c>
      <c r="J169" s="2">
        <v>-0.5562019968560229</v>
      </c>
      <c r="L169" s="6">
        <v>-0.50304323369067239</v>
      </c>
      <c r="M169" s="10">
        <f t="shared" si="24"/>
        <v>-0.34412114155457846</v>
      </c>
      <c r="N169" s="10">
        <f t="shared" si="25"/>
        <v>-0.7350963617186036</v>
      </c>
      <c r="O169" s="10">
        <f t="shared" si="35"/>
        <v>13.177777777777779</v>
      </c>
      <c r="P169" s="11">
        <v>10.4</v>
      </c>
      <c r="Q169" s="12">
        <v>14.066666666666668</v>
      </c>
      <c r="R169" s="14">
        <v>15.066666666666668</v>
      </c>
      <c r="S169" s="10">
        <f t="shared" si="36"/>
        <v>10.793826666666668</v>
      </c>
      <c r="T169" s="11">
        <f t="shared" si="37"/>
        <v>8.3371600000000008</v>
      </c>
      <c r="U169" s="12">
        <f t="shared" si="38"/>
        <v>11.579960000000002</v>
      </c>
      <c r="V169" s="14">
        <f t="shared" si="39"/>
        <v>12.464360000000001</v>
      </c>
      <c r="W169" s="121">
        <v>6.7595053719999996</v>
      </c>
      <c r="AC169" s="8">
        <v>-2.02</v>
      </c>
      <c r="BK169" s="119">
        <v>6.2733538461538458</v>
      </c>
      <c r="DO169">
        <v>18</v>
      </c>
      <c r="DP169">
        <v>178.949692</v>
      </c>
      <c r="DQ169">
        <v>190.57711599999999</v>
      </c>
      <c r="DR169">
        <f t="shared" si="45"/>
        <v>0.938988351571025</v>
      </c>
      <c r="DS169">
        <f t="shared" si="46"/>
        <v>-0.27150840951611543</v>
      </c>
      <c r="DT169" s="26"/>
      <c r="DU169" s="28"/>
      <c r="DV169" s="30"/>
      <c r="DW169" s="32"/>
      <c r="DX169" s="33"/>
      <c r="DZ169">
        <v>74</v>
      </c>
      <c r="EA169">
        <v>115.758095</v>
      </c>
      <c r="EB169">
        <v>63.884013199999998</v>
      </c>
      <c r="EC169">
        <f t="shared" si="50"/>
        <v>1.8120041181132309</v>
      </c>
      <c r="ED169">
        <f t="shared" si="51"/>
        <v>3.2406910349769484</v>
      </c>
      <c r="EE169" s="26">
        <v>-11.33126469043995</v>
      </c>
      <c r="EF169" s="28">
        <v>-10.959816150275998</v>
      </c>
      <c r="EG169" s="30">
        <v>9.5893955644945059E-2</v>
      </c>
      <c r="EH169" s="32">
        <f t="shared" si="40"/>
        <v>-13.990886692636861</v>
      </c>
      <c r="EI169" s="33">
        <f t="shared" si="52"/>
        <v>-13.486910294512036</v>
      </c>
      <c r="EK169" s="56">
        <v>136</v>
      </c>
      <c r="EL169" s="56">
        <v>96.070885000000004</v>
      </c>
      <c r="EM169" s="56">
        <v>101.18219999999999</v>
      </c>
      <c r="EN169" s="56">
        <f t="shared" si="61"/>
        <v>0.9494840495660305</v>
      </c>
      <c r="EO169" s="56">
        <f t="shared" si="62"/>
        <v>-0.19744675059024142</v>
      </c>
      <c r="EP169" s="58">
        <v>-11.418974683811436</v>
      </c>
      <c r="EQ169" s="59">
        <v>-10.987695496318086</v>
      </c>
      <c r="ER169" s="58">
        <v>0.47624683770197995</v>
      </c>
      <c r="ES169" s="59">
        <f t="shared" si="34"/>
        <v>-14.018766038678951</v>
      </c>
      <c r="ET169" s="59">
        <f t="shared" si="63"/>
        <v>-13.514789640554124</v>
      </c>
      <c r="EW169" s="66"/>
      <c r="EX169" s="69">
        <f t="shared" si="42"/>
        <v>1.4845913127304164</v>
      </c>
      <c r="EZ169" s="66"/>
      <c r="FA169" s="69">
        <f t="shared" si="43"/>
        <v>2.4835000440806709</v>
      </c>
      <c r="FC169" s="72"/>
      <c r="FD169" s="73">
        <f t="shared" si="47"/>
        <v>2</v>
      </c>
      <c r="FF169" s="66"/>
      <c r="FG169" s="69">
        <v>0.69633956699999999</v>
      </c>
      <c r="FH169" s="61">
        <f t="shared" si="53"/>
        <v>1.4845913127304164</v>
      </c>
      <c r="FI169" s="61">
        <f t="shared" si="54"/>
        <v>2.4835000440806709</v>
      </c>
      <c r="FJ169" s="79">
        <f t="shared" si="55"/>
        <v>2</v>
      </c>
      <c r="FK169" s="61">
        <f t="shared" si="59"/>
        <v>0.36575006432749119</v>
      </c>
      <c r="FL169" s="61">
        <v>0.69633956656853857</v>
      </c>
      <c r="FM169" s="61">
        <f t="shared" si="60"/>
        <v>0.48116214107546817</v>
      </c>
      <c r="FO169" s="66"/>
      <c r="FP169" s="69">
        <f t="shared" si="56"/>
        <v>0.48116539776194811</v>
      </c>
      <c r="FR169" s="66"/>
      <c r="FS169" s="69">
        <f t="shared" si="41"/>
        <v>-0.69941310984027982</v>
      </c>
      <c r="FT169" s="61">
        <v>-0.52676000000000001</v>
      </c>
      <c r="FV169" s="66"/>
      <c r="FW169" s="69">
        <f t="shared" si="48"/>
        <v>-11.33126469043995</v>
      </c>
      <c r="FZ169" s="66"/>
      <c r="GA169" s="69">
        <f t="shared" si="57"/>
        <v>9.5893955644945059E-2</v>
      </c>
      <c r="GC169" s="66"/>
      <c r="GE169" s="61">
        <f t="shared" si="49"/>
        <v>9.5893955644945059E-2</v>
      </c>
      <c r="GG169" s="81">
        <v>-0.23511770707999999</v>
      </c>
      <c r="GI169" s="66"/>
      <c r="GJ169" s="69">
        <v>-0.23511770707999999</v>
      </c>
      <c r="GM169" s="66"/>
      <c r="GN169" s="69">
        <f t="shared" si="58"/>
        <v>-13.486910294512036</v>
      </c>
      <c r="GP169" s="66"/>
      <c r="HW169">
        <v>0.5</v>
      </c>
      <c r="HX169">
        <v>-1.8</v>
      </c>
      <c r="HY169">
        <v>-1.4</v>
      </c>
      <c r="HZ169">
        <v>-0.6</v>
      </c>
      <c r="IA169">
        <v>-2.2000000000000002</v>
      </c>
      <c r="IB169">
        <v>-1.6</v>
      </c>
      <c r="IC169">
        <v>0</v>
      </c>
      <c r="ID169">
        <v>-0.2</v>
      </c>
      <c r="IE169">
        <v>2.2000000000000002</v>
      </c>
      <c r="IF169">
        <v>-3.2</v>
      </c>
      <c r="IG169">
        <v>0.7</v>
      </c>
      <c r="IH169">
        <v>-1.3</v>
      </c>
    </row>
    <row r="170" spans="1:242" x14ac:dyDescent="0.25">
      <c r="A170">
        <v>1893</v>
      </c>
      <c r="B170" s="8">
        <v>-1.07</v>
      </c>
      <c r="C170" s="113">
        <v>6.2500000000000014E-2</v>
      </c>
      <c r="D170" s="113">
        <v>-2.8</v>
      </c>
      <c r="E170" s="113"/>
      <c r="F170" s="113"/>
      <c r="G170" s="34">
        <f t="shared" si="33"/>
        <v>8.5679581016571795</v>
      </c>
      <c r="H170" s="95">
        <v>-1.7042539476079165E-2</v>
      </c>
      <c r="I170" s="2">
        <v>0.10104186642983093</v>
      </c>
      <c r="J170" s="2">
        <v>0.25991257326671707</v>
      </c>
      <c r="L170" s="6">
        <v>-0.70943032133306982</v>
      </c>
      <c r="M170" s="10">
        <f t="shared" si="24"/>
        <v>-0.11615862721217395</v>
      </c>
      <c r="N170" s="10">
        <f t="shared" si="25"/>
        <v>-0.26895532938617034</v>
      </c>
      <c r="O170" s="10">
        <f t="shared" si="35"/>
        <v>14.299999999999999</v>
      </c>
      <c r="P170" s="11">
        <v>11.533333333333331</v>
      </c>
      <c r="Q170" s="12">
        <v>15.266666666666666</v>
      </c>
      <c r="R170" s="14">
        <v>16.100000000000001</v>
      </c>
      <c r="S170" s="10">
        <f t="shared" si="36"/>
        <v>11.786319999999998</v>
      </c>
      <c r="T170" s="11">
        <f t="shared" si="37"/>
        <v>9.3394799999999982</v>
      </c>
      <c r="U170" s="12">
        <f t="shared" si="38"/>
        <v>12.641239999999998</v>
      </c>
      <c r="V170" s="14">
        <f t="shared" si="39"/>
        <v>13.378240000000002</v>
      </c>
      <c r="W170" s="121">
        <v>7.2126188679999998</v>
      </c>
      <c r="AC170" s="8">
        <v>-1.07</v>
      </c>
      <c r="BK170" s="119">
        <v>6.5442400000000021</v>
      </c>
      <c r="DO170">
        <v>19</v>
      </c>
      <c r="DP170">
        <v>177.04495199999999</v>
      </c>
      <c r="DQ170">
        <v>184.11870300000001</v>
      </c>
      <c r="DR170">
        <f t="shared" si="45"/>
        <v>0.96158048647561889</v>
      </c>
      <c r="DS170">
        <f t="shared" si="46"/>
        <v>-0.17303655305568982</v>
      </c>
      <c r="DT170" s="26"/>
      <c r="DU170" s="28"/>
      <c r="DV170" s="30"/>
      <c r="DW170" s="32"/>
      <c r="DX170" s="33"/>
      <c r="DZ170">
        <v>75</v>
      </c>
      <c r="EA170">
        <v>56.992756</v>
      </c>
      <c r="EB170">
        <v>63.846085899999999</v>
      </c>
      <c r="EC170">
        <f t="shared" si="50"/>
        <v>0.89265857407869698</v>
      </c>
      <c r="ED170">
        <f t="shared" si="51"/>
        <v>-0.41923324826907898</v>
      </c>
      <c r="EE170" s="26">
        <v>-11.045541111994222</v>
      </c>
      <c r="EF170" s="28">
        <v>-11.033209194169476</v>
      </c>
      <c r="EG170" s="30">
        <v>-0.74307836457647858</v>
      </c>
      <c r="EH170" s="32">
        <f t="shared" si="40"/>
        <v>-14.001863572049658</v>
      </c>
      <c r="EI170" s="33">
        <f t="shared" si="52"/>
        <v>-13.535569078580261</v>
      </c>
      <c r="EK170" s="56">
        <v>137</v>
      </c>
      <c r="EL170" s="56">
        <v>128.60627700000001</v>
      </c>
      <c r="EM170" s="56">
        <v>99.166836000000004</v>
      </c>
      <c r="EN170" s="56">
        <f t="shared" si="61"/>
        <v>1.2968678056845537</v>
      </c>
      <c r="EO170" s="56">
        <f t="shared" si="62"/>
        <v>1.234992286575807</v>
      </c>
      <c r="EP170" s="58">
        <v>-11.418974683811436</v>
      </c>
      <c r="EQ170" s="59">
        <v>-10.987695496318086</v>
      </c>
      <c r="ER170" s="58">
        <v>0.49756988809623753</v>
      </c>
      <c r="ES170" s="59">
        <f t="shared" si="34"/>
        <v>-13.956349874198269</v>
      </c>
      <c r="ET170" s="59">
        <f t="shared" si="63"/>
        <v>-13.490055380728872</v>
      </c>
      <c r="EW170" s="66"/>
      <c r="EX170" s="69">
        <f t="shared" si="42"/>
        <v>-0.2961349006623844</v>
      </c>
      <c r="EZ170" s="66"/>
      <c r="FA170" s="69">
        <f t="shared" si="43"/>
        <v>0.17408735269110509</v>
      </c>
      <c r="FC170" s="72"/>
      <c r="FD170" s="73">
        <f t="shared" si="47"/>
        <v>2</v>
      </c>
      <c r="FF170" s="66"/>
      <c r="FG170" s="69">
        <v>0.77241278999999996</v>
      </c>
      <c r="FH170" s="61">
        <f t="shared" si="53"/>
        <v>-0.2961349006623844</v>
      </c>
      <c r="FI170" s="61">
        <f t="shared" si="54"/>
        <v>0.17408735269110509</v>
      </c>
      <c r="FJ170" s="79">
        <f t="shared" si="55"/>
        <v>2</v>
      </c>
      <c r="FK170" s="61">
        <f t="shared" si="59"/>
        <v>0.43038526065897048</v>
      </c>
      <c r="FL170" s="61">
        <v>0.77241278993131268</v>
      </c>
      <c r="FM170" s="61">
        <f t="shared" si="60"/>
        <v>0.57530520266166774</v>
      </c>
      <c r="FO170" s="66"/>
      <c r="FP170" s="69">
        <f t="shared" si="56"/>
        <v>0.57531274314556569</v>
      </c>
      <c r="FR170" s="66"/>
      <c r="FS170" s="69">
        <f t="shared" si="41"/>
        <v>-0.68346819604716036</v>
      </c>
      <c r="FT170" s="61">
        <v>-0.38606000000000001</v>
      </c>
      <c r="FV170" s="66"/>
      <c r="FW170" s="69">
        <f t="shared" si="48"/>
        <v>-11.045541111994222</v>
      </c>
      <c r="FZ170" s="66"/>
      <c r="GA170" s="69">
        <f t="shared" si="57"/>
        <v>-0.74307836457647858</v>
      </c>
      <c r="GC170" s="66"/>
      <c r="GE170" s="61">
        <f t="shared" si="49"/>
        <v>-0.74307836457647858</v>
      </c>
      <c r="GG170" s="81">
        <v>-8.8111825919999998E-2</v>
      </c>
      <c r="GI170" s="66"/>
      <c r="GJ170" s="69">
        <v>-8.8111825919999998E-2</v>
      </c>
      <c r="GM170" s="66"/>
      <c r="GN170" s="69">
        <f t="shared" si="58"/>
        <v>-13.535569078580261</v>
      </c>
      <c r="GP170" s="66"/>
      <c r="HW170">
        <v>-2.1</v>
      </c>
      <c r="HX170">
        <v>0.8</v>
      </c>
      <c r="HY170">
        <v>-0.4</v>
      </c>
      <c r="HZ170">
        <v>-0.2</v>
      </c>
      <c r="IA170">
        <v>-1.2</v>
      </c>
      <c r="IB170">
        <v>-2.6</v>
      </c>
      <c r="IC170">
        <v>0.2</v>
      </c>
      <c r="ID170">
        <v>-2.8</v>
      </c>
      <c r="IE170">
        <v>1.7</v>
      </c>
      <c r="IF170">
        <v>0.4</v>
      </c>
      <c r="IG170">
        <v>-2.2999999999999998</v>
      </c>
      <c r="IH170">
        <v>2.2999999999999998</v>
      </c>
    </row>
    <row r="171" spans="1:242" x14ac:dyDescent="0.25">
      <c r="A171">
        <v>1894</v>
      </c>
      <c r="B171" s="8">
        <v>2.68</v>
      </c>
      <c r="C171" s="113">
        <v>1.5925</v>
      </c>
      <c r="D171" s="113">
        <v>2.2000000000000002</v>
      </c>
      <c r="E171" s="113"/>
      <c r="F171" s="113"/>
      <c r="G171" s="34">
        <f t="shared" si="33"/>
        <v>9.0327217691546497</v>
      </c>
      <c r="H171" s="95">
        <v>0.18274050554136537</v>
      </c>
      <c r="I171" s="2">
        <v>0.42212212031409369</v>
      </c>
      <c r="J171" s="2">
        <v>0.42156761252911734</v>
      </c>
      <c r="L171" s="6">
        <v>-0.4143272619280145</v>
      </c>
      <c r="M171" s="10">
        <f t="shared" si="24"/>
        <v>0.14312082363839884</v>
      </c>
      <c r="N171" s="10">
        <f t="shared" si="25"/>
        <v>0.26122302572942963</v>
      </c>
      <c r="O171" s="10">
        <f t="shared" si="35"/>
        <v>15.088888888888889</v>
      </c>
      <c r="P171" s="11">
        <v>13.933333333333332</v>
      </c>
      <c r="Q171" s="12">
        <v>15.133333333333335</v>
      </c>
      <c r="R171" s="14">
        <v>16.2</v>
      </c>
      <c r="S171" s="10">
        <f t="shared" si="36"/>
        <v>12.484013333333333</v>
      </c>
      <c r="T171" s="11">
        <f t="shared" si="37"/>
        <v>11.462039999999998</v>
      </c>
      <c r="U171" s="12">
        <f t="shared" si="38"/>
        <v>12.52332</v>
      </c>
      <c r="V171" s="14">
        <f t="shared" si="39"/>
        <v>13.466679999999998</v>
      </c>
      <c r="W171" s="121">
        <v>8.980003828000001</v>
      </c>
      <c r="AC171" s="8">
        <v>2.68</v>
      </c>
      <c r="BK171" s="119">
        <v>8.0569969230769232</v>
      </c>
      <c r="DO171">
        <v>20</v>
      </c>
      <c r="DP171">
        <v>181.16745</v>
      </c>
      <c r="DQ171">
        <v>177.862278</v>
      </c>
      <c r="DR171">
        <f t="shared" si="45"/>
        <v>1.0185827598587263</v>
      </c>
      <c r="DS171">
        <f t="shared" si="46"/>
        <v>7.5418039934453743E-2</v>
      </c>
      <c r="DT171" s="26"/>
      <c r="DU171" s="28"/>
      <c r="DV171" s="30"/>
      <c r="DW171" s="32"/>
      <c r="DX171" s="33"/>
      <c r="DZ171">
        <v>76</v>
      </c>
      <c r="EA171">
        <v>76.020797999999999</v>
      </c>
      <c r="EB171">
        <v>63.787254599999997</v>
      </c>
      <c r="EC171">
        <f t="shared" si="50"/>
        <v>1.1917866425936445</v>
      </c>
      <c r="ED171">
        <f t="shared" si="51"/>
        <v>0.77159873961861547</v>
      </c>
      <c r="EE171" s="26">
        <v>-11.395123011976565</v>
      </c>
      <c r="EF171" s="28">
        <v>-11.096109005692497</v>
      </c>
      <c r="EG171" s="30">
        <v>0.3276409812453645</v>
      </c>
      <c r="EH171" s="32">
        <f t="shared" si="40"/>
        <v>-13.716201880559565</v>
      </c>
      <c r="EI171" s="33">
        <f t="shared" si="52"/>
        <v>-13.491380487454098</v>
      </c>
      <c r="EK171" s="56">
        <v>138</v>
      </c>
      <c r="EL171" s="56">
        <v>89.287323000000001</v>
      </c>
      <c r="EM171" s="56">
        <v>97.139546199999998</v>
      </c>
      <c r="EN171" s="56">
        <f t="shared" si="61"/>
        <v>0.91916553548816149</v>
      </c>
      <c r="EO171" s="56">
        <f t="shared" si="62"/>
        <v>-0.32246532831323188</v>
      </c>
      <c r="EP171" s="58">
        <v>-11.448213029927079</v>
      </c>
      <c r="EQ171" s="59">
        <v>-11.011673091990952</v>
      </c>
      <c r="ER171" s="58">
        <v>0.58493057073019994</v>
      </c>
      <c r="ES171" s="59">
        <f t="shared" si="34"/>
        <v>-13.631765966858023</v>
      </c>
      <c r="ET171" s="59">
        <f t="shared" si="63"/>
        <v>-13.406944573752556</v>
      </c>
      <c r="EW171" s="66"/>
      <c r="EX171" s="69">
        <f t="shared" si="42"/>
        <v>0.4235083897765346</v>
      </c>
      <c r="EZ171" s="66"/>
      <c r="FA171" s="69">
        <f t="shared" si="43"/>
        <v>0.49227409367786618</v>
      </c>
      <c r="FC171" s="72"/>
      <c r="FD171" s="73">
        <f t="shared" si="47"/>
        <v>2</v>
      </c>
      <c r="FF171" s="66"/>
      <c r="FG171" s="69">
        <v>0.75307786499999996</v>
      </c>
      <c r="FH171" s="61">
        <f t="shared" si="53"/>
        <v>0.4235083897765346</v>
      </c>
      <c r="FI171" s="61">
        <f t="shared" si="54"/>
        <v>0.49227409367786618</v>
      </c>
      <c r="FJ171" s="79">
        <f t="shared" si="55"/>
        <v>2</v>
      </c>
      <c r="FK171" s="61">
        <f t="shared" si="59"/>
        <v>0.41589914820743018</v>
      </c>
      <c r="FL171" s="61">
        <v>0.75307786484175698</v>
      </c>
      <c r="FM171" s="61">
        <f t="shared" si="60"/>
        <v>0.65808225448792423</v>
      </c>
      <c r="FO171" s="66"/>
      <c r="FP171" s="69">
        <f t="shared" si="56"/>
        <v>0.6581233808416137</v>
      </c>
      <c r="FR171" s="66"/>
      <c r="FS171" s="69">
        <f t="shared" si="41"/>
        <v>-0.68345905533939377</v>
      </c>
      <c r="FT171" s="61">
        <v>-0.25322</v>
      </c>
      <c r="FV171" s="66"/>
      <c r="FW171" s="69">
        <f t="shared" si="48"/>
        <v>-11.395123011976565</v>
      </c>
      <c r="FZ171" s="66"/>
      <c r="GA171" s="69">
        <f t="shared" si="57"/>
        <v>0.3276409812453645</v>
      </c>
      <c r="GC171" s="66"/>
      <c r="GE171" s="61">
        <f t="shared" si="49"/>
        <v>0.3276409812453645</v>
      </c>
      <c r="GG171" s="81">
        <v>3.1036450542000001E-2</v>
      </c>
      <c r="GI171" s="66"/>
      <c r="GJ171" s="69">
        <v>3.1036450542000001E-2</v>
      </c>
      <c r="GM171" s="66"/>
      <c r="GN171" s="69">
        <f t="shared" si="58"/>
        <v>-13.491380487454098</v>
      </c>
      <c r="GP171" s="66"/>
      <c r="HW171">
        <v>0.5</v>
      </c>
      <c r="HX171">
        <v>3.1</v>
      </c>
      <c r="HY171">
        <v>1.7</v>
      </c>
      <c r="HZ171">
        <v>1.8</v>
      </c>
      <c r="IA171">
        <v>-0.8</v>
      </c>
      <c r="IB171">
        <v>2.7</v>
      </c>
      <c r="IC171">
        <v>1.2</v>
      </c>
      <c r="ID171">
        <v>0.3</v>
      </c>
      <c r="IE171">
        <v>-4</v>
      </c>
      <c r="IF171">
        <v>-3.1</v>
      </c>
      <c r="IG171">
        <v>2.2000000000000002</v>
      </c>
      <c r="IH171">
        <v>0.6</v>
      </c>
    </row>
    <row r="172" spans="1:242" x14ac:dyDescent="0.25">
      <c r="A172">
        <v>1895</v>
      </c>
      <c r="B172" s="8">
        <v>-3.97</v>
      </c>
      <c r="C172" s="113">
        <v>-1.5374999999999996</v>
      </c>
      <c r="D172" s="113">
        <v>-0.4</v>
      </c>
      <c r="E172" s="113"/>
      <c r="F172" s="113"/>
      <c r="G172" s="34">
        <f t="shared" si="33"/>
        <v>10.407876412954073</v>
      </c>
      <c r="H172" s="95">
        <v>1.1520973999775221</v>
      </c>
      <c r="I172" s="2">
        <v>1.3721425996228487</v>
      </c>
      <c r="J172" s="2">
        <v>1.4923188482259089</v>
      </c>
      <c r="L172" s="6">
        <v>0.30154377935655441</v>
      </c>
      <c r="M172" s="10">
        <f t="shared" si="24"/>
        <v>1.0553350757351041</v>
      </c>
      <c r="N172" s="10">
        <f t="shared" si="25"/>
        <v>2.1265318656820655</v>
      </c>
      <c r="O172" s="10">
        <f t="shared" si="35"/>
        <v>14.299999999999999</v>
      </c>
      <c r="P172" s="11">
        <v>12.233333333333334</v>
      </c>
      <c r="Q172" s="12">
        <v>15</v>
      </c>
      <c r="R172" s="14">
        <v>15.666666666666666</v>
      </c>
      <c r="S172" s="10">
        <f t="shared" si="36"/>
        <v>11.786319999999998</v>
      </c>
      <c r="T172" s="11">
        <f t="shared" si="37"/>
        <v>9.9585600000000003</v>
      </c>
      <c r="U172" s="12">
        <f t="shared" si="38"/>
        <v>12.4054</v>
      </c>
      <c r="V172" s="14">
        <f t="shared" si="39"/>
        <v>12.994999999999999</v>
      </c>
      <c r="W172" s="121">
        <v>8.3730047319999983</v>
      </c>
      <c r="AC172" s="8">
        <v>-3.97</v>
      </c>
      <c r="BK172" s="119">
        <v>7.7186984615384606</v>
      </c>
      <c r="DO172">
        <v>21</v>
      </c>
      <c r="DP172">
        <v>196.45695499999999</v>
      </c>
      <c r="DQ172">
        <v>171.81436299999999</v>
      </c>
      <c r="DR172">
        <f t="shared" si="45"/>
        <v>1.1434256808902525</v>
      </c>
      <c r="DS172">
        <f t="shared" si="46"/>
        <v>0.61956821661461092</v>
      </c>
      <c r="DT172" s="26"/>
      <c r="DU172" s="28"/>
      <c r="DV172" s="30"/>
      <c r="DW172" s="32"/>
      <c r="DX172" s="33"/>
      <c r="DZ172">
        <v>77</v>
      </c>
      <c r="EA172">
        <v>87.960059999999999</v>
      </c>
      <c r="EB172">
        <v>63.704877699999997</v>
      </c>
      <c r="EC172">
        <f t="shared" si="50"/>
        <v>1.3807429379932707</v>
      </c>
      <c r="ED172">
        <f t="shared" si="51"/>
        <v>1.5238357396157829</v>
      </c>
      <c r="EE172" s="26">
        <v>-11.578022508037687</v>
      </c>
      <c r="EF172" s="28">
        <v>-11.241671991470776</v>
      </c>
      <c r="EG172" s="30">
        <v>0.89562651218707823</v>
      </c>
      <c r="EH172" s="32">
        <f t="shared" si="40"/>
        <v>-13.939713820609379</v>
      </c>
      <c r="EI172" s="33">
        <f t="shared" si="52"/>
        <v>-13.320087564522833</v>
      </c>
      <c r="EK172" s="56">
        <v>139</v>
      </c>
      <c r="EL172" s="56">
        <v>47.063583000000001</v>
      </c>
      <c r="EM172" s="56">
        <v>95.114740999999995</v>
      </c>
      <c r="EN172" s="56">
        <f t="shared" si="61"/>
        <v>0.49480850712719709</v>
      </c>
      <c r="EO172" s="56">
        <f t="shared" si="62"/>
        <v>-2.0723041230570733</v>
      </c>
      <c r="EP172" s="58">
        <v>-11.448213029927079</v>
      </c>
      <c r="EQ172" s="59">
        <v>-11.011673091990952</v>
      </c>
      <c r="ER172" s="58">
        <v>0.60847262083535325</v>
      </c>
      <c r="ES172" s="59">
        <f t="shared" si="34"/>
        <v>-13.709714921129557</v>
      </c>
      <c r="ET172" s="59">
        <f t="shared" si="63"/>
        <v>-13.090088665043011</v>
      </c>
      <c r="EW172" s="66"/>
      <c r="EX172" s="69">
        <f t="shared" si="42"/>
        <v>1.0717019781151969</v>
      </c>
      <c r="EZ172" s="66"/>
      <c r="FA172" s="69">
        <f t="shared" si="43"/>
        <v>0.63941369752089128</v>
      </c>
      <c r="FC172" s="72"/>
      <c r="FD172" s="73">
        <f t="shared" si="47"/>
        <v>2</v>
      </c>
      <c r="FF172" s="66"/>
      <c r="FG172" s="69">
        <v>0.64429953200000001</v>
      </c>
      <c r="FH172" s="61">
        <f t="shared" si="53"/>
        <v>1.0717019781151969</v>
      </c>
      <c r="FI172" s="61">
        <f t="shared" si="54"/>
        <v>0.63941369752089128</v>
      </c>
      <c r="FJ172" s="79">
        <f t="shared" si="55"/>
        <v>2</v>
      </c>
      <c r="FK172" s="61">
        <f t="shared" si="59"/>
        <v>0.3590583602475747</v>
      </c>
      <c r="FL172" s="61">
        <v>0.6442995317543796</v>
      </c>
      <c r="FM172" s="61">
        <f t="shared" si="60"/>
        <v>0.71440393990127304</v>
      </c>
      <c r="FO172" s="66"/>
      <c r="FP172" s="69">
        <f t="shared" si="56"/>
        <v>0.71449308815668633</v>
      </c>
      <c r="FR172" s="66"/>
      <c r="FS172" s="69">
        <f t="shared" si="41"/>
        <v>-0.69977980737418255</v>
      </c>
      <c r="FT172" s="61">
        <v>-0.16316</v>
      </c>
      <c r="FV172" s="66"/>
      <c r="FW172" s="69">
        <f t="shared" si="48"/>
        <v>-11.578022508037687</v>
      </c>
      <c r="FZ172" s="66"/>
      <c r="GA172" s="69">
        <f t="shared" si="57"/>
        <v>0.89562651218707823</v>
      </c>
      <c r="GC172" s="66"/>
      <c r="GE172" s="61">
        <f t="shared" si="49"/>
        <v>0.89562651218707823</v>
      </c>
      <c r="GG172" s="81">
        <v>0.10741048570099999</v>
      </c>
      <c r="GI172" s="66"/>
      <c r="GJ172" s="69">
        <v>0.10741048570099999</v>
      </c>
      <c r="GM172" s="66"/>
      <c r="GN172" s="69">
        <f t="shared" si="58"/>
        <v>-13.320087564522833</v>
      </c>
      <c r="GP172" s="66"/>
      <c r="HW172">
        <v>-1.7</v>
      </c>
      <c r="HX172">
        <v>-4.9000000000000004</v>
      </c>
      <c r="HY172">
        <v>1</v>
      </c>
      <c r="HZ172">
        <v>-0.7</v>
      </c>
      <c r="IA172">
        <v>0.6</v>
      </c>
      <c r="IB172">
        <v>-0.4</v>
      </c>
      <c r="IC172">
        <v>0.1</v>
      </c>
      <c r="ID172">
        <v>-0.5</v>
      </c>
      <c r="IE172">
        <v>0.1</v>
      </c>
      <c r="IF172">
        <v>-2.8</v>
      </c>
      <c r="IG172">
        <v>-0.6</v>
      </c>
      <c r="IH172">
        <v>-0.5</v>
      </c>
    </row>
    <row r="173" spans="1:242" x14ac:dyDescent="0.25">
      <c r="A173">
        <v>1896</v>
      </c>
      <c r="B173" s="8">
        <v>1.1200000000000001</v>
      </c>
      <c r="C173" s="113">
        <v>0.8125</v>
      </c>
      <c r="D173" s="113">
        <v>0.7</v>
      </c>
      <c r="E173" s="113"/>
      <c r="F173" s="113"/>
      <c r="G173" s="34">
        <f t="shared" si="33"/>
        <v>9.0054220987764726</v>
      </c>
      <c r="H173" s="95">
        <v>0.39933955497688878</v>
      </c>
      <c r="I173" s="2">
        <v>0.40326224440516317</v>
      </c>
      <c r="J173" s="2">
        <v>0.35202980924777572</v>
      </c>
      <c r="L173" s="6">
        <v>0.51761391929967149</v>
      </c>
      <c r="M173" s="10">
        <f t="shared" si="24"/>
        <v>0.4243019909842034</v>
      </c>
      <c r="N173" s="10">
        <f t="shared" si="25"/>
        <v>0.83618632615233157</v>
      </c>
      <c r="O173" s="10">
        <f t="shared" si="35"/>
        <v>15.388888888888891</v>
      </c>
      <c r="P173" s="11">
        <v>12.666666666666666</v>
      </c>
      <c r="Q173" s="12">
        <v>16.466666666666665</v>
      </c>
      <c r="R173" s="14">
        <v>17.033333333333335</v>
      </c>
      <c r="S173" s="10">
        <f t="shared" si="36"/>
        <v>12.749333333333334</v>
      </c>
      <c r="T173" s="11">
        <f t="shared" si="37"/>
        <v>10.341799999999999</v>
      </c>
      <c r="U173" s="12">
        <f t="shared" si="38"/>
        <v>13.702519999999998</v>
      </c>
      <c r="V173" s="14">
        <f t="shared" si="39"/>
        <v>14.20368</v>
      </c>
      <c r="W173" s="121">
        <v>8.4438363279999997</v>
      </c>
      <c r="AC173" s="8">
        <v>1.1200000000000001</v>
      </c>
      <c r="BK173" s="119">
        <v>7.7632276923076926</v>
      </c>
      <c r="DO173">
        <v>22</v>
      </c>
      <c r="DP173">
        <v>117.505852</v>
      </c>
      <c r="DQ173">
        <v>165.98187999999999</v>
      </c>
      <c r="DR173">
        <f t="shared" si="45"/>
        <v>0.70794385507622892</v>
      </c>
      <c r="DS173">
        <f t="shared" si="46"/>
        <v>-1.2785571276158205</v>
      </c>
      <c r="DT173" s="26"/>
      <c r="DU173" s="28"/>
      <c r="DV173" s="30"/>
      <c r="DW173" s="32"/>
      <c r="DX173" s="33"/>
      <c r="DZ173">
        <v>78</v>
      </c>
      <c r="EA173">
        <v>100.868988</v>
      </c>
      <c r="EB173">
        <v>63.5968187</v>
      </c>
      <c r="EC173">
        <f t="shared" si="50"/>
        <v>1.5860697132638177</v>
      </c>
      <c r="ED173">
        <f t="shared" si="51"/>
        <v>2.341243792213084</v>
      </c>
      <c r="EE173" s="26">
        <v>-11.373506045571361</v>
      </c>
      <c r="EF173" s="28">
        <v>-11.246076145158636</v>
      </c>
      <c r="EG173" s="30">
        <v>0.29495421702206021</v>
      </c>
      <c r="EH173" s="32">
        <f t="shared" si="40"/>
        <v>-13.933857782875755</v>
      </c>
      <c r="EI173" s="33">
        <f t="shared" si="52"/>
        <v>-13.647637873551151</v>
      </c>
      <c r="EK173" s="56">
        <v>140</v>
      </c>
      <c r="EL173" s="56">
        <v>65.468986999999998</v>
      </c>
      <c r="EM173" s="56">
        <v>93.105751699999999</v>
      </c>
      <c r="EN173" s="56">
        <f t="shared" si="61"/>
        <v>0.70316801921056826</v>
      </c>
      <c r="EO173" s="56">
        <f t="shared" si="62"/>
        <v>-1.2131324041259788</v>
      </c>
      <c r="EP173" s="58">
        <v>-11.134061759728933</v>
      </c>
      <c r="EQ173" s="59">
        <v>-10.407990371024898</v>
      </c>
      <c r="ER173" s="58">
        <v>-6.6043688532584757E-2</v>
      </c>
      <c r="ES173" s="59">
        <f t="shared" si="34"/>
        <v>-13.095772008742021</v>
      </c>
      <c r="ET173" s="59">
        <f t="shared" si="63"/>
        <v>-12.809552099417417</v>
      </c>
      <c r="EW173" s="66"/>
      <c r="EX173" s="69">
        <f t="shared" si="42"/>
        <v>0.53134333229863173</v>
      </c>
      <c r="EZ173" s="66"/>
      <c r="FA173" s="69">
        <f t="shared" si="43"/>
        <v>2.5595857769563208</v>
      </c>
      <c r="FC173" s="72"/>
      <c r="FD173" s="73">
        <f t="shared" si="47"/>
        <v>2</v>
      </c>
      <c r="FF173" s="66"/>
      <c r="FG173" s="69">
        <v>0.47022704100000001</v>
      </c>
      <c r="FH173" s="61">
        <f t="shared" si="53"/>
        <v>0.53134333229863173</v>
      </c>
      <c r="FI173" s="61">
        <f t="shared" si="54"/>
        <v>2.5595857769563208</v>
      </c>
      <c r="FJ173" s="79">
        <f t="shared" si="55"/>
        <v>2</v>
      </c>
      <c r="FK173" s="61">
        <f t="shared" si="59"/>
        <v>0.3198330485121525</v>
      </c>
      <c r="FL173" s="61">
        <v>0.47022704117666858</v>
      </c>
      <c r="FM173" s="61">
        <f t="shared" si="60"/>
        <v>0.73478497848182367</v>
      </c>
      <c r="FO173" s="66"/>
      <c r="FP173" s="69">
        <f t="shared" si="56"/>
        <v>0.73462101679045833</v>
      </c>
      <c r="FR173" s="66"/>
      <c r="FS173" s="69">
        <f t="shared" si="41"/>
        <v>-0.71388080543463894</v>
      </c>
      <c r="FT173" s="61">
        <v>-0.14441999999999999</v>
      </c>
      <c r="FV173" s="66"/>
      <c r="FW173" s="69">
        <f t="shared" si="48"/>
        <v>-11.373506045571361</v>
      </c>
      <c r="FZ173" s="66"/>
      <c r="GA173" s="69">
        <f t="shared" si="57"/>
        <v>0.29495421702206021</v>
      </c>
      <c r="GC173" s="66"/>
      <c r="GE173" s="61">
        <f t="shared" si="49"/>
        <v>0.29495421702206021</v>
      </c>
      <c r="GG173" s="81">
        <v>0.12958128784100001</v>
      </c>
      <c r="GI173" s="66"/>
      <c r="GJ173" s="69">
        <v>0.12958128784100001</v>
      </c>
      <c r="GM173" s="66"/>
      <c r="GN173" s="69">
        <f t="shared" si="58"/>
        <v>-13.647637873551151</v>
      </c>
      <c r="GP173" s="66"/>
      <c r="HW173">
        <v>-0.9</v>
      </c>
      <c r="HX173">
        <v>0.9</v>
      </c>
      <c r="HY173">
        <v>2.6</v>
      </c>
      <c r="HZ173">
        <v>2.5</v>
      </c>
      <c r="IA173">
        <v>1.2</v>
      </c>
      <c r="IB173">
        <v>-0.6</v>
      </c>
      <c r="IC173">
        <v>2.2999999999999998</v>
      </c>
      <c r="ID173">
        <v>0</v>
      </c>
      <c r="IE173">
        <v>-0.1</v>
      </c>
      <c r="IF173">
        <v>-2.5</v>
      </c>
      <c r="IG173">
        <v>-0.9</v>
      </c>
      <c r="IH173">
        <v>1.8</v>
      </c>
    </row>
    <row r="174" spans="1:242" x14ac:dyDescent="0.25">
      <c r="A174">
        <v>1897</v>
      </c>
      <c r="B174" s="8">
        <v>1.0900000000000001</v>
      </c>
      <c r="C174" s="113">
        <v>0.90500000000000003</v>
      </c>
      <c r="D174" s="113">
        <v>-1.2</v>
      </c>
      <c r="E174" s="113"/>
      <c r="F174" s="113"/>
      <c r="G174" s="34">
        <f t="shared" si="33"/>
        <v>9.0120787289532487</v>
      </c>
      <c r="H174" s="95">
        <v>0.40623906223249762</v>
      </c>
      <c r="I174" s="2">
        <v>0.40786095264473154</v>
      </c>
      <c r="J174" s="2">
        <v>0.22078767296378254</v>
      </c>
      <c r="L174" s="6">
        <v>0.86986753540428507</v>
      </c>
      <c r="M174" s="10">
        <f t="shared" si="24"/>
        <v>0.49950538700426633</v>
      </c>
      <c r="N174" s="10">
        <f t="shared" si="25"/>
        <v>0.98996331337683197</v>
      </c>
      <c r="O174" s="10">
        <f t="shared" si="35"/>
        <v>15.366666666666667</v>
      </c>
      <c r="P174" s="11">
        <v>12.233333333333334</v>
      </c>
      <c r="Q174" s="12">
        <v>16.8</v>
      </c>
      <c r="R174" s="14">
        <v>17.066666666666666</v>
      </c>
      <c r="S174" s="10">
        <f t="shared" si="36"/>
        <v>12.72968</v>
      </c>
      <c r="T174" s="11">
        <f t="shared" si="37"/>
        <v>9.9585600000000003</v>
      </c>
      <c r="U174" s="12">
        <f t="shared" si="38"/>
        <v>13.99732</v>
      </c>
      <c r="V174" s="14">
        <f t="shared" si="39"/>
        <v>14.23316</v>
      </c>
      <c r="W174" s="121">
        <v>8.5301891439999995</v>
      </c>
      <c r="AC174" s="8">
        <v>1.0900000000000001</v>
      </c>
      <c r="BK174" s="119">
        <v>8.0297846153846137</v>
      </c>
      <c r="DO174">
        <v>23</v>
      </c>
      <c r="DP174">
        <v>170.75292999999999</v>
      </c>
      <c r="DQ174">
        <v>160.37243100000001</v>
      </c>
      <c r="DR174">
        <f t="shared" si="45"/>
        <v>1.0647274530620539</v>
      </c>
      <c r="DS174">
        <f t="shared" si="46"/>
        <v>0.276547929815046</v>
      </c>
      <c r="DT174" s="26"/>
      <c r="DU174" s="28"/>
      <c r="DV174" s="30"/>
      <c r="DW174" s="32"/>
      <c r="DX174" s="33"/>
      <c r="DZ174">
        <v>79</v>
      </c>
      <c r="EA174">
        <v>86.838959000000003</v>
      </c>
      <c r="EB174">
        <v>63.462056199999999</v>
      </c>
      <c r="EC174">
        <f t="shared" si="50"/>
        <v>1.3683603116534382</v>
      </c>
      <c r="ED174">
        <f t="shared" si="51"/>
        <v>1.474540373879162</v>
      </c>
      <c r="EE174" s="26">
        <v>-11.189796258496676</v>
      </c>
      <c r="EF174" s="28">
        <v>-11.2890823320956</v>
      </c>
      <c r="EG174" s="30">
        <v>-0.24530429037142837</v>
      </c>
      <c r="EH174" s="32">
        <f t="shared" si="40"/>
        <v>-13.915445323942462</v>
      </c>
      <c r="EI174" s="33">
        <f t="shared" si="52"/>
        <v>-13.6891102747331</v>
      </c>
      <c r="EK174" s="56">
        <v>141</v>
      </c>
      <c r="EL174" s="56">
        <v>60.780365000000003</v>
      </c>
      <c r="EM174" s="56">
        <v>91.120994199999998</v>
      </c>
      <c r="EN174" s="56">
        <f t="shared" si="61"/>
        <v>0.66702921246221436</v>
      </c>
      <c r="EO174" s="56">
        <f t="shared" si="62"/>
        <v>-1.3621509941756522</v>
      </c>
      <c r="EP174" s="58">
        <v>-11.134061759728933</v>
      </c>
      <c r="EQ174" s="59">
        <v>-10.407990371024898</v>
      </c>
      <c r="ER174" s="58">
        <v>-4.1159832080975893E-2</v>
      </c>
      <c r="ES174" s="59">
        <f t="shared" si="34"/>
        <v>-13.034353362871762</v>
      </c>
      <c r="ET174" s="59">
        <f t="shared" si="63"/>
        <v>-12.8080183136624</v>
      </c>
      <c r="EW174" s="66"/>
      <c r="EX174" s="69">
        <f t="shared" si="42"/>
        <v>0.87554415184710399</v>
      </c>
      <c r="EZ174" s="66"/>
      <c r="FA174" s="69">
        <f t="shared" si="43"/>
        <v>0.84710858100798214</v>
      </c>
      <c r="FC174" s="72"/>
      <c r="FD174" s="73">
        <f t="shared" si="47"/>
        <v>2</v>
      </c>
      <c r="FF174" s="66"/>
      <c r="FG174" s="69">
        <v>0.26799533199999998</v>
      </c>
      <c r="FH174" s="61">
        <f t="shared" si="53"/>
        <v>0.87554415184710399</v>
      </c>
      <c r="FI174" s="61">
        <f t="shared" si="54"/>
        <v>0.84710858100798214</v>
      </c>
      <c r="FJ174" s="79">
        <f t="shared" si="55"/>
        <v>2</v>
      </c>
      <c r="FK174" s="61">
        <f t="shared" si="59"/>
        <v>0.2546797167448967</v>
      </c>
      <c r="FL174" s="61">
        <v>0.26799533235456879</v>
      </c>
      <c r="FM174" s="61">
        <f t="shared" si="60"/>
        <v>0.72277582246482353</v>
      </c>
      <c r="FO174" s="66"/>
      <c r="FP174" s="69">
        <f t="shared" si="56"/>
        <v>0.72219066947918598</v>
      </c>
      <c r="FR174" s="66"/>
      <c r="FS174" s="69">
        <f t="shared" si="41"/>
        <v>-0.70151924607404448</v>
      </c>
      <c r="FT174" s="61">
        <v>-0.15794</v>
      </c>
      <c r="FV174" s="66"/>
      <c r="FW174" s="69">
        <f t="shared" si="48"/>
        <v>-11.189796258496676</v>
      </c>
      <c r="FZ174" s="66"/>
      <c r="GA174" s="69">
        <f t="shared" si="57"/>
        <v>-0.24530429037142837</v>
      </c>
      <c r="GC174" s="66"/>
      <c r="GE174" s="61">
        <f t="shared" si="49"/>
        <v>-0.24530429037142837</v>
      </c>
      <c r="GG174" s="81">
        <v>9.5664653549000001E-2</v>
      </c>
      <c r="GI174" s="66"/>
      <c r="GJ174" s="69">
        <v>9.5664653549000001E-2</v>
      </c>
      <c r="GM174" s="66"/>
      <c r="GN174" s="69">
        <f t="shared" si="58"/>
        <v>-13.6891102747331</v>
      </c>
      <c r="GP174" s="66"/>
      <c r="HW174">
        <v>-1.5</v>
      </c>
      <c r="HX174">
        <v>1.1000000000000001</v>
      </c>
      <c r="HY174">
        <v>1</v>
      </c>
      <c r="HZ174">
        <v>3.6</v>
      </c>
      <c r="IA174">
        <v>0.1</v>
      </c>
      <c r="IB174">
        <v>-2.6</v>
      </c>
      <c r="IC174">
        <v>-1</v>
      </c>
      <c r="ID174">
        <v>1.4</v>
      </c>
      <c r="IE174">
        <v>1</v>
      </c>
      <c r="IF174">
        <v>-2.1</v>
      </c>
      <c r="IG174">
        <v>-0.5</v>
      </c>
      <c r="IH174">
        <v>0.6</v>
      </c>
    </row>
    <row r="175" spans="1:242" x14ac:dyDescent="0.25">
      <c r="A175">
        <v>1898</v>
      </c>
      <c r="B175" s="8">
        <v>1.02</v>
      </c>
      <c r="C175" s="113">
        <v>0.59749999999999992</v>
      </c>
      <c r="D175" s="113">
        <v>-0.9</v>
      </c>
      <c r="E175" s="113"/>
      <c r="F175" s="113"/>
      <c r="G175" s="34">
        <f t="shared" si="33"/>
        <v>8.5217959190139343</v>
      </c>
      <c r="H175" s="95">
        <v>0.13932823016580173</v>
      </c>
      <c r="I175" s="2">
        <v>6.9150893964721932E-2</v>
      </c>
      <c r="J175" s="2">
        <v>0.22997520272157948</v>
      </c>
      <c r="L175" s="6">
        <v>-8.7289201223642587E-2</v>
      </c>
      <c r="M175" s="10">
        <f t="shared" ref="M175:M238" si="64">AVERAGE(I175:L175)</f>
        <v>7.0612298487552946E-2</v>
      </c>
      <c r="N175" s="10">
        <f t="shared" si="25"/>
        <v>0.11295654926852169</v>
      </c>
      <c r="O175" s="10">
        <f t="shared" si="35"/>
        <v>13.511111111111111</v>
      </c>
      <c r="P175" s="11">
        <v>11.733333333333333</v>
      </c>
      <c r="Q175" s="12">
        <v>14.133333333333333</v>
      </c>
      <c r="R175" s="14">
        <v>14.666666666666666</v>
      </c>
      <c r="S175" s="10">
        <f t="shared" si="36"/>
        <v>11.088626666666666</v>
      </c>
      <c r="T175" s="11">
        <f t="shared" si="37"/>
        <v>9.5163599999999988</v>
      </c>
      <c r="U175" s="12">
        <f t="shared" si="38"/>
        <v>11.638919999999999</v>
      </c>
      <c r="V175" s="14">
        <f t="shared" si="39"/>
        <v>12.1106</v>
      </c>
      <c r="W175" s="121">
        <v>7.8867173919999995</v>
      </c>
      <c r="AC175" s="8">
        <v>1.02</v>
      </c>
      <c r="BK175" s="119">
        <v>7.3068030769230763</v>
      </c>
      <c r="DO175">
        <v>24</v>
      </c>
      <c r="DP175">
        <v>103.596039</v>
      </c>
      <c r="DQ175">
        <v>154.99158299999999</v>
      </c>
      <c r="DR175">
        <f t="shared" si="45"/>
        <v>0.66839783809421449</v>
      </c>
      <c r="DS175">
        <f t="shared" si="46"/>
        <v>-1.4509255082172765</v>
      </c>
      <c r="DT175" s="26"/>
      <c r="DU175" s="28"/>
      <c r="DV175" s="30"/>
      <c r="DW175" s="32"/>
      <c r="DX175" s="33"/>
      <c r="DZ175">
        <v>80</v>
      </c>
      <c r="EA175">
        <v>75.656136000000004</v>
      </c>
      <c r="EB175">
        <v>63.3010655</v>
      </c>
      <c r="EC175">
        <f t="shared" si="50"/>
        <v>1.1951795029421741</v>
      </c>
      <c r="ED175">
        <f t="shared" si="51"/>
        <v>0.78510575236243263</v>
      </c>
      <c r="EE175" s="26">
        <v>-11.352214409519313</v>
      </c>
      <c r="EF175" s="28">
        <v>-11.248177190888114</v>
      </c>
      <c r="EG175" s="30">
        <v>0.25598552035557698</v>
      </c>
      <c r="EH175" s="32">
        <f t="shared" si="40"/>
        <v>-14.041125790675423</v>
      </c>
      <c r="EI175" s="33">
        <f t="shared" si="52"/>
        <v>-13.761173522912552</v>
      </c>
      <c r="EK175" s="56">
        <v>142</v>
      </c>
      <c r="EL175" s="56">
        <v>83.681244000000007</v>
      </c>
      <c r="EM175" s="56">
        <v>89.164805799999996</v>
      </c>
      <c r="EN175" s="56">
        <f t="shared" si="61"/>
        <v>0.93850082719520722</v>
      </c>
      <c r="EO175" s="56">
        <f t="shared" si="62"/>
        <v>-0.24273613502672858</v>
      </c>
      <c r="EP175" s="58">
        <v>-11.134061759728933</v>
      </c>
      <c r="EQ175" s="59">
        <v>-10.407990371024898</v>
      </c>
      <c r="ER175" s="58">
        <v>-1.5332451259762816E-2</v>
      </c>
      <c r="ES175" s="59">
        <f t="shared" si="34"/>
        <v>-13.200938970812208</v>
      </c>
      <c r="ET175" s="59">
        <f t="shared" si="63"/>
        <v>-12.920986703049339</v>
      </c>
      <c r="EW175" s="66"/>
      <c r="EX175" s="69">
        <f t="shared" si="42"/>
        <v>-0.33290987792742194</v>
      </c>
      <c r="EZ175" s="66"/>
      <c r="FA175" s="69">
        <f t="shared" si="43"/>
        <v>1.5811128673010164</v>
      </c>
      <c r="FC175" s="72"/>
      <c r="FD175" s="73">
        <f t="shared" si="47"/>
        <v>2</v>
      </c>
      <c r="FF175" s="66"/>
      <c r="FG175" s="69">
        <v>6.8969643999999997E-2</v>
      </c>
      <c r="FH175" s="61">
        <f t="shared" si="53"/>
        <v>-0.33290987792742194</v>
      </c>
      <c r="FI175" s="61">
        <f t="shared" si="54"/>
        <v>1.5811128673010164</v>
      </c>
      <c r="FJ175" s="79">
        <f t="shared" si="55"/>
        <v>2</v>
      </c>
      <c r="FK175" s="61">
        <f t="shared" si="59"/>
        <v>0.26585031558991812</v>
      </c>
      <c r="FL175" s="61">
        <v>6.8969644213801223E-2</v>
      </c>
      <c r="FM175" s="61">
        <f t="shared" si="60"/>
        <v>0.69915529625930561</v>
      </c>
      <c r="FO175" s="66"/>
      <c r="FP175" s="69">
        <f t="shared" si="56"/>
        <v>0.69865828311176326</v>
      </c>
      <c r="FR175" s="66"/>
      <c r="FS175" s="69">
        <f t="shared" si="41"/>
        <v>-0.66390492605816909</v>
      </c>
      <c r="FT175" s="61">
        <v>-0.17227999999999999</v>
      </c>
      <c r="FV175" s="66"/>
      <c r="FW175" s="69">
        <f t="shared" si="48"/>
        <v>-11.352214409519313</v>
      </c>
      <c r="FZ175" s="66"/>
      <c r="GA175" s="69">
        <f t="shared" si="57"/>
        <v>0.25598552035557698</v>
      </c>
      <c r="GC175" s="66"/>
      <c r="GE175" s="61">
        <f t="shared" si="49"/>
        <v>0.25598552035557698</v>
      </c>
      <c r="GG175" s="81">
        <v>1.7275468293000001E-2</v>
      </c>
      <c r="GI175" s="66"/>
      <c r="GJ175" s="69">
        <v>1.7275468293000001E-2</v>
      </c>
      <c r="GM175" s="66"/>
      <c r="GN175" s="69">
        <f t="shared" si="58"/>
        <v>-13.761173522912552</v>
      </c>
      <c r="GP175" s="66"/>
      <c r="HW175">
        <v>1.2</v>
      </c>
      <c r="HX175">
        <v>1.2</v>
      </c>
      <c r="HY175">
        <v>-0.5</v>
      </c>
      <c r="HZ175">
        <v>2.2000000000000002</v>
      </c>
      <c r="IA175">
        <v>-1.1000000000000001</v>
      </c>
      <c r="IB175">
        <v>-1.5</v>
      </c>
      <c r="IC175">
        <v>-1.5</v>
      </c>
      <c r="ID175">
        <v>1.1000000000000001</v>
      </c>
      <c r="IE175">
        <v>-0.8</v>
      </c>
      <c r="IF175">
        <v>-0.9</v>
      </c>
      <c r="IG175">
        <v>0.9</v>
      </c>
      <c r="IH175">
        <v>0.6</v>
      </c>
    </row>
    <row r="176" spans="1:242" x14ac:dyDescent="0.25">
      <c r="A176">
        <v>1899</v>
      </c>
      <c r="B176" s="8">
        <v>0.03</v>
      </c>
      <c r="C176" s="113">
        <v>-0.11499999999999999</v>
      </c>
      <c r="D176" s="113">
        <v>0.5</v>
      </c>
      <c r="E176" s="113"/>
      <c r="F176" s="113"/>
      <c r="G176" s="34">
        <f t="shared" si="33"/>
        <v>8.6322549039886116</v>
      </c>
      <c r="H176" s="95">
        <v>0.42817943975571066</v>
      </c>
      <c r="I176" s="2">
        <v>0.14546107356726187</v>
      </c>
      <c r="J176" s="2">
        <v>0.3995630775217402</v>
      </c>
      <c r="L176" s="6">
        <v>0.49972034534063675</v>
      </c>
      <c r="M176" s="10">
        <f t="shared" si="64"/>
        <v>0.3482481654765463</v>
      </c>
      <c r="N176" s="10">
        <f t="shared" ref="N176:N239" si="65">(M176-AVERAGE(M$2:M$274))/STDEV(M$2:M$274)</f>
        <v>0.68067036846412732</v>
      </c>
      <c r="O176" s="10">
        <f t="shared" si="35"/>
        <v>14.122222222222222</v>
      </c>
      <c r="P176" s="11">
        <v>11.7</v>
      </c>
      <c r="Q176" s="12">
        <v>14.7</v>
      </c>
      <c r="R176" s="14">
        <v>15.966666666666667</v>
      </c>
      <c r="S176" s="10">
        <f t="shared" si="36"/>
        <v>11.629093333333334</v>
      </c>
      <c r="T176" s="11">
        <f t="shared" si="37"/>
        <v>9.4868799999999993</v>
      </c>
      <c r="U176" s="12">
        <f t="shared" si="38"/>
        <v>12.140079999999999</v>
      </c>
      <c r="V176" s="14">
        <f t="shared" si="39"/>
        <v>13.26032</v>
      </c>
      <c r="W176" s="121">
        <v>7.562726296000001</v>
      </c>
      <c r="AC176" s="8">
        <v>0.03</v>
      </c>
      <c r="BK176" s="119">
        <v>6.9153169230769223</v>
      </c>
      <c r="DO176">
        <v>25</v>
      </c>
      <c r="DP176">
        <v>102.17411800000001</v>
      </c>
      <c r="DQ176">
        <v>149.844156</v>
      </c>
      <c r="DR176">
        <f t="shared" si="45"/>
        <v>0.68186922151304996</v>
      </c>
      <c r="DS176">
        <f t="shared" si="46"/>
        <v>-1.3922080766887854</v>
      </c>
      <c r="DT176" s="26"/>
      <c r="DU176" s="28"/>
      <c r="DV176" s="30"/>
      <c r="DW176" s="32"/>
      <c r="DX176" s="33"/>
      <c r="DZ176">
        <v>81</v>
      </c>
      <c r="EA176">
        <v>69.528816000000006</v>
      </c>
      <c r="EB176">
        <v>63.115411299999998</v>
      </c>
      <c r="EC176">
        <f t="shared" si="50"/>
        <v>1.1016139254724306</v>
      </c>
      <c r="ED176">
        <f t="shared" si="51"/>
        <v>0.41262020405091754</v>
      </c>
      <c r="EE176" s="26">
        <v>-11.000870437316793</v>
      </c>
      <c r="EF176" s="28">
        <v>-11.354701497038693</v>
      </c>
      <c r="EG176" s="30">
        <v>-0.79381701436437524</v>
      </c>
      <c r="EH176" s="32">
        <f t="shared" si="40"/>
        <v>-14.237854279739864</v>
      </c>
      <c r="EI176" s="33">
        <f t="shared" si="52"/>
        <v>-13.84224645003671</v>
      </c>
      <c r="EK176" s="56">
        <v>143</v>
      </c>
      <c r="EL176" s="56">
        <v>93.196540999999996</v>
      </c>
      <c r="EM176" s="56">
        <v>87.238188699999995</v>
      </c>
      <c r="EN176" s="56">
        <f t="shared" si="61"/>
        <v>1.0682998167292301</v>
      </c>
      <c r="EO176" s="56">
        <f t="shared" si="62"/>
        <v>0.29249079000486372</v>
      </c>
      <c r="EP176" s="58">
        <v>-11.134061759728933</v>
      </c>
      <c r="EQ176" s="59">
        <v>-10.407990371024898</v>
      </c>
      <c r="ER176" s="58">
        <v>1.1399535260027417E-2</v>
      </c>
      <c r="ES176" s="59">
        <f t="shared" si="34"/>
        <v>-13.291143153726068</v>
      </c>
      <c r="ET176" s="59">
        <f t="shared" si="63"/>
        <v>-12.895535324022916</v>
      </c>
      <c r="EW176" s="66"/>
      <c r="EX176" s="69">
        <f t="shared" si="42"/>
        <v>-0.48979393631893398</v>
      </c>
      <c r="EZ176" s="66"/>
      <c r="FA176" s="69">
        <f t="shared" si="43"/>
        <v>1.2762063161883019</v>
      </c>
      <c r="FC176" s="72"/>
      <c r="FD176" s="73">
        <f t="shared" si="47"/>
        <v>2</v>
      </c>
      <c r="FF176" s="66"/>
      <c r="FG176" s="69">
        <v>-0.10356938</v>
      </c>
      <c r="FH176" s="61">
        <f t="shared" si="53"/>
        <v>-0.48979393631893398</v>
      </c>
      <c r="FI176" s="61">
        <f t="shared" si="54"/>
        <v>1.2762063161883019</v>
      </c>
      <c r="FJ176" s="79">
        <f t="shared" si="55"/>
        <v>2</v>
      </c>
      <c r="FK176" s="61">
        <f t="shared" si="59"/>
        <v>0.26408625553119708</v>
      </c>
      <c r="FL176" s="61">
        <v>-0.1035693797792033</v>
      </c>
      <c r="FM176" s="61">
        <f t="shared" si="60"/>
        <v>0.68511617682061676</v>
      </c>
      <c r="FO176" s="66"/>
      <c r="FP176" s="69">
        <f t="shared" si="56"/>
        <v>0.6851478176469824</v>
      </c>
      <c r="FR176" s="66"/>
      <c r="FS176" s="69">
        <f t="shared" si="41"/>
        <v>-0.62702399476845161</v>
      </c>
      <c r="FT176" s="61">
        <v>-0.15145</v>
      </c>
      <c r="FV176" s="66"/>
      <c r="FW176" s="69">
        <f t="shared" si="48"/>
        <v>-11.000870437316793</v>
      </c>
      <c r="FZ176" s="66"/>
      <c r="GA176" s="69">
        <f t="shared" si="57"/>
        <v>-0.79381701436437524</v>
      </c>
      <c r="GC176" s="66"/>
      <c r="GE176" s="61">
        <f t="shared" si="49"/>
        <v>-0.79381701436437524</v>
      </c>
      <c r="GG176" s="81">
        <v>-8.3785921760000007E-2</v>
      </c>
      <c r="GI176" s="66"/>
      <c r="GJ176" s="69">
        <v>-8.3785921760000007E-2</v>
      </c>
      <c r="GM176" s="66"/>
      <c r="GN176" s="69">
        <f t="shared" si="58"/>
        <v>-13.84224645003671</v>
      </c>
      <c r="GP176" s="66"/>
      <c r="HW176">
        <v>-1.3</v>
      </c>
      <c r="HX176">
        <v>-1.6</v>
      </c>
      <c r="HY176">
        <v>-2.1</v>
      </c>
      <c r="HZ176">
        <v>-0.3</v>
      </c>
      <c r="IA176">
        <v>-1.4</v>
      </c>
      <c r="IB176">
        <v>1.4</v>
      </c>
      <c r="IC176">
        <v>2</v>
      </c>
      <c r="ID176">
        <v>-2.6</v>
      </c>
      <c r="IE176">
        <v>1.4</v>
      </c>
      <c r="IF176">
        <v>-2</v>
      </c>
      <c r="IG176">
        <v>0.6</v>
      </c>
      <c r="IH176">
        <v>-0.9</v>
      </c>
    </row>
    <row r="177" spans="1:242" x14ac:dyDescent="0.25">
      <c r="A177">
        <v>1900</v>
      </c>
      <c r="B177" s="8">
        <v>-2.13</v>
      </c>
      <c r="C177" s="113">
        <v>-1.0150000000000001</v>
      </c>
      <c r="D177" s="113">
        <v>-0.6</v>
      </c>
      <c r="E177" s="113"/>
      <c r="F177" s="113"/>
      <c r="G177" s="34">
        <f t="shared" si="33"/>
        <v>7.8348602069018236</v>
      </c>
      <c r="H177" s="95">
        <v>-0.30830447292419005</v>
      </c>
      <c r="I177" s="2">
        <v>-0.40541609195038075</v>
      </c>
      <c r="J177" s="2">
        <v>-0.3885782855822334</v>
      </c>
      <c r="L177" s="6">
        <v>-0.10761994127908148</v>
      </c>
      <c r="M177" s="10">
        <f t="shared" si="64"/>
        <v>-0.30053810627056521</v>
      </c>
      <c r="N177" s="10">
        <f t="shared" si="65"/>
        <v>-0.64597714350820967</v>
      </c>
      <c r="O177" s="10">
        <f t="shared" si="35"/>
        <v>14.366666666666665</v>
      </c>
      <c r="P177" s="11">
        <v>11.133333333333333</v>
      </c>
      <c r="Q177" s="12">
        <v>15.766666666666666</v>
      </c>
      <c r="R177" s="14">
        <v>16.2</v>
      </c>
      <c r="S177" s="10">
        <f t="shared" si="36"/>
        <v>11.845279999999999</v>
      </c>
      <c r="T177" s="11">
        <f t="shared" si="37"/>
        <v>8.9857199999999988</v>
      </c>
      <c r="U177" s="12">
        <f t="shared" si="38"/>
        <v>13.08344</v>
      </c>
      <c r="V177" s="14">
        <f t="shared" si="39"/>
        <v>13.466679999999998</v>
      </c>
      <c r="W177" s="121">
        <v>7.2624017439999999</v>
      </c>
      <c r="AC177" s="8">
        <v>-2.13</v>
      </c>
      <c r="BK177" s="119">
        <v>6.7118430769230768</v>
      </c>
      <c r="DO177">
        <v>26</v>
      </c>
      <c r="DP177">
        <v>110.907585</v>
      </c>
      <c r="DQ177">
        <v>144.93185600000001</v>
      </c>
      <c r="DR177">
        <f t="shared" si="45"/>
        <v>0.76523952746454849</v>
      </c>
      <c r="DS177">
        <f t="shared" si="46"/>
        <v>-1.0288237026406124</v>
      </c>
      <c r="DT177" s="26"/>
      <c r="DU177" s="28"/>
      <c r="DV177" s="30"/>
      <c r="DW177" s="32"/>
      <c r="DX177" s="33"/>
      <c r="DZ177">
        <v>82</v>
      </c>
      <c r="EA177">
        <v>64.893683999999993</v>
      </c>
      <c r="EB177">
        <v>62.907261099999999</v>
      </c>
      <c r="EC177">
        <f t="shared" si="50"/>
        <v>1.0315770050271669</v>
      </c>
      <c r="ED177">
        <f t="shared" si="51"/>
        <v>0.13380248689911464</v>
      </c>
      <c r="EE177" s="26">
        <v>-11.161712221819378</v>
      </c>
      <c r="EF177" s="28">
        <v>-11.381601626071609</v>
      </c>
      <c r="EG177" s="30">
        <v>-0.30062587138950625</v>
      </c>
      <c r="EH177" s="32">
        <f t="shared" si="40"/>
        <v>-14.311637783462604</v>
      </c>
      <c r="EI177" s="33">
        <f t="shared" si="52"/>
        <v>-14.052878076094229</v>
      </c>
      <c r="EK177" s="56">
        <v>144</v>
      </c>
      <c r="EL177" s="56">
        <v>97.314055999999994</v>
      </c>
      <c r="EM177" s="56">
        <v>85.341145600000004</v>
      </c>
      <c r="EN177" s="56">
        <f t="shared" si="61"/>
        <v>1.1402946997702359</v>
      </c>
      <c r="EO177" s="56">
        <f t="shared" si="62"/>
        <v>0.58936212934565435</v>
      </c>
      <c r="EP177" s="58">
        <v>-10.793128828449566</v>
      </c>
      <c r="EQ177" s="59">
        <v>-10.351354608525725</v>
      </c>
      <c r="ER177" s="58">
        <v>-0.72291291185085549</v>
      </c>
      <c r="ES177" s="59">
        <f t="shared" si="34"/>
        <v>-13.281390765916719</v>
      </c>
      <c r="ET177" s="59">
        <f t="shared" si="63"/>
        <v>-13.022631058548344</v>
      </c>
      <c r="EW177" s="66"/>
      <c r="EX177" s="69">
        <f t="shared" si="42"/>
        <v>-0.44751060787074887</v>
      </c>
      <c r="EZ177" s="66"/>
      <c r="FA177" s="69">
        <f t="shared" si="43"/>
        <v>0.82210086260861726</v>
      </c>
      <c r="FC177" s="72"/>
      <c r="FD177" s="73">
        <f t="shared" si="47"/>
        <v>2</v>
      </c>
      <c r="FF177" s="66"/>
      <c r="FG177" s="69">
        <v>-0.23529571499999999</v>
      </c>
      <c r="FH177" s="61">
        <f t="shared" si="53"/>
        <v>-0.44751060787074887</v>
      </c>
      <c r="FI177" s="61">
        <f t="shared" si="54"/>
        <v>0.82210086260861726</v>
      </c>
      <c r="FJ177" s="79">
        <f t="shared" si="55"/>
        <v>2</v>
      </c>
      <c r="FK177" s="61">
        <f t="shared" si="59"/>
        <v>0.2308630186930074</v>
      </c>
      <c r="FL177" s="61">
        <v>-0.23529571475431085</v>
      </c>
      <c r="FM177" s="61">
        <f t="shared" si="60"/>
        <v>0.68347147240257533</v>
      </c>
      <c r="FO177" s="66"/>
      <c r="FP177" s="69">
        <f t="shared" si="56"/>
        <v>0.68378886598935729</v>
      </c>
      <c r="FR177" s="66"/>
      <c r="FS177" s="69">
        <f t="shared" si="41"/>
        <v>-0.6160695089071675</v>
      </c>
      <c r="FT177" s="61">
        <v>-4.7480000000000001E-2</v>
      </c>
      <c r="FV177" s="66"/>
      <c r="FW177" s="69">
        <f t="shared" si="48"/>
        <v>-11.161712221819378</v>
      </c>
      <c r="FZ177" s="66"/>
      <c r="GA177" s="69">
        <f t="shared" si="57"/>
        <v>-0.30062587138950625</v>
      </c>
      <c r="GC177" s="66"/>
      <c r="GE177" s="61">
        <f t="shared" si="49"/>
        <v>-0.30062587138950625</v>
      </c>
      <c r="GG177" s="81">
        <v>-0.18832686618</v>
      </c>
      <c r="GI177" s="66"/>
      <c r="GJ177" s="69">
        <v>-0.18832686618</v>
      </c>
      <c r="GM177" s="66"/>
      <c r="GN177" s="69">
        <f t="shared" si="58"/>
        <v>-14.052878076094229</v>
      </c>
      <c r="GP177" s="66"/>
      <c r="HW177">
        <v>1.8</v>
      </c>
      <c r="HX177">
        <v>-3.1</v>
      </c>
      <c r="HY177">
        <v>-2.1</v>
      </c>
      <c r="HZ177">
        <v>0.8</v>
      </c>
      <c r="IA177">
        <v>0.7</v>
      </c>
      <c r="IB177">
        <v>-0.7</v>
      </c>
      <c r="IC177">
        <v>-1</v>
      </c>
      <c r="ID177">
        <v>0.5</v>
      </c>
      <c r="IE177">
        <v>2.2999999999999998</v>
      </c>
      <c r="IF177">
        <v>-0.3</v>
      </c>
      <c r="IG177">
        <v>2.2000000000000002</v>
      </c>
      <c r="IH177">
        <v>1.2</v>
      </c>
    </row>
    <row r="178" spans="1:242" x14ac:dyDescent="0.25">
      <c r="A178">
        <v>1901</v>
      </c>
      <c r="B178" s="8">
        <v>-0.33</v>
      </c>
      <c r="C178" s="113">
        <v>-0.60750000000000004</v>
      </c>
      <c r="D178" s="113">
        <v>2</v>
      </c>
      <c r="E178" s="113"/>
      <c r="F178" s="113"/>
      <c r="G178" s="34">
        <f t="shared" si="33"/>
        <v>8.7133512995421416</v>
      </c>
      <c r="H178" s="95">
        <v>0.42848082927919939</v>
      </c>
      <c r="I178" s="2">
        <v>0.20148621730027058</v>
      </c>
      <c r="J178" s="2">
        <v>0.36182793277619119</v>
      </c>
      <c r="L178" s="6">
        <v>0.5951130705367198</v>
      </c>
      <c r="M178" s="10">
        <f t="shared" si="64"/>
        <v>0.38614240687106055</v>
      </c>
      <c r="N178" s="10">
        <f t="shared" si="65"/>
        <v>0.75815705900203523</v>
      </c>
      <c r="O178" s="10">
        <f t="shared" si="35"/>
        <v>16.633333333333333</v>
      </c>
      <c r="P178" s="11">
        <v>14.5</v>
      </c>
      <c r="Q178" s="12">
        <v>18.133333333333333</v>
      </c>
      <c r="R178" s="14">
        <v>17.266666666666666</v>
      </c>
      <c r="S178" s="10">
        <f t="shared" si="36"/>
        <v>13.849919999999999</v>
      </c>
      <c r="T178" s="11">
        <f t="shared" si="37"/>
        <v>11.963200000000001</v>
      </c>
      <c r="U178" s="12">
        <f t="shared" si="38"/>
        <v>15.176519999999998</v>
      </c>
      <c r="V178" s="14">
        <f t="shared" si="39"/>
        <v>14.410039999999999</v>
      </c>
      <c r="W178" s="121">
        <v>10.092198736</v>
      </c>
      <c r="AC178" s="8">
        <v>-0.33</v>
      </c>
      <c r="BK178" s="119">
        <v>9.5289353846153837</v>
      </c>
      <c r="DO178">
        <v>27</v>
      </c>
      <c r="DP178">
        <v>121.435844</v>
      </c>
      <c r="DQ178">
        <v>140.25285199999999</v>
      </c>
      <c r="DR178">
        <f t="shared" si="45"/>
        <v>0.86583511328525431</v>
      </c>
      <c r="DS178">
        <f t="shared" si="46"/>
        <v>-0.59035986868595947</v>
      </c>
      <c r="DT178" s="26"/>
      <c r="DU178" s="28"/>
      <c r="DV178" s="30"/>
      <c r="DW178" s="32"/>
      <c r="DX178" s="33"/>
      <c r="DZ178">
        <v>83</v>
      </c>
      <c r="EA178">
        <v>65.568672000000007</v>
      </c>
      <c r="EB178">
        <v>62.679086699999999</v>
      </c>
      <c r="EC178">
        <f t="shared" si="50"/>
        <v>1.0461012668201499</v>
      </c>
      <c r="ED178">
        <f t="shared" si="51"/>
        <v>0.19162372590689772</v>
      </c>
      <c r="EE178" s="26">
        <v>-11.262728584894131</v>
      </c>
      <c r="EF178" s="28">
        <v>-11.407307303659472</v>
      </c>
      <c r="EG178" s="30">
        <v>1.0539234958268228E-2</v>
      </c>
      <c r="EH178" s="32">
        <f t="shared" si="40"/>
        <v>-13.688243850983115</v>
      </c>
      <c r="EI178" s="33">
        <f t="shared" si="52"/>
        <v>-13.876166451230405</v>
      </c>
      <c r="EK178" s="56">
        <v>145</v>
      </c>
      <c r="EL178" s="56">
        <v>52.852286999999997</v>
      </c>
      <c r="EM178" s="56">
        <v>83.474333400000006</v>
      </c>
      <c r="EN178" s="56">
        <f t="shared" si="61"/>
        <v>0.63315614329901304</v>
      </c>
      <c r="EO178" s="56">
        <f t="shared" si="62"/>
        <v>-1.5018268014734473</v>
      </c>
      <c r="EP178" s="58">
        <v>-10.793128828449566</v>
      </c>
      <c r="EQ178" s="59">
        <v>-10.351354608525725</v>
      </c>
      <c r="ER178" s="58">
        <v>-0.69533994759815643</v>
      </c>
      <c r="ES178" s="59">
        <f t="shared" si="34"/>
        <v>-12.632291155849368</v>
      </c>
      <c r="ET178" s="59">
        <f t="shared" si="63"/>
        <v>-12.820213756096658</v>
      </c>
      <c r="EW178" s="66"/>
      <c r="EX178" s="69">
        <f t="shared" si="42"/>
        <v>-0.19936807138953089</v>
      </c>
      <c r="EZ178" s="66"/>
      <c r="FA178" s="69">
        <f t="shared" si="43"/>
        <v>0.55294590251324138</v>
      </c>
      <c r="FC178" s="72"/>
      <c r="FD178" s="73">
        <f t="shared" si="47"/>
        <v>2</v>
      </c>
      <c r="FF178" s="66"/>
      <c r="FG178" s="69">
        <v>-0.31212001700000003</v>
      </c>
      <c r="FH178" s="61">
        <f t="shared" si="53"/>
        <v>-0.19936807138953089</v>
      </c>
      <c r="FI178" s="61">
        <f t="shared" si="54"/>
        <v>0.55294590251324138</v>
      </c>
      <c r="FJ178" s="79">
        <f t="shared" si="55"/>
        <v>2</v>
      </c>
      <c r="FK178" s="61">
        <f t="shared" si="59"/>
        <v>0.21685994740345735</v>
      </c>
      <c r="FL178" s="61">
        <v>-0.31212001689210417</v>
      </c>
      <c r="FM178" s="61">
        <f t="shared" si="60"/>
        <v>0.68137016517686078</v>
      </c>
      <c r="FO178" s="66"/>
      <c r="FP178" s="69">
        <f t="shared" si="56"/>
        <v>0.6816590527712888</v>
      </c>
      <c r="FR178" s="66"/>
      <c r="FS178" s="69">
        <f t="shared" si="41"/>
        <v>-0.63633817484582655</v>
      </c>
      <c r="FT178" s="61">
        <v>0.16147800000000001</v>
      </c>
      <c r="FV178" s="66"/>
      <c r="FW178" s="69">
        <f t="shared" si="48"/>
        <v>-11.262728584894131</v>
      </c>
      <c r="FZ178" s="66"/>
      <c r="GA178" s="69">
        <f t="shared" si="57"/>
        <v>1.0539234958268228E-2</v>
      </c>
      <c r="GC178" s="66"/>
      <c r="GE178" s="61">
        <f t="shared" si="49"/>
        <v>1.0539234958268228E-2</v>
      </c>
      <c r="GG178" s="81">
        <v>-0.28195727692</v>
      </c>
      <c r="GI178" s="66"/>
      <c r="GJ178" s="69">
        <v>-0.28195727692</v>
      </c>
      <c r="GM178" s="66"/>
      <c r="GN178" s="69">
        <f t="shared" si="58"/>
        <v>-13.876166451230405</v>
      </c>
      <c r="GP178" s="66"/>
      <c r="HW178">
        <v>0</v>
      </c>
      <c r="HX178">
        <v>-2.9</v>
      </c>
      <c r="HY178">
        <v>-0.6</v>
      </c>
      <c r="HZ178">
        <v>1.3</v>
      </c>
      <c r="IA178">
        <v>-1.7</v>
      </c>
      <c r="IB178">
        <v>1.6</v>
      </c>
      <c r="IC178">
        <v>1.2</v>
      </c>
      <c r="ID178">
        <v>1</v>
      </c>
      <c r="IE178">
        <v>1.2</v>
      </c>
      <c r="IF178">
        <v>2</v>
      </c>
      <c r="IG178">
        <v>-2.4</v>
      </c>
      <c r="IH178">
        <v>0.1</v>
      </c>
    </row>
    <row r="179" spans="1:242" x14ac:dyDescent="0.25">
      <c r="A179">
        <v>1902</v>
      </c>
      <c r="B179" s="8">
        <v>-1.41</v>
      </c>
      <c r="C179" s="113">
        <v>2.7499999999999969E-2</v>
      </c>
      <c r="D179" s="113">
        <v>-4.2</v>
      </c>
      <c r="E179" s="113"/>
      <c r="F179" s="113"/>
      <c r="G179" s="34">
        <f t="shared" si="33"/>
        <v>7.726331387964489</v>
      </c>
      <c r="H179" s="95">
        <v>-0.40350379937349168</v>
      </c>
      <c r="I179" s="2">
        <v>-0.48039282351330576</v>
      </c>
      <c r="J179" s="2">
        <v>-0.62890513713206353</v>
      </c>
      <c r="K179" s="4">
        <v>-0.59683407041519265</v>
      </c>
      <c r="L179" s="6">
        <v>0.25666468054378844</v>
      </c>
      <c r="M179" s="10">
        <f t="shared" si="64"/>
        <v>-0.36236683762919336</v>
      </c>
      <c r="N179" s="10">
        <f t="shared" si="65"/>
        <v>-0.77240542381760302</v>
      </c>
      <c r="O179" s="10">
        <f t="shared" si="35"/>
        <v>12.1</v>
      </c>
      <c r="P179" s="11">
        <v>9.8666666666666671</v>
      </c>
      <c r="Q179" s="12">
        <v>12.633333333333333</v>
      </c>
      <c r="R179" s="14">
        <v>13.8</v>
      </c>
      <c r="S179" s="10">
        <f t="shared" si="36"/>
        <v>9.8406399999999987</v>
      </c>
      <c r="T179" s="11">
        <f t="shared" si="37"/>
        <v>7.8654799999999998</v>
      </c>
      <c r="U179" s="12">
        <f t="shared" si="38"/>
        <v>10.31232</v>
      </c>
      <c r="V179" s="14">
        <f t="shared" si="39"/>
        <v>11.34412</v>
      </c>
      <c r="W179" s="121">
        <v>6.3401847999999994</v>
      </c>
      <c r="AC179" s="8">
        <v>-1.41</v>
      </c>
      <c r="BK179" s="119">
        <v>5.8509446153846163</v>
      </c>
      <c r="DO179">
        <v>28</v>
      </c>
      <c r="DP179">
        <v>143.18661499999999</v>
      </c>
      <c r="DQ179">
        <v>135.80271500000001</v>
      </c>
      <c r="DR179">
        <f t="shared" si="45"/>
        <v>1.0543722561069562</v>
      </c>
      <c r="DS179">
        <f t="shared" si="46"/>
        <v>0.23141295374979287</v>
      </c>
      <c r="DT179" s="26"/>
      <c r="DU179" s="28"/>
      <c r="DV179" s="30"/>
      <c r="DW179" s="32"/>
      <c r="DX179" s="33"/>
      <c r="DZ179">
        <v>84</v>
      </c>
      <c r="EA179">
        <v>55.254973999999997</v>
      </c>
      <c r="EB179">
        <v>62.433491199999999</v>
      </c>
      <c r="EC179">
        <f t="shared" si="50"/>
        <v>0.8850213713501256</v>
      </c>
      <c r="ED179">
        <f t="shared" si="51"/>
        <v>-0.44963703268261529</v>
      </c>
      <c r="EE179" s="26">
        <v>-11.068215346211911</v>
      </c>
      <c r="EF179" s="28">
        <v>-11.440770540574809</v>
      </c>
      <c r="EG179" s="30">
        <v>-0.57179550645987143</v>
      </c>
      <c r="EH179" s="32">
        <f t="shared" si="40"/>
        <v>-14.569170398781118</v>
      </c>
      <c r="EI179" s="33">
        <f t="shared" si="52"/>
        <v>-14.137053630905571</v>
      </c>
      <c r="EK179" s="56">
        <v>146</v>
      </c>
      <c r="EL179" s="56">
        <v>60.232894999999999</v>
      </c>
      <c r="EM179" s="56">
        <v>81.638910800000005</v>
      </c>
      <c r="EN179" s="56">
        <f t="shared" si="61"/>
        <v>0.73779640626954557</v>
      </c>
      <c r="EO179" s="56">
        <f t="shared" si="62"/>
        <v>-1.0703420388780116</v>
      </c>
      <c r="EP179" s="58">
        <v>-10.772095819207191</v>
      </c>
      <c r="EQ179" s="59">
        <v>-10.524559943212253</v>
      </c>
      <c r="ER179" s="58">
        <v>-0.71409587269443986</v>
      </c>
      <c r="ES179" s="59">
        <f t="shared" si="34"/>
        <v>-13.652959801418561</v>
      </c>
      <c r="ET179" s="59">
        <f t="shared" si="63"/>
        <v>-13.220843033543014</v>
      </c>
      <c r="EW179" s="66"/>
      <c r="EX179" s="69">
        <f t="shared" si="42"/>
        <v>-0.10911203946641121</v>
      </c>
      <c r="EZ179" s="66"/>
      <c r="FA179" s="69">
        <f t="shared" si="43"/>
        <v>0.48157506373336201</v>
      </c>
      <c r="FC179" s="72"/>
      <c r="FD179" s="73">
        <f t="shared" si="47"/>
        <v>2</v>
      </c>
      <c r="FF179" s="66"/>
      <c r="FG179" s="69">
        <v>-0.32697822799999998</v>
      </c>
      <c r="FH179" s="61">
        <f t="shared" si="53"/>
        <v>-0.10911203946641121</v>
      </c>
      <c r="FI179" s="61">
        <f t="shared" si="54"/>
        <v>0.48157506373336201</v>
      </c>
      <c r="FJ179" s="79">
        <f t="shared" si="55"/>
        <v>2</v>
      </c>
      <c r="FK179" s="61">
        <f t="shared" si="59"/>
        <v>0.22252901580676318</v>
      </c>
      <c r="FL179" s="61">
        <v>-0.32697822833305051</v>
      </c>
      <c r="FM179" s="61">
        <f t="shared" si="60"/>
        <v>0.66265629280107963</v>
      </c>
      <c r="FO179" s="66"/>
      <c r="FP179" s="69">
        <f t="shared" si="56"/>
        <v>0.66344334245340175</v>
      </c>
      <c r="FR179" s="66"/>
      <c r="FS179" s="69">
        <f t="shared" si="41"/>
        <v>-0.67418573016530536</v>
      </c>
      <c r="FT179" s="61">
        <v>0.45507799999999998</v>
      </c>
      <c r="FV179" s="66"/>
      <c r="FW179" s="69">
        <f t="shared" si="48"/>
        <v>-11.068215346211911</v>
      </c>
      <c r="FZ179" s="66"/>
      <c r="GA179" s="69">
        <f t="shared" si="57"/>
        <v>-0.57179550645987143</v>
      </c>
      <c r="GC179" s="66"/>
      <c r="GE179" s="61">
        <f t="shared" si="49"/>
        <v>-0.57179550645987143</v>
      </c>
      <c r="GG179" s="81">
        <v>-0.34767971134999998</v>
      </c>
      <c r="GI179" s="66"/>
      <c r="GJ179" s="69">
        <v>-0.34767971134999998</v>
      </c>
      <c r="GM179" s="66"/>
      <c r="GN179" s="69">
        <f t="shared" si="58"/>
        <v>-14.137053630905571</v>
      </c>
      <c r="GP179" s="66"/>
      <c r="HW179">
        <v>-0.3</v>
      </c>
      <c r="HX179">
        <v>-2.8</v>
      </c>
      <c r="HY179">
        <v>0.7</v>
      </c>
      <c r="HZ179">
        <v>-1.9</v>
      </c>
      <c r="IA179">
        <v>0.9</v>
      </c>
      <c r="IB179">
        <v>-4</v>
      </c>
      <c r="IC179">
        <v>-2.4</v>
      </c>
      <c r="ID179">
        <v>-1.6</v>
      </c>
      <c r="IE179">
        <v>-2.2000000000000002</v>
      </c>
      <c r="IF179">
        <v>0.5</v>
      </c>
      <c r="IG179">
        <v>0</v>
      </c>
      <c r="IH179">
        <v>0.6</v>
      </c>
    </row>
    <row r="180" spans="1:242" x14ac:dyDescent="0.25">
      <c r="A180">
        <v>1903</v>
      </c>
      <c r="B180" s="8">
        <v>3.89</v>
      </c>
      <c r="C180" s="113">
        <v>2.4400000000000004</v>
      </c>
      <c r="D180" s="113">
        <v>-1.9</v>
      </c>
      <c r="E180" s="113"/>
      <c r="F180" s="113"/>
      <c r="G180" s="34">
        <f t="shared" si="33"/>
        <v>8.5490327062910012</v>
      </c>
      <c r="H180" s="95">
        <v>0.20396086989241063</v>
      </c>
      <c r="I180" s="2">
        <v>8.7967327316753718E-2</v>
      </c>
      <c r="J180" s="2">
        <v>6.5815921081344708E-2</v>
      </c>
      <c r="K180" s="4">
        <v>-0.11891473746340729</v>
      </c>
      <c r="L180" s="6">
        <v>0.71076104559798448</v>
      </c>
      <c r="M180" s="10">
        <f t="shared" si="64"/>
        <v>0.1864073891331689</v>
      </c>
      <c r="N180" s="10">
        <f t="shared" si="65"/>
        <v>0.34973601824516559</v>
      </c>
      <c r="O180" s="10">
        <f t="shared" si="35"/>
        <v>13.222222222222221</v>
      </c>
      <c r="P180" s="11">
        <v>10.6</v>
      </c>
      <c r="Q180" s="12">
        <v>14.2</v>
      </c>
      <c r="R180" s="14">
        <v>14.866666666666667</v>
      </c>
      <c r="S180" s="10">
        <f t="shared" si="36"/>
        <v>10.833133333333333</v>
      </c>
      <c r="T180" s="11">
        <f t="shared" si="37"/>
        <v>8.5140399999999996</v>
      </c>
      <c r="U180" s="12">
        <f t="shared" si="38"/>
        <v>11.69788</v>
      </c>
      <c r="V180" s="14">
        <f t="shared" si="39"/>
        <v>12.28748</v>
      </c>
      <c r="W180" s="121">
        <v>7.0371273759999999</v>
      </c>
      <c r="AC180" s="8">
        <v>3.89</v>
      </c>
      <c r="BK180" s="119">
        <v>6.4978553846153853</v>
      </c>
      <c r="DO180">
        <v>29</v>
      </c>
      <c r="DP180">
        <v>119.49185199999999</v>
      </c>
      <c r="DQ180">
        <v>131.57570899999999</v>
      </c>
      <c r="DR180">
        <f t="shared" si="45"/>
        <v>0.90816042648115236</v>
      </c>
      <c r="DS180">
        <f t="shared" si="46"/>
        <v>-0.40587742896657109</v>
      </c>
      <c r="DT180" s="26">
        <v>-12.084796918323716</v>
      </c>
      <c r="DU180" s="28">
        <v>-10.478880012184943</v>
      </c>
      <c r="DV180" s="30">
        <v>0.38471957437738308</v>
      </c>
      <c r="DW180" s="32">
        <f>IF(DU180="","",(20.6-4.34*DU180-4.34*0.27-$BK180)/(-4.34))</f>
        <v>-13.458222089462501</v>
      </c>
      <c r="DX180" s="33">
        <f t="shared" ref="DX180:DX243" si="66">IF(DU180="","",(20.6-4.34*DU180-4.34*0.27-$G180)/(-4.34))</f>
        <v>-12.985600586772266</v>
      </c>
      <c r="DZ180">
        <v>85</v>
      </c>
      <c r="EA180">
        <v>72.862862000000007</v>
      </c>
      <c r="EB180">
        <v>62.173126000000003</v>
      </c>
      <c r="EC180">
        <f t="shared" si="50"/>
        <v>1.1719349932638099</v>
      </c>
      <c r="ED180">
        <f t="shared" si="51"/>
        <v>0.69256911477712357</v>
      </c>
      <c r="EE180" s="26">
        <v>-11.074486336093134</v>
      </c>
      <c r="EF180" s="28">
        <v>-11.434159439639231</v>
      </c>
      <c r="EG180" s="30">
        <v>-0.5498980087304145</v>
      </c>
      <c r="EH180" s="32">
        <f t="shared" si="40"/>
        <v>-14.413501516916789</v>
      </c>
      <c r="EI180" s="33">
        <f t="shared" si="52"/>
        <v>-13.940880014226556</v>
      </c>
      <c r="EK180" s="56">
        <v>147</v>
      </c>
      <c r="EL180" s="56">
        <v>97.965828000000002</v>
      </c>
      <c r="EM180" s="56">
        <v>79.833188399999997</v>
      </c>
      <c r="EN180" s="56">
        <f t="shared" si="61"/>
        <v>1.2271315973144823</v>
      </c>
      <c r="EO180" s="56">
        <f t="shared" si="62"/>
        <v>0.94743460601703666</v>
      </c>
      <c r="EP180" s="58">
        <v>-10.772095819207191</v>
      </c>
      <c r="EQ180" s="59">
        <v>-10.524559943212253</v>
      </c>
      <c r="ER180" s="58">
        <v>-0.6850271651134846</v>
      </c>
      <c r="ES180" s="59">
        <f t="shared" si="34"/>
        <v>-13.503902020489814</v>
      </c>
      <c r="ET180" s="59">
        <f t="shared" si="63"/>
        <v>-13.03128051779958</v>
      </c>
      <c r="EW180" s="66"/>
      <c r="EX180" s="69">
        <f t="shared" si="42"/>
        <v>0.14334584290527624</v>
      </c>
      <c r="EZ180" s="66"/>
      <c r="FA180" s="69">
        <f t="shared" si="43"/>
        <v>0.77671899985209214</v>
      </c>
      <c r="FC180" s="72"/>
      <c r="FD180" s="73">
        <f t="shared" si="47"/>
        <v>2</v>
      </c>
      <c r="FF180" s="66"/>
      <c r="FG180" s="69">
        <v>-0.29834957299999998</v>
      </c>
      <c r="FH180" s="61">
        <f t="shared" si="53"/>
        <v>0.14334584290527624</v>
      </c>
      <c r="FI180" s="61">
        <f t="shared" si="54"/>
        <v>0.77671899985209214</v>
      </c>
      <c r="FJ180" s="79">
        <f t="shared" si="55"/>
        <v>2</v>
      </c>
      <c r="FK180" s="61">
        <f t="shared" si="59"/>
        <v>0.15762133443375689</v>
      </c>
      <c r="FL180" s="61">
        <v>-0.29834957323930322</v>
      </c>
      <c r="FM180" s="61">
        <f t="shared" si="60"/>
        <v>0.61946085590909328</v>
      </c>
      <c r="FO180" s="66"/>
      <c r="FP180" s="69">
        <f t="shared" si="56"/>
        <v>0.62174336649000983</v>
      </c>
      <c r="FR180" s="66"/>
      <c r="FS180" s="69">
        <f t="shared" si="41"/>
        <v>-0.70811797103501473</v>
      </c>
      <c r="FT180" s="61">
        <v>0.78200199999999997</v>
      </c>
      <c r="FV180" s="66"/>
      <c r="FW180" s="69">
        <f t="shared" si="48"/>
        <v>-11.579641627208424</v>
      </c>
      <c r="FZ180" s="66"/>
      <c r="GA180" s="69">
        <f t="shared" si="57"/>
        <v>-8.2589217176515711E-2</v>
      </c>
      <c r="GC180" s="66"/>
      <c r="GD180" s="69">
        <f t="shared" ref="GD180:GD223" si="67">STDEV(CZ180,DK180,DV180,EG180)</f>
        <v>0.66087443083170527</v>
      </c>
      <c r="GE180" s="61">
        <f t="shared" si="49"/>
        <v>-8.2589217176515711E-2</v>
      </c>
      <c r="GF180" s="61">
        <f t="shared" ref="GF180:GF222" si="68">STDEV(AL180,AW180,BH180,BS180,CD180,CO180,CZ180,DK180,DV180,EG180)</f>
        <v>0.66087443083170527</v>
      </c>
      <c r="GG180" s="81">
        <v>-0.38837417725000001</v>
      </c>
      <c r="GI180" s="66"/>
      <c r="GJ180" s="69">
        <v>-0.38837417725000001</v>
      </c>
      <c r="GM180" s="66"/>
      <c r="GN180" s="69">
        <f t="shared" si="58"/>
        <v>-13.463240300499411</v>
      </c>
      <c r="GP180" s="66"/>
      <c r="GQ180" s="69">
        <f t="shared" ref="GQ180:GQ223" si="69">STDEV(DB180,DM180,DX180,EI180)</f>
        <v>0.6754845610809308</v>
      </c>
      <c r="HW180">
        <v>0.1</v>
      </c>
      <c r="HX180">
        <v>1.8</v>
      </c>
      <c r="HY180">
        <v>3.6</v>
      </c>
      <c r="HZ180">
        <v>-0.1</v>
      </c>
      <c r="IA180">
        <v>1.2</v>
      </c>
      <c r="IB180">
        <v>-3.6</v>
      </c>
      <c r="IC180">
        <v>-0.3</v>
      </c>
      <c r="ID180">
        <v>0.8</v>
      </c>
      <c r="IE180">
        <v>-0.6</v>
      </c>
      <c r="IF180">
        <v>-0.9</v>
      </c>
      <c r="IG180">
        <v>0.8</v>
      </c>
      <c r="IH180">
        <v>0.5</v>
      </c>
    </row>
    <row r="181" spans="1:242" x14ac:dyDescent="0.25">
      <c r="A181">
        <v>1904</v>
      </c>
      <c r="B181" s="8">
        <v>0.23</v>
      </c>
      <c r="C181" s="113">
        <v>0.90500000000000003</v>
      </c>
      <c r="D181" s="113">
        <v>-2</v>
      </c>
      <c r="E181" s="113"/>
      <c r="F181" s="113"/>
      <c r="G181" s="34">
        <f t="shared" si="33"/>
        <v>7.9352168950588347</v>
      </c>
      <c r="H181" s="95">
        <v>8.5357264481270567E-2</v>
      </c>
      <c r="I181" s="2">
        <v>-0.33608504659147809</v>
      </c>
      <c r="J181" s="2">
        <v>-8.3042808665463611E-2</v>
      </c>
      <c r="K181" s="4">
        <v>7.1747208028251963E-2</v>
      </c>
      <c r="L181" s="6">
        <v>0.51316247557461536</v>
      </c>
      <c r="M181" s="10">
        <f t="shared" si="64"/>
        <v>4.144545708648141E-2</v>
      </c>
      <c r="N181" s="10">
        <f t="shared" si="65"/>
        <v>5.3315771924968766E-2</v>
      </c>
      <c r="O181" s="10">
        <f t="shared" si="35"/>
        <v>13.266666666666666</v>
      </c>
      <c r="P181" s="11">
        <v>10.666666666666666</v>
      </c>
      <c r="Q181" s="12">
        <v>14.1</v>
      </c>
      <c r="R181" s="14">
        <v>15.033333333333333</v>
      </c>
      <c r="S181" s="10">
        <f t="shared" si="36"/>
        <v>10.872439999999999</v>
      </c>
      <c r="T181" s="11">
        <f t="shared" si="37"/>
        <v>8.5729999999999986</v>
      </c>
      <c r="U181" s="12">
        <f t="shared" si="38"/>
        <v>11.609439999999999</v>
      </c>
      <c r="V181" s="14">
        <f t="shared" si="39"/>
        <v>12.43488</v>
      </c>
      <c r="W181" s="121">
        <v>7.2389739879999997</v>
      </c>
      <c r="AC181" s="8">
        <v>0.23</v>
      </c>
      <c r="BK181" s="119">
        <v>6.8114153846153851</v>
      </c>
      <c r="DO181">
        <v>30</v>
      </c>
      <c r="DP181">
        <v>131.759232</v>
      </c>
      <c r="DQ181">
        <v>127.56608300000001</v>
      </c>
      <c r="DR181">
        <f t="shared" si="45"/>
        <v>1.0328704064700331</v>
      </c>
      <c r="DS181">
        <f t="shared" si="46"/>
        <v>0.13769330042698083</v>
      </c>
      <c r="DT181" s="26">
        <v>-12.19036450626299</v>
      </c>
      <c r="DU181" s="28">
        <v>-10.942870475066337</v>
      </c>
      <c r="DV181" s="30">
        <v>0.71971816006426237</v>
      </c>
      <c r="DW181" s="32">
        <f t="shared" ref="DW181:DW244" si="70">IF(DU181="","",(20.6-4.34*DU181-4.34*0.27-$BK181)/(-4.34))</f>
        <v>-13.849963704417631</v>
      </c>
      <c r="DX181" s="33">
        <f t="shared" si="66"/>
        <v>-13.591023264223288</v>
      </c>
      <c r="DZ181">
        <v>86</v>
      </c>
      <c r="EA181">
        <v>29.509444999999999</v>
      </c>
      <c r="EB181">
        <v>61.900527500000003</v>
      </c>
      <c r="EC181">
        <f t="shared" si="50"/>
        <v>0.4767236434293714</v>
      </c>
      <c r="ED181">
        <f t="shared" si="51"/>
        <v>-2.0750745832400095</v>
      </c>
      <c r="EE181" s="26">
        <v>-11.080757325974357</v>
      </c>
      <c r="EF181" s="28">
        <v>-11.427548338703655</v>
      </c>
      <c r="EG181" s="30">
        <v>-0.52962186799793021</v>
      </c>
      <c r="EH181" s="32">
        <f t="shared" si="40"/>
        <v>-14.334641568054947</v>
      </c>
      <c r="EI181" s="33">
        <f t="shared" si="52"/>
        <v>-14.075701127860603</v>
      </c>
      <c r="EK181" s="56">
        <v>148</v>
      </c>
      <c r="EL181" s="56">
        <v>77.318398000000002</v>
      </c>
      <c r="EM181" s="56">
        <v>78.053358900000006</v>
      </c>
      <c r="EN181" s="56">
        <f t="shared" si="61"/>
        <v>0.99058386582771385</v>
      </c>
      <c r="EO181" s="56">
        <f t="shared" si="62"/>
        <v>-2.7971407553474804E-2</v>
      </c>
      <c r="EP181" s="58">
        <v>-11.289576981227277</v>
      </c>
      <c r="EQ181" s="59">
        <v>-10.588871908927407</v>
      </c>
      <c r="ER181" s="58">
        <v>0.50676509892161437</v>
      </c>
      <c r="ES181" s="59">
        <f t="shared" si="34"/>
        <v>-13.495965138278699</v>
      </c>
      <c r="ET181" s="59">
        <f t="shared" si="63"/>
        <v>-13.237024698084356</v>
      </c>
      <c r="EW181" s="66"/>
      <c r="EX181" s="69">
        <f t="shared" si="42"/>
        <v>-0.96869064140651429</v>
      </c>
      <c r="EZ181" s="66"/>
      <c r="FA181" s="69">
        <f t="shared" si="43"/>
        <v>1.5646631757327345</v>
      </c>
      <c r="FC181" s="72"/>
      <c r="FD181" s="73">
        <f t="shared" si="47"/>
        <v>2</v>
      </c>
      <c r="FF181" s="66"/>
      <c r="FG181" s="69">
        <v>-0.25007069100000001</v>
      </c>
      <c r="FH181" s="61">
        <f t="shared" si="53"/>
        <v>-0.96869064140651429</v>
      </c>
      <c r="FI181" s="61">
        <f t="shared" si="54"/>
        <v>1.5646631757327345</v>
      </c>
      <c r="FJ181" s="79">
        <f t="shared" si="55"/>
        <v>2</v>
      </c>
      <c r="FK181" s="61">
        <f t="shared" si="59"/>
        <v>0.17459023209590852</v>
      </c>
      <c r="FL181" s="61">
        <v>-0.25007069119194364</v>
      </c>
      <c r="FM181" s="61">
        <f t="shared" si="60"/>
        <v>0.55952898063902323</v>
      </c>
      <c r="FO181" s="66"/>
      <c r="FP181" s="69">
        <f t="shared" si="56"/>
        <v>0.56326262060620869</v>
      </c>
      <c r="FR181" s="66"/>
      <c r="FS181" s="69">
        <f t="shared" si="41"/>
        <v>-0.7262911089120252</v>
      </c>
      <c r="FT181" s="61">
        <v>1.120852</v>
      </c>
      <c r="FV181" s="66"/>
      <c r="FW181" s="69">
        <f t="shared" si="48"/>
        <v>-11.635560916118674</v>
      </c>
      <c r="FZ181" s="66"/>
      <c r="GA181" s="69">
        <f t="shared" si="57"/>
        <v>9.5048146033166081E-2</v>
      </c>
      <c r="GC181" s="66"/>
      <c r="GD181" s="69">
        <f t="shared" si="67"/>
        <v>0.88341680585056803</v>
      </c>
      <c r="GE181" s="61">
        <f t="shared" si="49"/>
        <v>9.5048146033166081E-2</v>
      </c>
      <c r="GF181" s="61">
        <f t="shared" si="68"/>
        <v>0.88341680585056803</v>
      </c>
      <c r="GG181" s="81">
        <v>-0.41049344746999999</v>
      </c>
      <c r="GI181" s="66"/>
      <c r="GJ181" s="69">
        <v>-0.41049344746999999</v>
      </c>
      <c r="GM181" s="66"/>
      <c r="GN181" s="69">
        <f t="shared" si="58"/>
        <v>-13.833362196041946</v>
      </c>
      <c r="GP181" s="66"/>
      <c r="GQ181" s="69">
        <f t="shared" si="69"/>
        <v>0.34271900406895361</v>
      </c>
      <c r="HW181">
        <v>1.8</v>
      </c>
      <c r="HX181">
        <v>0.9</v>
      </c>
      <c r="HY181">
        <v>0.6</v>
      </c>
      <c r="HZ181">
        <v>4.0999999999999996</v>
      </c>
      <c r="IA181">
        <v>0.8</v>
      </c>
      <c r="IB181">
        <v>-0.7</v>
      </c>
      <c r="IC181">
        <v>-1.6</v>
      </c>
      <c r="ID181">
        <v>-1.9</v>
      </c>
      <c r="IE181">
        <v>1.1000000000000001</v>
      </c>
      <c r="IF181">
        <v>0.2</v>
      </c>
      <c r="IG181">
        <v>-0.5</v>
      </c>
      <c r="IH181">
        <v>-1.3</v>
      </c>
    </row>
    <row r="182" spans="1:242" x14ac:dyDescent="0.25">
      <c r="A182">
        <v>1905</v>
      </c>
      <c r="B182" s="8">
        <v>1.98</v>
      </c>
      <c r="C182" s="113">
        <v>1.6875</v>
      </c>
      <c r="D182" s="113">
        <v>0.2</v>
      </c>
      <c r="E182" s="113"/>
      <c r="F182" s="113"/>
      <c r="G182" s="34">
        <f t="shared" si="33"/>
        <v>8.123502447859293</v>
      </c>
      <c r="H182" s="95">
        <v>-5.9552531039457998E-2</v>
      </c>
      <c r="I182" s="2">
        <v>-0.20600867159979688</v>
      </c>
      <c r="J182" s="2">
        <v>-0.21906596908003126</v>
      </c>
      <c r="K182" s="4">
        <v>0.33065507330858634</v>
      </c>
      <c r="L182" s="6">
        <v>0.144127261887953</v>
      </c>
      <c r="M182" s="10">
        <f t="shared" si="64"/>
        <v>1.24269236291778E-2</v>
      </c>
      <c r="N182" s="10">
        <f t="shared" si="65"/>
        <v>-6.0217431993087565E-3</v>
      </c>
      <c r="O182" s="10">
        <f t="shared" si="35"/>
        <v>14.733333333333334</v>
      </c>
      <c r="P182" s="11">
        <v>12.133333333333333</v>
      </c>
      <c r="Q182" s="12">
        <v>15.6</v>
      </c>
      <c r="R182" s="14">
        <v>16.466666666666665</v>
      </c>
      <c r="S182" s="10">
        <f t="shared" si="36"/>
        <v>12.169560000000001</v>
      </c>
      <c r="T182" s="11">
        <f t="shared" si="37"/>
        <v>9.87012</v>
      </c>
      <c r="U182" s="12">
        <f t="shared" si="38"/>
        <v>12.936039999999998</v>
      </c>
      <c r="V182" s="14">
        <f t="shared" si="39"/>
        <v>13.702519999999998</v>
      </c>
      <c r="W182" s="121">
        <v>7.9275324519999995</v>
      </c>
      <c r="AC182" s="8">
        <v>1.98</v>
      </c>
      <c r="BK182" s="119">
        <v>7.1639384615384607</v>
      </c>
      <c r="DO182">
        <v>31</v>
      </c>
      <c r="DP182">
        <v>120.641052</v>
      </c>
      <c r="DQ182">
        <v>123.767612</v>
      </c>
      <c r="DR182">
        <f t="shared" si="45"/>
        <v>0.97473846388827479</v>
      </c>
      <c r="DS182">
        <f t="shared" si="46"/>
        <v>-0.1156851576005791</v>
      </c>
      <c r="DT182" s="26">
        <v>-11.746407403017548</v>
      </c>
      <c r="DU182" s="28">
        <v>-10.95193910583429</v>
      </c>
      <c r="DV182" s="30">
        <v>-0.65167171000684709</v>
      </c>
      <c r="DW182" s="32">
        <f t="shared" si="70"/>
        <v>-13.777805819765518</v>
      </c>
      <c r="DX182" s="33">
        <f t="shared" si="66"/>
        <v>-13.556708127064866</v>
      </c>
      <c r="DZ182">
        <v>87</v>
      </c>
      <c r="EA182">
        <v>57.916840000000001</v>
      </c>
      <c r="EB182">
        <v>61.618256299999999</v>
      </c>
      <c r="EC182">
        <f t="shared" si="50"/>
        <v>0.93992987594489918</v>
      </c>
      <c r="ED182">
        <f t="shared" si="51"/>
        <v>-0.23104569819784282</v>
      </c>
      <c r="EE182" s="26">
        <v>-11.126841031165785</v>
      </c>
      <c r="EF182" s="28">
        <v>-11.346772145445659</v>
      </c>
      <c r="EG182" s="30">
        <v>-0.3907663847078911</v>
      </c>
      <c r="EH182" s="32">
        <f t="shared" si="40"/>
        <v>-14.172638859376885</v>
      </c>
      <c r="EI182" s="33">
        <f t="shared" si="52"/>
        <v>-13.951541166676234</v>
      </c>
      <c r="EK182" s="56">
        <v>149</v>
      </c>
      <c r="EL182" s="56">
        <v>89.403747999999993</v>
      </c>
      <c r="EM182" s="56">
        <v>76.296702699999997</v>
      </c>
      <c r="EN182" s="56">
        <f t="shared" si="61"/>
        <v>1.1717904553691807</v>
      </c>
      <c r="EO182" s="56">
        <f t="shared" si="62"/>
        <v>0.71923506966119599</v>
      </c>
      <c r="EP182" s="58">
        <v>-11.289576981227277</v>
      </c>
      <c r="EQ182" s="59">
        <v>-10.588871908927407</v>
      </c>
      <c r="ER182" s="58">
        <v>0.53879392002149629</v>
      </c>
      <c r="ES182" s="59">
        <f t="shared" si="34"/>
        <v>-13.414738622858636</v>
      </c>
      <c r="ET182" s="59">
        <f t="shared" si="63"/>
        <v>-13.193640930157983</v>
      </c>
      <c r="EW182" s="66"/>
      <c r="EX182" s="69">
        <f t="shared" si="42"/>
        <v>-0.17336542789921094</v>
      </c>
      <c r="EZ182" s="66"/>
      <c r="FA182" s="69">
        <f t="shared" si="43"/>
        <v>8.1572220537671269E-2</v>
      </c>
      <c r="FC182" s="72"/>
      <c r="FD182" s="73">
        <f t="shared" si="47"/>
        <v>2</v>
      </c>
      <c r="FF182" s="66"/>
      <c r="FG182" s="69">
        <v>-0.205102909</v>
      </c>
      <c r="FH182" s="61">
        <f t="shared" si="53"/>
        <v>-0.17336542789921094</v>
      </c>
      <c r="FI182" s="61">
        <f t="shared" si="54"/>
        <v>8.1572220537671269E-2</v>
      </c>
      <c r="FJ182" s="79">
        <f t="shared" si="55"/>
        <v>2</v>
      </c>
      <c r="FK182" s="61">
        <f t="shared" si="59"/>
        <v>0.16407158625883772</v>
      </c>
      <c r="FL182" s="61">
        <v>-0.20510290886950081</v>
      </c>
      <c r="FM182" s="61">
        <f t="shared" si="60"/>
        <v>0.50641111353888302</v>
      </c>
      <c r="FO182" s="66"/>
      <c r="FP182" s="69">
        <f t="shared" si="56"/>
        <v>0.5096447175546972</v>
      </c>
      <c r="FR182" s="66"/>
      <c r="FS182" s="69">
        <f t="shared" si="41"/>
        <v>-0.73210089001196887</v>
      </c>
      <c r="FT182" s="61">
        <v>1.4104890000000001</v>
      </c>
      <c r="FV182" s="66"/>
      <c r="FW182" s="69">
        <f t="shared" si="48"/>
        <v>-11.436624217091666</v>
      </c>
      <c r="FZ182" s="66"/>
      <c r="GA182" s="69">
        <f t="shared" si="57"/>
        <v>-0.52121904735736913</v>
      </c>
      <c r="GC182" s="66"/>
      <c r="GD182" s="69">
        <f t="shared" si="67"/>
        <v>0.18448792476657372</v>
      </c>
      <c r="GE182" s="61">
        <f t="shared" si="49"/>
        <v>-0.52121904735736913</v>
      </c>
      <c r="GF182" s="61">
        <f t="shared" si="68"/>
        <v>0.18448792476657372</v>
      </c>
      <c r="GG182" s="81">
        <v>-0.41357542211999998</v>
      </c>
      <c r="GI182" s="66"/>
      <c r="GJ182" s="69">
        <v>-0.41357542211999998</v>
      </c>
      <c r="GM182" s="66"/>
      <c r="GN182" s="69">
        <f t="shared" si="58"/>
        <v>-13.754124646870551</v>
      </c>
      <c r="GP182" s="66"/>
      <c r="GQ182" s="69">
        <f t="shared" si="69"/>
        <v>0.27918911974569549</v>
      </c>
      <c r="HW182">
        <v>0.4</v>
      </c>
      <c r="HX182">
        <v>1.4</v>
      </c>
      <c r="HY182">
        <v>1.7</v>
      </c>
      <c r="HZ182">
        <v>-1.7</v>
      </c>
      <c r="IA182">
        <v>1.4</v>
      </c>
      <c r="IB182">
        <v>-0.7</v>
      </c>
      <c r="IC182">
        <v>0.5</v>
      </c>
      <c r="ID182">
        <v>0.5</v>
      </c>
      <c r="IE182">
        <v>1.3</v>
      </c>
      <c r="IF182">
        <v>-1.9</v>
      </c>
      <c r="IG182">
        <v>0.9</v>
      </c>
      <c r="IH182">
        <v>-0.3</v>
      </c>
    </row>
    <row r="183" spans="1:242" x14ac:dyDescent="0.25">
      <c r="A183">
        <v>1906</v>
      </c>
      <c r="B183" s="8">
        <v>2.06</v>
      </c>
      <c r="C183" s="113">
        <v>0.9375</v>
      </c>
      <c r="D183" s="113">
        <v>-0.5</v>
      </c>
      <c r="E183" s="113"/>
      <c r="F183" s="113"/>
      <c r="G183" s="34">
        <f t="shared" si="33"/>
        <v>8.7143307739333018</v>
      </c>
      <c r="H183" s="95">
        <v>7.3490496157854093E-2</v>
      </c>
      <c r="I183" s="2">
        <v>0.2021628835463225</v>
      </c>
      <c r="J183" s="2">
        <v>0.29961015573022021</v>
      </c>
      <c r="K183" s="4">
        <v>5.3314641404378089E-2</v>
      </c>
      <c r="L183" s="6">
        <v>-0.48172072539632327</v>
      </c>
      <c r="M183" s="10">
        <f t="shared" si="64"/>
        <v>1.8341738821149395E-2</v>
      </c>
      <c r="N183" s="10">
        <f t="shared" si="65"/>
        <v>6.0729560875218804E-3</v>
      </c>
      <c r="O183" s="10">
        <f t="shared" si="35"/>
        <v>14.388888888888891</v>
      </c>
      <c r="P183" s="11">
        <v>12</v>
      </c>
      <c r="Q183" s="12">
        <v>15.066666666666668</v>
      </c>
      <c r="R183" s="14">
        <v>16.100000000000001</v>
      </c>
      <c r="S183" s="10">
        <f t="shared" si="36"/>
        <v>11.864933333333335</v>
      </c>
      <c r="T183" s="11">
        <f t="shared" si="37"/>
        <v>9.7522000000000002</v>
      </c>
      <c r="U183" s="12">
        <f t="shared" si="38"/>
        <v>12.464360000000001</v>
      </c>
      <c r="V183" s="14">
        <f t="shared" si="39"/>
        <v>13.378240000000002</v>
      </c>
      <c r="W183" s="121">
        <v>8.17734892</v>
      </c>
      <c r="AC183" s="8">
        <v>2.06</v>
      </c>
      <c r="BK183" s="119">
        <v>7.6147969230769217</v>
      </c>
      <c r="DO183">
        <v>32</v>
      </c>
      <c r="DP183">
        <v>111.529877</v>
      </c>
      <c r="DQ183">
        <v>120.174093</v>
      </c>
      <c r="DR183">
        <f t="shared" si="45"/>
        <v>0.92806922204106002</v>
      </c>
      <c r="DS183">
        <f t="shared" si="46"/>
        <v>-0.31910138646531339</v>
      </c>
      <c r="DT183" s="26">
        <v>-11.504770099727411</v>
      </c>
      <c r="DU183" s="28">
        <v>-10.876844126267633</v>
      </c>
      <c r="DV183" s="30">
        <v>-1.3951854987272179</v>
      </c>
      <c r="DW183" s="32">
        <f t="shared" si="70"/>
        <v>-13.598826402056359</v>
      </c>
      <c r="DX183" s="33">
        <f t="shared" si="66"/>
        <v>-13.345477588494981</v>
      </c>
      <c r="DZ183">
        <v>88</v>
      </c>
      <c r="EA183">
        <v>64.841797</v>
      </c>
      <c r="EB183">
        <v>61.327940300000002</v>
      </c>
      <c r="EC183">
        <f t="shared" si="50"/>
        <v>1.0572961798946963</v>
      </c>
      <c r="ED183">
        <f t="shared" si="51"/>
        <v>0.2361907926384699</v>
      </c>
      <c r="EE183" s="26">
        <v>-11.126841031165785</v>
      </c>
      <c r="EF183" s="28">
        <v>-11.346772145445659</v>
      </c>
      <c r="EG183" s="30">
        <v>-0.39256824855556183</v>
      </c>
      <c r="EH183" s="32">
        <f t="shared" si="40"/>
        <v>-14.068754421234384</v>
      </c>
      <c r="EI183" s="33">
        <f t="shared" si="52"/>
        <v>-13.815405607673007</v>
      </c>
      <c r="EK183" s="56">
        <v>150</v>
      </c>
      <c r="EL183" s="56">
        <v>96.182181999999997</v>
      </c>
      <c r="EM183" s="56">
        <v>74.561111199999999</v>
      </c>
      <c r="EN183" s="56">
        <f t="shared" si="61"/>
        <v>1.2899778510811679</v>
      </c>
      <c r="EO183" s="56">
        <f t="shared" si="62"/>
        <v>1.2065815167445761</v>
      </c>
      <c r="EP183" s="58">
        <v>-11.724997244094277</v>
      </c>
      <c r="EQ183" s="59">
        <v>-10.847162864651843</v>
      </c>
      <c r="ER183" s="58">
        <v>1.5517984385562296</v>
      </c>
      <c r="ES183" s="59">
        <f t="shared" si="34"/>
        <v>-13.56914514044057</v>
      </c>
      <c r="ET183" s="59">
        <f t="shared" si="63"/>
        <v>-13.315796326879193</v>
      </c>
      <c r="EW183" s="66"/>
      <c r="EX183" s="69">
        <f t="shared" si="42"/>
        <v>-4.1455296913421744E-2</v>
      </c>
      <c r="EZ183" s="66"/>
      <c r="FA183" s="69">
        <f t="shared" si="43"/>
        <v>0.39265086538414001</v>
      </c>
      <c r="FC183" s="72"/>
      <c r="FD183" s="73">
        <f t="shared" si="47"/>
        <v>2</v>
      </c>
      <c r="FF183" s="66"/>
      <c r="FG183" s="69">
        <v>-0.17908897800000001</v>
      </c>
      <c r="FH183" s="61">
        <f t="shared" si="53"/>
        <v>-4.1455296913421744E-2</v>
      </c>
      <c r="FI183" s="61">
        <f t="shared" si="54"/>
        <v>0.39265086538414001</v>
      </c>
      <c r="FJ183" s="79">
        <f t="shared" si="55"/>
        <v>2</v>
      </c>
      <c r="FK183" s="61">
        <f t="shared" si="59"/>
        <v>0.18010849680361096</v>
      </c>
      <c r="FL183" s="61">
        <v>-0.1790889781553982</v>
      </c>
      <c r="FM183" s="61">
        <f t="shared" si="60"/>
        <v>0.48336797636774753</v>
      </c>
      <c r="FO183" s="66"/>
      <c r="FP183" s="69">
        <f t="shared" si="56"/>
        <v>0.48360242801060566</v>
      </c>
      <c r="FR183" s="66"/>
      <c r="FS183" s="69">
        <f t="shared" si="41"/>
        <v>-0.73902907570649534</v>
      </c>
      <c r="FT183" s="61">
        <v>1.6090610000000001</v>
      </c>
      <c r="FV183" s="66"/>
      <c r="FW183" s="69">
        <f t="shared" si="48"/>
        <v>-11.315805565446599</v>
      </c>
      <c r="FZ183" s="66"/>
      <c r="GA183" s="69">
        <f t="shared" si="57"/>
        <v>-0.89387687364138979</v>
      </c>
      <c r="GC183" s="66"/>
      <c r="GD183" s="69">
        <f t="shared" si="67"/>
        <v>0.70895745653098718</v>
      </c>
      <c r="GE183" s="61">
        <f t="shared" si="49"/>
        <v>-0.89387687364138979</v>
      </c>
      <c r="GF183" s="61">
        <f t="shared" si="68"/>
        <v>0.70895745653098718</v>
      </c>
      <c r="GG183" s="81">
        <v>-0.39667689982999998</v>
      </c>
      <c r="GI183" s="66"/>
      <c r="GJ183" s="69">
        <v>-0.39667689982999998</v>
      </c>
      <c r="GM183" s="66"/>
      <c r="GN183" s="69">
        <f t="shared" si="58"/>
        <v>-13.580441598083993</v>
      </c>
      <c r="GP183" s="66"/>
      <c r="GQ183" s="69">
        <f t="shared" si="69"/>
        <v>0.33228928903034394</v>
      </c>
      <c r="HW183">
        <v>1.8</v>
      </c>
      <c r="HX183">
        <v>1.8</v>
      </c>
      <c r="HY183">
        <v>-0.4</v>
      </c>
      <c r="HZ183">
        <v>2.5</v>
      </c>
      <c r="IA183">
        <v>-2.9</v>
      </c>
      <c r="IB183">
        <v>-1.6</v>
      </c>
      <c r="IC183">
        <v>2.9</v>
      </c>
      <c r="ID183">
        <v>-1.8</v>
      </c>
      <c r="IE183">
        <v>1.2</v>
      </c>
      <c r="IF183">
        <v>1.5</v>
      </c>
      <c r="IG183">
        <v>0.1</v>
      </c>
      <c r="IH183">
        <v>1.5</v>
      </c>
    </row>
    <row r="184" spans="1:242" x14ac:dyDescent="0.25">
      <c r="A184">
        <v>1907</v>
      </c>
      <c r="B184" s="8">
        <v>2.06</v>
      </c>
      <c r="C184" s="113">
        <v>1.3725000000000001</v>
      </c>
      <c r="D184" s="113">
        <v>-1</v>
      </c>
      <c r="E184" s="113"/>
      <c r="F184" s="113"/>
      <c r="G184" s="34">
        <f t="shared" si="33"/>
        <v>8.4616937097323568</v>
      </c>
      <c r="H184" s="95">
        <v>-0.26286239634214842</v>
      </c>
      <c r="I184" s="2">
        <v>2.7629505860005517E-2</v>
      </c>
      <c r="J184" s="2">
        <v>-5.6360936384823888E-2</v>
      </c>
      <c r="K184" s="4">
        <v>-1.0781511147358165</v>
      </c>
      <c r="L184" s="6">
        <v>-0.37147168703862576</v>
      </c>
      <c r="M184" s="10">
        <f t="shared" si="64"/>
        <v>-0.36958855807481517</v>
      </c>
      <c r="N184" s="10">
        <f t="shared" si="65"/>
        <v>-0.7871725017885105</v>
      </c>
      <c r="O184" s="10">
        <f t="shared" si="35"/>
        <v>12.833333333333334</v>
      </c>
      <c r="P184" s="11">
        <v>10.966666666666667</v>
      </c>
      <c r="Q184" s="12">
        <v>13.533333333333333</v>
      </c>
      <c r="R184" s="14">
        <v>14</v>
      </c>
      <c r="S184" s="10">
        <f t="shared" si="36"/>
        <v>10.4892</v>
      </c>
      <c r="T184" s="11">
        <f t="shared" si="37"/>
        <v>8.8383199999999995</v>
      </c>
      <c r="U184" s="12">
        <f t="shared" si="38"/>
        <v>11.108279999999999</v>
      </c>
      <c r="V184" s="14">
        <f t="shared" si="39"/>
        <v>11.520999999999999</v>
      </c>
      <c r="W184" s="121">
        <v>7.3531058079999987</v>
      </c>
      <c r="AC184" s="8">
        <v>2.06</v>
      </c>
      <c r="BK184" s="119">
        <v>6.8819199999999991</v>
      </c>
      <c r="DO184">
        <v>33</v>
      </c>
      <c r="DP184">
        <v>114.917343</v>
      </c>
      <c r="DQ184">
        <v>116.779107</v>
      </c>
      <c r="DR184">
        <f t="shared" si="45"/>
        <v>0.98405738793669661</v>
      </c>
      <c r="DS184">
        <f t="shared" si="46"/>
        <v>-7.5066962147292929E-2</v>
      </c>
      <c r="DT184" s="26">
        <v>-11.700591055668228</v>
      </c>
      <c r="DU184" s="28">
        <v>-11.122718071472875</v>
      </c>
      <c r="DV184" s="30">
        <v>-0.77996995492776022</v>
      </c>
      <c r="DW184" s="32">
        <f t="shared" si="70"/>
        <v>-14.013565997740155</v>
      </c>
      <c r="DX184" s="33">
        <f t="shared" si="66"/>
        <v>-13.649562838815648</v>
      </c>
      <c r="DZ184">
        <v>89</v>
      </c>
      <c r="EA184">
        <v>69.342827</v>
      </c>
      <c r="EB184">
        <v>61.030874799999999</v>
      </c>
      <c r="EC184">
        <f t="shared" si="50"/>
        <v>1.136192578383294</v>
      </c>
      <c r="ED184">
        <f t="shared" si="51"/>
        <v>0.55027818509145099</v>
      </c>
      <c r="EE184" s="26">
        <v>-11.15958294075711</v>
      </c>
      <c r="EF184" s="28">
        <v>-11.358567733021729</v>
      </c>
      <c r="EG184" s="30">
        <v>-0.2970770284895935</v>
      </c>
      <c r="EH184" s="32">
        <f t="shared" si="40"/>
        <v>-14.24941565928901</v>
      </c>
      <c r="EI184" s="33">
        <f t="shared" si="52"/>
        <v>-13.885412500364504</v>
      </c>
      <c r="EK184" s="56">
        <v>151</v>
      </c>
      <c r="EL184" s="56">
        <v>102.388092</v>
      </c>
      <c r="EM184" s="56">
        <v>72.846058499999998</v>
      </c>
      <c r="EN184" s="56">
        <f t="shared" si="61"/>
        <v>1.4055405894060831</v>
      </c>
      <c r="EO184" s="56">
        <f t="shared" si="62"/>
        <v>1.6831051730836892</v>
      </c>
      <c r="EP184" s="58">
        <v>-11.724997244094277</v>
      </c>
      <c r="EQ184" s="59">
        <v>-10.847162864651843</v>
      </c>
      <c r="ER184" s="58">
        <v>1.5866308451218447</v>
      </c>
      <c r="ES184" s="59">
        <f t="shared" si="34"/>
        <v>-13.738010790919123</v>
      </c>
      <c r="ET184" s="59">
        <f t="shared" si="63"/>
        <v>-13.374007631994617</v>
      </c>
      <c r="EW184" s="66"/>
      <c r="EX184" s="69">
        <f t="shared" si="42"/>
        <v>0.23760561147207904</v>
      </c>
      <c r="EZ184" s="66"/>
      <c r="FA184" s="69">
        <f t="shared" si="43"/>
        <v>0.44218579419461584</v>
      </c>
      <c r="FC184" s="72"/>
      <c r="FD184" s="73">
        <f t="shared" si="47"/>
        <v>2</v>
      </c>
      <c r="FF184" s="66"/>
      <c r="FG184" s="69">
        <v>-0.17163236600000001</v>
      </c>
      <c r="FH184" s="61">
        <f t="shared" si="53"/>
        <v>0.23760561147207904</v>
      </c>
      <c r="FI184" s="61">
        <f t="shared" si="54"/>
        <v>0.44218579419461584</v>
      </c>
      <c r="FJ184" s="79">
        <f t="shared" si="55"/>
        <v>2</v>
      </c>
      <c r="FK184" s="61">
        <f t="shared" si="59"/>
        <v>0.19969586248936019</v>
      </c>
      <c r="FL184" s="61">
        <v>-0.17163236608385388</v>
      </c>
      <c r="FM184" s="61">
        <f t="shared" si="60"/>
        <v>0.4950056282764016</v>
      </c>
      <c r="FO184" s="66"/>
      <c r="FP184" s="69">
        <f t="shared" si="56"/>
        <v>0.49116201947331001</v>
      </c>
      <c r="FR184" s="66"/>
      <c r="FS184" s="69">
        <f t="shared" si="41"/>
        <v>-0.75488675644484104</v>
      </c>
      <c r="FT184" s="61">
        <v>1.6944030000000001</v>
      </c>
      <c r="FV184" s="66"/>
      <c r="FW184" s="69">
        <f t="shared" si="48"/>
        <v>-11.430086998212669</v>
      </c>
      <c r="FZ184" s="66"/>
      <c r="GA184" s="69">
        <f t="shared" si="57"/>
        <v>-0.53852349170867686</v>
      </c>
      <c r="GC184" s="66"/>
      <c r="GD184" s="69">
        <f t="shared" si="67"/>
        <v>0.34145686287144433</v>
      </c>
      <c r="GE184" s="61">
        <f t="shared" si="49"/>
        <v>-0.53852349170867686</v>
      </c>
      <c r="GF184" s="61">
        <f t="shared" si="68"/>
        <v>0.34145686287144433</v>
      </c>
      <c r="GG184" s="81">
        <v>-0.35709993495999998</v>
      </c>
      <c r="GI184" s="66"/>
      <c r="GJ184" s="69">
        <v>-0.35709993495999998</v>
      </c>
      <c r="GM184" s="66"/>
      <c r="GN184" s="69">
        <f t="shared" si="58"/>
        <v>-13.767487669590075</v>
      </c>
      <c r="GP184" s="66"/>
      <c r="GQ184" s="69">
        <f t="shared" si="69"/>
        <v>0.16677089502174861</v>
      </c>
      <c r="HW184">
        <v>0.8</v>
      </c>
      <c r="HX184">
        <v>1.6</v>
      </c>
      <c r="HY184">
        <v>3.2</v>
      </c>
      <c r="HZ184">
        <v>1.6</v>
      </c>
      <c r="IA184">
        <v>-2.8</v>
      </c>
      <c r="IB184">
        <v>0.7</v>
      </c>
      <c r="IC184">
        <v>-2.4</v>
      </c>
      <c r="ID184">
        <v>-0.5</v>
      </c>
      <c r="IE184">
        <v>-0.1</v>
      </c>
      <c r="IF184">
        <v>0.1</v>
      </c>
      <c r="IG184">
        <v>1.8</v>
      </c>
      <c r="IH184">
        <v>0.6</v>
      </c>
    </row>
    <row r="185" spans="1:242" x14ac:dyDescent="0.25">
      <c r="A185">
        <v>1908</v>
      </c>
      <c r="B185" s="8">
        <v>1.44</v>
      </c>
      <c r="C185" s="113">
        <v>0.98</v>
      </c>
      <c r="D185" s="113">
        <v>0.2</v>
      </c>
      <c r="E185" s="113"/>
      <c r="F185" s="113"/>
      <c r="G185" s="34">
        <f t="shared" si="33"/>
        <v>8.1007872730626467</v>
      </c>
      <c r="H185" s="95">
        <v>3.3467058052350437E-3</v>
      </c>
      <c r="I185" s="2">
        <v>-0.22170136575982927</v>
      </c>
      <c r="J185" s="2">
        <v>-0.24754593488637955</v>
      </c>
      <c r="K185" s="4">
        <v>0.92849093199840316</v>
      </c>
      <c r="L185" s="6">
        <v>0.16800619443768747</v>
      </c>
      <c r="M185" s="10">
        <f t="shared" si="64"/>
        <v>0.15681245644747047</v>
      </c>
      <c r="N185" s="10">
        <f t="shared" si="65"/>
        <v>0.2892198736776454</v>
      </c>
      <c r="O185" s="10">
        <f t="shared" si="35"/>
        <v>14.355555555555554</v>
      </c>
      <c r="P185" s="11">
        <v>11.933333333333332</v>
      </c>
      <c r="Q185" s="12">
        <v>15.033333333333333</v>
      </c>
      <c r="R185" s="14">
        <v>16.100000000000001</v>
      </c>
      <c r="S185" s="10">
        <f t="shared" si="36"/>
        <v>11.835453333333332</v>
      </c>
      <c r="T185" s="11">
        <f t="shared" si="37"/>
        <v>9.6932399999999976</v>
      </c>
      <c r="U185" s="12">
        <f t="shared" si="38"/>
        <v>12.43488</v>
      </c>
      <c r="V185" s="14">
        <f t="shared" si="39"/>
        <v>13.378240000000002</v>
      </c>
      <c r="W185" s="121">
        <v>7.9883968599999999</v>
      </c>
      <c r="AC185" s="8">
        <v>1.44</v>
      </c>
      <c r="BK185" s="119">
        <v>7.5671753846153855</v>
      </c>
      <c r="DO185">
        <v>34</v>
      </c>
      <c r="DP185">
        <v>102.525414</v>
      </c>
      <c r="DQ185">
        <v>113.575723</v>
      </c>
      <c r="DR185">
        <f t="shared" si="45"/>
        <v>0.90270536072220298</v>
      </c>
      <c r="DS185">
        <f t="shared" si="46"/>
        <v>-0.42965430771954888</v>
      </c>
      <c r="DT185" s="26">
        <v>-11.996589230603597</v>
      </c>
      <c r="DU185" s="28">
        <v>-11.270188936911522</v>
      </c>
      <c r="DV185" s="30">
        <v>0.14675328777523211</v>
      </c>
      <c r="DW185" s="32">
        <f t="shared" si="70"/>
        <v>-14.003143917414889</v>
      </c>
      <c r="DX185" s="33">
        <f t="shared" si="66"/>
        <v>-13.880191869385564</v>
      </c>
      <c r="DZ185">
        <v>90</v>
      </c>
      <c r="EA185">
        <v>62.366534999999999</v>
      </c>
      <c r="EB185">
        <v>60.7284972</v>
      </c>
      <c r="EC185">
        <f t="shared" si="50"/>
        <v>1.0269731324752756</v>
      </c>
      <c r="ED185">
        <f t="shared" si="51"/>
        <v>0.11547442183264171</v>
      </c>
      <c r="EE185" s="26">
        <v>-11.15958294075711</v>
      </c>
      <c r="EF185" s="28">
        <v>-11.358567733021729</v>
      </c>
      <c r="EG185" s="30">
        <v>-0.30187729196534785</v>
      </c>
      <c r="EH185" s="32">
        <f t="shared" si="40"/>
        <v>-14.091522713525098</v>
      </c>
      <c r="EI185" s="33">
        <f t="shared" si="52"/>
        <v>-13.968570665495772</v>
      </c>
      <c r="EK185" s="56">
        <v>152</v>
      </c>
      <c r="EL185" s="56">
        <v>42.076369999999997</v>
      </c>
      <c r="EM185" s="56">
        <v>71.153806200000005</v>
      </c>
      <c r="EN185" s="56">
        <f t="shared" si="61"/>
        <v>0.59134391042597512</v>
      </c>
      <c r="EO185" s="56">
        <f t="shared" si="62"/>
        <v>-1.6742397987524049</v>
      </c>
      <c r="EP185" s="58">
        <v>-11.156472984761212</v>
      </c>
      <c r="EQ185" s="59">
        <v>-10.827269576130446</v>
      </c>
      <c r="ER185" s="58">
        <v>0.33893602288060098</v>
      </c>
      <c r="ES185" s="59">
        <f t="shared" si="34"/>
        <v>-13.560224556633816</v>
      </c>
      <c r="ET185" s="59">
        <f t="shared" si="63"/>
        <v>-13.43727250860449</v>
      </c>
      <c r="EW185" s="66"/>
      <c r="EX185" s="69">
        <f t="shared" si="42"/>
        <v>-0.15708994294345358</v>
      </c>
      <c r="EZ185" s="66"/>
      <c r="FA185" s="69">
        <f t="shared" si="43"/>
        <v>0.38546422128596147</v>
      </c>
      <c r="FC185" s="72"/>
      <c r="FD185" s="73">
        <f t="shared" si="47"/>
        <v>2</v>
      </c>
      <c r="FF185" s="66"/>
      <c r="FG185" s="69">
        <v>-0.174917832</v>
      </c>
      <c r="FH185" s="61">
        <f t="shared" si="53"/>
        <v>-0.15708994294345358</v>
      </c>
      <c r="FI185" s="61">
        <f t="shared" si="54"/>
        <v>0.38546422128596147</v>
      </c>
      <c r="FJ185" s="79">
        <f t="shared" si="55"/>
        <v>2</v>
      </c>
      <c r="FK185" s="61">
        <f t="shared" si="59"/>
        <v>0.31433452330064965</v>
      </c>
      <c r="FL185" s="61">
        <v>-0.17491783199942379</v>
      </c>
      <c r="FM185" s="61">
        <f t="shared" si="60"/>
        <v>0.52201621662442499</v>
      </c>
      <c r="FO185" s="66"/>
      <c r="FP185" s="69">
        <f t="shared" si="56"/>
        <v>0.51487556973732074</v>
      </c>
      <c r="FR185" s="66"/>
      <c r="FS185" s="69">
        <f t="shared" si="41"/>
        <v>-0.77553910088490385</v>
      </c>
      <c r="FT185" s="61">
        <v>1.6843490000000001</v>
      </c>
      <c r="FV185" s="66"/>
      <c r="FW185" s="69">
        <f t="shared" si="48"/>
        <v>-11.578086085680354</v>
      </c>
      <c r="FZ185" s="66"/>
      <c r="GA185" s="69">
        <f t="shared" si="57"/>
        <v>-7.7562002095057869E-2</v>
      </c>
      <c r="GC185" s="66"/>
      <c r="GD185" s="69">
        <f t="shared" si="67"/>
        <v>0.31722972518221626</v>
      </c>
      <c r="GE185" s="61">
        <f t="shared" si="49"/>
        <v>-7.7562002095057869E-2</v>
      </c>
      <c r="GF185" s="61">
        <f t="shared" si="68"/>
        <v>0.31722972518221626</v>
      </c>
      <c r="GG185" s="81">
        <v>-0.28776191686000002</v>
      </c>
      <c r="GI185" s="66"/>
      <c r="GJ185" s="69">
        <v>-0.28776191686000002</v>
      </c>
      <c r="GM185" s="66"/>
      <c r="GN185" s="69">
        <f t="shared" si="58"/>
        <v>-13.924381267440669</v>
      </c>
      <c r="GP185" s="66"/>
      <c r="GQ185" s="69">
        <f t="shared" si="69"/>
        <v>6.2493246042631068E-2</v>
      </c>
      <c r="HW185">
        <v>0.9</v>
      </c>
      <c r="HX185">
        <v>2</v>
      </c>
      <c r="HY185">
        <v>2.2999999999999998</v>
      </c>
      <c r="HZ185">
        <v>-1.2</v>
      </c>
      <c r="IA185">
        <v>1.1000000000000001</v>
      </c>
      <c r="IB185">
        <v>1.1000000000000001</v>
      </c>
      <c r="IC185">
        <v>-0.4</v>
      </c>
      <c r="ID185">
        <v>-0.4</v>
      </c>
      <c r="IE185">
        <v>0.3</v>
      </c>
      <c r="IF185">
        <v>-1</v>
      </c>
      <c r="IG185">
        <v>0.2</v>
      </c>
      <c r="IH185">
        <v>1.8</v>
      </c>
    </row>
    <row r="186" spans="1:242" x14ac:dyDescent="0.25">
      <c r="A186">
        <v>1909</v>
      </c>
      <c r="B186" s="8">
        <v>0</v>
      </c>
      <c r="C186" s="113">
        <v>-4.4999999999999929E-2</v>
      </c>
      <c r="D186" s="113">
        <v>2.1</v>
      </c>
      <c r="E186" s="113"/>
      <c r="F186" s="113"/>
      <c r="G186" s="34">
        <f t="shared" si="33"/>
        <v>7.9249745375141787</v>
      </c>
      <c r="H186" s="95">
        <v>-0.22864654694772649</v>
      </c>
      <c r="I186" s="2">
        <v>-0.34316094126827024</v>
      </c>
      <c r="J186" s="2">
        <v>-0.25907088007832724</v>
      </c>
      <c r="K186" s="4">
        <v>-0.1720523071977747</v>
      </c>
      <c r="L186" s="6">
        <v>-0.18088283399620053</v>
      </c>
      <c r="M186" s="10">
        <f t="shared" si="64"/>
        <v>-0.23879174063514319</v>
      </c>
      <c r="N186" s="10">
        <f t="shared" si="65"/>
        <v>-0.51971728581581933</v>
      </c>
      <c r="O186" s="10">
        <f t="shared" si="35"/>
        <v>13.866666666666667</v>
      </c>
      <c r="P186" s="11">
        <v>11.9</v>
      </c>
      <c r="Q186" s="12">
        <v>14.7</v>
      </c>
      <c r="R186" s="14">
        <v>15</v>
      </c>
      <c r="S186" s="10">
        <f t="shared" si="36"/>
        <v>11.403080000000001</v>
      </c>
      <c r="T186" s="11">
        <f t="shared" si="37"/>
        <v>9.6637599999999999</v>
      </c>
      <c r="U186" s="12">
        <f t="shared" si="38"/>
        <v>12.140079999999999</v>
      </c>
      <c r="V186" s="14">
        <f t="shared" si="39"/>
        <v>12.4054</v>
      </c>
      <c r="W186" s="121">
        <v>8.048836756</v>
      </c>
      <c r="AC186" s="8">
        <v>0</v>
      </c>
      <c r="BK186" s="119">
        <v>7.562846153846154</v>
      </c>
      <c r="DO186">
        <v>35</v>
      </c>
      <c r="DP186">
        <v>103.039238</v>
      </c>
      <c r="DQ186">
        <v>110.556668</v>
      </c>
      <c r="DR186">
        <f t="shared" si="45"/>
        <v>0.93200382992729114</v>
      </c>
      <c r="DS186">
        <f t="shared" si="46"/>
        <v>-0.30195169500688351</v>
      </c>
      <c r="DT186" s="26">
        <v>-11.831164813965916</v>
      </c>
      <c r="DU186" s="28">
        <v>-11.194084420242504</v>
      </c>
      <c r="DV186" s="30">
        <v>-0.36018815774898383</v>
      </c>
      <c r="DW186" s="32">
        <f t="shared" si="70"/>
        <v>-13.928036919356293</v>
      </c>
      <c r="DX186" s="33">
        <f t="shared" si="66"/>
        <v>-13.844597199617116</v>
      </c>
      <c r="DZ186">
        <v>91</v>
      </c>
      <c r="EA186">
        <v>48.084372999999999</v>
      </c>
      <c r="EB186">
        <v>60.422537400000003</v>
      </c>
      <c r="EC186">
        <f t="shared" si="50"/>
        <v>0.79580194856232567</v>
      </c>
      <c r="ED186">
        <f t="shared" si="51"/>
        <v>-0.80482049347937212</v>
      </c>
      <c r="EE186" s="26">
        <v>-11.167636324434037</v>
      </c>
      <c r="EF186" s="28">
        <v>-11.512818372493857</v>
      </c>
      <c r="EG186" s="30">
        <v>-0.28380597727398932</v>
      </c>
      <c r="EH186" s="32">
        <f t="shared" si="40"/>
        <v>-14.246770871607648</v>
      </c>
      <c r="EI186" s="33">
        <f t="shared" si="52"/>
        <v>-14.163331151868471</v>
      </c>
      <c r="EK186" s="56">
        <v>153</v>
      </c>
      <c r="EL186" s="56">
        <v>42.124783000000001</v>
      </c>
      <c r="EM186" s="56">
        <v>69.489006000000003</v>
      </c>
      <c r="EN186" s="56">
        <f t="shared" si="61"/>
        <v>0.60620787984792868</v>
      </c>
      <c r="EO186" s="56">
        <f t="shared" si="62"/>
        <v>-1.6129481301805899</v>
      </c>
      <c r="EP186" s="58">
        <v>-11.156472984761212</v>
      </c>
      <c r="EQ186" s="59">
        <v>-10.827269576130446</v>
      </c>
      <c r="ER186" s="58">
        <v>0.37344254552092021</v>
      </c>
      <c r="ES186" s="59">
        <f t="shared" si="34"/>
        <v>-13.561222075244237</v>
      </c>
      <c r="ET186" s="59">
        <f t="shared" si="63"/>
        <v>-13.47778235550506</v>
      </c>
      <c r="EW186" s="66"/>
      <c r="EX186" s="69">
        <f t="shared" si="42"/>
        <v>-0.55338609424312779</v>
      </c>
      <c r="EZ186" s="66"/>
      <c r="FA186" s="69">
        <f t="shared" si="43"/>
        <v>0.3555819374470281</v>
      </c>
      <c r="FC186" s="72"/>
      <c r="FD186" s="73">
        <f t="shared" si="47"/>
        <v>2</v>
      </c>
      <c r="FF186" s="66"/>
      <c r="FG186" s="69">
        <v>-0.18012620200000001</v>
      </c>
      <c r="FH186" s="61">
        <f t="shared" si="53"/>
        <v>-0.55338609424312779</v>
      </c>
      <c r="FI186" s="61">
        <f t="shared" si="54"/>
        <v>0.3555819374470281</v>
      </c>
      <c r="FJ186" s="79">
        <f t="shared" si="55"/>
        <v>2</v>
      </c>
      <c r="FK186" s="61">
        <f t="shared" si="59"/>
        <v>0.30368673129202434</v>
      </c>
      <c r="FL186" s="61">
        <v>-0.18012620156456979</v>
      </c>
      <c r="FM186" s="61">
        <f t="shared" si="60"/>
        <v>0.53614464849059007</v>
      </c>
      <c r="FO186" s="66"/>
      <c r="FP186" s="69">
        <f t="shared" si="56"/>
        <v>0.52596097593888547</v>
      </c>
      <c r="FR186" s="66"/>
      <c r="FS186" s="69">
        <f t="shared" si="41"/>
        <v>-0.79165262556227967</v>
      </c>
      <c r="FT186" s="61">
        <v>1.5974980000000001</v>
      </c>
      <c r="FV186" s="66"/>
      <c r="FW186" s="69">
        <f t="shared" si="48"/>
        <v>-11.499400569199977</v>
      </c>
      <c r="FZ186" s="66"/>
      <c r="GA186" s="69">
        <f t="shared" si="57"/>
        <v>-0.3219970675114866</v>
      </c>
      <c r="GC186" s="66"/>
      <c r="GD186" s="69">
        <f t="shared" si="67"/>
        <v>5.401035777568293E-2</v>
      </c>
      <c r="GE186" s="61">
        <f t="shared" si="49"/>
        <v>-0.3219970675114866</v>
      </c>
      <c r="GF186" s="61">
        <f t="shared" si="68"/>
        <v>5.401035777568293E-2</v>
      </c>
      <c r="GG186" s="81">
        <v>-0.19223241860000001</v>
      </c>
      <c r="GI186" s="66"/>
      <c r="GJ186" s="69">
        <v>-0.19223241860000001</v>
      </c>
      <c r="GM186" s="66"/>
      <c r="GN186" s="69">
        <f t="shared" si="58"/>
        <v>-14.003964175742794</v>
      </c>
      <c r="GP186" s="66"/>
      <c r="GQ186" s="69">
        <f t="shared" si="69"/>
        <v>0.22537893903132239</v>
      </c>
      <c r="HW186">
        <v>1.4</v>
      </c>
      <c r="HX186">
        <v>-0.1</v>
      </c>
      <c r="HY186">
        <v>-1.9</v>
      </c>
      <c r="HZ186">
        <v>0.4</v>
      </c>
      <c r="IA186">
        <v>-2.1</v>
      </c>
      <c r="IB186">
        <v>-0.9</v>
      </c>
      <c r="IC186">
        <v>3.3</v>
      </c>
      <c r="ID186">
        <v>2.5</v>
      </c>
      <c r="IE186">
        <v>-1.6</v>
      </c>
      <c r="IF186">
        <v>2.1</v>
      </c>
      <c r="IG186">
        <v>-1.9</v>
      </c>
      <c r="IH186">
        <v>-2.5</v>
      </c>
    </row>
    <row r="187" spans="1:242" x14ac:dyDescent="0.25">
      <c r="A187">
        <v>1910</v>
      </c>
      <c r="B187" s="8">
        <v>2.1</v>
      </c>
      <c r="C187" s="113">
        <v>1.7175</v>
      </c>
      <c r="D187" s="113">
        <v>-0.8</v>
      </c>
      <c r="E187" s="113"/>
      <c r="F187" s="113"/>
      <c r="G187" s="34">
        <f>1.4475*I187 + 8.4217</f>
        <v>8.1226970585424034</v>
      </c>
      <c r="H187" s="95">
        <v>7.7128090402131755E-2</v>
      </c>
      <c r="I187" s="2">
        <v>-0.20656507181871983</v>
      </c>
      <c r="J187" s="2">
        <v>-0.33790660908783909</v>
      </c>
      <c r="K187" s="4">
        <v>-4.3132955379626442E-2</v>
      </c>
      <c r="L187" s="6">
        <v>1.174845362017938</v>
      </c>
      <c r="M187" s="10">
        <f t="shared" si="64"/>
        <v>0.14681018143293814</v>
      </c>
      <c r="N187" s="10">
        <f t="shared" si="65"/>
        <v>0.26876707768003733</v>
      </c>
      <c r="O187" s="10">
        <f t="shared" si="35"/>
        <v>14.411111111111111</v>
      </c>
      <c r="P187" s="11">
        <v>12.133333333333335</v>
      </c>
      <c r="Q187" s="12">
        <v>14.6</v>
      </c>
      <c r="R187" s="14">
        <v>16.5</v>
      </c>
      <c r="S187" s="10">
        <f t="shared" si="36"/>
        <v>11.884586666666667</v>
      </c>
      <c r="T187" s="11">
        <f t="shared" si="37"/>
        <v>9.8701200000000018</v>
      </c>
      <c r="U187" s="12">
        <f t="shared" si="38"/>
        <v>12.051639999999999</v>
      </c>
      <c r="V187" s="14">
        <f t="shared" si="39"/>
        <v>13.731999999999999</v>
      </c>
      <c r="W187" s="121">
        <v>8.2577851000000013</v>
      </c>
      <c r="AC187" s="8">
        <v>2.1</v>
      </c>
      <c r="BK187" s="119">
        <v>7.7193169230769225</v>
      </c>
      <c r="DO187">
        <v>36</v>
      </c>
      <c r="DP187">
        <v>114.793358</v>
      </c>
      <c r="DQ187">
        <v>107.713978</v>
      </c>
      <c r="DR187">
        <f t="shared" si="45"/>
        <v>1.0657238747602471</v>
      </c>
      <c r="DS187">
        <f t="shared" si="46"/>
        <v>0.28089101181472848</v>
      </c>
      <c r="DT187" s="26">
        <v>-11.987632751742355</v>
      </c>
      <c r="DU187" s="28">
        <v>-11.145476063772078</v>
      </c>
      <c r="DV187" s="30">
        <v>0.13326787558100575</v>
      </c>
      <c r="DW187" s="32">
        <f t="shared" si="70"/>
        <v>-13.843375390252048</v>
      </c>
      <c r="DX187" s="33">
        <f t="shared" si="66"/>
        <v>-13.750430658577974</v>
      </c>
      <c r="DZ187">
        <v>92</v>
      </c>
      <c r="EA187">
        <v>59.429073000000002</v>
      </c>
      <c r="EB187">
        <v>60.114744199999997</v>
      </c>
      <c r="EC187">
        <f t="shared" si="50"/>
        <v>0.98859395961631669</v>
      </c>
      <c r="ED187">
        <f t="shared" si="51"/>
        <v>-3.7313469106571934E-2</v>
      </c>
      <c r="EE187" s="26">
        <v>-11.153646293197138</v>
      </c>
      <c r="EF187" s="28">
        <v>-11.399487135277862</v>
      </c>
      <c r="EG187" s="30">
        <v>-0.3336023646723974</v>
      </c>
      <c r="EH187" s="32">
        <f t="shared" si="40"/>
        <v>-14.097386461757834</v>
      </c>
      <c r="EI187" s="33">
        <f t="shared" si="52"/>
        <v>-14.00444173008376</v>
      </c>
      <c r="EK187" s="56">
        <v>154</v>
      </c>
      <c r="EL187" s="56">
        <v>65.880309999999994</v>
      </c>
      <c r="EM187" s="56">
        <v>67.853845800000002</v>
      </c>
      <c r="EN187" s="56">
        <f t="shared" si="61"/>
        <v>0.97091490133341851</v>
      </c>
      <c r="EO187" s="56">
        <f t="shared" si="62"/>
        <v>-0.10907650261338533</v>
      </c>
      <c r="EP187" s="58">
        <v>-11.156472984761212</v>
      </c>
      <c r="EQ187" s="59">
        <v>-10.827269576130446</v>
      </c>
      <c r="ER187" s="58">
        <v>0.40855443081114673</v>
      </c>
      <c r="ES187" s="59">
        <f t="shared" si="34"/>
        <v>-13.525168902610419</v>
      </c>
      <c r="ET187" s="59">
        <f t="shared" si="63"/>
        <v>-13.432224170936346</v>
      </c>
      <c r="EW187" s="66"/>
      <c r="EX187" s="69">
        <f t="shared" si="42"/>
        <v>0.12178877135407827</v>
      </c>
      <c r="EZ187" s="66"/>
      <c r="FA187" s="69">
        <f t="shared" si="43"/>
        <v>0.22500454626339692</v>
      </c>
      <c r="FC187" s="72"/>
      <c r="FD187" s="73">
        <f t="shared" si="47"/>
        <v>2</v>
      </c>
      <c r="FF187" s="66"/>
      <c r="FG187" s="69">
        <v>-0.17599640599999999</v>
      </c>
      <c r="FH187" s="61">
        <f t="shared" si="53"/>
        <v>0.12178877135407827</v>
      </c>
      <c r="FI187" s="61">
        <f t="shared" si="54"/>
        <v>0.22500454626339692</v>
      </c>
      <c r="FJ187" s="79">
        <f t="shared" si="55"/>
        <v>2</v>
      </c>
      <c r="FK187" s="61">
        <f t="shared" si="59"/>
        <v>0.25923491997815945</v>
      </c>
      <c r="FL187" s="61">
        <v>-0.175996406076696</v>
      </c>
      <c r="FM187" s="61">
        <f t="shared" si="60"/>
        <v>0.53029985088706533</v>
      </c>
      <c r="FO187" s="66"/>
      <c r="FP187" s="69">
        <f t="shared" si="56"/>
        <v>0.51613954649056437</v>
      </c>
      <c r="FR187" s="66"/>
      <c r="FS187" s="69">
        <f t="shared" si="41"/>
        <v>-0.79805496042648016</v>
      </c>
      <c r="FT187" s="61">
        <v>1.440903</v>
      </c>
      <c r="FV187" s="66"/>
      <c r="FW187" s="69">
        <f t="shared" si="48"/>
        <v>-11.570639522469747</v>
      </c>
      <c r="FZ187" s="66"/>
      <c r="GA187" s="69">
        <f t="shared" si="57"/>
        <v>-0.10016724454569582</v>
      </c>
      <c r="GC187" s="66"/>
      <c r="GD187" s="69">
        <f t="shared" si="67"/>
        <v>0.330127112817374</v>
      </c>
      <c r="GE187" s="61">
        <f t="shared" si="49"/>
        <v>-0.10016724454569582</v>
      </c>
      <c r="GF187" s="61">
        <f t="shared" si="68"/>
        <v>0.330127112817374</v>
      </c>
      <c r="GG187" s="81">
        <v>-7.5907939159999993E-2</v>
      </c>
      <c r="GI187" s="66"/>
      <c r="GJ187" s="69">
        <v>-7.5907939159999993E-2</v>
      </c>
      <c r="GM187" s="66"/>
      <c r="GN187" s="69">
        <f t="shared" si="58"/>
        <v>-13.877436194330867</v>
      </c>
      <c r="GP187" s="66"/>
      <c r="GQ187" s="69">
        <f t="shared" si="69"/>
        <v>0.17961295115820258</v>
      </c>
      <c r="HW187">
        <v>2</v>
      </c>
      <c r="HX187">
        <v>3.4</v>
      </c>
      <c r="HY187">
        <v>1.7</v>
      </c>
      <c r="HZ187">
        <v>-1</v>
      </c>
      <c r="IA187">
        <v>2.6</v>
      </c>
      <c r="IB187">
        <v>0.4</v>
      </c>
      <c r="IC187">
        <v>-0.6</v>
      </c>
      <c r="ID187">
        <v>-1.3</v>
      </c>
      <c r="IE187">
        <v>-1.3</v>
      </c>
      <c r="IF187">
        <v>-0.8</v>
      </c>
      <c r="IG187">
        <v>-1.9</v>
      </c>
      <c r="IH187">
        <v>-0.4</v>
      </c>
    </row>
    <row r="188" spans="1:242" x14ac:dyDescent="0.25">
      <c r="A188">
        <v>1911</v>
      </c>
      <c r="B188" s="8">
        <v>0.28999999999999998</v>
      </c>
      <c r="C188" s="113">
        <v>0.35499999999999998</v>
      </c>
      <c r="D188" s="113">
        <v>-1.3</v>
      </c>
      <c r="E188" s="113"/>
      <c r="F188" s="113"/>
      <c r="G188" s="34">
        <f t="shared" ref="G188:G251" si="71">1.4475*I188 + 8.4217</f>
        <v>8.0436534221295464</v>
      </c>
      <c r="H188" s="95">
        <v>-6.1557216113468538E-2</v>
      </c>
      <c r="I188" s="2">
        <v>-0.26117207452190189</v>
      </c>
      <c r="J188" s="2">
        <v>-0.19933865910042442</v>
      </c>
      <c r="K188" s="4">
        <v>9.4603895261738749E-2</v>
      </c>
      <c r="L188" s="6">
        <v>0.2048158356663175</v>
      </c>
      <c r="M188" s="10">
        <f t="shared" si="64"/>
        <v>-4.0272750673567517E-2</v>
      </c>
      <c r="N188" s="10">
        <f t="shared" si="65"/>
        <v>-0.11378279616860018</v>
      </c>
      <c r="O188" s="10">
        <f t="shared" si="35"/>
        <v>14.711111111111109</v>
      </c>
      <c r="P188" s="11">
        <v>12.2</v>
      </c>
      <c r="Q188" s="12">
        <v>15.6</v>
      </c>
      <c r="R188" s="14">
        <v>16.333333333333332</v>
      </c>
      <c r="S188" s="10">
        <f t="shared" si="36"/>
        <v>12.149906666666665</v>
      </c>
      <c r="T188" s="11">
        <f t="shared" si="37"/>
        <v>9.929079999999999</v>
      </c>
      <c r="U188" s="12">
        <f t="shared" si="38"/>
        <v>12.936039999999998</v>
      </c>
      <c r="V188" s="14">
        <f t="shared" si="39"/>
        <v>13.584599999999998</v>
      </c>
      <c r="W188" s="121">
        <v>8.3659472199999989</v>
      </c>
      <c r="AC188" s="8">
        <v>0.28999999999999998</v>
      </c>
      <c r="BK188" s="119">
        <v>7.8566153846153846</v>
      </c>
      <c r="DO188">
        <v>37</v>
      </c>
      <c r="DP188">
        <v>95.610152999999997</v>
      </c>
      <c r="DQ188">
        <v>105.039254</v>
      </c>
      <c r="DR188">
        <f t="shared" si="45"/>
        <v>0.91023259742495888</v>
      </c>
      <c r="DS188">
        <f t="shared" si="46"/>
        <v>-0.39684550167852672</v>
      </c>
      <c r="DT188" s="26">
        <v>-12.391805869859972</v>
      </c>
      <c r="DU188" s="28">
        <v>-11.407335285953359</v>
      </c>
      <c r="DV188" s="30">
        <v>1.3970662223076502</v>
      </c>
      <c r="DW188" s="32">
        <f t="shared" si="70"/>
        <v>-14.073599022217097</v>
      </c>
      <c r="DX188" s="33">
        <f t="shared" si="66"/>
        <v>-14.030502700209224</v>
      </c>
      <c r="DZ188">
        <v>93</v>
      </c>
      <c r="EA188">
        <v>53.154941999999998</v>
      </c>
      <c r="EB188">
        <v>59.806497999999998</v>
      </c>
      <c r="EC188">
        <f t="shared" si="50"/>
        <v>0.88878205174293934</v>
      </c>
      <c r="ED188">
        <f t="shared" si="51"/>
        <v>-0.43466572447266416</v>
      </c>
      <c r="EE188" s="26">
        <v>-11.153646293197138</v>
      </c>
      <c r="EF188" s="28">
        <v>-11.399487135277862</v>
      </c>
      <c r="EG188" s="30">
        <v>-0.34250529970449534</v>
      </c>
      <c r="EH188" s="32">
        <f t="shared" si="40"/>
        <v>-14.065750871541599</v>
      </c>
      <c r="EI188" s="33">
        <f t="shared" si="52"/>
        <v>-14.022654549533728</v>
      </c>
      <c r="EK188" s="56">
        <v>155</v>
      </c>
      <c r="EL188" s="56">
        <v>44.770031000000003</v>
      </c>
      <c r="EM188" s="56">
        <v>66.247480199999998</v>
      </c>
      <c r="EN188" s="56">
        <f t="shared" si="61"/>
        <v>0.67579975668267012</v>
      </c>
      <c r="EO188" s="56">
        <f t="shared" si="62"/>
        <v>-1.3259856015880798</v>
      </c>
      <c r="EP188" s="58">
        <v>-10.664578048869778</v>
      </c>
      <c r="EQ188" s="59">
        <v>-10.975440759663726</v>
      </c>
      <c r="ER188" s="58">
        <v>-0.67072694657065213</v>
      </c>
      <c r="ES188" s="59">
        <f t="shared" si="34"/>
        <v>-13.641704495927462</v>
      </c>
      <c r="ET188" s="59">
        <f t="shared" si="63"/>
        <v>-13.598608173919589</v>
      </c>
      <c r="EW188" s="66"/>
      <c r="EX188" s="69">
        <f t="shared" si="42"/>
        <v>-0.41575561307559544</v>
      </c>
      <c r="EZ188" s="66"/>
      <c r="FA188" s="69">
        <f t="shared" si="43"/>
        <v>2.6742936003720619E-2</v>
      </c>
      <c r="FC188" s="72"/>
      <c r="FD188" s="73">
        <f t="shared" si="47"/>
        <v>2</v>
      </c>
      <c r="FF188" s="66"/>
      <c r="FG188" s="69">
        <v>-0.15203196599999999</v>
      </c>
      <c r="FH188" s="61">
        <f t="shared" si="53"/>
        <v>-0.41575561307559544</v>
      </c>
      <c r="FI188" s="61">
        <f t="shared" si="54"/>
        <v>2.6742936003720619E-2</v>
      </c>
      <c r="FJ188" s="79">
        <f t="shared" si="55"/>
        <v>2</v>
      </c>
      <c r="FK188" s="61">
        <f t="shared" si="59"/>
        <v>0.24892515366224699</v>
      </c>
      <c r="FL188" s="61">
        <v>-0.15203196607122424</v>
      </c>
      <c r="FM188" s="61">
        <f t="shared" si="60"/>
        <v>0.52026144094541282</v>
      </c>
      <c r="FO188" s="66"/>
      <c r="FP188" s="69">
        <f t="shared" si="56"/>
        <v>0.50380776098771485</v>
      </c>
      <c r="FR188" s="66"/>
      <c r="FS188" s="69">
        <f t="shared" si="41"/>
        <v>-0.7990686247854516</v>
      </c>
      <c r="FT188" s="61">
        <v>1.202431</v>
      </c>
      <c r="FV188" s="66"/>
      <c r="FW188" s="69">
        <f t="shared" si="48"/>
        <v>-11.772726081528555</v>
      </c>
      <c r="FZ188" s="66"/>
      <c r="GA188" s="69">
        <f t="shared" si="57"/>
        <v>0.52728046130157746</v>
      </c>
      <c r="GC188" s="66"/>
      <c r="GD188" s="69">
        <f t="shared" si="67"/>
        <v>1.2300628195737915</v>
      </c>
      <c r="GE188" s="61">
        <f t="shared" si="49"/>
        <v>0.52728046130157746</v>
      </c>
      <c r="GF188" s="61">
        <f t="shared" si="68"/>
        <v>1.2300628195737915</v>
      </c>
      <c r="GG188" s="81">
        <v>5.7395788707000003E-2</v>
      </c>
      <c r="GI188" s="66"/>
      <c r="GJ188" s="69">
        <v>5.7395788707000003E-2</v>
      </c>
      <c r="GM188" s="66"/>
      <c r="GN188" s="69">
        <f t="shared" si="58"/>
        <v>-14.026578624871476</v>
      </c>
      <c r="GP188" s="66"/>
      <c r="GQ188" s="69">
        <f t="shared" si="69"/>
        <v>5.5494805624171162E-3</v>
      </c>
      <c r="HW188">
        <v>0.8</v>
      </c>
      <c r="HX188">
        <v>0.8</v>
      </c>
      <c r="HY188">
        <v>0.2</v>
      </c>
      <c r="HZ188">
        <v>-0.7</v>
      </c>
      <c r="IA188">
        <v>3.2</v>
      </c>
      <c r="IB188">
        <v>0</v>
      </c>
      <c r="IC188">
        <v>-1.8</v>
      </c>
      <c r="ID188">
        <v>-1</v>
      </c>
      <c r="IE188">
        <v>-0.1</v>
      </c>
      <c r="IF188">
        <v>-0.7</v>
      </c>
      <c r="IG188">
        <v>0.5</v>
      </c>
      <c r="IH188">
        <v>0.9</v>
      </c>
    </row>
    <row r="189" spans="1:242" x14ac:dyDescent="0.25">
      <c r="A189">
        <v>1912</v>
      </c>
      <c r="B189" s="8">
        <v>0.24</v>
      </c>
      <c r="C189" s="113">
        <v>0.40500000000000003</v>
      </c>
      <c r="D189" s="113">
        <v>-1.1000000000000001</v>
      </c>
      <c r="E189" s="113"/>
      <c r="F189" s="113"/>
      <c r="G189" s="34">
        <f t="shared" si="71"/>
        <v>8.9460099996145139</v>
      </c>
      <c r="H189" s="95">
        <v>0.46980012303174401</v>
      </c>
      <c r="I189" s="2">
        <v>0.36221761631399901</v>
      </c>
      <c r="J189" s="2">
        <v>0.56259558397774601</v>
      </c>
      <c r="K189" s="4">
        <v>-9.6511392299426499E-2</v>
      </c>
      <c r="L189" s="6">
        <v>0.52096722833232401</v>
      </c>
      <c r="M189" s="10">
        <f t="shared" si="64"/>
        <v>0.33731725908116061</v>
      </c>
      <c r="N189" s="10">
        <f t="shared" si="65"/>
        <v>0.65831869364525353</v>
      </c>
      <c r="O189" s="10">
        <f t="shared" si="35"/>
        <v>15.266666666666667</v>
      </c>
      <c r="P189" s="11">
        <v>13.533333333333333</v>
      </c>
      <c r="Q189" s="12">
        <v>16.166666666666668</v>
      </c>
      <c r="R189" s="14">
        <v>16.100000000000001</v>
      </c>
      <c r="S189" s="10">
        <f t="shared" si="36"/>
        <v>12.64124</v>
      </c>
      <c r="T189" s="11">
        <f t="shared" si="37"/>
        <v>11.108279999999999</v>
      </c>
      <c r="U189" s="12">
        <f t="shared" si="38"/>
        <v>13.437200000000001</v>
      </c>
      <c r="V189" s="14">
        <f t="shared" si="39"/>
        <v>13.378240000000002</v>
      </c>
      <c r="W189" s="121">
        <v>8.9471660559999986</v>
      </c>
      <c r="AC189" s="8">
        <v>0.24</v>
      </c>
      <c r="BK189" s="119">
        <v>8.2233630769230786</v>
      </c>
      <c r="DO189">
        <v>38</v>
      </c>
      <c r="DP189">
        <v>86.290794000000005</v>
      </c>
      <c r="DQ189">
        <v>102.524244</v>
      </c>
      <c r="DR189">
        <f t="shared" si="45"/>
        <v>0.84166232915601902</v>
      </c>
      <c r="DS189">
        <f t="shared" si="46"/>
        <v>-0.69572126720252436</v>
      </c>
      <c r="DT189" s="26">
        <v>-12.248933048141303</v>
      </c>
      <c r="DU189" s="28">
        <v>-11.32684793224929</v>
      </c>
      <c r="DV189" s="30">
        <v>0.96027251454352103</v>
      </c>
      <c r="DW189" s="32">
        <f t="shared" si="70"/>
        <v>-13.908607591944435</v>
      </c>
      <c r="DX189" s="33">
        <f t="shared" si="66"/>
        <v>-13.742099084411846</v>
      </c>
      <c r="DZ189">
        <v>94</v>
      </c>
      <c r="EA189">
        <v>65.629333000000003</v>
      </c>
      <c r="EB189">
        <v>59.499014299999999</v>
      </c>
      <c r="EC189">
        <f t="shared" si="50"/>
        <v>1.1030322732590212</v>
      </c>
      <c r="ED189">
        <f t="shared" si="51"/>
        <v>0.41826666151178715</v>
      </c>
      <c r="EE189" s="26">
        <v>-11.153646293197138</v>
      </c>
      <c r="EF189" s="28">
        <v>-11.399487135277862</v>
      </c>
      <c r="EG189" s="30">
        <v>-0.35265939954985115</v>
      </c>
      <c r="EH189" s="32">
        <f t="shared" si="40"/>
        <v>-13.981246794973005</v>
      </c>
      <c r="EI189" s="33">
        <f t="shared" si="52"/>
        <v>-13.814738287440415</v>
      </c>
      <c r="EK189" s="56">
        <v>156</v>
      </c>
      <c r="EL189" s="56">
        <v>73.154365999999996</v>
      </c>
      <c r="EM189" s="56">
        <v>64.667839099999995</v>
      </c>
      <c r="EN189" s="56">
        <f t="shared" si="61"/>
        <v>1.1312325727611949</v>
      </c>
      <c r="EO189" s="56">
        <f t="shared" si="62"/>
        <v>0.55199439335088851</v>
      </c>
      <c r="EP189" s="58">
        <v>-10.664578048869778</v>
      </c>
      <c r="EQ189" s="59">
        <v>-10.975440759663726</v>
      </c>
      <c r="ER189" s="58">
        <v>-0.63616722072075382</v>
      </c>
      <c r="ES189" s="59">
        <f t="shared" si="34"/>
        <v>-13.557200419358868</v>
      </c>
      <c r="ET189" s="59">
        <f t="shared" si="63"/>
        <v>-13.390691911826277</v>
      </c>
      <c r="EW189" s="66"/>
      <c r="EX189" s="69">
        <f t="shared" si="42"/>
        <v>-0.13872730284536861</v>
      </c>
      <c r="EZ189" s="66"/>
      <c r="FA189" s="69">
        <f t="shared" si="43"/>
        <v>0.78770841855384599</v>
      </c>
      <c r="FC189" s="72"/>
      <c r="FD189" s="73">
        <f t="shared" si="47"/>
        <v>2</v>
      </c>
      <c r="FF189" s="66"/>
      <c r="FG189" s="69">
        <v>-9.7521363E-2</v>
      </c>
      <c r="FH189" s="61">
        <f t="shared" si="53"/>
        <v>-0.13872730284536861</v>
      </c>
      <c r="FI189" s="61">
        <f t="shared" si="54"/>
        <v>0.78770841855384599</v>
      </c>
      <c r="FJ189" s="79">
        <f t="shared" si="55"/>
        <v>2</v>
      </c>
      <c r="FK189" s="61">
        <f t="shared" si="59"/>
        <v>0.21759197914421335</v>
      </c>
      <c r="FL189" s="61">
        <v>-9.7521363049945894E-2</v>
      </c>
      <c r="FM189" s="61">
        <f t="shared" si="60"/>
        <v>0.52361225779754206</v>
      </c>
      <c r="FO189" s="66"/>
      <c r="FP189" s="69">
        <f t="shared" si="56"/>
        <v>0.51042899719075674</v>
      </c>
      <c r="FR189" s="66"/>
      <c r="FS189" s="69">
        <f t="shared" si="41"/>
        <v>-0.80241725707709488</v>
      </c>
      <c r="FT189" s="61">
        <v>0.86750799999999995</v>
      </c>
      <c r="FV189" s="66"/>
      <c r="FW189" s="69">
        <f t="shared" si="48"/>
        <v>-11.701289670669221</v>
      </c>
      <c r="FZ189" s="66"/>
      <c r="GA189" s="69">
        <f t="shared" si="57"/>
        <v>0.30380655749683494</v>
      </c>
      <c r="GC189" s="66"/>
      <c r="GD189" s="69">
        <f t="shared" si="67"/>
        <v>0.92838305969165702</v>
      </c>
      <c r="GE189" s="61">
        <f t="shared" si="49"/>
        <v>0.30380655749683494</v>
      </c>
      <c r="GF189" s="61">
        <f t="shared" si="68"/>
        <v>0.92838305969165702</v>
      </c>
      <c r="GG189" s="81">
        <v>0.19464506482800001</v>
      </c>
      <c r="GI189" s="66"/>
      <c r="GJ189" s="69">
        <v>0.19464506482800001</v>
      </c>
      <c r="GM189" s="66"/>
      <c r="GN189" s="69">
        <f t="shared" si="58"/>
        <v>-13.77841868592613</v>
      </c>
      <c r="GP189" s="66"/>
      <c r="GQ189" s="69">
        <f t="shared" si="69"/>
        <v>5.1363673041487361E-2</v>
      </c>
      <c r="HW189">
        <v>-1.1000000000000001</v>
      </c>
      <c r="HX189">
        <v>-2.4</v>
      </c>
      <c r="HY189">
        <v>1.9</v>
      </c>
      <c r="HZ189">
        <v>1.1000000000000001</v>
      </c>
      <c r="IA189">
        <v>0.6</v>
      </c>
      <c r="IB189">
        <v>0</v>
      </c>
      <c r="IC189">
        <v>-0.7</v>
      </c>
      <c r="ID189">
        <v>-1.4</v>
      </c>
      <c r="IE189">
        <v>-2.2999999999999998</v>
      </c>
      <c r="IF189">
        <v>1.5</v>
      </c>
      <c r="IG189">
        <v>0.9</v>
      </c>
      <c r="IH189">
        <v>1.9</v>
      </c>
    </row>
    <row r="190" spans="1:242" x14ac:dyDescent="0.25">
      <c r="A190">
        <v>1913</v>
      </c>
      <c r="B190" s="8">
        <v>2.69</v>
      </c>
      <c r="C190" s="113">
        <v>1.49</v>
      </c>
      <c r="D190" s="113">
        <v>0.9</v>
      </c>
      <c r="E190" s="113"/>
      <c r="F190" s="113"/>
      <c r="G190" s="34">
        <f t="shared" si="71"/>
        <v>8.274892914948639</v>
      </c>
      <c r="H190" s="95">
        <v>-0.1790454243776487</v>
      </c>
      <c r="I190" s="2">
        <v>-0.10142112956916045</v>
      </c>
      <c r="J190" s="2">
        <v>-0.11632623801111816</v>
      </c>
      <c r="K190" s="4">
        <v>-0.34826232706792432</v>
      </c>
      <c r="L190" s="6">
        <v>-0.25123493894883714</v>
      </c>
      <c r="M190" s="10">
        <f t="shared" si="64"/>
        <v>-0.20431115839926001</v>
      </c>
      <c r="N190" s="10">
        <f t="shared" si="65"/>
        <v>-0.44921089468733649</v>
      </c>
      <c r="O190" s="10">
        <f t="shared" si="35"/>
        <v>14.47777777777778</v>
      </c>
      <c r="P190" s="11">
        <v>12.566666666666668</v>
      </c>
      <c r="Q190" s="12">
        <v>15.033333333333333</v>
      </c>
      <c r="R190" s="14">
        <v>15.833333333333334</v>
      </c>
      <c r="S190" s="10">
        <f t="shared" si="36"/>
        <v>11.943546666666668</v>
      </c>
      <c r="T190" s="11">
        <f t="shared" si="37"/>
        <v>10.253360000000001</v>
      </c>
      <c r="U190" s="12">
        <f t="shared" si="38"/>
        <v>12.43488</v>
      </c>
      <c r="V190" s="14">
        <f t="shared" si="39"/>
        <v>13.1424</v>
      </c>
      <c r="W190" s="121">
        <v>8.5449586240000013</v>
      </c>
      <c r="AC190" s="8">
        <v>2.69</v>
      </c>
      <c r="BK190" s="119">
        <v>7.9518584615384622</v>
      </c>
      <c r="DO190">
        <v>39</v>
      </c>
      <c r="DP190">
        <v>101.086868</v>
      </c>
      <c r="DQ190">
        <v>100.160093</v>
      </c>
      <c r="DR190">
        <f t="shared" si="45"/>
        <v>1.0092529366960552</v>
      </c>
      <c r="DS190">
        <f t="shared" si="46"/>
        <v>3.475233874439556E-2</v>
      </c>
      <c r="DT190" s="26">
        <v>-12.14263806079358</v>
      </c>
      <c r="DU190" s="28">
        <v>-11.266966688631999</v>
      </c>
      <c r="DV190" s="30">
        <v>0.63711284568212823</v>
      </c>
      <c r="DW190" s="32">
        <f t="shared" si="70"/>
        <v>-13.911285015466454</v>
      </c>
      <c r="DX190" s="33">
        <f t="shared" si="66"/>
        <v>-13.836853113759041</v>
      </c>
      <c r="DZ190">
        <v>95</v>
      </c>
      <c r="EA190">
        <v>56.648335000000003</v>
      </c>
      <c r="EB190">
        <v>59.193347099999997</v>
      </c>
      <c r="EC190">
        <f t="shared" si="50"/>
        <v>0.95700509897336095</v>
      </c>
      <c r="ED190">
        <f t="shared" si="51"/>
        <v>-0.16306905567292787</v>
      </c>
      <c r="EE190" s="26">
        <v>-11.198612221540575</v>
      </c>
      <c r="EF190" s="28">
        <v>-11.509888898359309</v>
      </c>
      <c r="EG190" s="30">
        <v>-0.22850173734196966</v>
      </c>
      <c r="EH190" s="32">
        <f t="shared" si="40"/>
        <v>-14.154207225193762</v>
      </c>
      <c r="EI190" s="33">
        <f t="shared" si="52"/>
        <v>-14.079775323486349</v>
      </c>
      <c r="EK190" s="56">
        <v>157</v>
      </c>
      <c r="EL190" s="56">
        <v>77.562950000000001</v>
      </c>
      <c r="EM190" s="56">
        <v>63.111138400000002</v>
      </c>
      <c r="EN190" s="56">
        <f t="shared" si="61"/>
        <v>1.2289898735212801</v>
      </c>
      <c r="EO190" s="56">
        <f t="shared" si="62"/>
        <v>0.95509721929002411</v>
      </c>
      <c r="EP190" s="58">
        <v>-10.9497400450475</v>
      </c>
      <c r="EQ190" s="59">
        <v>-11.044764546913303</v>
      </c>
      <c r="ER190" s="58">
        <v>4.7020765434445673E-2</v>
      </c>
      <c r="ES190" s="59">
        <f t="shared" si="34"/>
        <v>-13.689082873747758</v>
      </c>
      <c r="ET190" s="59">
        <f t="shared" si="63"/>
        <v>-13.614650972040344</v>
      </c>
      <c r="EW190" s="66"/>
      <c r="EX190" s="69">
        <f t="shared" si="42"/>
        <v>-6.4158358464266152E-2</v>
      </c>
      <c r="EZ190" s="66"/>
      <c r="FA190" s="69">
        <f t="shared" si="43"/>
        <v>0.13988084945626802</v>
      </c>
      <c r="FC190" s="72"/>
      <c r="FD190" s="73">
        <f t="shared" si="47"/>
        <v>2</v>
      </c>
      <c r="FF190" s="66"/>
      <c r="FG190" s="69">
        <v>-6.706966E-3</v>
      </c>
      <c r="FH190" s="61">
        <f t="shared" si="53"/>
        <v>-6.4158358464266152E-2</v>
      </c>
      <c r="FI190" s="61">
        <f t="shared" si="54"/>
        <v>0.13988084945626802</v>
      </c>
      <c r="FJ190" s="79">
        <f t="shared" si="55"/>
        <v>2</v>
      </c>
      <c r="FK190" s="61">
        <f t="shared" si="59"/>
        <v>0.24391308634329714</v>
      </c>
      <c r="FL190" s="61">
        <v>-6.7069656272807044E-3</v>
      </c>
      <c r="FM190" s="61">
        <f t="shared" si="60"/>
        <v>0.54111225495356075</v>
      </c>
      <c r="FO190" s="66"/>
      <c r="FP190" s="69">
        <f t="shared" si="56"/>
        <v>0.53904883987055952</v>
      </c>
      <c r="FR190" s="66"/>
      <c r="FS190" s="69">
        <f t="shared" si="41"/>
        <v>-0.80801049038646577</v>
      </c>
      <c r="FT190" s="61">
        <v>0.47008699999999998</v>
      </c>
      <c r="FV190" s="66"/>
      <c r="FW190" s="69">
        <f t="shared" si="48"/>
        <v>-11.670625141167077</v>
      </c>
      <c r="FZ190" s="66"/>
      <c r="GA190" s="69">
        <f t="shared" si="57"/>
        <v>0.20430555417007928</v>
      </c>
      <c r="GC190" s="66"/>
      <c r="GD190" s="69">
        <f t="shared" si="67"/>
        <v>0.61208194155030538</v>
      </c>
      <c r="GE190" s="61">
        <f t="shared" si="49"/>
        <v>0.20430555417007928</v>
      </c>
      <c r="GF190" s="61">
        <f t="shared" si="68"/>
        <v>0.61208194155030538</v>
      </c>
      <c r="GG190" s="81">
        <v>0.318184632844</v>
      </c>
      <c r="GI190" s="66"/>
      <c r="GJ190" s="69">
        <v>0.318184632844</v>
      </c>
      <c r="GM190" s="66"/>
      <c r="GN190" s="69">
        <f t="shared" si="58"/>
        <v>-13.958314218622695</v>
      </c>
      <c r="GP190" s="66"/>
      <c r="GQ190" s="69">
        <f t="shared" si="69"/>
        <v>0.17177194179899991</v>
      </c>
      <c r="HW190">
        <v>0.5</v>
      </c>
      <c r="HX190">
        <v>0.3</v>
      </c>
      <c r="HY190">
        <v>3.1</v>
      </c>
      <c r="HZ190">
        <v>2.7</v>
      </c>
      <c r="IA190">
        <v>1.3</v>
      </c>
      <c r="IB190">
        <v>1.7</v>
      </c>
      <c r="IC190">
        <v>-1</v>
      </c>
      <c r="ID190">
        <v>1</v>
      </c>
      <c r="IE190">
        <v>-1.6</v>
      </c>
      <c r="IF190">
        <v>-1.9</v>
      </c>
      <c r="IG190">
        <v>3.6</v>
      </c>
      <c r="IH190">
        <v>0.3</v>
      </c>
    </row>
    <row r="191" spans="1:242" x14ac:dyDescent="0.25">
      <c r="A191">
        <v>1914</v>
      </c>
      <c r="B191" s="8">
        <v>1.48</v>
      </c>
      <c r="C191" s="113">
        <v>1.405</v>
      </c>
      <c r="D191" s="113">
        <v>1.4</v>
      </c>
      <c r="E191" s="113"/>
      <c r="F191" s="113"/>
      <c r="G191" s="34">
        <f t="shared" si="71"/>
        <v>9.3042059741699035</v>
      </c>
      <c r="H191" s="95">
        <v>0.86076590444234091</v>
      </c>
      <c r="I191" s="2">
        <v>0.60967597524691097</v>
      </c>
      <c r="J191" s="2">
        <v>0.78393822451834516</v>
      </c>
      <c r="K191" s="4">
        <v>1.3697807574276446</v>
      </c>
      <c r="L191" s="6">
        <v>0.81914041998723286</v>
      </c>
      <c r="M191" s="10">
        <f t="shared" si="64"/>
        <v>0.89563384429503345</v>
      </c>
      <c r="N191" s="10">
        <f t="shared" si="65"/>
        <v>1.799972487694069</v>
      </c>
      <c r="O191" s="10">
        <f t="shared" si="35"/>
        <v>16.044444444444448</v>
      </c>
      <c r="P191" s="11">
        <v>13.4</v>
      </c>
      <c r="Q191" s="12">
        <v>17.266666666666669</v>
      </c>
      <c r="R191" s="14">
        <v>17.466666666666665</v>
      </c>
      <c r="S191" s="10">
        <f t="shared" si="36"/>
        <v>13.32910666666667</v>
      </c>
      <c r="T191" s="11">
        <f t="shared" si="37"/>
        <v>10.990360000000001</v>
      </c>
      <c r="U191" s="12">
        <f t="shared" si="38"/>
        <v>14.410040000000002</v>
      </c>
      <c r="V191" s="14">
        <f t="shared" si="39"/>
        <v>14.586919999999997</v>
      </c>
      <c r="W191" s="121">
        <v>9.0062262880000006</v>
      </c>
      <c r="AC191" s="8">
        <v>1.48</v>
      </c>
      <c r="BK191" s="119">
        <v>8.3408707692307686</v>
      </c>
      <c r="DO191">
        <v>40</v>
      </c>
      <c r="DP191">
        <v>95.243926999999999</v>
      </c>
      <c r="DQ191">
        <v>97.937006100000005</v>
      </c>
      <c r="DR191">
        <f t="shared" si="45"/>
        <v>0.97250192539835045</v>
      </c>
      <c r="DS191">
        <f t="shared" si="46"/>
        <v>-0.12543351020550547</v>
      </c>
      <c r="DT191" s="26">
        <v>-12.142415184974006</v>
      </c>
      <c r="DU191" s="28">
        <v>-11.366883681550302</v>
      </c>
      <c r="DV191" s="30">
        <v>0.64383642282590525</v>
      </c>
      <c r="DW191" s="32">
        <f t="shared" si="70"/>
        <v>-13.921567836105426</v>
      </c>
      <c r="DX191" s="33">
        <f t="shared" si="66"/>
        <v>-13.699601199022675</v>
      </c>
      <c r="DZ191">
        <v>96</v>
      </c>
      <c r="EA191">
        <v>65.774985999999998</v>
      </c>
      <c r="EB191">
        <v>58.890667200000003</v>
      </c>
      <c r="EC191">
        <f t="shared" si="50"/>
        <v>1.1168999966772324</v>
      </c>
      <c r="ED191">
        <f t="shared" si="51"/>
        <v>0.47347421434215603</v>
      </c>
      <c r="EE191" s="26">
        <v>-11.198612221540575</v>
      </c>
      <c r="EF191" s="28">
        <v>-11.509888898359309</v>
      </c>
      <c r="EG191" s="30">
        <v>-0.24101968312423266</v>
      </c>
      <c r="EH191" s="32">
        <f t="shared" si="40"/>
        <v>-14.064573052914429</v>
      </c>
      <c r="EI191" s="33">
        <f t="shared" si="52"/>
        <v>-13.842606415831678</v>
      </c>
      <c r="EK191" s="56">
        <v>158</v>
      </c>
      <c r="EL191" s="56">
        <v>52.362864999999999</v>
      </c>
      <c r="EM191" s="56">
        <v>61.574175199999999</v>
      </c>
      <c r="EN191" s="56">
        <f t="shared" si="61"/>
        <v>0.850403027404255</v>
      </c>
      <c r="EO191" s="56">
        <f t="shared" si="62"/>
        <v>-0.60600794980307282</v>
      </c>
      <c r="EP191" s="58">
        <v>-10.9497400450475</v>
      </c>
      <c r="EQ191" s="59">
        <v>-11.044764546913303</v>
      </c>
      <c r="ER191" s="58">
        <v>8.3309793240921401E-2</v>
      </c>
      <c r="ES191" s="59">
        <f t="shared" si="34"/>
        <v>-13.599448701468425</v>
      </c>
      <c r="ET191" s="59">
        <f t="shared" si="63"/>
        <v>-13.377482064385674</v>
      </c>
      <c r="EW191" s="66"/>
      <c r="EX191" s="69">
        <f t="shared" si="42"/>
        <v>0.17402035206832528</v>
      </c>
      <c r="EZ191" s="66"/>
      <c r="FA191" s="69">
        <f t="shared" si="43"/>
        <v>0.42349171333265634</v>
      </c>
      <c r="FC191" s="72"/>
      <c r="FD191" s="73">
        <f t="shared" si="47"/>
        <v>2</v>
      </c>
      <c r="FF191" s="66"/>
      <c r="FG191" s="69">
        <v>0.104302727</v>
      </c>
      <c r="FH191" s="61">
        <f t="shared" si="53"/>
        <v>0.17402035206832528</v>
      </c>
      <c r="FI191" s="61">
        <f t="shared" si="54"/>
        <v>0.42349171333265634</v>
      </c>
      <c r="FJ191" s="79">
        <f t="shared" si="55"/>
        <v>2</v>
      </c>
      <c r="FK191" s="61">
        <f t="shared" si="59"/>
        <v>0.23348099866723562</v>
      </c>
      <c r="FL191" s="61">
        <v>0.10430272687603045</v>
      </c>
      <c r="FM191" s="61">
        <f t="shared" si="60"/>
        <v>0.55748728164741757</v>
      </c>
      <c r="FO191" s="66"/>
      <c r="FP191" s="69">
        <f t="shared" si="56"/>
        <v>0.56853748203113685</v>
      </c>
      <c r="FR191" s="66"/>
      <c r="FS191" s="69">
        <f t="shared" si="41"/>
        <v>-0.80307697128548239</v>
      </c>
      <c r="FT191" s="61">
        <v>5.951E-2</v>
      </c>
      <c r="FV191" s="66"/>
      <c r="FW191" s="69">
        <f t="shared" si="48"/>
        <v>-11.67051370325729</v>
      </c>
      <c r="FZ191" s="66"/>
      <c r="GA191" s="69">
        <f t="shared" si="57"/>
        <v>0.20140836985083629</v>
      </c>
      <c r="GC191" s="66"/>
      <c r="GD191" s="69">
        <f t="shared" si="67"/>
        <v>0.62568775289166467</v>
      </c>
      <c r="GE191" s="61">
        <f t="shared" si="49"/>
        <v>0.20140836985083629</v>
      </c>
      <c r="GF191" s="61">
        <f t="shared" si="68"/>
        <v>0.62568775289166467</v>
      </c>
      <c r="GG191" s="81">
        <v>0.40919240388099998</v>
      </c>
      <c r="GI191" s="66"/>
      <c r="GJ191" s="69">
        <v>0.40919240388099998</v>
      </c>
      <c r="GM191" s="66"/>
      <c r="GN191" s="69">
        <f t="shared" si="58"/>
        <v>-13.771103807427178</v>
      </c>
      <c r="GP191" s="66"/>
      <c r="GQ191" s="69">
        <f t="shared" si="69"/>
        <v>0.10111995855069865</v>
      </c>
      <c r="HW191">
        <v>-0.5</v>
      </c>
      <c r="HX191">
        <v>1.4</v>
      </c>
      <c r="HY191">
        <v>1.3</v>
      </c>
      <c r="HZ191">
        <v>1.4</v>
      </c>
      <c r="IA191">
        <v>2.8</v>
      </c>
      <c r="IB191">
        <v>2.4</v>
      </c>
      <c r="IC191">
        <v>-0.5</v>
      </c>
      <c r="ID191">
        <v>0.7</v>
      </c>
      <c r="IE191">
        <v>-0.2</v>
      </c>
      <c r="IF191">
        <v>-0.4</v>
      </c>
      <c r="IG191">
        <v>0.1</v>
      </c>
      <c r="IH191">
        <v>1.4</v>
      </c>
    </row>
    <row r="192" spans="1:242" x14ac:dyDescent="0.25">
      <c r="A192">
        <v>1915</v>
      </c>
      <c r="B192" s="8">
        <v>-0.2</v>
      </c>
      <c r="C192" s="113">
        <v>0.19750000000000006</v>
      </c>
      <c r="D192" s="113">
        <v>-2.7</v>
      </c>
      <c r="E192" s="113"/>
      <c r="F192" s="113"/>
      <c r="G192" s="34">
        <f t="shared" si="71"/>
        <v>8.3451574646810425</v>
      </c>
      <c r="H192" s="95">
        <v>-0.10821622374347285</v>
      </c>
      <c r="I192" s="2">
        <v>-5.2879126299797061E-2</v>
      </c>
      <c r="J192" s="2">
        <v>-5.4373137376402224E-2</v>
      </c>
      <c r="K192" s="4">
        <v>-0.43941359670638497</v>
      </c>
      <c r="L192" s="6">
        <v>-8.7555576700953194E-2</v>
      </c>
      <c r="M192" s="10">
        <f t="shared" si="64"/>
        <v>-0.15855535927088435</v>
      </c>
      <c r="N192" s="10">
        <f t="shared" si="65"/>
        <v>-0.35564877767690384</v>
      </c>
      <c r="O192" s="10">
        <f t="shared" si="35"/>
        <v>13.577777777777778</v>
      </c>
      <c r="P192" s="11">
        <v>11.2</v>
      </c>
      <c r="Q192" s="12">
        <v>14.366666666666667</v>
      </c>
      <c r="R192" s="14">
        <v>15.166666666666666</v>
      </c>
      <c r="S192" s="10">
        <f t="shared" si="36"/>
        <v>11.147586666666665</v>
      </c>
      <c r="T192" s="11">
        <f t="shared" si="37"/>
        <v>9.0446799999999996</v>
      </c>
      <c r="U192" s="12">
        <f t="shared" si="38"/>
        <v>11.845280000000001</v>
      </c>
      <c r="V192" s="14">
        <f t="shared" si="39"/>
        <v>12.5528</v>
      </c>
      <c r="W192" s="121">
        <v>7.1338276719999998</v>
      </c>
      <c r="AC192" s="8">
        <v>-0.2</v>
      </c>
      <c r="BK192" s="119">
        <v>6.5621753846153847</v>
      </c>
      <c r="DO192">
        <v>41</v>
      </c>
      <c r="DP192">
        <v>82.119170999999994</v>
      </c>
      <c r="DQ192">
        <v>95.844993900000006</v>
      </c>
      <c r="DR192">
        <f t="shared" si="45"/>
        <v>0.85679144688223507</v>
      </c>
      <c r="DS192">
        <f t="shared" si="46"/>
        <v>-0.62977830451218142</v>
      </c>
      <c r="DT192" s="26">
        <v>-11.662162209888637</v>
      </c>
      <c r="DU192" s="28">
        <v>-11.402215794681103</v>
      </c>
      <c r="DV192" s="30">
        <v>-0.84301090240365062</v>
      </c>
      <c r="DW192" s="32">
        <f t="shared" si="70"/>
        <v>-14.366737595460968</v>
      </c>
      <c r="DX192" s="33">
        <f t="shared" si="66"/>
        <v>-13.95591223139054</v>
      </c>
      <c r="DZ192">
        <v>97</v>
      </c>
      <c r="EA192">
        <v>66.295463999999996</v>
      </c>
      <c r="EB192">
        <v>58.592167000000003</v>
      </c>
      <c r="EC192">
        <f t="shared" ref="EC192:EC223" si="72">EA192/EB192</f>
        <v>1.131473154082183</v>
      </c>
      <c r="ED192">
        <f t="shared" ref="ED192:ED223" si="73">(EC192-AVERAGE(EC$2:EC$276))/STDEV(EC$2:EC$276)</f>
        <v>0.53149010729561308</v>
      </c>
      <c r="EE192" s="26">
        <v>-11.293566960791198</v>
      </c>
      <c r="EF192" s="28">
        <v>-11.372447819741689</v>
      </c>
      <c r="EG192" s="30">
        <v>3.1324921137836775E-2</v>
      </c>
      <c r="EH192" s="32">
        <f t="shared" si="40"/>
        <v>-14.336969620521554</v>
      </c>
      <c r="EI192" s="33">
        <f t="shared" si="52"/>
        <v>-13.926144256451126</v>
      </c>
      <c r="EK192" s="56">
        <v>159</v>
      </c>
      <c r="EL192" s="56">
        <v>41.583809000000002</v>
      </c>
      <c r="EM192" s="56">
        <v>60.054978800000001</v>
      </c>
      <c r="EN192" s="56">
        <f t="shared" si="61"/>
        <v>0.69242900140695751</v>
      </c>
      <c r="EO192" s="56">
        <f t="shared" si="62"/>
        <v>-1.2574148095400786</v>
      </c>
      <c r="EP192" s="58">
        <v>-10.616183170517917</v>
      </c>
      <c r="EQ192" s="59">
        <v>-10.77910464815576</v>
      </c>
      <c r="ER192" s="58">
        <v>-0.64051685115836399</v>
      </c>
      <c r="ES192" s="59">
        <f t="shared" si="34"/>
        <v>-13.743626448935624</v>
      </c>
      <c r="ET192" s="59">
        <f t="shared" si="63"/>
        <v>-13.332801084865196</v>
      </c>
      <c r="EW192" s="66"/>
      <c r="EX192" s="69">
        <f t="shared" si="42"/>
        <v>-4.914409860828417E-2</v>
      </c>
      <c r="EZ192" s="66"/>
      <c r="FA192" s="69">
        <f t="shared" si="43"/>
        <v>0.82114076876702369</v>
      </c>
      <c r="FC192" s="72"/>
      <c r="FD192" s="73">
        <f t="shared" si="47"/>
        <v>2</v>
      </c>
      <c r="FF192" s="66"/>
      <c r="FG192" s="69">
        <v>0.21500571099999999</v>
      </c>
      <c r="FH192" s="61">
        <f t="shared" si="53"/>
        <v>-4.914409860828417E-2</v>
      </c>
      <c r="FI192" s="61">
        <f t="shared" si="54"/>
        <v>0.82114076876702369</v>
      </c>
      <c r="FJ192" s="79">
        <f t="shared" si="55"/>
        <v>2</v>
      </c>
      <c r="FK192" s="61">
        <f t="shared" si="59"/>
        <v>0.20746636668926283</v>
      </c>
      <c r="FL192" s="61">
        <v>0.21500571124576931</v>
      </c>
      <c r="FM192" s="61">
        <f t="shared" si="60"/>
        <v>0.55539859092033217</v>
      </c>
      <c r="FO192" s="66"/>
      <c r="FP192" s="69">
        <f t="shared" si="56"/>
        <v>0.56706249145356014</v>
      </c>
      <c r="FR192" s="66"/>
      <c r="FS192" s="69">
        <f t="shared" si="41"/>
        <v>-0.77265313609668207</v>
      </c>
      <c r="FT192" s="61">
        <v>-0.29278999999999999</v>
      </c>
      <c r="FV192" s="66"/>
      <c r="FW192" s="69">
        <f t="shared" si="48"/>
        <v>-11.477864585339917</v>
      </c>
      <c r="FZ192" s="66"/>
      <c r="GA192" s="69">
        <f t="shared" si="57"/>
        <v>-0.40584299063290691</v>
      </c>
      <c r="GC192" s="66"/>
      <c r="GD192" s="69">
        <f t="shared" si="67"/>
        <v>0.61824878986051035</v>
      </c>
      <c r="GE192" s="61">
        <f t="shared" si="49"/>
        <v>-0.40584299063290691</v>
      </c>
      <c r="GF192" s="61">
        <f t="shared" si="68"/>
        <v>0.61824878986051035</v>
      </c>
      <c r="GG192" s="81">
        <v>0.45166274126</v>
      </c>
      <c r="GI192" s="66"/>
      <c r="GJ192" s="69">
        <v>0.45166274126</v>
      </c>
      <c r="GM192" s="66"/>
      <c r="GN192" s="69">
        <f t="shared" si="58"/>
        <v>-13.941028243920833</v>
      </c>
      <c r="GP192" s="66"/>
      <c r="GQ192" s="69">
        <f t="shared" si="69"/>
        <v>2.1049136941850979E-2</v>
      </c>
      <c r="HW192">
        <v>0.8</v>
      </c>
      <c r="HX192">
        <v>0.9</v>
      </c>
      <c r="HY192">
        <v>-3.2</v>
      </c>
      <c r="HZ192">
        <v>3.1</v>
      </c>
      <c r="IA192">
        <v>-2.7</v>
      </c>
      <c r="IB192">
        <v>-2.6</v>
      </c>
      <c r="IC192">
        <v>0.3</v>
      </c>
      <c r="ID192">
        <v>-2.6</v>
      </c>
      <c r="IE192">
        <v>-2</v>
      </c>
      <c r="IF192">
        <v>1.4</v>
      </c>
      <c r="IG192">
        <v>-2.8</v>
      </c>
      <c r="IH192">
        <v>-2.7</v>
      </c>
    </row>
    <row r="193" spans="1:242" x14ac:dyDescent="0.25">
      <c r="A193">
        <v>1916</v>
      </c>
      <c r="B193" s="8">
        <v>-0.69</v>
      </c>
      <c r="C193" s="113">
        <v>0.28499999999999992</v>
      </c>
      <c r="D193" s="113">
        <v>-1.7</v>
      </c>
      <c r="E193" s="113"/>
      <c r="F193" s="113"/>
      <c r="G193" s="34">
        <f t="shared" si="71"/>
        <v>8.8977387580934924</v>
      </c>
      <c r="H193" s="95">
        <v>-3.6096264551886414E-2</v>
      </c>
      <c r="I193" s="2">
        <v>0.32886960835474432</v>
      </c>
      <c r="J193" s="2">
        <v>0.17034474596875365</v>
      </c>
      <c r="K193" s="4">
        <v>-1.5031220074655658</v>
      </c>
      <c r="L193" s="6">
        <v>0.10884396555160658</v>
      </c>
      <c r="M193" s="10">
        <f t="shared" si="64"/>
        <v>-0.22376592189761532</v>
      </c>
      <c r="N193" s="10">
        <f t="shared" si="65"/>
        <v>-0.48899227526680034</v>
      </c>
      <c r="O193" s="10">
        <f t="shared" si="35"/>
        <v>13.655555555555553</v>
      </c>
      <c r="P193" s="11">
        <v>12.366666666666667</v>
      </c>
      <c r="Q193" s="12">
        <v>13.933333333333332</v>
      </c>
      <c r="R193" s="14">
        <v>14.666666666666666</v>
      </c>
      <c r="S193" s="10">
        <f t="shared" si="36"/>
        <v>11.216373333333332</v>
      </c>
      <c r="T193" s="11">
        <f t="shared" si="37"/>
        <v>10.07648</v>
      </c>
      <c r="U193" s="12">
        <f t="shared" si="38"/>
        <v>11.462039999999998</v>
      </c>
      <c r="V193" s="14">
        <f t="shared" si="39"/>
        <v>12.1106</v>
      </c>
      <c r="W193" s="121">
        <v>7.901080047999999</v>
      </c>
      <c r="AC193" s="8">
        <v>-0.69</v>
      </c>
      <c r="BK193" s="119">
        <v>7.1404369230769209</v>
      </c>
      <c r="DD193">
        <v>1</v>
      </c>
      <c r="DE193">
        <v>758.02966300000003</v>
      </c>
      <c r="DF193">
        <v>694.15161000000001</v>
      </c>
      <c r="DG193">
        <f>DE193/DF193</f>
        <v>1.092023200810555</v>
      </c>
      <c r="DH193">
        <f>(DG193-AVERAGE(DG$2:DG$274))/STDEV(DG$2:DG$274)</f>
        <v>0.52012291864913618</v>
      </c>
      <c r="DI193" s="26">
        <v>-14.846651341924137</v>
      </c>
      <c r="DJ193" s="28">
        <v>-11.901137070975015</v>
      </c>
      <c r="DK193" s="30">
        <v>-0.47980188737226942</v>
      </c>
      <c r="DL193" s="32">
        <f t="shared" ref="DL193:DL256" si="74">IF(DJ193="","",(20.6-4.34*DJ193-4.34*0.27-$BK193)/(-4.34))</f>
        <v>-14.73241888593425</v>
      </c>
      <c r="DM193" s="33">
        <f>IF(DJ193="","",(20.6-4.34*DJ193-4.34*0.27-$G193)/(-4.34))</f>
        <v>-14.327510629017988</v>
      </c>
      <c r="DO193">
        <v>42</v>
      </c>
      <c r="DP193">
        <v>126.530342</v>
      </c>
      <c r="DQ193">
        <v>93.873763800000006</v>
      </c>
      <c r="DR193">
        <f t="shared" si="45"/>
        <v>1.3478775845141941</v>
      </c>
      <c r="DS193">
        <f t="shared" si="46"/>
        <v>1.5107083674563873</v>
      </c>
      <c r="DT193" s="26">
        <v>-12.466934126536387</v>
      </c>
      <c r="DU193" s="28">
        <v>-11.609374257188017</v>
      </c>
      <c r="DV193" s="30">
        <v>1.6686786522994017</v>
      </c>
      <c r="DW193" s="32">
        <f t="shared" si="70"/>
        <v>-14.440656072147251</v>
      </c>
      <c r="DX193" s="33">
        <f t="shared" si="66"/>
        <v>-14.035747815230989</v>
      </c>
      <c r="DZ193">
        <v>98</v>
      </c>
      <c r="EA193">
        <v>54.496265000000001</v>
      </c>
      <c r="EB193">
        <v>58.2992876</v>
      </c>
      <c r="EC193">
        <f t="shared" si="72"/>
        <v>0.93476725434291585</v>
      </c>
      <c r="ED193">
        <f t="shared" si="73"/>
        <v>-0.25159814911133693</v>
      </c>
      <c r="EE193" s="26">
        <v>-11.36068830605241</v>
      </c>
      <c r="EF193" s="28">
        <v>-11.560715359098072</v>
      </c>
      <c r="EG193" s="30">
        <v>0.21866483861556968</v>
      </c>
      <c r="EH193" s="32">
        <f t="shared" si="40"/>
        <v>-14.391997174057307</v>
      </c>
      <c r="EI193" s="33">
        <f t="shared" si="52"/>
        <v>-13.987088917141046</v>
      </c>
      <c r="EK193" s="56">
        <v>160</v>
      </c>
      <c r="EL193" s="56">
        <v>72.243767000000005</v>
      </c>
      <c r="EM193" s="56">
        <v>58.550696299999998</v>
      </c>
      <c r="EN193" s="56">
        <f t="shared" si="61"/>
        <v>1.2338669147475196</v>
      </c>
      <c r="EO193" s="56">
        <f t="shared" si="62"/>
        <v>0.97520772853315096</v>
      </c>
      <c r="EP193" s="58">
        <v>-10.616183170517917</v>
      </c>
      <c r="EQ193" s="59">
        <v>-10.77910464815576</v>
      </c>
      <c r="ER193" s="58">
        <v>-0.60474362476625632</v>
      </c>
      <c r="ES193" s="59">
        <f t="shared" si="34"/>
        <v>-13.610386463114995</v>
      </c>
      <c r="ET193" s="59">
        <f t="shared" si="63"/>
        <v>-13.205478206198732</v>
      </c>
      <c r="EW193" s="66"/>
      <c r="EX193" s="69">
        <f t="shared" si="42"/>
        <v>0.59307771233139539</v>
      </c>
      <c r="EZ193" s="66"/>
      <c r="FA193" s="69">
        <f t="shared" si="43"/>
        <v>0.88341545493905782</v>
      </c>
      <c r="FC193" s="72"/>
      <c r="FD193" s="73">
        <f t="shared" si="47"/>
        <v>3</v>
      </c>
      <c r="FF193" s="66"/>
      <c r="FG193" s="69">
        <v>0.29718840800000002</v>
      </c>
      <c r="FH193" s="61">
        <f t="shared" si="53"/>
        <v>0.59307771233139539</v>
      </c>
      <c r="FI193" s="61">
        <f t="shared" si="54"/>
        <v>0.88341545493905782</v>
      </c>
      <c r="FJ193" s="79">
        <f t="shared" si="55"/>
        <v>3</v>
      </c>
      <c r="FK193" s="61">
        <f t="shared" si="59"/>
        <v>0.19160625569118214</v>
      </c>
      <c r="FL193" s="61">
        <v>0.2971884077607056</v>
      </c>
      <c r="FM193" s="61">
        <f t="shared" ref="FM193:FM224" si="75">CORREL(FL193:FL222,GG193:GG222)</f>
        <v>0.52843635527265331</v>
      </c>
      <c r="FO193" s="66"/>
      <c r="FP193" s="69">
        <f t="shared" si="56"/>
        <v>0.51462462655734753</v>
      </c>
      <c r="FR193" s="66"/>
      <c r="FS193" s="69">
        <f t="shared" si="41"/>
        <v>-0.71644595536922351</v>
      </c>
      <c r="FT193" s="61">
        <v>-0.50631000000000004</v>
      </c>
      <c r="FV193" s="66"/>
      <c r="FW193" s="69">
        <f t="shared" si="48"/>
        <v>-12.891424591504311</v>
      </c>
      <c r="FZ193" s="66"/>
      <c r="GA193" s="69">
        <f t="shared" si="57"/>
        <v>0.46918053451423397</v>
      </c>
      <c r="GC193" s="66"/>
      <c r="GD193" s="69">
        <f t="shared" si="67"/>
        <v>1.0959291686763624</v>
      </c>
      <c r="GE193" s="61">
        <f t="shared" si="49"/>
        <v>0.46918053451423397</v>
      </c>
      <c r="GF193" s="61">
        <f t="shared" si="68"/>
        <v>1.0959291686763624</v>
      </c>
      <c r="GG193" s="81">
        <v>0.430443237413</v>
      </c>
      <c r="GI193" s="66"/>
      <c r="GJ193" s="69">
        <v>0.430443237413</v>
      </c>
      <c r="GM193" s="66"/>
      <c r="GN193" s="69">
        <f t="shared" ref="GN193:GN208" si="76">AVERAGE(DB193,DM193,DX193,EI193)</f>
        <v>-14.116782453796674</v>
      </c>
      <c r="GP193" s="66"/>
      <c r="GQ193" s="69">
        <f t="shared" si="69"/>
        <v>0.18411055093315651</v>
      </c>
      <c r="HW193">
        <v>2</v>
      </c>
      <c r="HX193">
        <v>1.9</v>
      </c>
      <c r="HY193">
        <v>-3</v>
      </c>
      <c r="HZ193">
        <v>1</v>
      </c>
      <c r="IA193">
        <v>-0.3</v>
      </c>
      <c r="IB193">
        <v>-1.9</v>
      </c>
      <c r="IC193">
        <v>0.4</v>
      </c>
      <c r="ID193">
        <v>-1.6</v>
      </c>
      <c r="IE193">
        <v>-1.1000000000000001</v>
      </c>
      <c r="IF193">
        <v>2.4</v>
      </c>
      <c r="IG193">
        <v>-0.3</v>
      </c>
      <c r="IH193">
        <v>-3.7</v>
      </c>
    </row>
    <row r="194" spans="1:242" x14ac:dyDescent="0.25">
      <c r="A194">
        <v>1917</v>
      </c>
      <c r="B194" s="8">
        <v>-3.8</v>
      </c>
      <c r="C194" s="113">
        <v>-1.325</v>
      </c>
      <c r="D194" s="113">
        <v>-0.8</v>
      </c>
      <c r="E194" s="113"/>
      <c r="F194" s="113"/>
      <c r="G194" s="34">
        <f t="shared" si="71"/>
        <v>9.0880890102014611</v>
      </c>
      <c r="H194" s="95">
        <v>0.61504508849201889</v>
      </c>
      <c r="I194" s="2">
        <v>0.46037237319617397</v>
      </c>
      <c r="J194" s="2">
        <v>0.50867568464049351</v>
      </c>
      <c r="K194" s="4">
        <v>0.6767480499984696</v>
      </c>
      <c r="L194" s="6">
        <v>0.77175977440907761</v>
      </c>
      <c r="M194" s="10">
        <f t="shared" si="64"/>
        <v>0.60438897056105367</v>
      </c>
      <c r="N194" s="10">
        <f t="shared" si="65"/>
        <v>1.2044307755160293</v>
      </c>
      <c r="O194" s="10">
        <f t="shared" si="35"/>
        <v>16.022222222222222</v>
      </c>
      <c r="P194" s="11">
        <v>13.7</v>
      </c>
      <c r="Q194" s="12">
        <v>17.066666666666666</v>
      </c>
      <c r="R194" s="14">
        <v>17.3</v>
      </c>
      <c r="S194" s="10">
        <f t="shared" si="36"/>
        <v>13.309453333333332</v>
      </c>
      <c r="T194" s="11">
        <f t="shared" si="37"/>
        <v>11.25568</v>
      </c>
      <c r="U194" s="12">
        <f t="shared" si="38"/>
        <v>14.23316</v>
      </c>
      <c r="V194" s="14">
        <f t="shared" si="39"/>
        <v>14.43952</v>
      </c>
      <c r="W194" s="121">
        <v>8.931432580000001</v>
      </c>
      <c r="AC194" s="8">
        <v>-3.8</v>
      </c>
      <c r="BK194" s="119">
        <v>8.312421538461539</v>
      </c>
      <c r="DD194">
        <v>2</v>
      </c>
      <c r="DE194">
        <v>660.17181400000004</v>
      </c>
      <c r="DF194">
        <v>672.55123900000001</v>
      </c>
      <c r="DG194">
        <f t="shared" ref="DG194:DG257" si="77">DE194/DF194</f>
        <v>0.98159333552279726</v>
      </c>
      <c r="DH194">
        <f t="shared" ref="DH194:DH257" si="78">(DG194-AVERAGE(DG$2:DG$274))/STDEV(DG$2:DG$274)</f>
        <v>-8.5622430311858289E-2</v>
      </c>
      <c r="DI194" s="26">
        <v>-15.748884589891352</v>
      </c>
      <c r="DJ194" s="28">
        <v>-12.280760139793481</v>
      </c>
      <c r="DK194" s="30">
        <v>1.3268492350860954</v>
      </c>
      <c r="DL194" s="32">
        <f t="shared" si="74"/>
        <v>-14.84199941664566</v>
      </c>
      <c r="DM194" s="33">
        <f t="shared" ref="DM193:DM256" si="79">IF(DJ194="","",(20.6-4.34*DJ194-4.34*0.27-$G194)/(-4.34))</f>
        <v>-14.663274192742453</v>
      </c>
      <c r="DO194">
        <v>43</v>
      </c>
      <c r="DP194">
        <v>105.474907</v>
      </c>
      <c r="DQ194">
        <v>92.012703999999999</v>
      </c>
      <c r="DR194">
        <f t="shared" si="45"/>
        <v>1.1463080902393652</v>
      </c>
      <c r="DS194">
        <f t="shared" si="46"/>
        <v>0.63213171275539815</v>
      </c>
      <c r="DT194" s="26">
        <v>-12.67443900946666</v>
      </c>
      <c r="DU194" s="28">
        <v>-11.689000785468199</v>
      </c>
      <c r="DV194" s="30">
        <v>2.3222617446865343</v>
      </c>
      <c r="DW194" s="32">
        <f t="shared" si="70"/>
        <v>-14.25024006232038</v>
      </c>
      <c r="DX194" s="33">
        <f t="shared" si="66"/>
        <v>-14.071514838417171</v>
      </c>
      <c r="DZ194">
        <v>99</v>
      </c>
      <c r="EA194">
        <v>66.538666000000006</v>
      </c>
      <c r="EB194">
        <v>58.013728100000002</v>
      </c>
      <c r="EC194">
        <f t="shared" si="72"/>
        <v>1.1469469068649634</v>
      </c>
      <c r="ED194">
        <f t="shared" si="73"/>
        <v>0.59309127992338451</v>
      </c>
      <c r="EE194" s="26">
        <v>-11.432988274406764</v>
      </c>
      <c r="EF194" s="28">
        <v>-11.562083554945316</v>
      </c>
      <c r="EG194" s="30">
        <v>0.42047297517337678</v>
      </c>
      <c r="EH194" s="32">
        <f t="shared" si="40"/>
        <v>-14.123322831797497</v>
      </c>
      <c r="EI194" s="33">
        <f t="shared" si="52"/>
        <v>-13.944597607894289</v>
      </c>
      <c r="EK194" s="56">
        <v>161</v>
      </c>
      <c r="EL194" s="56">
        <v>49.653281999999997</v>
      </c>
      <c r="EM194" s="56">
        <v>57.0569767</v>
      </c>
      <c r="EN194" s="56">
        <f t="shared" si="61"/>
        <v>0.87024032593020295</v>
      </c>
      <c r="EO194" s="56">
        <f t="shared" ref="EO194:EO218" si="80">(EN194-AVERAGE(EN$2:EN$218))/STDEV(EN$2:EN$218)</f>
        <v>-0.52420872833691634</v>
      </c>
      <c r="EP194" s="58">
        <v>-10.197262806731661</v>
      </c>
      <c r="EQ194" s="59">
        <v>-11.007942593254834</v>
      </c>
      <c r="ER194" s="58">
        <v>-1.5266296374794797</v>
      </c>
      <c r="ES194" s="59">
        <f t="shared" si="34"/>
        <v>-13.569181870107016</v>
      </c>
      <c r="ET194" s="59">
        <f t="shared" si="63"/>
        <v>-13.390456646203807</v>
      </c>
      <c r="EW194" s="66"/>
      <c r="EX194" s="69">
        <f t="shared" si="42"/>
        <v>0.37986685412230808</v>
      </c>
      <c r="EZ194" s="66"/>
      <c r="FA194" s="69">
        <f t="shared" si="43"/>
        <v>0.40359787448796353</v>
      </c>
      <c r="FC194" s="72"/>
      <c r="FD194" s="73">
        <f t="shared" si="47"/>
        <v>3</v>
      </c>
      <c r="FF194" s="66"/>
      <c r="FG194" s="69">
        <v>0.33085922499999998</v>
      </c>
      <c r="FH194" s="61">
        <f t="shared" si="53"/>
        <v>0.37986685412230808</v>
      </c>
      <c r="FI194" s="61">
        <f t="shared" si="54"/>
        <v>0.40359787448796353</v>
      </c>
      <c r="FJ194" s="79">
        <f t="shared" si="55"/>
        <v>3</v>
      </c>
      <c r="FK194" s="61">
        <f t="shared" si="59"/>
        <v>0.15127415858213533</v>
      </c>
      <c r="FL194" s="61">
        <v>0.33085922506747545</v>
      </c>
      <c r="FM194" s="61">
        <f t="shared" si="75"/>
        <v>0.4865007031496752</v>
      </c>
      <c r="FO194" s="66"/>
      <c r="FP194" s="69">
        <f t="shared" si="56"/>
        <v>0.42057877150780726</v>
      </c>
      <c r="FR194" s="66"/>
      <c r="FS194" s="69">
        <f t="shared" si="41"/>
        <v>-0.65186436884906163</v>
      </c>
      <c r="FT194" s="61">
        <v>-0.51681999999999995</v>
      </c>
      <c r="FV194" s="66"/>
      <c r="FW194" s="69">
        <f t="shared" si="48"/>
        <v>-13.285437291254928</v>
      </c>
      <c r="FZ194" s="66"/>
      <c r="GA194" s="69">
        <f t="shared" si="57"/>
        <v>1.3565279849820022</v>
      </c>
      <c r="GC194" s="66"/>
      <c r="GD194" s="69">
        <f t="shared" si="67"/>
        <v>0.95124168963945788</v>
      </c>
      <c r="GE194" s="61">
        <f t="shared" si="49"/>
        <v>1.3565279849820022</v>
      </c>
      <c r="GF194" s="61">
        <f t="shared" si="68"/>
        <v>0.95124168963945788</v>
      </c>
      <c r="GG194" s="81">
        <v>0.34399445359500003</v>
      </c>
      <c r="GI194" s="66"/>
      <c r="GJ194" s="69">
        <v>0.34399445359500003</v>
      </c>
      <c r="GM194" s="66"/>
      <c r="GN194" s="69">
        <f t="shared" si="76"/>
        <v>-14.226462213017969</v>
      </c>
      <c r="GP194" s="66"/>
      <c r="GQ194" s="69">
        <f t="shared" si="69"/>
        <v>0.38357597040744779</v>
      </c>
      <c r="HW194">
        <v>-2.2999999999999998</v>
      </c>
      <c r="HX194">
        <v>-1.2</v>
      </c>
      <c r="HY194">
        <v>-0.4</v>
      </c>
      <c r="HZ194">
        <v>-2.6</v>
      </c>
      <c r="IA194">
        <v>-2.8</v>
      </c>
      <c r="IB194">
        <v>0.5</v>
      </c>
      <c r="IC194">
        <v>-1.7</v>
      </c>
      <c r="ID194">
        <v>-0.4</v>
      </c>
      <c r="IE194">
        <v>1.8</v>
      </c>
      <c r="IF194">
        <v>1.8</v>
      </c>
      <c r="IG194">
        <v>1.7</v>
      </c>
      <c r="IH194">
        <v>-1.8</v>
      </c>
    </row>
    <row r="195" spans="1:242" x14ac:dyDescent="0.25">
      <c r="A195">
        <v>1918</v>
      </c>
      <c r="B195" s="8">
        <v>-0.8</v>
      </c>
      <c r="C195" s="113">
        <v>0.84500000000000008</v>
      </c>
      <c r="D195" s="113">
        <v>0.1</v>
      </c>
      <c r="E195" s="113"/>
      <c r="F195" s="113"/>
      <c r="G195" s="34">
        <f t="shared" si="71"/>
        <v>9.4907714244637571</v>
      </c>
      <c r="H195" s="95">
        <v>0.49614834680592856</v>
      </c>
      <c r="I195" s="2">
        <v>0.73856402380915864</v>
      </c>
      <c r="J195" s="2">
        <v>0.75750470937584513</v>
      </c>
      <c r="K195" s="4">
        <v>0.77120944526223367</v>
      </c>
      <c r="L195" s="6">
        <v>-3.1132623629367622E-2</v>
      </c>
      <c r="M195" s="10">
        <f t="shared" si="64"/>
        <v>0.55903638870446748</v>
      </c>
      <c r="N195" s="10">
        <f t="shared" si="65"/>
        <v>1.1116931629898905</v>
      </c>
      <c r="O195" s="10">
        <f t="shared" si="35"/>
        <v>14</v>
      </c>
      <c r="P195" s="11">
        <v>11.9</v>
      </c>
      <c r="Q195" s="12">
        <v>14.8</v>
      </c>
      <c r="R195" s="14">
        <v>15.3</v>
      </c>
      <c r="S195" s="10">
        <f t="shared" si="36"/>
        <v>11.520999999999999</v>
      </c>
      <c r="T195" s="11">
        <f t="shared" si="37"/>
        <v>9.6637599999999999</v>
      </c>
      <c r="U195" s="12">
        <f t="shared" si="38"/>
        <v>12.22852</v>
      </c>
      <c r="V195" s="14">
        <f t="shared" si="39"/>
        <v>12.670720000000001</v>
      </c>
      <c r="W195" s="121">
        <v>7.9413556239999981</v>
      </c>
      <c r="AC195" s="8">
        <v>-0.8</v>
      </c>
      <c r="BK195" s="119">
        <v>7.3890584615384629</v>
      </c>
      <c r="CS195">
        <v>1</v>
      </c>
      <c r="CT195">
        <v>249.79238900000001</v>
      </c>
      <c r="CU195">
        <v>207.285562</v>
      </c>
      <c r="CV195">
        <f>CT195/CU195</f>
        <v>1.2050640989650789</v>
      </c>
      <c r="CW195">
        <f t="shared" ref="CW195:CW226" si="81">(CV195-AVERAGE(CV$2:CV$274))/STDEV(CV$2:CV$274)</f>
        <v>1.1416926015477113</v>
      </c>
      <c r="DD195">
        <v>3</v>
      </c>
      <c r="DE195">
        <v>789.978882</v>
      </c>
      <c r="DF195">
        <v>650.97358099999997</v>
      </c>
      <c r="DG195">
        <f t="shared" si="77"/>
        <v>1.2135344736824274</v>
      </c>
      <c r="DH195">
        <f t="shared" si="78"/>
        <v>1.1866535550550357</v>
      </c>
      <c r="DI195" s="26">
        <v>-14.862672452363034</v>
      </c>
      <c r="DJ195" s="28">
        <v>-11.583146316824614</v>
      </c>
      <c r="DK195" s="30">
        <v>-0.21519818705122207</v>
      </c>
      <c r="DL195" s="32">
        <f t="shared" si="74"/>
        <v>-14.35714206301391</v>
      </c>
      <c r="DM195" s="33">
        <f t="shared" si="79"/>
        <v>-13.872876403353704</v>
      </c>
      <c r="DO195">
        <v>44</v>
      </c>
      <c r="DP195">
        <v>98.185401999999996</v>
      </c>
      <c r="DQ195">
        <v>90.252873199999996</v>
      </c>
      <c r="DR195">
        <f t="shared" si="45"/>
        <v>1.0878922578167849</v>
      </c>
      <c r="DS195">
        <f t="shared" si="46"/>
        <v>0.37751587013474658</v>
      </c>
      <c r="DT195" s="26">
        <v>-12.609546358966009</v>
      </c>
      <c r="DU195" s="28">
        <v>-11.689310234141679</v>
      </c>
      <c r="DV195" s="30">
        <v>2.1280373060465467</v>
      </c>
      <c r="DW195" s="32">
        <f t="shared" si="70"/>
        <v>-14.46330598033097</v>
      </c>
      <c r="DX195" s="33">
        <f t="shared" si="66"/>
        <v>-13.979040320670764</v>
      </c>
      <c r="DZ195">
        <v>100</v>
      </c>
      <c r="EA195">
        <v>59.848804000000001</v>
      </c>
      <c r="EB195">
        <v>57.737195399999997</v>
      </c>
      <c r="EC195">
        <f t="shared" si="72"/>
        <v>1.0365727601656245</v>
      </c>
      <c r="ED195">
        <f t="shared" si="73"/>
        <v>0.15369064066570903</v>
      </c>
      <c r="EE195" s="26">
        <v>-11.551815645648123</v>
      </c>
      <c r="EF195" s="28">
        <v>-11.595310401257684</v>
      </c>
      <c r="EG195" s="30">
        <v>0.76111938226072151</v>
      </c>
      <c r="EH195" s="32">
        <f t="shared" si="40"/>
        <v>-14.369306147446981</v>
      </c>
      <c r="EI195" s="33">
        <f t="shared" si="52"/>
        <v>-13.885040487786775</v>
      </c>
      <c r="EK195" s="56">
        <v>162</v>
      </c>
      <c r="EL195" s="56">
        <v>76.327674999999999</v>
      </c>
      <c r="EM195" s="56">
        <v>55.570092799999998</v>
      </c>
      <c r="EN195" s="56">
        <f t="shared" si="61"/>
        <v>1.373538735569648</v>
      </c>
      <c r="EO195" s="56">
        <f t="shared" si="80"/>
        <v>1.5511453335989918</v>
      </c>
      <c r="EP195" s="58">
        <v>-10.197262806731661</v>
      </c>
      <c r="EQ195" s="59">
        <v>-11.007942593254834</v>
      </c>
      <c r="ER195" s="58">
        <v>-1.4918636342829681</v>
      </c>
      <c r="ES195" s="59">
        <f t="shared" si="34"/>
        <v>-13.78193833944413</v>
      </c>
      <c r="ET195" s="59">
        <f t="shared" si="63"/>
        <v>-13.297672679783922</v>
      </c>
      <c r="EW195" s="66"/>
      <c r="EX195" s="69">
        <f t="shared" si="42"/>
        <v>0.7148881668508007</v>
      </c>
      <c r="EZ195" s="66"/>
      <c r="FA195" s="69">
        <f t="shared" si="43"/>
        <v>0.52709497467160316</v>
      </c>
      <c r="FC195" s="72"/>
      <c r="FD195" s="73">
        <f t="shared" si="47"/>
        <v>4</v>
      </c>
      <c r="FF195" s="66"/>
      <c r="FG195" s="69">
        <v>0.31216033700000001</v>
      </c>
      <c r="FH195" s="61">
        <f t="shared" si="53"/>
        <v>0.7148881668508007</v>
      </c>
      <c r="FI195" s="61">
        <f t="shared" si="54"/>
        <v>0.52709497467160316</v>
      </c>
      <c r="FJ195" s="79">
        <f t="shared" si="55"/>
        <v>4</v>
      </c>
      <c r="FK195" s="61">
        <f t="shared" si="59"/>
        <v>0.12918653602048455</v>
      </c>
      <c r="FL195" s="61">
        <v>0.31216033699133666</v>
      </c>
      <c r="FM195" s="61">
        <f t="shared" si="75"/>
        <v>0.45171582217942435</v>
      </c>
      <c r="FO195" s="66"/>
      <c r="FP195" s="69">
        <f t="shared" si="56"/>
        <v>0.32824350995538837</v>
      </c>
      <c r="FR195" s="66"/>
      <c r="FS195" s="69">
        <f t="shared" si="41"/>
        <v>-0.60247708789391219</v>
      </c>
      <c r="FT195" s="61">
        <v>-0.32628000000000001</v>
      </c>
      <c r="FV195" s="66"/>
      <c r="FW195" s="69">
        <f t="shared" si="48"/>
        <v>-13.008011485659054</v>
      </c>
      <c r="FZ195" s="66"/>
      <c r="GA195" s="69">
        <f t="shared" si="57"/>
        <v>0.89131950041868213</v>
      </c>
      <c r="GC195" s="66"/>
      <c r="GD195" s="69">
        <f t="shared" si="67"/>
        <v>1.177031094366052</v>
      </c>
      <c r="GE195" s="61">
        <f t="shared" si="49"/>
        <v>0.89131950041868213</v>
      </c>
      <c r="GF195" s="61">
        <f t="shared" si="68"/>
        <v>1.177031094366052</v>
      </c>
      <c r="GG195" s="81">
        <v>0.220716275341</v>
      </c>
      <c r="GI195" s="66"/>
      <c r="GJ195" s="69">
        <v>0.220716275341</v>
      </c>
      <c r="GM195" s="66"/>
      <c r="GN195" s="69">
        <f t="shared" si="76"/>
        <v>-13.912319070603749</v>
      </c>
      <c r="GP195" s="66"/>
      <c r="GQ195" s="69">
        <f t="shared" si="69"/>
        <v>5.8101507255859837E-2</v>
      </c>
      <c r="HW195">
        <v>-4.5</v>
      </c>
      <c r="HX195">
        <v>2.5</v>
      </c>
      <c r="HY195">
        <v>0.8</v>
      </c>
      <c r="HZ195">
        <v>-0.4</v>
      </c>
      <c r="IA195">
        <v>0.4</v>
      </c>
      <c r="IB195">
        <v>1.5</v>
      </c>
      <c r="IC195">
        <v>-3</v>
      </c>
      <c r="ID195">
        <v>1.2</v>
      </c>
      <c r="IE195">
        <v>0.8</v>
      </c>
      <c r="IF195">
        <v>2</v>
      </c>
      <c r="IG195">
        <v>0.3</v>
      </c>
      <c r="IH195">
        <v>0.7</v>
      </c>
    </row>
    <row r="196" spans="1:242" x14ac:dyDescent="0.25">
      <c r="A196">
        <v>1919</v>
      </c>
      <c r="B196" s="8">
        <v>-0.8</v>
      </c>
      <c r="C196" s="113">
        <v>-0.06</v>
      </c>
      <c r="D196" s="113">
        <v>1.6</v>
      </c>
      <c r="E196" s="113"/>
      <c r="F196" s="113"/>
      <c r="G196" s="34">
        <f t="shared" si="71"/>
        <v>9.2824000301262934</v>
      </c>
      <c r="H196" s="95">
        <v>0.48817480035780569</v>
      </c>
      <c r="I196" s="2">
        <v>0.59461141977636922</v>
      </c>
      <c r="J196" s="2">
        <v>1.0645616121942647</v>
      </c>
      <c r="K196" s="4">
        <v>0.76874786744895818</v>
      </c>
      <c r="L196" s="6">
        <v>-0.56599424173334345</v>
      </c>
      <c r="M196" s="10">
        <f t="shared" si="64"/>
        <v>0.46548166442156214</v>
      </c>
      <c r="N196" s="10">
        <f t="shared" si="65"/>
        <v>0.92039111544663976</v>
      </c>
      <c r="O196" s="10">
        <f t="shared" si="35"/>
        <v>13.97777777777778</v>
      </c>
      <c r="P196" s="11">
        <v>12.366666666666667</v>
      </c>
      <c r="Q196" s="12">
        <v>14.966666666666667</v>
      </c>
      <c r="R196" s="14">
        <v>14.6</v>
      </c>
      <c r="S196" s="10">
        <f t="shared" si="36"/>
        <v>11.501346666666668</v>
      </c>
      <c r="T196" s="11">
        <f t="shared" si="37"/>
        <v>10.07648</v>
      </c>
      <c r="U196" s="12">
        <f t="shared" si="38"/>
        <v>12.375919999999999</v>
      </c>
      <c r="V196" s="14">
        <f t="shared" si="39"/>
        <v>12.051639999999999</v>
      </c>
      <c r="W196" s="121">
        <v>8.5407754119999986</v>
      </c>
      <c r="X196">
        <v>1</v>
      </c>
      <c r="Y196">
        <v>225.463562</v>
      </c>
      <c r="Z196">
        <v>199.234441</v>
      </c>
      <c r="AA196">
        <f>Y196/Z196</f>
        <v>1.1316495324219571</v>
      </c>
      <c r="AB196">
        <f>(AA196-AVERAGE(AA$2:AA$276))/STDEV(AA$2:AA$276)</f>
        <v>0.70556201851007472</v>
      </c>
      <c r="AC196" s="8">
        <v>-0.8</v>
      </c>
      <c r="BK196" s="119">
        <v>7.919080000000001</v>
      </c>
      <c r="CS196">
        <v>2</v>
      </c>
      <c r="CT196">
        <v>221.39212000000001</v>
      </c>
      <c r="CU196">
        <v>196.44346300000001</v>
      </c>
      <c r="CV196">
        <f t="shared" ref="CV196:CV259" si="82">CT196/CU196</f>
        <v>1.1270017165193225</v>
      </c>
      <c r="CW196">
        <f t="shared" si="81"/>
        <v>0.71346805571327199</v>
      </c>
      <c r="DD196">
        <v>4</v>
      </c>
      <c r="DE196">
        <v>600.44531300000006</v>
      </c>
      <c r="DF196">
        <v>629.44682899999998</v>
      </c>
      <c r="DG196">
        <f t="shared" si="77"/>
        <v>0.95392539184592517</v>
      </c>
      <c r="DH196">
        <f t="shared" si="78"/>
        <v>-0.23739050640166948</v>
      </c>
      <c r="DI196" s="26">
        <v>-14.203345459217617</v>
      </c>
      <c r="DJ196" s="28">
        <v>-11.064133312153324</v>
      </c>
      <c r="DK196" s="30">
        <v>-1.341846531136238</v>
      </c>
      <c r="DL196" s="32">
        <f t="shared" si="74"/>
        <v>-13.716004279895257</v>
      </c>
      <c r="DM196" s="33">
        <f t="shared" si="79"/>
        <v>-13.401875240695651</v>
      </c>
      <c r="DO196">
        <v>45</v>
      </c>
      <c r="DP196">
        <v>96.935783000000001</v>
      </c>
      <c r="DQ196">
        <v>88.586540999999997</v>
      </c>
      <c r="DR196">
        <f t="shared" si="45"/>
        <v>1.0942495542296882</v>
      </c>
      <c r="DS196">
        <f t="shared" si="46"/>
        <v>0.4052252823922175</v>
      </c>
      <c r="DT196" s="26">
        <v>-12.561267313441803</v>
      </c>
      <c r="DU196" s="28">
        <v>-11.689540458773884</v>
      </c>
      <c r="DV196" s="30">
        <v>1.985436824993746</v>
      </c>
      <c r="DW196" s="32">
        <f t="shared" si="70"/>
        <v>-14.341411426515815</v>
      </c>
      <c r="DX196" s="33">
        <f t="shared" si="66"/>
        <v>-14.027282387316209</v>
      </c>
      <c r="DZ196">
        <v>101</v>
      </c>
      <c r="EA196">
        <v>45.046162000000002</v>
      </c>
      <c r="EB196">
        <v>57.471642899999999</v>
      </c>
      <c r="EC196">
        <f t="shared" si="72"/>
        <v>0.78379805634545385</v>
      </c>
      <c r="ED196">
        <f t="shared" si="73"/>
        <v>-0.85260811468782038</v>
      </c>
      <c r="EE196" s="26">
        <v>-11.149086486219959</v>
      </c>
      <c r="EF196" s="28">
        <v>-11.240397469272779</v>
      </c>
      <c r="EG196" s="30">
        <v>-0.46692519257421528</v>
      </c>
      <c r="EH196" s="32">
        <f t="shared" si="40"/>
        <v>-13.892268437014712</v>
      </c>
      <c r="EI196" s="33">
        <f t="shared" si="52"/>
        <v>-13.578139397815104</v>
      </c>
      <c r="EK196" s="56">
        <v>163</v>
      </c>
      <c r="EL196" s="56">
        <v>65.679969999999997</v>
      </c>
      <c r="EM196" s="56">
        <v>54.086421600000001</v>
      </c>
      <c r="EN196" s="56">
        <f t="shared" si="61"/>
        <v>1.2143522913336902</v>
      </c>
      <c r="EO196" s="56">
        <f t="shared" si="80"/>
        <v>0.89473905985991997</v>
      </c>
      <c r="EP196" s="58">
        <v>-10.345705861380026</v>
      </c>
      <c r="EQ196" s="59">
        <v>-11.173339364199045</v>
      </c>
      <c r="ER196" s="58">
        <v>-1.1165008820044229</v>
      </c>
      <c r="ES196" s="59">
        <f t="shared" si="34"/>
        <v>-13.82521033194098</v>
      </c>
      <c r="ET196" s="59">
        <f t="shared" si="63"/>
        <v>-13.511081292741371</v>
      </c>
      <c r="EW196" s="66"/>
      <c r="EX196" s="69">
        <f t="shared" si="42"/>
        <v>7.1736792539999206E-3</v>
      </c>
      <c r="EZ196" s="66"/>
      <c r="FA196" s="69">
        <f t="shared" si="43"/>
        <v>0.69673840118993791</v>
      </c>
      <c r="FC196" s="72"/>
      <c r="FD196" s="73">
        <f t="shared" si="47"/>
        <v>4</v>
      </c>
      <c r="FF196" s="66"/>
      <c r="FG196" s="69">
        <v>0.24052203599999999</v>
      </c>
      <c r="FH196" s="61">
        <f t="shared" si="53"/>
        <v>7.1736792539999206E-3</v>
      </c>
      <c r="FI196" s="61">
        <f t="shared" si="54"/>
        <v>0.69673840118993791</v>
      </c>
      <c r="FJ196" s="79">
        <f t="shared" si="55"/>
        <v>4</v>
      </c>
      <c r="FK196" s="61">
        <f t="shared" si="59"/>
        <v>1.7392482860510573E-2</v>
      </c>
      <c r="FL196" s="61">
        <v>0.24050737221600893</v>
      </c>
      <c r="FM196" s="61">
        <f t="shared" si="75"/>
        <v>0.44101859264525445</v>
      </c>
      <c r="FO196" s="66"/>
      <c r="FP196" s="69">
        <f t="shared" si="56"/>
        <v>0.28569171931935722</v>
      </c>
      <c r="FR196" s="66"/>
      <c r="FS196" s="69">
        <f t="shared" si="41"/>
        <v>-0.58228064261495271</v>
      </c>
      <c r="FT196" s="61">
        <v>2.3720999999999999E-2</v>
      </c>
      <c r="FV196" s="66"/>
      <c r="FW196" s="69">
        <f t="shared" si="48"/>
        <v>-12.637899752959791</v>
      </c>
      <c r="FZ196" s="66"/>
      <c r="GA196" s="69">
        <f t="shared" ref="GA196:GA207" si="83">AVERAGE(CZ196,DK196,DV196,EG196)</f>
        <v>5.8888367094430905E-2</v>
      </c>
      <c r="GC196" s="66"/>
      <c r="GD196" s="69">
        <f t="shared" si="67"/>
        <v>1.7248372554080174</v>
      </c>
      <c r="GE196" s="61">
        <f t="shared" si="49"/>
        <v>5.8888367094430905E-2</v>
      </c>
      <c r="GF196" s="61">
        <f t="shared" si="68"/>
        <v>1.7248372554080174</v>
      </c>
      <c r="GG196" s="81">
        <v>8.5393687736999999E-2</v>
      </c>
      <c r="GI196" s="66"/>
      <c r="GJ196" s="69">
        <v>8.5393687736999999E-2</v>
      </c>
      <c r="GM196" s="66"/>
      <c r="GN196" s="69">
        <f t="shared" si="76"/>
        <v>-13.669099008608987</v>
      </c>
      <c r="GP196" s="66"/>
      <c r="GQ196" s="69">
        <f t="shared" si="69"/>
        <v>0.32247288701199101</v>
      </c>
      <c r="HW196">
        <v>0</v>
      </c>
      <c r="HX196">
        <v>-2.7</v>
      </c>
      <c r="HY196">
        <v>-0.4</v>
      </c>
      <c r="HZ196">
        <v>1</v>
      </c>
      <c r="IA196">
        <v>-0.7</v>
      </c>
      <c r="IB196">
        <v>3.3</v>
      </c>
      <c r="IC196">
        <v>-1.2</v>
      </c>
      <c r="ID196">
        <v>1</v>
      </c>
      <c r="IE196">
        <v>0.8</v>
      </c>
      <c r="IF196">
        <v>-1.2</v>
      </c>
      <c r="IG196">
        <v>-1.6</v>
      </c>
      <c r="IH196">
        <v>2.2999999999999998</v>
      </c>
    </row>
    <row r="197" spans="1:242" x14ac:dyDescent="0.25">
      <c r="A197">
        <v>1920</v>
      </c>
      <c r="B197" s="8">
        <v>3.18</v>
      </c>
      <c r="C197" s="113">
        <v>1.915</v>
      </c>
      <c r="D197" s="113">
        <v>0.8</v>
      </c>
      <c r="E197" s="113"/>
      <c r="F197" s="113"/>
      <c r="G197" s="34">
        <f t="shared" si="71"/>
        <v>8.1876275708987425</v>
      </c>
      <c r="H197" s="95">
        <v>0.14319931737472227</v>
      </c>
      <c r="I197" s="2">
        <v>-0.16170806846373539</v>
      </c>
      <c r="J197" s="2">
        <v>1.2901456734756728E-2</v>
      </c>
      <c r="K197" s="4">
        <v>-5.2304221257403485E-2</v>
      </c>
      <c r="L197" s="6">
        <v>0.35921002939259966</v>
      </c>
      <c r="M197" s="10">
        <f t="shared" si="64"/>
        <v>3.9524799101554375E-2</v>
      </c>
      <c r="N197" s="10">
        <f t="shared" si="65"/>
        <v>4.9388382817009274E-2</v>
      </c>
      <c r="O197" s="10">
        <f t="shared" si="35"/>
        <v>14.02222222222222</v>
      </c>
      <c r="P197" s="11">
        <v>11.8</v>
      </c>
      <c r="Q197" s="12">
        <v>15.066666666666665</v>
      </c>
      <c r="R197" s="14">
        <v>15.2</v>
      </c>
      <c r="S197" s="10">
        <f t="shared" si="36"/>
        <v>11.540653333333331</v>
      </c>
      <c r="T197" s="11">
        <f t="shared" si="37"/>
        <v>9.5753199999999996</v>
      </c>
      <c r="U197" s="12">
        <f t="shared" si="38"/>
        <v>12.464359999999997</v>
      </c>
      <c r="V197" s="14">
        <f t="shared" si="39"/>
        <v>12.582279999999999</v>
      </c>
      <c r="W197" s="121">
        <v>8.3401492719999997</v>
      </c>
      <c r="X197">
        <v>2</v>
      </c>
      <c r="Y197">
        <v>216.796402</v>
      </c>
      <c r="Z197">
        <v>191.23575399999999</v>
      </c>
      <c r="AA197">
        <f t="shared" ref="AA197:AA260" si="84">Y197/Z197</f>
        <v>1.1336604032737518</v>
      </c>
      <c r="AB197">
        <f t="shared" ref="AB197:AB260" si="85">(AA197-AVERAGE(AA$2:AA$276))/STDEV(AA$2:AA$276)</f>
        <v>0.71612831948604794</v>
      </c>
      <c r="AC197" s="8">
        <v>3.18</v>
      </c>
      <c r="BK197" s="119">
        <v>7.8782615384615386</v>
      </c>
      <c r="CS197">
        <v>3</v>
      </c>
      <c r="CT197">
        <v>177.964157</v>
      </c>
      <c r="CU197">
        <v>185.683289</v>
      </c>
      <c r="CV197">
        <f t="shared" si="82"/>
        <v>0.95842850457048934</v>
      </c>
      <c r="CW197">
        <f t="shared" si="81"/>
        <v>-0.21126912069564374</v>
      </c>
      <c r="DD197">
        <v>5</v>
      </c>
      <c r="DE197">
        <v>581.86291500000004</v>
      </c>
      <c r="DF197">
        <v>608.03069200000004</v>
      </c>
      <c r="DG197">
        <f t="shared" si="77"/>
        <v>0.95696306560787892</v>
      </c>
      <c r="DH197">
        <f t="shared" si="78"/>
        <v>-0.22072783323649345</v>
      </c>
      <c r="DI197" s="26">
        <v>-14.385701297552224</v>
      </c>
      <c r="DJ197" s="28">
        <v>-10.693204498546638</v>
      </c>
      <c r="DK197" s="30">
        <v>-0.88156114494815074</v>
      </c>
      <c r="DL197" s="32">
        <f t="shared" si="74"/>
        <v>-13.354480641758263</v>
      </c>
      <c r="DM197" s="33">
        <f t="shared" si="79"/>
        <v>-13.28319814580499</v>
      </c>
      <c r="DO197">
        <v>46</v>
      </c>
      <c r="DP197">
        <v>85.068557999999996</v>
      </c>
      <c r="DQ197">
        <v>87.006663000000003</v>
      </c>
      <c r="DR197">
        <f t="shared" si="45"/>
        <v>0.97772463702004053</v>
      </c>
      <c r="DS197">
        <f t="shared" si="46"/>
        <v>-0.10266938847388964</v>
      </c>
      <c r="DT197" s="26">
        <v>-11.812713019032881</v>
      </c>
      <c r="DU197" s="28">
        <v>-11.399521165488745</v>
      </c>
      <c r="DV197" s="30">
        <v>-0.33833185462903387</v>
      </c>
      <c r="DW197" s="32">
        <f t="shared" si="70"/>
        <v>-14.060797308700373</v>
      </c>
      <c r="DX197" s="33">
        <f t="shared" si="66"/>
        <v>-13.9895148127471</v>
      </c>
      <c r="DZ197">
        <v>102</v>
      </c>
      <c r="EA197">
        <v>42.942248999999997</v>
      </c>
      <c r="EB197">
        <v>57.219058500000003</v>
      </c>
      <c r="EC197">
        <f t="shared" si="72"/>
        <v>0.75048856317690016</v>
      </c>
      <c r="ED197">
        <f t="shared" si="73"/>
        <v>-0.9852135574413754</v>
      </c>
      <c r="EE197" s="26">
        <v>-11.222412555671838</v>
      </c>
      <c r="EF197" s="28">
        <v>-11.328503954493796</v>
      </c>
      <c r="EG197" s="30">
        <v>-0.26441514045425851</v>
      </c>
      <c r="EH197" s="32">
        <f t="shared" si="40"/>
        <v>-13.989780097705424</v>
      </c>
      <c r="EI197" s="33">
        <f t="shared" si="52"/>
        <v>-13.918497601752151</v>
      </c>
      <c r="EK197" s="56">
        <v>164</v>
      </c>
      <c r="EL197" s="56">
        <v>82.264519000000007</v>
      </c>
      <c r="EM197" s="56">
        <v>52.6042232</v>
      </c>
      <c r="EN197" s="56">
        <f t="shared" si="61"/>
        <v>1.5638386805415274</v>
      </c>
      <c r="EO197" s="56">
        <f t="shared" si="80"/>
        <v>2.3358483173944271</v>
      </c>
      <c r="EP197" s="58">
        <v>-10.345705861380026</v>
      </c>
      <c r="EQ197" s="59">
        <v>-11.173339364199045</v>
      </c>
      <c r="ER197" s="58">
        <v>-1.0809164229046739</v>
      </c>
      <c r="ES197" s="59">
        <f t="shared" si="34"/>
        <v>-13.834615507410671</v>
      </c>
      <c r="ET197" s="59">
        <f t="shared" si="63"/>
        <v>-13.7633330114574</v>
      </c>
      <c r="EW197" s="66"/>
      <c r="EX197" s="69">
        <f t="shared" si="42"/>
        <v>-0.37996997496185059</v>
      </c>
      <c r="EZ197" s="66"/>
      <c r="FA197" s="69">
        <f t="shared" si="43"/>
        <v>0.40703539867790495</v>
      </c>
      <c r="FC197" s="72"/>
      <c r="FD197" s="73">
        <f t="shared" si="47"/>
        <v>4</v>
      </c>
      <c r="FF197" s="66"/>
      <c r="FG197" s="69">
        <v>0.12906400300000001</v>
      </c>
      <c r="FH197" s="61">
        <f t="shared" si="53"/>
        <v>-0.37996997496185059</v>
      </c>
      <c r="FI197" s="61">
        <f t="shared" si="54"/>
        <v>0.40703539867790495</v>
      </c>
      <c r="FJ197" s="79">
        <f t="shared" si="55"/>
        <v>4</v>
      </c>
      <c r="FK197" s="61">
        <f t="shared" si="59"/>
        <v>3.5829048044614675E-2</v>
      </c>
      <c r="FL197" s="61">
        <v>0.12905114093301967</v>
      </c>
      <c r="FM197" s="61">
        <f t="shared" si="75"/>
        <v>0.45328238070717297</v>
      </c>
      <c r="FO197" s="66"/>
      <c r="FP197" s="69">
        <f t="shared" si="56"/>
        <v>0.30674492159970812</v>
      </c>
      <c r="FR197" s="66"/>
      <c r="FS197" s="69">
        <f t="shared" si="41"/>
        <v>-0.58378364802880955</v>
      </c>
      <c r="FT197" s="61">
        <v>0.46983599999999998</v>
      </c>
      <c r="FV197" s="66"/>
      <c r="FW197" s="69">
        <f t="shared" si="48"/>
        <v>-12.47360895741898</v>
      </c>
      <c r="FZ197" s="66"/>
      <c r="GA197" s="69">
        <f t="shared" si="83"/>
        <v>-0.49476938001048104</v>
      </c>
      <c r="GC197" s="66"/>
      <c r="GD197" s="69">
        <f t="shared" si="67"/>
        <v>0.33700418725335896</v>
      </c>
      <c r="GE197" s="61">
        <f t="shared" si="49"/>
        <v>-0.49476938001048104</v>
      </c>
      <c r="GF197" s="61">
        <f t="shared" si="68"/>
        <v>0.33700418725335896</v>
      </c>
      <c r="GG197" s="81">
        <v>-3.5731030499999997E-2</v>
      </c>
      <c r="GI197" s="66"/>
      <c r="GJ197" s="69">
        <v>-3.5731030499999997E-2</v>
      </c>
      <c r="GM197" s="66"/>
      <c r="GN197" s="69">
        <f t="shared" si="76"/>
        <v>-13.730403520101413</v>
      </c>
      <c r="GP197" s="66"/>
      <c r="GQ197" s="69">
        <f t="shared" si="69"/>
        <v>0.38891560288072585</v>
      </c>
      <c r="HW197">
        <v>2.2999999999999998</v>
      </c>
      <c r="HX197">
        <v>1</v>
      </c>
      <c r="HY197">
        <v>3.6</v>
      </c>
      <c r="HZ197">
        <v>-1.8</v>
      </c>
      <c r="IA197">
        <v>2.2999999999999998</v>
      </c>
      <c r="IB197">
        <v>-0.3</v>
      </c>
      <c r="IC197">
        <v>3.1</v>
      </c>
      <c r="ID197">
        <v>-1</v>
      </c>
      <c r="IE197">
        <v>1.3</v>
      </c>
      <c r="IF197">
        <v>-0.2</v>
      </c>
      <c r="IG197">
        <v>2.1</v>
      </c>
      <c r="IH197">
        <v>-1.8</v>
      </c>
    </row>
    <row r="198" spans="1:242" x14ac:dyDescent="0.25">
      <c r="A198">
        <v>1921</v>
      </c>
      <c r="B198" s="8">
        <v>1.63</v>
      </c>
      <c r="C198" s="113">
        <v>1.6425000000000001</v>
      </c>
      <c r="D198" s="113">
        <v>-0.7</v>
      </c>
      <c r="E198" s="113"/>
      <c r="F198" s="113"/>
      <c r="G198" s="34">
        <f t="shared" si="71"/>
        <v>8.5943987019993298</v>
      </c>
      <c r="H198" s="95">
        <v>5.8360788646641841E-2</v>
      </c>
      <c r="I198" s="2">
        <v>0.11930825699435582</v>
      </c>
      <c r="J198" s="2">
        <v>-0.18704152659144438</v>
      </c>
      <c r="K198" s="4">
        <v>-0.39635564466854922</v>
      </c>
      <c r="L198" s="6">
        <v>0.39483341257556576</v>
      </c>
      <c r="M198" s="10">
        <f t="shared" si="64"/>
        <v>-1.7313875422518013E-2</v>
      </c>
      <c r="N198" s="10">
        <f t="shared" si="65"/>
        <v>-6.6836157412716701E-2</v>
      </c>
      <c r="O198" s="10">
        <f t="shared" si="35"/>
        <v>13.47777777777778</v>
      </c>
      <c r="P198" s="11">
        <v>10.633333333333333</v>
      </c>
      <c r="Q198" s="12">
        <v>14.566666666666668</v>
      </c>
      <c r="R198" s="14">
        <v>15.233333333333334</v>
      </c>
      <c r="S198" s="10">
        <f t="shared" si="36"/>
        <v>11.059146666666669</v>
      </c>
      <c r="T198" s="11">
        <f t="shared" si="37"/>
        <v>8.5435199999999991</v>
      </c>
      <c r="U198" s="12">
        <f t="shared" si="38"/>
        <v>12.022160000000001</v>
      </c>
      <c r="V198" s="14">
        <f t="shared" si="39"/>
        <v>12.61176</v>
      </c>
      <c r="W198" s="121">
        <v>7.2448287159999989</v>
      </c>
      <c r="X198">
        <v>3</v>
      </c>
      <c r="Y198">
        <v>207.599594</v>
      </c>
      <c r="Z198">
        <v>183.25593599999999</v>
      </c>
      <c r="AA198">
        <f t="shared" si="84"/>
        <v>1.132839669651956</v>
      </c>
      <c r="AB198">
        <f t="shared" si="85"/>
        <v>0.7118157011688373</v>
      </c>
      <c r="AC198" s="8">
        <v>1.63</v>
      </c>
      <c r="BK198" s="119">
        <v>6.7922430769230777</v>
      </c>
      <c r="CS198">
        <v>4</v>
      </c>
      <c r="CT198">
        <v>196.99174500000001</v>
      </c>
      <c r="CU198">
        <v>175.11390599999999</v>
      </c>
      <c r="CV198">
        <f t="shared" si="82"/>
        <v>1.1249349037991307</v>
      </c>
      <c r="CW198">
        <f t="shared" si="81"/>
        <v>0.70213020115773184</v>
      </c>
      <c r="DD198">
        <v>6</v>
      </c>
      <c r="DE198">
        <v>661.45721400000002</v>
      </c>
      <c r="DF198">
        <v>586.78468599999997</v>
      </c>
      <c r="DG198">
        <f t="shared" si="77"/>
        <v>1.1272571179541657</v>
      </c>
      <c r="DH198">
        <f t="shared" si="78"/>
        <v>0.71339293106655843</v>
      </c>
      <c r="DI198" s="26">
        <v>-14.300699487642976</v>
      </c>
      <c r="DJ198" s="28">
        <v>-10.317781296510432</v>
      </c>
      <c r="DK198" s="30">
        <v>-0.92672363270448355</v>
      </c>
      <c r="DL198" s="32">
        <f t="shared" si="74"/>
        <v>-13.229292108279306</v>
      </c>
      <c r="DM198" s="33">
        <f t="shared" si="79"/>
        <v>-12.814048876694917</v>
      </c>
      <c r="DO198">
        <v>47</v>
      </c>
      <c r="DP198">
        <v>116.61322</v>
      </c>
      <c r="DQ198">
        <v>85.506699600000005</v>
      </c>
      <c r="DR198">
        <f t="shared" si="45"/>
        <v>1.3637904461932944</v>
      </c>
      <c r="DS198">
        <f t="shared" si="46"/>
        <v>1.5800674181948959</v>
      </c>
      <c r="DT198" s="26">
        <v>-11.535077365544065</v>
      </c>
      <c r="DU198" s="28">
        <v>-11.419210975933805</v>
      </c>
      <c r="DV198" s="30">
        <v>-1.1961480979069288</v>
      </c>
      <c r="DW198" s="32">
        <f t="shared" si="70"/>
        <v>-14.330721787702682</v>
      </c>
      <c r="DX198" s="33">
        <f t="shared" si="66"/>
        <v>-13.915478556118291</v>
      </c>
      <c r="DZ198">
        <v>103</v>
      </c>
      <c r="EA198">
        <v>42.743591000000002</v>
      </c>
      <c r="EB198">
        <v>56.9809597</v>
      </c>
      <c r="EC198">
        <f t="shared" si="72"/>
        <v>0.75013813781026928</v>
      </c>
      <c r="ED198">
        <f t="shared" si="73"/>
        <v>-0.98660860451276211</v>
      </c>
      <c r="EE198" s="26">
        <v>-11.222412555671838</v>
      </c>
      <c r="EF198" s="28">
        <v>-11.328503954493796</v>
      </c>
      <c r="EG198" s="30">
        <v>-0.28294818751143402</v>
      </c>
      <c r="EH198" s="32">
        <f t="shared" si="40"/>
        <v>-14.240014766262671</v>
      </c>
      <c r="EI198" s="33">
        <f t="shared" si="52"/>
        <v>-13.824771534678282</v>
      </c>
      <c r="EK198" s="56">
        <v>165</v>
      </c>
      <c r="EL198" s="56">
        <v>50.554904999999998</v>
      </c>
      <c r="EM198" s="56">
        <v>51.123847099999999</v>
      </c>
      <c r="EN198" s="56">
        <f t="shared" si="61"/>
        <v>0.98887129720720879</v>
      </c>
      <c r="EO198" s="56">
        <f t="shared" si="80"/>
        <v>-3.5033194705664135E-2</v>
      </c>
      <c r="EP198" s="58">
        <v>-10.345705861380026</v>
      </c>
      <c r="EQ198" s="59">
        <v>-11.173339364199045</v>
      </c>
      <c r="ER198" s="58">
        <v>-1.0451832062448116</v>
      </c>
      <c r="ES198" s="59">
        <f t="shared" si="34"/>
        <v>-14.084850175967921</v>
      </c>
      <c r="ET198" s="59">
        <f t="shared" si="63"/>
        <v>-13.66960694438353</v>
      </c>
      <c r="EW198" s="66"/>
      <c r="EX198" s="69">
        <f t="shared" si="42"/>
        <v>0.50224548647660605</v>
      </c>
      <c r="EZ198" s="66"/>
      <c r="FA198" s="69">
        <f t="shared" si="43"/>
        <v>1.0743872305130873</v>
      </c>
      <c r="FC198" s="72"/>
      <c r="FD198" s="73">
        <f t="shared" si="47"/>
        <v>4</v>
      </c>
      <c r="FF198" s="66"/>
      <c r="FG198" s="69">
        <v>-5.9897850000000001E-3</v>
      </c>
      <c r="FH198" s="61">
        <f t="shared" si="53"/>
        <v>0.50224548647660605</v>
      </c>
      <c r="FI198" s="61">
        <f t="shared" si="54"/>
        <v>1.0743872305130873</v>
      </c>
      <c r="FJ198" s="79">
        <f t="shared" si="55"/>
        <v>4</v>
      </c>
      <c r="FK198" s="61">
        <f t="shared" si="59"/>
        <v>2.2408306737510573E-2</v>
      </c>
      <c r="FL198" s="61">
        <v>-5.7985806752554846E-3</v>
      </c>
      <c r="FM198" s="61">
        <f t="shared" si="75"/>
        <v>0.47240224088763794</v>
      </c>
      <c r="FO198" s="66"/>
      <c r="FP198" s="69">
        <f t="shared" si="56"/>
        <v>0.36195391269200966</v>
      </c>
      <c r="FR198" s="66"/>
      <c r="FS198" s="69">
        <f t="shared" si="41"/>
        <v>-0.57874062024196149</v>
      </c>
      <c r="FT198" s="61">
        <v>0.91872399999999999</v>
      </c>
      <c r="FV198" s="66"/>
      <c r="FW198" s="69">
        <f>AVERAGE(CX198,DI198,DT198,EE198)</f>
        <v>-12.352729802952959</v>
      </c>
      <c r="FZ198" s="66"/>
      <c r="GA198" s="69">
        <f t="shared" si="83"/>
        <v>-0.80193997270761541</v>
      </c>
      <c r="GC198" s="66"/>
      <c r="GD198" s="69">
        <f t="shared" si="67"/>
        <v>0.46921396019113248</v>
      </c>
      <c r="GE198" s="61">
        <f t="shared" si="49"/>
        <v>-0.80193997270761541</v>
      </c>
      <c r="GF198" s="61">
        <f t="shared" si="68"/>
        <v>0.46921396019113248</v>
      </c>
      <c r="GG198" s="81">
        <v>-0.11722204191</v>
      </c>
      <c r="GI198" s="66"/>
      <c r="GJ198" s="69">
        <v>-0.11717763599</v>
      </c>
      <c r="GM198" s="66"/>
      <c r="GN198" s="69">
        <f t="shared" si="76"/>
        <v>-13.518099655830497</v>
      </c>
      <c r="GP198" s="66"/>
      <c r="GQ198" s="69">
        <f t="shared" si="69"/>
        <v>0.61141030874175828</v>
      </c>
      <c r="HW198">
        <v>1.6</v>
      </c>
      <c r="HX198">
        <v>0.3</v>
      </c>
      <c r="HY198">
        <v>3.1</v>
      </c>
      <c r="HZ198">
        <v>-0.5</v>
      </c>
      <c r="IA198">
        <v>2.8</v>
      </c>
      <c r="IB198">
        <v>-1</v>
      </c>
      <c r="IC198">
        <v>-1.2</v>
      </c>
      <c r="ID198">
        <v>0.8</v>
      </c>
      <c r="IE198">
        <v>-0.2</v>
      </c>
      <c r="IF198">
        <v>-1.2</v>
      </c>
      <c r="IG198">
        <v>-0.6</v>
      </c>
      <c r="IH198">
        <v>2.7</v>
      </c>
    </row>
    <row r="199" spans="1:242" x14ac:dyDescent="0.25">
      <c r="A199">
        <v>1922</v>
      </c>
      <c r="B199" s="8">
        <v>1.85</v>
      </c>
      <c r="C199" s="113">
        <v>0.88500000000000012</v>
      </c>
      <c r="D199" s="113">
        <v>3.3</v>
      </c>
      <c r="E199" s="113"/>
      <c r="F199" s="113"/>
      <c r="G199" s="34">
        <f t="shared" si="71"/>
        <v>8.3241562278532495</v>
      </c>
      <c r="H199" s="95">
        <v>0.14232084716041715</v>
      </c>
      <c r="I199" s="2">
        <v>-6.7387752778410484E-2</v>
      </c>
      <c r="J199" s="2">
        <v>0.26612959738362668</v>
      </c>
      <c r="K199" s="4">
        <v>-1.0699286192297719</v>
      </c>
      <c r="L199" s="6">
        <v>0.29655783590723878</v>
      </c>
      <c r="M199" s="10">
        <f t="shared" si="64"/>
        <v>-0.14365723467932923</v>
      </c>
      <c r="N199" s="10">
        <f t="shared" si="65"/>
        <v>-0.32518487795655887</v>
      </c>
      <c r="O199" s="10">
        <f t="shared" si="35"/>
        <v>13.633333333333335</v>
      </c>
      <c r="P199" s="11">
        <v>11.966666666666669</v>
      </c>
      <c r="Q199" s="12">
        <v>14.633333333333333</v>
      </c>
      <c r="R199" s="14">
        <v>14.3</v>
      </c>
      <c r="S199" s="10">
        <f t="shared" si="36"/>
        <v>11.196720000000001</v>
      </c>
      <c r="T199" s="11">
        <f t="shared" si="37"/>
        <v>9.7227200000000007</v>
      </c>
      <c r="U199" s="12">
        <f t="shared" si="38"/>
        <v>12.081119999999999</v>
      </c>
      <c r="V199" s="14">
        <f t="shared" si="39"/>
        <v>11.78632</v>
      </c>
      <c r="W199" s="121">
        <v>8.0735911120000008</v>
      </c>
      <c r="X199">
        <v>4</v>
      </c>
      <c r="Y199">
        <v>207.27499399999999</v>
      </c>
      <c r="Z199">
        <v>175.326911</v>
      </c>
      <c r="AA199">
        <f t="shared" si="84"/>
        <v>1.1822200757304164</v>
      </c>
      <c r="AB199">
        <f t="shared" si="85"/>
        <v>0.97128946721159359</v>
      </c>
      <c r="AC199" s="8">
        <v>1.85</v>
      </c>
      <c r="BK199" s="119">
        <v>7.4941969230769221</v>
      </c>
      <c r="CS199">
        <v>5</v>
      </c>
      <c r="CT199">
        <v>126.16345200000001</v>
      </c>
      <c r="CU199">
        <v>164.848848</v>
      </c>
      <c r="CV199">
        <f t="shared" si="82"/>
        <v>0.76532807799785174</v>
      </c>
      <c r="CW199">
        <f t="shared" si="81"/>
        <v>-1.2705545265306966</v>
      </c>
      <c r="DD199">
        <v>7</v>
      </c>
      <c r="DE199">
        <v>453.65249599999999</v>
      </c>
      <c r="DF199">
        <v>565.76471300000003</v>
      </c>
      <c r="DG199">
        <f t="shared" si="77"/>
        <v>0.80183950249297353</v>
      </c>
      <c r="DH199">
        <f t="shared" si="78"/>
        <v>-1.0716333072788329</v>
      </c>
      <c r="DI199" s="26">
        <v>-13.431065572202778</v>
      </c>
      <c r="DJ199" s="28">
        <v>-11.003392203317608</v>
      </c>
      <c r="DK199" s="30">
        <v>-2.47325035888655</v>
      </c>
      <c r="DL199" s="32">
        <f t="shared" si="74"/>
        <v>-13.753162497539515</v>
      </c>
      <c r="DM199" s="33">
        <f t="shared" si="79"/>
        <v>-13.561927634687825</v>
      </c>
      <c r="DO199">
        <v>48</v>
      </c>
      <c r="DP199">
        <v>118.279945</v>
      </c>
      <c r="DQ199">
        <v>84.080517599999993</v>
      </c>
      <c r="DR199">
        <f t="shared" si="45"/>
        <v>1.406746156852869</v>
      </c>
      <c r="DS199">
        <f t="shared" si="46"/>
        <v>1.7672975578912153</v>
      </c>
      <c r="DT199" s="26">
        <v>-11.748270952047003</v>
      </c>
      <c r="DU199" s="28">
        <v>-11.476929541728065</v>
      </c>
      <c r="DV199" s="30">
        <v>-0.5251667452234221</v>
      </c>
      <c r="DW199" s="32">
        <f t="shared" si="70"/>
        <v>-14.226699835949972</v>
      </c>
      <c r="DX199" s="33">
        <f t="shared" si="66"/>
        <v>-14.035464973098284</v>
      </c>
      <c r="DZ199">
        <v>104</v>
      </c>
      <c r="EA199">
        <v>37.220936000000002</v>
      </c>
      <c r="EB199">
        <v>56.758226100000002</v>
      </c>
      <c r="EC199">
        <f t="shared" si="72"/>
        <v>0.65578046668375356</v>
      </c>
      <c r="ED199">
        <f t="shared" si="73"/>
        <v>-1.3622474860055136</v>
      </c>
      <c r="EE199" s="26">
        <v>-11.428532475233329</v>
      </c>
      <c r="EF199" s="28">
        <v>-11.56849944692596</v>
      </c>
      <c r="EG199" s="30">
        <v>0.31639362887301209</v>
      </c>
      <c r="EH199" s="32">
        <f t="shared" si="40"/>
        <v>-14.318269741147867</v>
      </c>
      <c r="EI199" s="33">
        <f t="shared" si="52"/>
        <v>-14.127034878296177</v>
      </c>
      <c r="EK199" s="56">
        <v>166</v>
      </c>
      <c r="EL199" s="56">
        <v>40.540793999999998</v>
      </c>
      <c r="EM199" s="56">
        <v>49.648441900000002</v>
      </c>
      <c r="EN199" s="56">
        <f t="shared" si="61"/>
        <v>0.81655722613925563</v>
      </c>
      <c r="EO199" s="56">
        <f t="shared" si="80"/>
        <v>-0.7455713177563158</v>
      </c>
      <c r="EP199" s="58">
        <v>-10.674726444147925</v>
      </c>
      <c r="EQ199" s="59">
        <v>-11.52807670784291</v>
      </c>
      <c r="ER199" s="58">
        <v>-0.25130467783813226</v>
      </c>
      <c r="ES199" s="59">
        <f t="shared" si="34"/>
        <v>-14.277847002064817</v>
      </c>
      <c r="ET199" s="59">
        <f t="shared" si="63"/>
        <v>-14.086612139213127</v>
      </c>
      <c r="EW199" s="66"/>
      <c r="EX199" s="69">
        <f t="shared" si="42"/>
        <v>-0.48428444048095692</v>
      </c>
      <c r="EZ199" s="66"/>
      <c r="FA199" s="69">
        <f t="shared" si="43"/>
        <v>1.5059482001102378</v>
      </c>
      <c r="FC199" s="72"/>
      <c r="FD199" s="73">
        <f t="shared" si="47"/>
        <v>4</v>
      </c>
      <c r="FF199" s="66"/>
      <c r="FG199" s="69">
        <v>-0.14367834500000001</v>
      </c>
      <c r="FH199" s="61">
        <f t="shared" si="53"/>
        <v>-0.48428444048095692</v>
      </c>
      <c r="FI199" s="61">
        <f t="shared" si="54"/>
        <v>1.5059482001102378</v>
      </c>
      <c r="FJ199" s="79">
        <f t="shared" si="55"/>
        <v>4</v>
      </c>
      <c r="FK199" s="61">
        <f t="shared" si="59"/>
        <v>6.8452190913795216E-2</v>
      </c>
      <c r="FL199" s="61">
        <v>-0.14370032325338994</v>
      </c>
      <c r="FM199" s="61">
        <f t="shared" si="75"/>
        <v>0.48344493345221051</v>
      </c>
      <c r="FO199" s="66"/>
      <c r="FP199" s="69">
        <f t="shared" si="56"/>
        <v>0.40866531542036194</v>
      </c>
      <c r="FR199" s="66"/>
      <c r="FS199" s="69">
        <f t="shared" si="41"/>
        <v>-0.5442254088709122</v>
      </c>
      <c r="FT199" s="61">
        <v>1.267557</v>
      </c>
      <c r="FV199" s="66"/>
      <c r="FW199" s="69">
        <f t="shared" si="48"/>
        <v>-12.202622999827703</v>
      </c>
      <c r="FZ199" s="66"/>
      <c r="GA199" s="69">
        <f t="shared" si="83"/>
        <v>-0.89400782507898668</v>
      </c>
      <c r="GC199" s="66"/>
      <c r="GD199" s="69">
        <f t="shared" si="67"/>
        <v>1.4309301874139535</v>
      </c>
      <c r="GE199" s="61">
        <f t="shared" si="49"/>
        <v>-0.89400782507898668</v>
      </c>
      <c r="GF199" s="61">
        <f t="shared" si="68"/>
        <v>1.4309301874139535</v>
      </c>
      <c r="GG199" s="81">
        <v>-0.15136159256000001</v>
      </c>
      <c r="GI199" s="66"/>
      <c r="GJ199" s="69">
        <v>-0.15143264655999999</v>
      </c>
      <c r="GM199" s="66"/>
      <c r="GN199" s="69">
        <f t="shared" si="76"/>
        <v>-13.908142495360762</v>
      </c>
      <c r="GP199" s="66"/>
      <c r="GQ199" s="69">
        <f t="shared" si="69"/>
        <v>0.30330646085695862</v>
      </c>
      <c r="HW199">
        <v>0.6</v>
      </c>
      <c r="HX199">
        <v>2.6</v>
      </c>
      <c r="HY199">
        <v>0.5</v>
      </c>
      <c r="HZ199">
        <v>-0.1</v>
      </c>
      <c r="IA199">
        <v>1.4</v>
      </c>
      <c r="IB199">
        <v>2.9</v>
      </c>
      <c r="IC199">
        <v>2</v>
      </c>
      <c r="ID199">
        <v>1.6</v>
      </c>
      <c r="IE199">
        <v>1.7</v>
      </c>
      <c r="IF199">
        <v>-3.7</v>
      </c>
      <c r="IG199">
        <v>-0.3</v>
      </c>
      <c r="IH199">
        <v>0.8</v>
      </c>
    </row>
    <row r="200" spans="1:242" x14ac:dyDescent="0.25">
      <c r="A200">
        <v>1923</v>
      </c>
      <c r="B200" s="8">
        <v>1.73</v>
      </c>
      <c r="C200" s="113">
        <v>1.2575000000000003</v>
      </c>
      <c r="D200" s="113">
        <v>1.7</v>
      </c>
      <c r="E200" s="113"/>
      <c r="F200" s="113"/>
      <c r="G200" s="34">
        <f t="shared" si="71"/>
        <v>7.8405325384289872</v>
      </c>
      <c r="H200" s="95">
        <v>-0.45223152986921294</v>
      </c>
      <c r="I200" s="2">
        <v>-0.40149738277790115</v>
      </c>
      <c r="J200" s="2">
        <v>-0.70700044658253836</v>
      </c>
      <c r="K200" s="4">
        <v>-1.4668175535249568</v>
      </c>
      <c r="L200" s="6">
        <v>3.5441453556333713E-2</v>
      </c>
      <c r="M200" s="10">
        <f t="shared" si="64"/>
        <v>-0.63496848233226555</v>
      </c>
      <c r="N200" s="10">
        <f t="shared" si="65"/>
        <v>-1.32982519278254</v>
      </c>
      <c r="O200" s="10">
        <f t="shared" si="35"/>
        <v>12.511111111111111</v>
      </c>
      <c r="P200" s="11">
        <v>10.033333333333333</v>
      </c>
      <c r="Q200" s="12">
        <v>13.666666666666666</v>
      </c>
      <c r="R200" s="14">
        <v>13.833333333333334</v>
      </c>
      <c r="S200" s="10">
        <f t="shared" si="36"/>
        <v>10.204226666666667</v>
      </c>
      <c r="T200" s="11">
        <f t="shared" si="37"/>
        <v>8.0128799999999991</v>
      </c>
      <c r="U200" s="12">
        <f t="shared" si="38"/>
        <v>11.226199999999999</v>
      </c>
      <c r="V200" s="14">
        <f t="shared" si="39"/>
        <v>11.3736</v>
      </c>
      <c r="W200" s="121">
        <v>6.6838891720000007</v>
      </c>
      <c r="X200">
        <v>5</v>
      </c>
      <c r="Y200">
        <v>140.37617499999999</v>
      </c>
      <c r="Z200">
        <v>167.49658199999999</v>
      </c>
      <c r="AA200">
        <f t="shared" si="84"/>
        <v>0.83808381833128986</v>
      </c>
      <c r="AB200">
        <f t="shared" si="85"/>
        <v>-0.83700531670191236</v>
      </c>
      <c r="AC200" s="8">
        <v>1.73</v>
      </c>
      <c r="BK200" s="119">
        <v>6.2974738461538466</v>
      </c>
      <c r="CS200">
        <v>6</v>
      </c>
      <c r="CT200">
        <v>157.88574199999999</v>
      </c>
      <c r="CU200">
        <v>155.013677</v>
      </c>
      <c r="CV200">
        <f t="shared" si="82"/>
        <v>1.0185278167422607</v>
      </c>
      <c r="CW200">
        <f t="shared" si="81"/>
        <v>0.1184159318660335</v>
      </c>
      <c r="DD200">
        <v>8</v>
      </c>
      <c r="DE200">
        <v>552.68463099999997</v>
      </c>
      <c r="DF200">
        <v>545.03649700000005</v>
      </c>
      <c r="DG200">
        <f t="shared" si="77"/>
        <v>1.0140323336915911</v>
      </c>
      <c r="DH200">
        <f t="shared" si="78"/>
        <v>9.231650146622325E-2</v>
      </c>
      <c r="DI200" s="26">
        <v>-14.607747244205338</v>
      </c>
      <c r="DJ200" s="28">
        <v>-11.461988079284245</v>
      </c>
      <c r="DK200" s="30">
        <v>-9.993191369574736E-2</v>
      </c>
      <c r="DL200" s="32">
        <f t="shared" si="74"/>
        <v>-14.487501017958474</v>
      </c>
      <c r="DM200" s="33">
        <f t="shared" si="79"/>
        <v>-14.131957540475723</v>
      </c>
      <c r="DO200">
        <v>49</v>
      </c>
      <c r="DP200">
        <v>94.394240999999994</v>
      </c>
      <c r="DQ200">
        <v>82.723992199999998</v>
      </c>
      <c r="DR200">
        <f t="shared" si="45"/>
        <v>1.1410745358104224</v>
      </c>
      <c r="DS200">
        <f t="shared" si="46"/>
        <v>0.6093203307111148</v>
      </c>
      <c r="DT200" s="26">
        <v>-11.79567941560421</v>
      </c>
      <c r="DU200" s="28">
        <v>-11.722373058535164</v>
      </c>
      <c r="DV200" s="30">
        <v>-0.37078338103016034</v>
      </c>
      <c r="DW200" s="32">
        <f t="shared" si="70"/>
        <v>-14.747885997209393</v>
      </c>
      <c r="DX200" s="33">
        <f t="shared" si="66"/>
        <v>-14.392342519726641</v>
      </c>
      <c r="DZ200">
        <v>105</v>
      </c>
      <c r="EA200">
        <v>43.672314</v>
      </c>
      <c r="EB200">
        <v>56.551046800000002</v>
      </c>
      <c r="EC200">
        <f t="shared" si="72"/>
        <v>0.77226358257262173</v>
      </c>
      <c r="ED200">
        <f t="shared" si="73"/>
        <v>-0.89852697613179011</v>
      </c>
      <c r="EE200" s="26">
        <v>-11.41951329986825</v>
      </c>
      <c r="EF200" s="28">
        <v>-11.538323377678731</v>
      </c>
      <c r="EG200" s="30">
        <v>0.26932702468875919</v>
      </c>
      <c r="EH200" s="32">
        <f t="shared" si="40"/>
        <v>-14.563836316352957</v>
      </c>
      <c r="EI200" s="33">
        <f t="shared" si="52"/>
        <v>-14.208292838870205</v>
      </c>
      <c r="EK200" s="56">
        <v>167</v>
      </c>
      <c r="EL200" s="56">
        <v>46.413803000000001</v>
      </c>
      <c r="EM200" s="56">
        <v>48.181550700000003</v>
      </c>
      <c r="EN200" s="56">
        <f t="shared" si="61"/>
        <v>0.96331069311141948</v>
      </c>
      <c r="EO200" s="56">
        <f t="shared" si="80"/>
        <v>-0.14043250159744269</v>
      </c>
      <c r="EP200" s="58">
        <v>-10.674726444147925</v>
      </c>
      <c r="EQ200" s="59">
        <v>-11.52807670784291</v>
      </c>
      <c r="ER200" s="58">
        <v>-0.21408648780934819</v>
      </c>
      <c r="ES200" s="59">
        <f t="shared" si="34"/>
        <v>-14.553589646517137</v>
      </c>
      <c r="ET200" s="59">
        <f t="shared" si="63"/>
        <v>-14.198046169034386</v>
      </c>
      <c r="EW200" s="66"/>
      <c r="EX200" s="69">
        <f t="shared" si="42"/>
        <v>-1.9618553022104634E-2</v>
      </c>
      <c r="EZ200" s="66"/>
      <c r="FA200" s="69">
        <f t="shared" si="43"/>
        <v>0.63235725955253608</v>
      </c>
      <c r="FC200" s="72"/>
      <c r="FD200" s="73">
        <f t="shared" si="47"/>
        <v>4</v>
      </c>
      <c r="FF200" s="66"/>
      <c r="FG200" s="69">
        <v>-0.26127968099999999</v>
      </c>
      <c r="FH200" s="61">
        <f t="shared" si="53"/>
        <v>-1.9618553022104634E-2</v>
      </c>
      <c r="FI200" s="61">
        <f t="shared" si="54"/>
        <v>0.63235725955253608</v>
      </c>
      <c r="FJ200" s="79">
        <f t="shared" si="55"/>
        <v>4</v>
      </c>
      <c r="FK200" s="61">
        <f t="shared" si="59"/>
        <v>1.6102081227562737E-2</v>
      </c>
      <c r="FL200" s="61">
        <v>-0.2617167414438617</v>
      </c>
      <c r="FM200" s="61">
        <f t="shared" si="75"/>
        <v>0.48245810615132778</v>
      </c>
      <c r="FO200" s="66"/>
      <c r="FP200" s="69">
        <f t="shared" si="56"/>
        <v>0.42406902845703509</v>
      </c>
      <c r="FR200" s="66"/>
      <c r="FS200" s="69">
        <f t="shared" si="41"/>
        <v>-0.47611465699929223</v>
      </c>
      <c r="FT200" s="61">
        <v>1.437433</v>
      </c>
      <c r="FV200" s="66"/>
      <c r="FW200" s="69">
        <f t="shared" si="48"/>
        <v>-12.607646653225933</v>
      </c>
      <c r="FZ200" s="66"/>
      <c r="GA200" s="69">
        <f t="shared" si="83"/>
        <v>-6.7129423345716158E-2</v>
      </c>
      <c r="GC200" s="66"/>
      <c r="GD200" s="69">
        <f t="shared" si="67"/>
        <v>0.32131345351118257</v>
      </c>
      <c r="GE200" s="61">
        <f t="shared" si="49"/>
        <v>-6.7129423345716158E-2</v>
      </c>
      <c r="GF200" s="61">
        <f t="shared" si="68"/>
        <v>0.32131345351118257</v>
      </c>
      <c r="GG200" s="81">
        <v>-0.13978784326999999</v>
      </c>
      <c r="GI200" s="66"/>
      <c r="GJ200" s="69">
        <v>-0.14001550262000001</v>
      </c>
      <c r="GM200" s="66"/>
      <c r="GN200" s="69">
        <f t="shared" si="76"/>
        <v>-14.244197633024191</v>
      </c>
      <c r="GP200" s="66"/>
      <c r="GQ200" s="69">
        <f t="shared" si="69"/>
        <v>0.13385421187734567</v>
      </c>
      <c r="HW200">
        <v>1.5</v>
      </c>
      <c r="HX200">
        <v>0.8</v>
      </c>
      <c r="HY200">
        <v>0</v>
      </c>
      <c r="HZ200">
        <v>0.5</v>
      </c>
      <c r="IA200">
        <v>-0.8</v>
      </c>
      <c r="IB200">
        <v>0.8</v>
      </c>
      <c r="IC200">
        <v>2.4</v>
      </c>
      <c r="ID200">
        <v>0.2</v>
      </c>
      <c r="IE200">
        <v>1.8</v>
      </c>
      <c r="IF200">
        <v>1.3</v>
      </c>
      <c r="IG200">
        <v>0.2</v>
      </c>
      <c r="IH200">
        <v>1.2</v>
      </c>
    </row>
    <row r="201" spans="1:242" x14ac:dyDescent="0.25">
      <c r="A201">
        <v>1924</v>
      </c>
      <c r="B201" s="8">
        <v>-1.1299999999999999</v>
      </c>
      <c r="C201" s="113">
        <v>-0.45500000000000002</v>
      </c>
      <c r="D201" s="113">
        <v>1.6</v>
      </c>
      <c r="E201" s="113"/>
      <c r="F201" s="113"/>
      <c r="G201" s="34">
        <f t="shared" si="71"/>
        <v>9.1873769251422619</v>
      </c>
      <c r="H201" s="95">
        <v>0.1475158021358382</v>
      </c>
      <c r="I201" s="2">
        <v>0.52896506054733128</v>
      </c>
      <c r="J201" s="2">
        <v>0.95625757573241754</v>
      </c>
      <c r="K201" s="4">
        <v>0.4083228367278639</v>
      </c>
      <c r="L201" s="6">
        <v>-0.52322511962845175</v>
      </c>
      <c r="M201" s="10">
        <f t="shared" si="64"/>
        <v>0.34258008834479026</v>
      </c>
      <c r="N201" s="10">
        <f t="shared" si="65"/>
        <v>0.66908020271622681</v>
      </c>
      <c r="O201" s="10">
        <f t="shared" ref="O201:O264" si="86">AVERAGE(P201:R201)</f>
        <v>14.166666666666666</v>
      </c>
      <c r="P201" s="11">
        <v>12.266666666666666</v>
      </c>
      <c r="Q201" s="12">
        <v>15.3</v>
      </c>
      <c r="R201" s="14">
        <v>14.933333333333332</v>
      </c>
      <c r="S201" s="10">
        <f t="shared" si="36"/>
        <v>11.668399999999998</v>
      </c>
      <c r="T201" s="11">
        <f t="shared" si="37"/>
        <v>9.988039999999998</v>
      </c>
      <c r="U201" s="12">
        <f t="shared" si="38"/>
        <v>12.670720000000001</v>
      </c>
      <c r="V201" s="14">
        <f t="shared" si="39"/>
        <v>12.346439999999998</v>
      </c>
      <c r="W201" s="121">
        <v>8.5159679920000002</v>
      </c>
      <c r="X201">
        <v>6</v>
      </c>
      <c r="Y201">
        <v>156.90318300000001</v>
      </c>
      <c r="Z201">
        <v>159.82574199999999</v>
      </c>
      <c r="AA201">
        <f t="shared" si="84"/>
        <v>0.98171409083775762</v>
      </c>
      <c r="AB201">
        <f t="shared" si="85"/>
        <v>-8.2287186887729402E-2</v>
      </c>
      <c r="AC201" s="8">
        <v>-1.1299999999999999</v>
      </c>
      <c r="BK201" s="119">
        <v>8.162753846153846</v>
      </c>
      <c r="CS201">
        <v>7</v>
      </c>
      <c r="CT201">
        <v>139.53710899999999</v>
      </c>
      <c r="CU201">
        <v>145.69591700000001</v>
      </c>
      <c r="CV201">
        <f t="shared" si="82"/>
        <v>0.95772834183129496</v>
      </c>
      <c r="CW201">
        <f t="shared" si="81"/>
        <v>-0.21510998311372392</v>
      </c>
      <c r="DD201">
        <v>9</v>
      </c>
      <c r="DE201">
        <v>604.04119900000001</v>
      </c>
      <c r="DF201">
        <v>524.64334399999996</v>
      </c>
      <c r="DG201">
        <f t="shared" si="77"/>
        <v>1.1513368193993518</v>
      </c>
      <c r="DH201">
        <f t="shared" si="78"/>
        <v>0.84547827878279669</v>
      </c>
      <c r="DI201" s="26">
        <v>-16.456077967415503</v>
      </c>
      <c r="DJ201" s="28">
        <v>-11.76500205229587</v>
      </c>
      <c r="DK201" s="30">
        <v>3.5927579357302952</v>
      </c>
      <c r="DL201" s="32">
        <f t="shared" si="74"/>
        <v>-14.360726972536916</v>
      </c>
      <c r="DM201" s="33">
        <f t="shared" si="79"/>
        <v>-14.124638705488895</v>
      </c>
      <c r="DO201">
        <v>50</v>
      </c>
      <c r="DP201">
        <v>93.959145000000007</v>
      </c>
      <c r="DQ201">
        <v>81.435299999999998</v>
      </c>
      <c r="DR201">
        <f t="shared" si="45"/>
        <v>1.1537888974437376</v>
      </c>
      <c r="DS201">
        <f t="shared" si="46"/>
        <v>0.66473814753227645</v>
      </c>
      <c r="DT201" s="26">
        <v>-11.990559155266205</v>
      </c>
      <c r="DU201" s="28">
        <v>-11.976881622513394</v>
      </c>
      <c r="DV201" s="30">
        <v>0.24304774175938779</v>
      </c>
      <c r="DW201" s="32">
        <f t="shared" si="70"/>
        <v>-14.572606542754444</v>
      </c>
      <c r="DX201" s="33">
        <f t="shared" si="66"/>
        <v>-14.336518275706423</v>
      </c>
      <c r="DZ201">
        <v>106</v>
      </c>
      <c r="EA201">
        <v>37.617851000000002</v>
      </c>
      <c r="EB201">
        <v>56.358809899999997</v>
      </c>
      <c r="EC201">
        <f t="shared" si="72"/>
        <v>0.66747064153318825</v>
      </c>
      <c r="ED201">
        <f t="shared" si="73"/>
        <v>-1.3157087769374562</v>
      </c>
      <c r="EE201" s="26">
        <v>-11.485284481881711</v>
      </c>
      <c r="EF201" s="28">
        <v>-11.662492617613598</v>
      </c>
      <c r="EG201" s="30">
        <v>0.4459605613586391</v>
      </c>
      <c r="EH201" s="32">
        <f t="shared" si="40"/>
        <v>-14.258217537854646</v>
      </c>
      <c r="EI201" s="33">
        <f t="shared" si="52"/>
        <v>-14.022129270806625</v>
      </c>
      <c r="EK201" s="56">
        <v>168</v>
      </c>
      <c r="EL201" s="56">
        <v>30.271498000000001</v>
      </c>
      <c r="EM201" s="56">
        <v>46.725879900000002</v>
      </c>
      <c r="EN201" s="56">
        <f t="shared" si="61"/>
        <v>0.64785292571879416</v>
      </c>
      <c r="EO201" s="56">
        <f t="shared" si="80"/>
        <v>-1.4412245295248205</v>
      </c>
      <c r="EP201" s="58">
        <v>-10.674726444147925</v>
      </c>
      <c r="EQ201" s="59">
        <v>-11.52807670784291</v>
      </c>
      <c r="ER201" s="58">
        <v>-0.17666371277800011</v>
      </c>
      <c r="ES201" s="59">
        <f t="shared" ref="ES201:ES214" si="87">IF(EQ201="","",(20.6-4.34*EQ201-4.34*0.27-$BK201)/(-4.34))</f>
        <v>-14.123801628083958</v>
      </c>
      <c r="ET201" s="59">
        <f t="shared" si="63"/>
        <v>-13.887713361035937</v>
      </c>
      <c r="EW201" s="66"/>
      <c r="EX201" s="69">
        <f t="shared" si="42"/>
        <v>-5.1505834340267453E-3</v>
      </c>
      <c r="EZ201" s="66"/>
      <c r="FA201" s="69">
        <f t="shared" si="43"/>
        <v>0.988933112194612</v>
      </c>
      <c r="FC201" s="72"/>
      <c r="FD201" s="73">
        <f t="shared" si="47"/>
        <v>4</v>
      </c>
      <c r="FF201" s="66"/>
      <c r="FG201" s="69">
        <v>-0.34285920600000003</v>
      </c>
      <c r="FH201" s="61">
        <f t="shared" si="53"/>
        <v>-5.1505834340267453E-3</v>
      </c>
      <c r="FI201" s="61">
        <f t="shared" si="54"/>
        <v>0.988933112194612</v>
      </c>
      <c r="FJ201" s="79">
        <f t="shared" si="55"/>
        <v>4</v>
      </c>
      <c r="FK201" s="61">
        <f t="shared" si="59"/>
        <v>1.4409325343955403E-2</v>
      </c>
      <c r="FL201" s="61">
        <v>-0.34344494428783923</v>
      </c>
      <c r="FM201" s="61">
        <f t="shared" si="75"/>
        <v>0.47532711358190288</v>
      </c>
      <c r="FO201" s="66"/>
      <c r="FP201" s="69">
        <f t="shared" si="56"/>
        <v>0.40980039670580926</v>
      </c>
      <c r="FR201" s="66"/>
      <c r="FS201" s="69">
        <f t="shared" si="41"/>
        <v>-0.379040509418611</v>
      </c>
      <c r="FT201" s="61">
        <v>1.4112130000000001</v>
      </c>
      <c r="FV201" s="66"/>
      <c r="FW201" s="69">
        <f t="shared" si="48"/>
        <v>-13.310640534854473</v>
      </c>
      <c r="FZ201" s="66"/>
      <c r="GA201" s="69">
        <f t="shared" si="83"/>
        <v>1.4272554129494408</v>
      </c>
      <c r="GC201" s="66"/>
      <c r="GD201" s="69">
        <f t="shared" si="67"/>
        <v>1.8781225426518668</v>
      </c>
      <c r="GE201" s="61">
        <f t="shared" si="49"/>
        <v>1.4272554129494408</v>
      </c>
      <c r="GF201" s="61">
        <f t="shared" si="68"/>
        <v>1.8781225426518668</v>
      </c>
      <c r="GG201" s="81">
        <v>-9.3800332469999997E-2</v>
      </c>
      <c r="GI201" s="66"/>
      <c r="GJ201" s="69">
        <v>-9.3742585909999995E-2</v>
      </c>
      <c r="GM201" s="66"/>
      <c r="GN201" s="69">
        <f t="shared" si="76"/>
        <v>-14.16109541733398</v>
      </c>
      <c r="GP201" s="66"/>
      <c r="GQ201" s="69">
        <f t="shared" si="69"/>
        <v>0.160333809533074</v>
      </c>
      <c r="HW201">
        <v>0.4</v>
      </c>
      <c r="HX201">
        <v>-0.8</v>
      </c>
      <c r="HY201">
        <v>-3.5</v>
      </c>
      <c r="HZ201">
        <v>-2.2000000000000002</v>
      </c>
      <c r="IA201">
        <v>-0.3</v>
      </c>
      <c r="IB201">
        <v>-0.1</v>
      </c>
      <c r="IC201">
        <v>1.5</v>
      </c>
      <c r="ID201">
        <v>1.8</v>
      </c>
      <c r="IE201">
        <v>1.2</v>
      </c>
      <c r="IF201">
        <v>0.7</v>
      </c>
      <c r="IG201">
        <v>0.6</v>
      </c>
      <c r="IH201">
        <v>2.8</v>
      </c>
    </row>
    <row r="202" spans="1:242" x14ac:dyDescent="0.25">
      <c r="A202">
        <v>1925</v>
      </c>
      <c r="B202" s="8">
        <v>2.39</v>
      </c>
      <c r="C202" s="113">
        <v>1.0425000000000002</v>
      </c>
      <c r="D202" s="113">
        <v>2.4</v>
      </c>
      <c r="E202" s="113"/>
      <c r="F202" s="113"/>
      <c r="G202" s="34">
        <f t="shared" si="71"/>
        <v>8.7008355264757871</v>
      </c>
      <c r="H202" s="95">
        <v>0.19310460745421701</v>
      </c>
      <c r="I202" s="2">
        <v>0.19283974195218495</v>
      </c>
      <c r="J202" s="2">
        <v>0.97991110646450041</v>
      </c>
      <c r="K202" s="4">
        <v>0.17345301211827313</v>
      </c>
      <c r="L202" s="6">
        <v>-0.52191643193013992</v>
      </c>
      <c r="M202" s="10">
        <f t="shared" si="64"/>
        <v>0.20607185715120463</v>
      </c>
      <c r="N202" s="10">
        <f t="shared" si="65"/>
        <v>0.38994620564653432</v>
      </c>
      <c r="O202" s="10">
        <f t="shared" si="86"/>
        <v>15.488888888888889</v>
      </c>
      <c r="P202" s="11">
        <v>13.4</v>
      </c>
      <c r="Q202" s="12">
        <v>16.5</v>
      </c>
      <c r="R202" s="14">
        <v>16.566666666666666</v>
      </c>
      <c r="S202" s="10">
        <f t="shared" ref="S202:S265" si="88">0.8844*O202-0.8606</f>
        <v>12.837773333333333</v>
      </c>
      <c r="T202" s="11">
        <f t="shared" ref="T202:T265" si="89">0.8844*P202-0.8606</f>
        <v>10.990360000000001</v>
      </c>
      <c r="U202" s="12">
        <f t="shared" ref="U202:U265" si="90">0.8844*Q202-0.8606</f>
        <v>13.731999999999999</v>
      </c>
      <c r="V202" s="14">
        <f t="shared" ref="V202:V265" si="91">0.8844*R202-0.8606</f>
        <v>13.79096</v>
      </c>
      <c r="W202" s="121">
        <v>9.0130361679999993</v>
      </c>
      <c r="X202">
        <v>7</v>
      </c>
      <c r="Y202">
        <v>150.711502</v>
      </c>
      <c r="Z202">
        <v>152.36699200000001</v>
      </c>
      <c r="AA202">
        <f t="shared" si="84"/>
        <v>0.98913485146441682</v>
      </c>
      <c r="AB202">
        <f t="shared" si="85"/>
        <v>-4.3294135602536338E-2</v>
      </c>
      <c r="AC202" s="8">
        <v>2.39</v>
      </c>
      <c r="BK202" s="119">
        <v>8.3099476923076931</v>
      </c>
      <c r="CS202">
        <v>8</v>
      </c>
      <c r="CT202">
        <v>114.336838</v>
      </c>
      <c r="CU202">
        <v>136.97333499999999</v>
      </c>
      <c r="CV202">
        <f t="shared" si="82"/>
        <v>0.83473792910131017</v>
      </c>
      <c r="CW202">
        <f t="shared" si="81"/>
        <v>-0.88979492076452238</v>
      </c>
      <c r="DD202">
        <v>10</v>
      </c>
      <c r="DE202">
        <v>534.79217500000004</v>
      </c>
      <c r="DF202">
        <v>504.62842799999999</v>
      </c>
      <c r="DG202">
        <f t="shared" si="77"/>
        <v>1.0597741730872128</v>
      </c>
      <c r="DH202">
        <f t="shared" si="78"/>
        <v>0.34322603934003543</v>
      </c>
      <c r="DI202" s="26">
        <v>-14.179326765259832</v>
      </c>
      <c r="DJ202" s="28">
        <v>-10.9347020055008</v>
      </c>
      <c r="DK202" s="30">
        <v>-0.67672217860427919</v>
      </c>
      <c r="DL202" s="32">
        <f t="shared" si="74"/>
        <v>-13.496511292987504</v>
      </c>
      <c r="DM202" s="33">
        <f t="shared" si="79"/>
        <v>-13.406444971750618</v>
      </c>
      <c r="DO202">
        <v>51</v>
      </c>
      <c r="DP202">
        <v>54.633761999999997</v>
      </c>
      <c r="DQ202">
        <v>80.213814799999994</v>
      </c>
      <c r="DR202">
        <f t="shared" si="45"/>
        <v>0.68110165482367757</v>
      </c>
      <c r="DS202">
        <f t="shared" si="46"/>
        <v>-1.3955536532435853</v>
      </c>
      <c r="DT202" s="26">
        <v>-11.546255637056133</v>
      </c>
      <c r="DU202" s="28">
        <v>-11.552554512752327</v>
      </c>
      <c r="DV202" s="30">
        <v>-1.1357665052860864</v>
      </c>
      <c r="DW202" s="32">
        <f t="shared" si="70"/>
        <v>-14.11436380023903</v>
      </c>
      <c r="DX202" s="33">
        <f t="shared" si="66"/>
        <v>-14.024297479002144</v>
      </c>
      <c r="DZ202">
        <v>107</v>
      </c>
      <c r="EA202">
        <v>38.822830000000003</v>
      </c>
      <c r="EB202">
        <v>56.1802201</v>
      </c>
      <c r="EC202">
        <f t="shared" si="72"/>
        <v>0.69104090249016314</v>
      </c>
      <c r="ED202">
        <f t="shared" si="73"/>
        <v>-1.2218753200847654</v>
      </c>
      <c r="EE202" s="26">
        <v>-11.246170746510769</v>
      </c>
      <c r="EF202" s="28">
        <v>-11.31522757398343</v>
      </c>
      <c r="EG202" s="30">
        <v>-0.29123541651608714</v>
      </c>
      <c r="EH202" s="32">
        <f t="shared" ref="EH202:EH265" si="92">IF(EF202="","",(20.6-4.34*EF202-4.34*0.27-$BK202)/(-4.34))</f>
        <v>-13.877036861470138</v>
      </c>
      <c r="EI202" s="33">
        <f t="shared" si="52"/>
        <v>-13.78697054023325</v>
      </c>
      <c r="EK202" s="56">
        <v>169</v>
      </c>
      <c r="EL202" s="56">
        <v>37.214764000000002</v>
      </c>
      <c r="EM202" s="56">
        <v>45.283431299999997</v>
      </c>
      <c r="EN202" s="56">
        <f t="shared" si="61"/>
        <v>0.82181855331267717</v>
      </c>
      <c r="EO202" s="56">
        <f t="shared" si="80"/>
        <v>-0.72387620306609368</v>
      </c>
      <c r="EP202" s="58">
        <v>-10.674726444147925</v>
      </c>
      <c r="EQ202" s="59">
        <v>-11.52807670784291</v>
      </c>
      <c r="ER202" s="58">
        <v>-0.13900968922384502</v>
      </c>
      <c r="ES202" s="59">
        <f t="shared" si="87"/>
        <v>-14.089885995329615</v>
      </c>
      <c r="ET202" s="59">
        <f t="shared" si="63"/>
        <v>-13.999819674092727</v>
      </c>
      <c r="EW202" s="66"/>
      <c r="EX202" s="69">
        <f t="shared" si="42"/>
        <v>-0.79099946368820939</v>
      </c>
      <c r="EZ202" s="66"/>
      <c r="FA202" s="69">
        <f t="shared" si="43"/>
        <v>0.78472241499632978</v>
      </c>
      <c r="FC202" s="72"/>
      <c r="FD202" s="73">
        <f t="shared" si="47"/>
        <v>4</v>
      </c>
      <c r="FF202" s="66"/>
      <c r="FG202" s="69">
        <v>-0.382892813</v>
      </c>
      <c r="FH202" s="61">
        <f t="shared" si="53"/>
        <v>-0.79099946368820939</v>
      </c>
      <c r="FI202" s="61">
        <f t="shared" si="54"/>
        <v>0.78472241499632978</v>
      </c>
      <c r="FJ202" s="79">
        <f t="shared" si="55"/>
        <v>4</v>
      </c>
      <c r="FK202" s="61">
        <f t="shared" si="59"/>
        <v>9.3950064273394755E-3</v>
      </c>
      <c r="FL202" s="61">
        <v>-0.38215370345901567</v>
      </c>
      <c r="FM202" s="61">
        <f t="shared" si="75"/>
        <v>0.47259345638198286</v>
      </c>
      <c r="FO202" s="66"/>
      <c r="FP202" s="69">
        <f t="shared" si="56"/>
        <v>0.38120643090590456</v>
      </c>
      <c r="FR202" s="66"/>
      <c r="FS202" s="69">
        <f t="shared" si="41"/>
        <v>-0.25966141042831808</v>
      </c>
      <c r="FT202" s="61">
        <v>1.2205349999999999</v>
      </c>
      <c r="FV202" s="66"/>
      <c r="FW202" s="69">
        <f t="shared" si="48"/>
        <v>-12.323917716275579</v>
      </c>
      <c r="FZ202" s="66"/>
      <c r="GA202" s="69">
        <f t="shared" si="83"/>
        <v>-0.70124136680215088</v>
      </c>
      <c r="GC202" s="66"/>
      <c r="GD202" s="69">
        <f t="shared" si="67"/>
        <v>0.42279910467877324</v>
      </c>
      <c r="GE202" s="61">
        <f t="shared" si="49"/>
        <v>-0.70124136680215088</v>
      </c>
      <c r="GF202" s="61">
        <f t="shared" si="68"/>
        <v>0.42279910467877324</v>
      </c>
      <c r="GG202" s="81">
        <v>-3.8144774130000003E-2</v>
      </c>
      <c r="GI202" s="66"/>
      <c r="GJ202" s="69">
        <v>-3.7298975569999997E-2</v>
      </c>
      <c r="GM202" s="66"/>
      <c r="GN202" s="69">
        <f t="shared" si="76"/>
        <v>-13.739237663662003</v>
      </c>
      <c r="GP202" s="66"/>
      <c r="GQ202" s="69">
        <f t="shared" si="69"/>
        <v>0.31167972473129113</v>
      </c>
      <c r="HW202">
        <v>1</v>
      </c>
      <c r="HX202">
        <v>2</v>
      </c>
      <c r="HY202">
        <v>-1.1000000000000001</v>
      </c>
      <c r="HZ202">
        <v>2.1</v>
      </c>
      <c r="IA202">
        <v>1.8</v>
      </c>
      <c r="IB202">
        <v>1.1000000000000001</v>
      </c>
      <c r="IC202">
        <v>2.7</v>
      </c>
      <c r="ID202">
        <v>1.1000000000000001</v>
      </c>
      <c r="IE202">
        <v>-0.1</v>
      </c>
      <c r="IF202">
        <v>-1.6</v>
      </c>
      <c r="IG202">
        <v>-1.6</v>
      </c>
      <c r="IH202">
        <v>-4.3</v>
      </c>
    </row>
    <row r="203" spans="1:242" x14ac:dyDescent="0.25">
      <c r="A203" s="7">
        <v>1926</v>
      </c>
      <c r="B203" s="8">
        <v>0.11</v>
      </c>
      <c r="C203" s="113">
        <v>1.0975000000000001</v>
      </c>
      <c r="D203" s="113">
        <v>-0.2</v>
      </c>
      <c r="E203" s="113"/>
      <c r="F203" s="113"/>
      <c r="G203" s="34">
        <f t="shared" si="71"/>
        <v>7.9128499240344432</v>
      </c>
      <c r="H203" s="95">
        <v>-3.5112475553271009E-2</v>
      </c>
      <c r="I203" s="2">
        <v>-0.35153718546843277</v>
      </c>
      <c r="J203" s="2">
        <v>-0.15985656764621495</v>
      </c>
      <c r="K203" s="4">
        <v>0.20353857682053633</v>
      </c>
      <c r="L203" s="6">
        <v>-1.3853037978100891E-2</v>
      </c>
      <c r="M203" s="10">
        <f t="shared" si="64"/>
        <v>-8.0427053568053075E-2</v>
      </c>
      <c r="N203" s="10">
        <f t="shared" si="65"/>
        <v>-0.19589089300995424</v>
      </c>
      <c r="O203" s="10">
        <f t="shared" si="86"/>
        <v>15.21111111111111</v>
      </c>
      <c r="P203" s="11">
        <v>13.166666666666666</v>
      </c>
      <c r="Q203" s="12">
        <v>16.066666666666666</v>
      </c>
      <c r="R203" s="14">
        <v>16.399999999999999</v>
      </c>
      <c r="S203" s="10">
        <f t="shared" si="88"/>
        <v>12.592106666666666</v>
      </c>
      <c r="T203" s="11">
        <f t="shared" si="89"/>
        <v>10.783999999999999</v>
      </c>
      <c r="U203" s="12">
        <f t="shared" si="90"/>
        <v>13.348759999999999</v>
      </c>
      <c r="V203" s="14">
        <f t="shared" si="91"/>
        <v>13.643559999999999</v>
      </c>
      <c r="W203" s="121">
        <v>8.5134651399999992</v>
      </c>
      <c r="X203">
        <v>8</v>
      </c>
      <c r="Y203">
        <v>129.69049100000001</v>
      </c>
      <c r="Z203">
        <v>145.168758</v>
      </c>
      <c r="AA203">
        <f t="shared" si="84"/>
        <v>0.89337742353626814</v>
      </c>
      <c r="AB203">
        <f t="shared" si="85"/>
        <v>-0.54646011628738411</v>
      </c>
      <c r="AC203" s="8">
        <v>0.11</v>
      </c>
      <c r="BK203" s="119">
        <v>7.7570430769230772</v>
      </c>
      <c r="CS203">
        <v>9</v>
      </c>
      <c r="CT203">
        <v>130.575256</v>
      </c>
      <c r="CU203">
        <v>128.91070400000001</v>
      </c>
      <c r="CV203">
        <f t="shared" si="82"/>
        <v>1.0129124420885949</v>
      </c>
      <c r="CW203">
        <f t="shared" si="81"/>
        <v>8.7611834099389246E-2</v>
      </c>
      <c r="DD203">
        <v>11</v>
      </c>
      <c r="DE203">
        <v>555.32855199999995</v>
      </c>
      <c r="DF203">
        <v>485.05668600000001</v>
      </c>
      <c r="DG203">
        <f t="shared" si="77"/>
        <v>1.1448735127836172</v>
      </c>
      <c r="DH203">
        <f t="shared" si="78"/>
        <v>0.81002484495682836</v>
      </c>
      <c r="DI203" s="26">
        <v>-15.691147027500433</v>
      </c>
      <c r="DJ203" s="28">
        <v>-11.413919692389992</v>
      </c>
      <c r="DK203" s="30">
        <v>2.3984987570710166</v>
      </c>
      <c r="DL203" s="32">
        <f t="shared" si="74"/>
        <v>-14.10312635669343</v>
      </c>
      <c r="DM203" s="33">
        <f t="shared" si="79"/>
        <v>-14.067226161506479</v>
      </c>
      <c r="DO203">
        <v>52</v>
      </c>
      <c r="DP203">
        <v>50.615043999999997</v>
      </c>
      <c r="DQ203">
        <v>79.059374399999996</v>
      </c>
      <c r="DR203">
        <f t="shared" si="45"/>
        <v>0.64021558966446868</v>
      </c>
      <c r="DS203">
        <f t="shared" si="46"/>
        <v>-1.5737628732483115</v>
      </c>
      <c r="DT203" s="26">
        <v>-11.400097040363908</v>
      </c>
      <c r="DU203" s="28">
        <v>-11.571464657370246</v>
      </c>
      <c r="DV203" s="30">
        <v>-1.5857775542360057</v>
      </c>
      <c r="DW203" s="32">
        <f t="shared" si="70"/>
        <v>-14.260671321673684</v>
      </c>
      <c r="DX203" s="33">
        <f t="shared" si="66"/>
        <v>-14.224771126486731</v>
      </c>
      <c r="DZ203">
        <v>108</v>
      </c>
      <c r="EA203">
        <v>32.142994000000002</v>
      </c>
      <c r="EB203">
        <v>56.013181600000003</v>
      </c>
      <c r="EC203">
        <f t="shared" si="72"/>
        <v>0.57384696033763594</v>
      </c>
      <c r="ED203">
        <f t="shared" si="73"/>
        <v>-1.6884256367927264</v>
      </c>
      <c r="EE203" s="26">
        <v>-11.564231775050166</v>
      </c>
      <c r="EF203" s="28">
        <v>-11.658567317907881</v>
      </c>
      <c r="EG203" s="30">
        <v>0.6398904020268209</v>
      </c>
      <c r="EH203" s="32">
        <f t="shared" si="92"/>
        <v>-14.347773982211319</v>
      </c>
      <c r="EI203" s="33">
        <f t="shared" si="52"/>
        <v>-14.311873787024368</v>
      </c>
      <c r="EK203" s="56">
        <v>170</v>
      </c>
      <c r="EL203" s="56">
        <v>46.739139999999999</v>
      </c>
      <c r="EM203" s="56">
        <v>43.854573600000002</v>
      </c>
      <c r="EN203" s="56">
        <f t="shared" si="61"/>
        <v>1.0657757256132574</v>
      </c>
      <c r="EO203" s="56">
        <f t="shared" si="80"/>
        <v>0.28208268489286253</v>
      </c>
      <c r="EP203" s="58">
        <v>-11.159312944203933</v>
      </c>
      <c r="EQ203" s="59">
        <v>-11.693781386430087</v>
      </c>
      <c r="ER203" s="58">
        <v>1.0220926000234551</v>
      </c>
      <c r="ES203" s="59">
        <f t="shared" si="87"/>
        <v>-14.382988050733529</v>
      </c>
      <c r="ET203" s="59">
        <f t="shared" si="63"/>
        <v>-14.347087855546576</v>
      </c>
      <c r="EW203" s="66"/>
      <c r="EX203" s="69">
        <f t="shared" si="42"/>
        <v>-0.59113795774620503</v>
      </c>
      <c r="EZ203" s="66"/>
      <c r="FA203" s="69">
        <f t="shared" si="43"/>
        <v>1.2374099906339155</v>
      </c>
      <c r="FC203" s="72"/>
      <c r="FD203" s="73">
        <f t="shared" si="47"/>
        <v>4</v>
      </c>
      <c r="FF203" s="66"/>
      <c r="FG203" s="69">
        <v>-0.38664805400000002</v>
      </c>
      <c r="FH203" s="61">
        <f t="shared" si="53"/>
        <v>-0.59113795774620503</v>
      </c>
      <c r="FI203" s="61">
        <f t="shared" si="54"/>
        <v>1.2374099906339155</v>
      </c>
      <c r="FJ203" s="79">
        <f t="shared" si="55"/>
        <v>4</v>
      </c>
      <c r="FK203" s="61">
        <f t="shared" si="59"/>
        <v>-5.9846055435581066E-2</v>
      </c>
      <c r="FL203" s="61">
        <v>-0.38511892668669023</v>
      </c>
      <c r="FM203" s="61">
        <f t="shared" si="75"/>
        <v>0.48219576196946723</v>
      </c>
      <c r="FO203" s="66"/>
      <c r="FP203" s="69">
        <f t="shared" si="56"/>
        <v>0.35656221371030811</v>
      </c>
      <c r="FR203" s="66"/>
      <c r="FS203" s="69">
        <f t="shared" si="41"/>
        <v>-0.13451770686799566</v>
      </c>
      <c r="FT203" s="61">
        <v>0.94079400000000002</v>
      </c>
      <c r="FV203" s="66"/>
      <c r="FW203" s="69">
        <f t="shared" ref="FW203:FW234" si="93">AVERAGE(CX203,DI203,DT203,EE203)</f>
        <v>-12.885158614304835</v>
      </c>
      <c r="FZ203" s="66"/>
      <c r="GA203" s="69">
        <f t="shared" si="83"/>
        <v>0.48420386828727729</v>
      </c>
      <c r="GC203" s="66"/>
      <c r="GD203" s="69">
        <f t="shared" si="67"/>
        <v>1.9966955586171489</v>
      </c>
      <c r="GE203" s="61">
        <f t="shared" si="49"/>
        <v>0.48420386828727729</v>
      </c>
      <c r="GF203" s="61">
        <f t="shared" si="68"/>
        <v>1.9966955586171489</v>
      </c>
      <c r="GG203" s="81">
        <v>4.4424430639999997E-3</v>
      </c>
      <c r="GI203" s="66"/>
      <c r="GJ203" s="69">
        <v>5.1797110999999996E-3</v>
      </c>
      <c r="GM203" s="66"/>
      <c r="GN203" s="69">
        <f t="shared" si="76"/>
        <v>-14.201290358339193</v>
      </c>
      <c r="GP203" s="66"/>
      <c r="GQ203" s="69">
        <f t="shared" si="69"/>
        <v>0.12400252022634101</v>
      </c>
      <c r="HW203">
        <v>0.3</v>
      </c>
      <c r="HX203">
        <v>0.4</v>
      </c>
      <c r="HY203">
        <v>0.2</v>
      </c>
      <c r="HZ203">
        <v>0.9</v>
      </c>
      <c r="IA203">
        <v>-1.4</v>
      </c>
      <c r="IB203">
        <v>-1.8</v>
      </c>
      <c r="IC203">
        <v>0.7</v>
      </c>
      <c r="ID203">
        <v>0.8</v>
      </c>
      <c r="IE203">
        <v>-1.1000000000000001</v>
      </c>
      <c r="IF203">
        <v>-2.8</v>
      </c>
      <c r="IG203">
        <v>2.1</v>
      </c>
      <c r="IH203">
        <v>-0.9</v>
      </c>
    </row>
    <row r="204" spans="1:242" x14ac:dyDescent="0.25">
      <c r="A204" s="7">
        <v>1927</v>
      </c>
      <c r="B204" s="8">
        <v>1.72</v>
      </c>
      <c r="C204" s="113">
        <v>1.48</v>
      </c>
      <c r="D204" s="113">
        <v>-0.1</v>
      </c>
      <c r="E204" s="113"/>
      <c r="F204" s="113"/>
      <c r="G204" s="34">
        <f t="shared" si="71"/>
        <v>8.1714339504571569</v>
      </c>
      <c r="H204" s="95">
        <v>5.5686910599771329E-2</v>
      </c>
      <c r="I204" s="2">
        <v>-0.17289537101405339</v>
      </c>
      <c r="J204" s="2">
        <v>0.26613187741639988</v>
      </c>
      <c r="K204" s="4">
        <v>-9.1776092470815931E-2</v>
      </c>
      <c r="L204" s="6">
        <v>-6.7484171681026453E-2</v>
      </c>
      <c r="M204" s="10">
        <f t="shared" si="64"/>
        <v>-1.6505939437373975E-2</v>
      </c>
      <c r="N204" s="10">
        <f t="shared" si="65"/>
        <v>-6.518407827479368E-2</v>
      </c>
      <c r="O204" s="10">
        <f t="shared" si="86"/>
        <v>15</v>
      </c>
      <c r="P204" s="11">
        <v>13.1</v>
      </c>
      <c r="Q204" s="12">
        <v>16.266666666666669</v>
      </c>
      <c r="R204" s="14">
        <v>15.633333333333335</v>
      </c>
      <c r="S204" s="10">
        <f t="shared" si="88"/>
        <v>12.4054</v>
      </c>
      <c r="T204" s="11">
        <f t="shared" si="89"/>
        <v>10.72504</v>
      </c>
      <c r="U204" s="12">
        <f t="shared" si="90"/>
        <v>13.525640000000003</v>
      </c>
      <c r="V204" s="14">
        <f t="shared" si="91"/>
        <v>12.965520000000001</v>
      </c>
      <c r="W204" s="121">
        <v>8.5023216999999995</v>
      </c>
      <c r="X204">
        <v>9</v>
      </c>
      <c r="Y204">
        <v>137.599075</v>
      </c>
      <c r="Z204">
        <v>138.27688599999999</v>
      </c>
      <c r="AA204">
        <f t="shared" si="84"/>
        <v>0.99509816123571082</v>
      </c>
      <c r="AB204">
        <f t="shared" si="85"/>
        <v>-1.1959390360087637E-2</v>
      </c>
      <c r="AC204" s="8">
        <v>1.72</v>
      </c>
      <c r="BK204" s="119">
        <v>7.8374430769230763</v>
      </c>
      <c r="CS204">
        <v>10</v>
      </c>
      <c r="CT204">
        <v>91.818107999999995</v>
      </c>
      <c r="CU204">
        <v>121.544991</v>
      </c>
      <c r="CV204">
        <f t="shared" si="82"/>
        <v>0.75542486156422517</v>
      </c>
      <c r="CW204">
        <f t="shared" si="81"/>
        <v>-1.3248803135067309</v>
      </c>
      <c r="DD204">
        <v>12</v>
      </c>
      <c r="DE204">
        <v>382.19000199999999</v>
      </c>
      <c r="DF204">
        <v>466.009613</v>
      </c>
      <c r="DG204">
        <f t="shared" si="77"/>
        <v>0.82013330055489653</v>
      </c>
      <c r="DH204">
        <f t="shared" si="78"/>
        <v>-0.97128560639225037</v>
      </c>
      <c r="DI204" s="26">
        <v>-15.42172806837425</v>
      </c>
      <c r="DJ204" s="28">
        <v>-11.414101302065639</v>
      </c>
      <c r="DK204" s="30">
        <v>2.0203010151551375</v>
      </c>
      <c r="DL204" s="32">
        <f t="shared" si="74"/>
        <v>-14.084782620746957</v>
      </c>
      <c r="DM204" s="33">
        <f t="shared" si="79"/>
        <v>-14.007826198273667</v>
      </c>
      <c r="DO204">
        <v>53</v>
      </c>
      <c r="DP204">
        <v>83.967940999999996</v>
      </c>
      <c r="DQ204">
        <v>77.970300699999996</v>
      </c>
      <c r="DR204">
        <f t="shared" si="45"/>
        <v>1.0769221132425362</v>
      </c>
      <c r="DS204">
        <f t="shared" si="46"/>
        <v>0.32970053500031099</v>
      </c>
      <c r="DT204" s="26">
        <v>-11.382692234206637</v>
      </c>
      <c r="DU204" s="28">
        <v>-11.538620019725997</v>
      </c>
      <c r="DV204" s="30">
        <v>-1.6347823189055606</v>
      </c>
      <c r="DW204" s="32">
        <f t="shared" si="70"/>
        <v>-14.209301338407313</v>
      </c>
      <c r="DX204" s="33">
        <f t="shared" si="66"/>
        <v>-14.132344915934024</v>
      </c>
      <c r="DZ204">
        <v>109</v>
      </c>
      <c r="EA204">
        <v>42.829773000000003</v>
      </c>
      <c r="EB204">
        <v>55.854745999999999</v>
      </c>
      <c r="EC204">
        <f t="shared" si="72"/>
        <v>0.76680633369991524</v>
      </c>
      <c r="ED204">
        <f t="shared" si="73"/>
        <v>-0.92025234130980982</v>
      </c>
      <c r="EE204" s="26">
        <v>-11.563206193729298</v>
      </c>
      <c r="EF204" s="28">
        <v>-11.762861293092898</v>
      </c>
      <c r="EG204" s="30">
        <v>0.61500842264781141</v>
      </c>
      <c r="EH204" s="32">
        <f t="shared" si="92"/>
        <v>-14.433542611774216</v>
      </c>
      <c r="EI204" s="33">
        <f t="shared" si="52"/>
        <v>-14.356586189300927</v>
      </c>
      <c r="EK204" s="56">
        <v>171</v>
      </c>
      <c r="EL204" s="56">
        <v>37.774334000000003</v>
      </c>
      <c r="EM204" s="56">
        <v>42.438685700000001</v>
      </c>
      <c r="EN204" s="56">
        <f t="shared" si="61"/>
        <v>0.89009198510593845</v>
      </c>
      <c r="EO204" s="56">
        <f t="shared" si="80"/>
        <v>-0.44235029064377046</v>
      </c>
      <c r="EP204" s="58">
        <v>-11.159312944203933</v>
      </c>
      <c r="EQ204" s="59">
        <v>-11.693781386430087</v>
      </c>
      <c r="ER204" s="58">
        <v>1.0620195868711326</v>
      </c>
      <c r="ES204" s="59">
        <f t="shared" si="87"/>
        <v>-14.364462705111407</v>
      </c>
      <c r="ET204" s="59">
        <f t="shared" si="63"/>
        <v>-14.287506282638118</v>
      </c>
      <c r="EW204" s="66"/>
      <c r="EX204" s="69">
        <f t="shared" si="42"/>
        <v>-0.72167943155212</v>
      </c>
      <c r="EZ204" s="66"/>
      <c r="FA204" s="69">
        <f t="shared" ref="FA204:FA214" si="94">STDEV(CW204,DH204,DS204,ED204)</f>
        <v>0.72364484407444163</v>
      </c>
      <c r="FC204" s="72"/>
      <c r="FD204" s="73">
        <f t="shared" si="47"/>
        <v>4</v>
      </c>
      <c r="FF204" s="66"/>
      <c r="FG204" s="69">
        <v>-0.36486203900000003</v>
      </c>
      <c r="FH204" s="61">
        <f t="shared" si="53"/>
        <v>-0.72167943155212</v>
      </c>
      <c r="FI204" s="61">
        <f t="shared" si="54"/>
        <v>0.72364484407444163</v>
      </c>
      <c r="FJ204" s="79">
        <f t="shared" si="55"/>
        <v>4</v>
      </c>
      <c r="FK204" s="61">
        <f t="shared" si="59"/>
        <v>-2.8533504454398426E-2</v>
      </c>
      <c r="FL204" s="61">
        <v>-0.36449890548477809</v>
      </c>
      <c r="FM204" s="61">
        <f t="shared" si="75"/>
        <v>0.50535413100554005</v>
      </c>
      <c r="FO204" s="66"/>
      <c r="FP204" s="69">
        <f t="shared" si="56"/>
        <v>0.34691096619701794</v>
      </c>
      <c r="FR204" s="66"/>
      <c r="FS204" s="69">
        <f t="shared" si="41"/>
        <v>-2.8812555012176173E-2</v>
      </c>
      <c r="FT204" s="61">
        <v>0.64643399999999995</v>
      </c>
      <c r="FV204" s="66"/>
      <c r="FW204" s="69">
        <f t="shared" si="93"/>
        <v>-12.789208832103396</v>
      </c>
      <c r="FZ204" s="66"/>
      <c r="GA204" s="69">
        <f t="shared" si="83"/>
        <v>0.33350903963246276</v>
      </c>
      <c r="GC204" s="66"/>
      <c r="GD204" s="69">
        <f t="shared" si="67"/>
        <v>1.8437299074730504</v>
      </c>
      <c r="GE204" s="61">
        <f t="shared" si="49"/>
        <v>0.33350903963246276</v>
      </c>
      <c r="GF204" s="61">
        <f t="shared" si="68"/>
        <v>1.8437299074730504</v>
      </c>
      <c r="GG204" s="81">
        <v>1.4958001005000001E-2</v>
      </c>
      <c r="GI204" s="66"/>
      <c r="GJ204" s="69">
        <v>1.4231828374E-2</v>
      </c>
      <c r="GM204" s="66"/>
      <c r="GN204" s="69">
        <f t="shared" si="76"/>
        <v>-14.165585767836205</v>
      </c>
      <c r="GP204" s="66"/>
      <c r="GQ204" s="69">
        <f t="shared" si="69"/>
        <v>0.17674020061016305</v>
      </c>
      <c r="HW204">
        <v>1.9</v>
      </c>
      <c r="HX204">
        <v>0.3</v>
      </c>
      <c r="HY204">
        <v>1.9</v>
      </c>
      <c r="HZ204">
        <v>0.9</v>
      </c>
      <c r="IA204">
        <v>-2.2999999999999998</v>
      </c>
      <c r="IB204">
        <v>-0.2</v>
      </c>
      <c r="IC204">
        <v>-0.3</v>
      </c>
      <c r="ID204">
        <v>0.2</v>
      </c>
      <c r="IE204">
        <v>0</v>
      </c>
      <c r="IF204">
        <v>-3.2</v>
      </c>
      <c r="IG204">
        <v>0.5</v>
      </c>
      <c r="IH204">
        <v>-3.5</v>
      </c>
    </row>
    <row r="205" spans="1:242" x14ac:dyDescent="0.25">
      <c r="A205" s="7">
        <v>1928</v>
      </c>
      <c r="B205" s="8">
        <v>0.63</v>
      </c>
      <c r="C205" s="113">
        <v>1.3400000000000003</v>
      </c>
      <c r="D205" s="113">
        <v>-1.9</v>
      </c>
      <c r="E205" s="113"/>
      <c r="F205" s="113"/>
      <c r="G205" s="34">
        <f t="shared" si="71"/>
        <v>7.5814292063907063</v>
      </c>
      <c r="H205" s="95">
        <v>-0.57389776023659189</v>
      </c>
      <c r="I205" s="2">
        <v>-0.58049795758845801</v>
      </c>
      <c r="J205" s="2">
        <v>-0.93445705289415426</v>
      </c>
      <c r="K205" s="4">
        <v>-0.5542452016756152</v>
      </c>
      <c r="L205" s="6">
        <v>-0.28155053726279428</v>
      </c>
      <c r="M205" s="10">
        <f t="shared" si="64"/>
        <v>-0.58768768735525545</v>
      </c>
      <c r="N205" s="10">
        <f t="shared" si="65"/>
        <v>-1.2331447422985724</v>
      </c>
      <c r="O205" s="10">
        <f t="shared" si="86"/>
        <v>12.277777777777779</v>
      </c>
      <c r="P205" s="11">
        <v>10.133333333333333</v>
      </c>
      <c r="Q205" s="12">
        <v>12.966666666666667</v>
      </c>
      <c r="R205" s="14">
        <v>13.733333333333334</v>
      </c>
      <c r="S205" s="10">
        <f t="shared" si="88"/>
        <v>9.9978666666666669</v>
      </c>
      <c r="T205" s="11">
        <f t="shared" si="89"/>
        <v>8.1013199999999994</v>
      </c>
      <c r="U205" s="12">
        <f t="shared" si="90"/>
        <v>10.60712</v>
      </c>
      <c r="V205" s="14">
        <f t="shared" si="91"/>
        <v>11.285160000000001</v>
      </c>
      <c r="W205" s="121">
        <v>6.7696848159999998</v>
      </c>
      <c r="X205">
        <v>10</v>
      </c>
      <c r="Y205">
        <v>100.08129099999999</v>
      </c>
      <c r="Z205">
        <v>131.730592</v>
      </c>
      <c r="AA205">
        <f t="shared" si="84"/>
        <v>0.75974220931156211</v>
      </c>
      <c r="AB205">
        <f t="shared" si="85"/>
        <v>-1.2486583172442625</v>
      </c>
      <c r="AC205" s="8">
        <v>0.63</v>
      </c>
      <c r="BK205" s="119">
        <v>6.3556092307692307</v>
      </c>
      <c r="CS205">
        <v>11</v>
      </c>
      <c r="CT205">
        <v>104.15821099999999</v>
      </c>
      <c r="CU205">
        <v>114.899787</v>
      </c>
      <c r="CV205">
        <f t="shared" si="82"/>
        <v>0.90651352556467313</v>
      </c>
      <c r="CW205">
        <f t="shared" si="81"/>
        <v>-0.49605761433684192</v>
      </c>
      <c r="DD205">
        <v>13</v>
      </c>
      <c r="DE205">
        <v>383.92623900000001</v>
      </c>
      <c r="DF205">
        <v>447.58262999999999</v>
      </c>
      <c r="DG205">
        <f t="shared" si="77"/>
        <v>0.85777734269982731</v>
      </c>
      <c r="DH205">
        <f t="shared" si="78"/>
        <v>-0.76479523908115865</v>
      </c>
      <c r="DI205" s="26">
        <v>-13.775797132585446</v>
      </c>
      <c r="DJ205" s="28">
        <v>-11.708230950390021</v>
      </c>
      <c r="DK205" s="30">
        <v>-1.0659693060251052</v>
      </c>
      <c r="DL205" s="32">
        <f t="shared" si="74"/>
        <v>-14.720348639152869</v>
      </c>
      <c r="DM205" s="33">
        <f t="shared" si="79"/>
        <v>-14.437901640161746</v>
      </c>
      <c r="DO205">
        <v>54</v>
      </c>
      <c r="DP205">
        <v>67.125411999999997</v>
      </c>
      <c r="DQ205">
        <v>76.943206700000005</v>
      </c>
      <c r="DR205">
        <f t="shared" si="45"/>
        <v>0.87240205963497996</v>
      </c>
      <c r="DS205">
        <f t="shared" si="46"/>
        <v>-0.5617366597212321</v>
      </c>
      <c r="DT205" s="26">
        <v>-11.169886910656018</v>
      </c>
      <c r="DU205" s="28">
        <v>-11.571039197333061</v>
      </c>
      <c r="DV205" s="30">
        <v>-2.2935728678217582</v>
      </c>
      <c r="DW205" s="32">
        <f t="shared" si="70"/>
        <v>-14.583156886095912</v>
      </c>
      <c r="DX205" s="33">
        <f t="shared" si="66"/>
        <v>-14.300709887104789</v>
      </c>
      <c r="DZ205">
        <v>110</v>
      </c>
      <c r="EA205">
        <v>73.362685999999997</v>
      </c>
      <c r="EB205">
        <v>55.701007199999999</v>
      </c>
      <c r="EC205">
        <f t="shared" si="72"/>
        <v>1.3170800617048806</v>
      </c>
      <c r="ED205">
        <f t="shared" si="73"/>
        <v>1.2703931593138822</v>
      </c>
      <c r="EE205" s="26">
        <v>-11.422627827228485</v>
      </c>
      <c r="EF205" s="28">
        <v>-11.434240301931442</v>
      </c>
      <c r="EG205" s="30">
        <v>0.17269025407619829</v>
      </c>
      <c r="EH205" s="32">
        <f t="shared" si="92"/>
        <v>-14.446357990694292</v>
      </c>
      <c r="EI205" s="33">
        <f t="shared" si="52"/>
        <v>-14.163910991703167</v>
      </c>
      <c r="EK205" s="56">
        <v>172</v>
      </c>
      <c r="EL205" s="56">
        <v>29.974844000000001</v>
      </c>
      <c r="EM205" s="56">
        <v>41.035120800000001</v>
      </c>
      <c r="EN205" s="56">
        <f t="shared" si="61"/>
        <v>0.7304680336167062</v>
      </c>
      <c r="EO205" s="56">
        <f t="shared" si="80"/>
        <v>-1.1005606282102243</v>
      </c>
      <c r="EP205" s="58">
        <v>-11.189567714203115</v>
      </c>
      <c r="EQ205" s="59">
        <v>-11.679069320796494</v>
      </c>
      <c r="ER205" s="58">
        <v>1.172607085791137</v>
      </c>
      <c r="ES205" s="59">
        <f t="shared" si="87"/>
        <v>-14.691187009559345</v>
      </c>
      <c r="ET205" s="59">
        <f t="shared" si="63"/>
        <v>-14.40874001056822</v>
      </c>
      <c r="EW205" s="66"/>
      <c r="EX205" s="69">
        <f t="shared" si="42"/>
        <v>-0.13804908845633762</v>
      </c>
      <c r="EZ205" s="66"/>
      <c r="FA205" s="69">
        <f t="shared" si="94"/>
        <v>0.94590372400763512</v>
      </c>
      <c r="FC205" s="72"/>
      <c r="FD205" s="73">
        <f t="shared" si="47"/>
        <v>4</v>
      </c>
      <c r="FF205" s="66"/>
      <c r="FG205" s="69">
        <v>-0.32284468700000002</v>
      </c>
      <c r="FH205" s="61">
        <f t="shared" si="53"/>
        <v>-0.13804908845633762</v>
      </c>
      <c r="FI205" s="61">
        <f t="shared" si="54"/>
        <v>0.94590372400763512</v>
      </c>
      <c r="FJ205" s="79">
        <f t="shared" si="55"/>
        <v>4</v>
      </c>
      <c r="FK205" s="61">
        <f t="shared" si="59"/>
        <v>2.3983148885329843E-2</v>
      </c>
      <c r="FL205" s="61">
        <v>-0.32412461882568233</v>
      </c>
      <c r="FM205" s="61">
        <f t="shared" si="75"/>
        <v>0.53538393458502498</v>
      </c>
      <c r="FO205" s="66"/>
      <c r="FP205" s="69">
        <f t="shared" si="56"/>
        <v>0.34948419213075421</v>
      </c>
      <c r="FR205" s="66"/>
      <c r="FS205" s="69">
        <f t="shared" ref="FS205:FS246" si="95">CORREL(FG205:FG234,FT205:FT234)</f>
        <v>4.0814693276166908E-2</v>
      </c>
      <c r="FT205" s="61">
        <v>0.39938099999999999</v>
      </c>
      <c r="FV205" s="66"/>
      <c r="FW205" s="69">
        <f t="shared" si="93"/>
        <v>-12.122770623489984</v>
      </c>
      <c r="FZ205" s="66"/>
      <c r="GA205" s="69">
        <f t="shared" si="83"/>
        <v>-1.0622839732568885</v>
      </c>
      <c r="GC205" s="66"/>
      <c r="GD205" s="69">
        <f t="shared" si="67"/>
        <v>1.2331356911819045</v>
      </c>
      <c r="GE205" s="61">
        <f t="shared" si="49"/>
        <v>-1.0622839732568885</v>
      </c>
      <c r="GF205" s="61">
        <f t="shared" si="68"/>
        <v>1.2331356911819045</v>
      </c>
      <c r="GG205" s="81">
        <v>-1.7791475899999999E-2</v>
      </c>
      <c r="GI205" s="66"/>
      <c r="GJ205" s="69">
        <v>-2.043764948E-2</v>
      </c>
      <c r="GM205" s="66"/>
      <c r="GN205" s="69">
        <f t="shared" si="76"/>
        <v>-14.300840839656567</v>
      </c>
      <c r="GP205" s="66"/>
      <c r="GQ205" s="69">
        <f t="shared" si="69"/>
        <v>0.13699537117040209</v>
      </c>
      <c r="HW205">
        <v>3</v>
      </c>
      <c r="HX205">
        <v>1.7</v>
      </c>
      <c r="HY205">
        <v>-1</v>
      </c>
      <c r="HZ205">
        <v>0.8</v>
      </c>
      <c r="IA205">
        <v>-3.1</v>
      </c>
      <c r="IB205">
        <v>-2.9</v>
      </c>
      <c r="IC205">
        <v>0.8</v>
      </c>
      <c r="ID205">
        <v>-1.5</v>
      </c>
      <c r="IE205">
        <v>-1</v>
      </c>
      <c r="IF205">
        <v>2</v>
      </c>
      <c r="IG205">
        <v>1.7</v>
      </c>
      <c r="IH205">
        <v>0.6</v>
      </c>
    </row>
    <row r="206" spans="1:242" x14ac:dyDescent="0.25">
      <c r="A206" s="7">
        <v>1929</v>
      </c>
      <c r="B206" s="8">
        <v>-1.03</v>
      </c>
      <c r="C206" s="113">
        <v>-0.3125</v>
      </c>
      <c r="D206" s="113">
        <v>-0.4</v>
      </c>
      <c r="E206" s="113"/>
      <c r="F206" s="113"/>
      <c r="G206" s="34">
        <f t="shared" si="71"/>
        <v>7.6885146784544567</v>
      </c>
      <c r="H206" s="95">
        <v>-1.1187815067294617</v>
      </c>
      <c r="I206" s="2">
        <v>-0.50651835685357049</v>
      </c>
      <c r="J206" s="2">
        <v>-1.222047009595532</v>
      </c>
      <c r="K206" s="4">
        <v>-0.20946434101750888</v>
      </c>
      <c r="L206" s="6">
        <v>-1.2351570985259317</v>
      </c>
      <c r="M206" s="10">
        <f t="shared" si="64"/>
        <v>-0.7932967014981358</v>
      </c>
      <c r="N206" s="10">
        <f t="shared" si="65"/>
        <v>-1.6535770154987979</v>
      </c>
      <c r="O206" s="10">
        <f t="shared" si="86"/>
        <v>12.944444444444443</v>
      </c>
      <c r="P206" s="11">
        <v>10.466666666666667</v>
      </c>
      <c r="Q206" s="12">
        <v>14.166666666666666</v>
      </c>
      <c r="R206" s="14">
        <v>14.2</v>
      </c>
      <c r="S206" s="10">
        <f t="shared" si="88"/>
        <v>10.587466666666664</v>
      </c>
      <c r="T206" s="11">
        <f>0.8844*P206-0.8606</f>
        <v>8.3961199999999998</v>
      </c>
      <c r="U206" s="12">
        <f t="shared" si="90"/>
        <v>11.668399999999998</v>
      </c>
      <c r="V206" s="14">
        <f t="shared" si="91"/>
        <v>11.69788</v>
      </c>
      <c r="W206" s="121">
        <v>7.244731432</v>
      </c>
      <c r="X206">
        <v>11</v>
      </c>
      <c r="Y206">
        <v>99.792518999999999</v>
      </c>
      <c r="Z206">
        <v>125.563956</v>
      </c>
      <c r="AA206">
        <f t="shared" si="84"/>
        <v>0.79475449945205612</v>
      </c>
      <c r="AB206">
        <f t="shared" si="85"/>
        <v>-1.064683103146167</v>
      </c>
      <c r="AC206" s="8">
        <v>-1.03</v>
      </c>
      <c r="BK206" s="119">
        <v>6.826876923076922</v>
      </c>
      <c r="CS206">
        <v>12</v>
      </c>
      <c r="CT206">
        <v>124.28923</v>
      </c>
      <c r="CU206">
        <v>108.961236</v>
      </c>
      <c r="CV206">
        <f t="shared" si="82"/>
        <v>1.140673826423922</v>
      </c>
      <c r="CW206">
        <f t="shared" si="81"/>
        <v>0.78846875222114488</v>
      </c>
      <c r="DD206">
        <v>14</v>
      </c>
      <c r="DE206">
        <v>509.207336</v>
      </c>
      <c r="DF206">
        <v>429.85102999999998</v>
      </c>
      <c r="DG206">
        <f t="shared" si="77"/>
        <v>1.1846135066839318</v>
      </c>
      <c r="DH206">
        <f t="shared" si="78"/>
        <v>1.0280122201123294</v>
      </c>
      <c r="DI206" s="26">
        <v>-14.840947244623873</v>
      </c>
      <c r="DJ206" s="28">
        <v>-12.047936181881582</v>
      </c>
      <c r="DK206" s="30">
        <v>1.1816510082599714</v>
      </c>
      <c r="DL206" s="32">
        <f t="shared" si="74"/>
        <v>-14.951466844767081</v>
      </c>
      <c r="DM206" s="33">
        <f t="shared" si="79"/>
        <v>-14.752932799749217</v>
      </c>
      <c r="DO206">
        <v>55</v>
      </c>
      <c r="DP206">
        <v>67.839095999999998</v>
      </c>
      <c r="DQ206">
        <v>75.974522399999998</v>
      </c>
      <c r="DR206">
        <f t="shared" si="45"/>
        <v>0.89291901886309188</v>
      </c>
      <c r="DS206">
        <f t="shared" si="46"/>
        <v>-0.47230982721306464</v>
      </c>
      <c r="DT206" s="26">
        <v>-11.389603947949389</v>
      </c>
      <c r="DU206" s="28">
        <v>-11.610533896124799</v>
      </c>
      <c r="DV206" s="30">
        <v>-1.6038222587542885</v>
      </c>
      <c r="DW206" s="32">
        <f t="shared" si="70"/>
        <v>-14.514064559010299</v>
      </c>
      <c r="DX206" s="33">
        <f t="shared" si="66"/>
        <v>-14.315530513992435</v>
      </c>
      <c r="DZ206">
        <v>111</v>
      </c>
      <c r="EA206">
        <v>58.328541000000001</v>
      </c>
      <c r="EB206">
        <v>55.547615200000003</v>
      </c>
      <c r="EC206">
        <f t="shared" si="72"/>
        <v>1.0500638198415402</v>
      </c>
      <c r="ED206">
        <f t="shared" si="73"/>
        <v>0.20739869117511611</v>
      </c>
      <c r="EE206" s="26">
        <v>-11.462069045211178</v>
      </c>
      <c r="EF206" s="28">
        <v>-11.469938353782984</v>
      </c>
      <c r="EG206" s="30">
        <v>0.26854263059181727</v>
      </c>
      <c r="EH206" s="32">
        <f t="shared" si="92"/>
        <v>-14.373469016668484</v>
      </c>
      <c r="EI206" s="33">
        <f t="shared" si="52"/>
        <v>-14.17493497165062</v>
      </c>
      <c r="EK206" s="56">
        <v>173</v>
      </c>
      <c r="EL206" s="56">
        <v>31.368275000000001</v>
      </c>
      <c r="EM206" s="56">
        <v>39.642653000000003</v>
      </c>
      <c r="EN206" s="56">
        <f t="shared" si="61"/>
        <v>0.79127587651613529</v>
      </c>
      <c r="EO206" s="56">
        <f t="shared" si="80"/>
        <v>-0.84981911712677616</v>
      </c>
      <c r="EP206" s="58">
        <v>-11.189567714203115</v>
      </c>
      <c r="EQ206" s="59">
        <v>-11.679069320796494</v>
      </c>
      <c r="ER206" s="58">
        <v>1.2132891314513261</v>
      </c>
      <c r="ES206" s="59">
        <f t="shared" si="87"/>
        <v>-14.582599983681996</v>
      </c>
      <c r="ET206" s="59">
        <f t="shared" si="63"/>
        <v>-14.384065938664133</v>
      </c>
      <c r="EW206" s="66"/>
      <c r="EX206" s="69">
        <f t="shared" si="42"/>
        <v>0.38789245907388148</v>
      </c>
      <c r="EZ206" s="66"/>
      <c r="FA206" s="69">
        <f t="shared" si="94"/>
        <v>0.66901436175095286</v>
      </c>
      <c r="FC206" s="72"/>
      <c r="FD206" s="73">
        <f t="shared" si="47"/>
        <v>4</v>
      </c>
      <c r="FF206" s="66"/>
      <c r="FG206" s="69">
        <v>-0.25934042699999998</v>
      </c>
      <c r="FH206" s="61">
        <f t="shared" si="53"/>
        <v>0.38789245907388148</v>
      </c>
      <c r="FI206" s="61">
        <f t="shared" si="54"/>
        <v>0.66901436175095286</v>
      </c>
      <c r="FJ206" s="79">
        <f t="shared" si="55"/>
        <v>4</v>
      </c>
      <c r="FK206" s="61">
        <f t="shared" si="59"/>
        <v>3.5631253091041738E-2</v>
      </c>
      <c r="FL206" s="61">
        <v>-0.2610885207384403</v>
      </c>
      <c r="FM206" s="61">
        <f t="shared" si="75"/>
        <v>0.55920366570423785</v>
      </c>
      <c r="FO206" s="66"/>
      <c r="FP206" s="69">
        <f t="shared" si="56"/>
        <v>0.34973139118066482</v>
      </c>
      <c r="FR206" s="66"/>
      <c r="FS206" s="69">
        <f t="shared" si="95"/>
        <v>7.1743749116159314E-2</v>
      </c>
      <c r="FT206" s="61">
        <v>0.23280200000000001</v>
      </c>
      <c r="FV206" s="66"/>
      <c r="FW206" s="69">
        <f t="shared" si="93"/>
        <v>-12.564206745928146</v>
      </c>
      <c r="FZ206" s="66"/>
      <c r="GA206" s="69">
        <f t="shared" si="83"/>
        <v>-5.120953996749996E-2</v>
      </c>
      <c r="GC206" s="66"/>
      <c r="GD206" s="69">
        <f t="shared" si="67"/>
        <v>1.4199987388183906</v>
      </c>
      <c r="GE206" s="61">
        <f t="shared" si="49"/>
        <v>-5.120953996749996E-2</v>
      </c>
      <c r="GF206" s="61">
        <f t="shared" si="68"/>
        <v>1.4199987388183906</v>
      </c>
      <c r="GG206" s="81">
        <v>-8.4448211570000001E-2</v>
      </c>
      <c r="GI206" s="66"/>
      <c r="GJ206" s="69">
        <v>-8.7470351909999994E-2</v>
      </c>
      <c r="GM206" s="66"/>
      <c r="GN206" s="69">
        <f t="shared" si="76"/>
        <v>-14.414466095130757</v>
      </c>
      <c r="GP206" s="66"/>
      <c r="GQ206" s="69">
        <f t="shared" si="69"/>
        <v>0.30143251190450104</v>
      </c>
      <c r="HW206">
        <v>-4.0999999999999996</v>
      </c>
      <c r="HX206">
        <v>-0.3</v>
      </c>
      <c r="HY206">
        <v>-1.4</v>
      </c>
      <c r="HZ206">
        <v>-3</v>
      </c>
      <c r="IA206">
        <v>2.2999999999999998</v>
      </c>
      <c r="IB206">
        <v>-0.7</v>
      </c>
      <c r="IC206">
        <v>-0.1</v>
      </c>
      <c r="ID206">
        <v>0.3</v>
      </c>
      <c r="IE206">
        <v>1.3</v>
      </c>
      <c r="IF206">
        <v>1.9</v>
      </c>
      <c r="IG206">
        <v>1.9</v>
      </c>
      <c r="IH206">
        <v>2.6</v>
      </c>
    </row>
    <row r="207" spans="1:242" x14ac:dyDescent="0.25">
      <c r="A207" s="7">
        <v>1930</v>
      </c>
      <c r="B207" s="8">
        <v>0.91</v>
      </c>
      <c r="C207" s="113">
        <v>9.5000000000000029E-2</v>
      </c>
      <c r="D207" s="113">
        <v>1.4</v>
      </c>
      <c r="E207" s="113"/>
      <c r="F207" s="113"/>
      <c r="G207" s="34">
        <f t="shared" si="71"/>
        <v>8.5246184341832993</v>
      </c>
      <c r="H207" s="95">
        <v>-0.20611452244725337</v>
      </c>
      <c r="I207" s="2">
        <v>7.110081808863572E-2</v>
      </c>
      <c r="J207" s="2">
        <v>3.5973563397889839E-2</v>
      </c>
      <c r="K207" s="4">
        <v>-3.1521662851241389E-2</v>
      </c>
      <c r="L207" s="6">
        <v>-0.41941094376323601</v>
      </c>
      <c r="M207" s="10">
        <f t="shared" si="64"/>
        <v>-8.5964556281987958E-2</v>
      </c>
      <c r="N207" s="10">
        <f t="shared" si="65"/>
        <v>-0.20721405830782491</v>
      </c>
      <c r="O207" s="10">
        <f t="shared" si="86"/>
        <v>15.688888888888888</v>
      </c>
      <c r="P207" s="11">
        <v>14.433333333333332</v>
      </c>
      <c r="Q207" s="12">
        <v>16.466666666666665</v>
      </c>
      <c r="R207" s="14">
        <v>16.166666666666668</v>
      </c>
      <c r="S207" s="10">
        <f t="shared" si="88"/>
        <v>13.014653333333332</v>
      </c>
      <c r="T207" s="11">
        <f t="shared" si="89"/>
        <v>11.904239999999998</v>
      </c>
      <c r="U207" s="12">
        <f t="shared" si="90"/>
        <v>13.702519999999998</v>
      </c>
      <c r="V207" s="14">
        <f t="shared" si="91"/>
        <v>13.437200000000001</v>
      </c>
      <c r="W207" s="121">
        <v>9.6115096479999984</v>
      </c>
      <c r="X207">
        <v>12</v>
      </c>
      <c r="Y207">
        <v>134.425308</v>
      </c>
      <c r="Z207">
        <v>119.79527</v>
      </c>
      <c r="AA207">
        <f t="shared" si="84"/>
        <v>1.122125339339358</v>
      </c>
      <c r="AB207">
        <f t="shared" si="85"/>
        <v>0.65551629301049597</v>
      </c>
      <c r="AC207" s="8">
        <v>0.91</v>
      </c>
      <c r="BK207" s="119">
        <v>8.9030523076923078</v>
      </c>
      <c r="CS207">
        <v>13</v>
      </c>
      <c r="CT207">
        <v>115.176788</v>
      </c>
      <c r="CU207">
        <v>103.698697</v>
      </c>
      <c r="CV207">
        <f t="shared" si="82"/>
        <v>1.1106869356323736</v>
      </c>
      <c r="CW207">
        <f t="shared" si="81"/>
        <v>0.62397053569386041</v>
      </c>
      <c r="DD207">
        <v>15</v>
      </c>
      <c r="DE207">
        <v>344.24926799999997</v>
      </c>
      <c r="DF207">
        <v>412.87424099999998</v>
      </c>
      <c r="DG207">
        <f t="shared" si="77"/>
        <v>0.83378722578142139</v>
      </c>
      <c r="DH207">
        <f t="shared" si="78"/>
        <v>-0.89638918521599875</v>
      </c>
      <c r="DI207" s="26">
        <v>-14.040808460699703</v>
      </c>
      <c r="DJ207" s="28">
        <v>-11.438740366894995</v>
      </c>
      <c r="DK207" s="30">
        <v>-0.25259060352580592</v>
      </c>
      <c r="DL207" s="32">
        <f t="shared" si="74"/>
        <v>-13.863889604753911</v>
      </c>
      <c r="DM207" s="33">
        <f t="shared" si="79"/>
        <v>-13.95108634980207</v>
      </c>
      <c r="DO207">
        <v>56</v>
      </c>
      <c r="DP207">
        <v>89.110068999999996</v>
      </c>
      <c r="DQ207">
        <v>75.060146900000007</v>
      </c>
      <c r="DR207">
        <f t="shared" si="45"/>
        <v>1.1871821822933308</v>
      </c>
      <c r="DS207">
        <f t="shared" si="46"/>
        <v>0.81028874584171773</v>
      </c>
      <c r="DT207" s="26">
        <v>-11.582624770582248</v>
      </c>
      <c r="DU207" s="28">
        <v>-11.526735941257764</v>
      </c>
      <c r="DV207" s="30">
        <v>-0.99756449795498414</v>
      </c>
      <c r="DW207" s="32">
        <f t="shared" si="70"/>
        <v>-13.95188517911668</v>
      </c>
      <c r="DX207" s="33">
        <f t="shared" si="66"/>
        <v>-14.039081924164838</v>
      </c>
      <c r="DZ207">
        <v>112</v>
      </c>
      <c r="EA207">
        <v>54.195148000000003</v>
      </c>
      <c r="EB207">
        <v>55.390679800000001</v>
      </c>
      <c r="EC207">
        <f t="shared" si="72"/>
        <v>0.97841637249593749</v>
      </c>
      <c r="ED207">
        <f t="shared" si="73"/>
        <v>-7.7830550511307175E-2</v>
      </c>
      <c r="EE207" s="26">
        <v>-11.607409937205457</v>
      </c>
      <c r="EF207" s="28">
        <v>-11.434236959017571</v>
      </c>
      <c r="EG207" s="30">
        <v>0.68027235893605498</v>
      </c>
      <c r="EH207" s="32">
        <f t="shared" si="92"/>
        <v>-13.859386196876487</v>
      </c>
      <c r="EI207" s="33">
        <f t="shared" si="52"/>
        <v>-13.946582941924646</v>
      </c>
      <c r="EK207" s="56">
        <v>174</v>
      </c>
      <c r="EL207" s="56">
        <v>37.112816000000002</v>
      </c>
      <c r="EM207" s="56">
        <v>38.2588218</v>
      </c>
      <c r="EN207" s="56">
        <f t="shared" si="61"/>
        <v>0.97004597250822822</v>
      </c>
      <c r="EO207" s="56">
        <f t="shared" si="80"/>
        <v>-0.11265953592394906</v>
      </c>
      <c r="EP207" s="58">
        <v>-10.699872055829747</v>
      </c>
      <c r="EQ207" s="59">
        <v>-11.286521185335696</v>
      </c>
      <c r="ER207" s="58">
        <v>0.11216933619890578</v>
      </c>
      <c r="ES207" s="59">
        <f t="shared" si="87"/>
        <v>-13.711670423194612</v>
      </c>
      <c r="ET207" s="59">
        <f t="shared" si="63"/>
        <v>-13.79886716824277</v>
      </c>
      <c r="EW207" s="66"/>
      <c r="EX207" s="69">
        <f>AVERAGE(CW207,DH207,DS207,ED207)</f>
        <v>0.11500988645206806</v>
      </c>
      <c r="EZ207" s="66"/>
      <c r="FA207" s="69">
        <f t="shared" si="94"/>
        <v>0.77514926543000984</v>
      </c>
      <c r="FC207" s="72"/>
      <c r="FD207" s="73">
        <f t="shared" si="47"/>
        <v>4</v>
      </c>
      <c r="FF207" s="66"/>
      <c r="FG207" s="69">
        <v>-0.17710540299999999</v>
      </c>
      <c r="FH207" s="61">
        <f t="shared" si="53"/>
        <v>0.11500988645206806</v>
      </c>
      <c r="FI207" s="61">
        <f t="shared" si="54"/>
        <v>0.77514926543000984</v>
      </c>
      <c r="FJ207" s="79">
        <f t="shared" si="55"/>
        <v>4</v>
      </c>
      <c r="FK207" s="61">
        <f t="shared" si="59"/>
        <v>3.3110914772048056E-2</v>
      </c>
      <c r="FL207" s="61">
        <v>-0.17801521161578618</v>
      </c>
      <c r="FM207" s="61">
        <f t="shared" si="75"/>
        <v>0.56542351971232963</v>
      </c>
      <c r="FO207" s="66"/>
      <c r="FP207" s="69">
        <f t="shared" si="56"/>
        <v>0.33194647908770886</v>
      </c>
      <c r="FR207" s="66"/>
      <c r="FS207" s="69">
        <f t="shared" si="95"/>
        <v>6.8386936436521981E-2</v>
      </c>
      <c r="FT207" s="61">
        <v>0.13251299999999999</v>
      </c>
      <c r="FV207" s="66"/>
      <c r="FW207" s="69">
        <f t="shared" si="93"/>
        <v>-12.41028105616247</v>
      </c>
      <c r="FZ207" s="66"/>
      <c r="GA207" s="69">
        <f t="shared" si="83"/>
        <v>-0.18996091418157837</v>
      </c>
      <c r="GC207" s="66"/>
      <c r="GD207" s="69">
        <f t="shared" si="67"/>
        <v>0.84066996382410153</v>
      </c>
      <c r="GE207" s="61">
        <f t="shared" si="49"/>
        <v>-0.18996091418157837</v>
      </c>
      <c r="GF207" s="61">
        <f t="shared" si="68"/>
        <v>0.84066996382410153</v>
      </c>
      <c r="GG207" s="81">
        <v>-0.16248743404999999</v>
      </c>
      <c r="GI207" s="66"/>
      <c r="GJ207" s="69">
        <v>-0.16237542245</v>
      </c>
      <c r="GM207" s="66"/>
      <c r="GN207" s="69">
        <f t="shared" si="76"/>
        <v>-13.978917071963851</v>
      </c>
      <c r="GP207" s="66"/>
      <c r="GQ207" s="69">
        <f t="shared" si="69"/>
        <v>5.2152921786823743E-2</v>
      </c>
      <c r="HW207">
        <v>1.4</v>
      </c>
      <c r="HX207">
        <v>-0.2</v>
      </c>
      <c r="HY207">
        <v>-1.1000000000000001</v>
      </c>
      <c r="HZ207">
        <v>-0.3</v>
      </c>
      <c r="IA207">
        <v>2.5</v>
      </c>
      <c r="IB207">
        <v>2.8</v>
      </c>
      <c r="IC207">
        <v>-0.5</v>
      </c>
      <c r="ID207">
        <v>0</v>
      </c>
      <c r="IE207">
        <v>-2.8</v>
      </c>
      <c r="IF207">
        <v>0.6</v>
      </c>
      <c r="IG207">
        <v>1</v>
      </c>
      <c r="IH207">
        <v>2.1</v>
      </c>
    </row>
    <row r="208" spans="1:242" x14ac:dyDescent="0.25">
      <c r="A208" s="7">
        <v>1931</v>
      </c>
      <c r="B208" s="8">
        <v>-0.16</v>
      </c>
      <c r="C208" s="113">
        <v>-0.21250000000000002</v>
      </c>
      <c r="D208" s="113">
        <v>-1.1000000000000001</v>
      </c>
      <c r="E208" s="113"/>
      <c r="F208" s="113"/>
      <c r="G208" s="34">
        <f t="shared" si="71"/>
        <v>7.9521462613920217</v>
      </c>
      <c r="H208" s="95">
        <v>-0.57445752014887175</v>
      </c>
      <c r="I208" s="2">
        <v>-0.32438945672399133</v>
      </c>
      <c r="J208" s="2">
        <v>-0.64975002854460107</v>
      </c>
      <c r="K208" s="4">
        <v>-0.31857656637319259</v>
      </c>
      <c r="L208" s="6">
        <v>-0.60384511543734709</v>
      </c>
      <c r="M208" s="10">
        <f t="shared" si="64"/>
        <v>-0.47414029176978301</v>
      </c>
      <c r="N208" s="10">
        <f t="shared" si="65"/>
        <v>-1.0009613925511192</v>
      </c>
      <c r="O208" s="10">
        <f t="shared" si="86"/>
        <v>13.5</v>
      </c>
      <c r="P208" s="11">
        <v>11.133333333333333</v>
      </c>
      <c r="Q208" s="12">
        <v>14.7</v>
      </c>
      <c r="R208" s="14">
        <v>14.666666666666666</v>
      </c>
      <c r="S208" s="10">
        <f t="shared" si="88"/>
        <v>11.078799999999999</v>
      </c>
      <c r="T208" s="11">
        <f t="shared" si="89"/>
        <v>8.9857199999999988</v>
      </c>
      <c r="U208" s="12">
        <f t="shared" si="90"/>
        <v>12.140079999999999</v>
      </c>
      <c r="V208" s="14">
        <f t="shared" si="91"/>
        <v>12.1106</v>
      </c>
      <c r="W208" s="121">
        <v>7.2590675560000015</v>
      </c>
      <c r="X208">
        <v>13</v>
      </c>
      <c r="Y208">
        <v>100.799576</v>
      </c>
      <c r="Z208">
        <v>114.430436</v>
      </c>
      <c r="AA208">
        <f t="shared" si="84"/>
        <v>0.88088081740770441</v>
      </c>
      <c r="AB208">
        <f t="shared" si="85"/>
        <v>-0.61212465233391555</v>
      </c>
      <c r="AC208" s="8">
        <v>-0.16</v>
      </c>
      <c r="BK208" s="119">
        <v>6.7372000000000005</v>
      </c>
      <c r="CS208">
        <v>14</v>
      </c>
      <c r="CT208">
        <v>80.688629000000006</v>
      </c>
      <c r="CU208">
        <v>99.099684100000005</v>
      </c>
      <c r="CV208">
        <f t="shared" si="82"/>
        <v>0.81421681343179986</v>
      </c>
      <c r="CW208">
        <f t="shared" si="81"/>
        <v>-1.0023670094232096</v>
      </c>
      <c r="DD208">
        <v>16</v>
      </c>
      <c r="DE208">
        <v>288.220978</v>
      </c>
      <c r="DF208">
        <v>396.723028</v>
      </c>
      <c r="DG208">
        <f t="shared" si="77"/>
        <v>0.72650428046238846</v>
      </c>
      <c r="DH208">
        <f t="shared" si="78"/>
        <v>-1.4848726084321751</v>
      </c>
      <c r="DI208" s="26">
        <v>-14.347072183182327</v>
      </c>
      <c r="DJ208" s="28">
        <v>-11.764374583323882</v>
      </c>
      <c r="DK208" s="30">
        <v>0.51245879348149859</v>
      </c>
      <c r="DL208" s="32">
        <f t="shared" si="74"/>
        <v>-14.688568131710978</v>
      </c>
      <c r="DM208" s="33">
        <f t="shared" si="79"/>
        <v>-14.408626596828023</v>
      </c>
      <c r="DO208">
        <v>57</v>
      </c>
      <c r="DP208">
        <v>82.263557000000006</v>
      </c>
      <c r="DQ208">
        <v>74.195616599999994</v>
      </c>
      <c r="DR208">
        <f t="shared" si="45"/>
        <v>1.1087387741986905</v>
      </c>
      <c r="DS208">
        <f t="shared" si="46"/>
        <v>0.46837913637885459</v>
      </c>
      <c r="DT208" s="26">
        <v>-11.753369046588272</v>
      </c>
      <c r="DU208" s="28">
        <v>-11.484910156034562</v>
      </c>
      <c r="DV208" s="30">
        <v>-0.46105970091553411</v>
      </c>
      <c r="DW208" s="32">
        <f t="shared" si="70"/>
        <v>-14.409103704421659</v>
      </c>
      <c r="DX208" s="33">
        <f t="shared" si="66"/>
        <v>-14.129162169538704</v>
      </c>
      <c r="DZ208">
        <v>113</v>
      </c>
      <c r="EA208">
        <v>87.688300999999996</v>
      </c>
      <c r="EB208">
        <v>55.226520700000002</v>
      </c>
      <c r="EC208">
        <f t="shared" si="72"/>
        <v>1.5877933262596424</v>
      </c>
      <c r="ED208">
        <f t="shared" si="73"/>
        <v>2.3481055136836133</v>
      </c>
      <c r="EE208" s="26">
        <v>-11.577230253347203</v>
      </c>
      <c r="EF208" s="28">
        <v>-11.489429744330225</v>
      </c>
      <c r="EG208" s="30">
        <v>0.56763266757915987</v>
      </c>
      <c r="EH208" s="32">
        <f t="shared" si="92"/>
        <v>-14.413623292717318</v>
      </c>
      <c r="EI208" s="33">
        <f t="shared" si="52"/>
        <v>-14.133681757834365</v>
      </c>
      <c r="EK208" s="56">
        <v>175</v>
      </c>
      <c r="EL208" s="56">
        <v>35.263469999999998</v>
      </c>
      <c r="EM208" s="56">
        <v>36.880188799999999</v>
      </c>
      <c r="EN208" s="56">
        <f t="shared" si="61"/>
        <v>0.95616294675801661</v>
      </c>
      <c r="EO208" s="56">
        <f t="shared" si="80"/>
        <v>-0.16990627728222807</v>
      </c>
      <c r="EP208" s="58">
        <v>-10.699872055829747</v>
      </c>
      <c r="EQ208" s="59">
        <v>-11.286521185335696</v>
      </c>
      <c r="ER208" s="58">
        <v>0.15168244847651771</v>
      </c>
      <c r="ES208" s="59">
        <f t="shared" si="87"/>
        <v>-14.210714733722792</v>
      </c>
      <c r="ET208" s="59">
        <f t="shared" si="63"/>
        <v>-13.930773198839839</v>
      </c>
      <c r="EW208" s="66"/>
      <c r="EX208" s="69">
        <f t="shared" si="42"/>
        <v>8.2311258051770864E-2</v>
      </c>
      <c r="EZ208" s="66"/>
      <c r="FA208" s="69">
        <f t="shared" si="94"/>
        <v>1.7238971576856827</v>
      </c>
      <c r="FC208" s="72"/>
      <c r="FD208" s="73">
        <f t="shared" si="47"/>
        <v>4</v>
      </c>
      <c r="FF208" s="66"/>
      <c r="FG208" s="69">
        <v>-7.2845027000000007E-2</v>
      </c>
      <c r="FH208" s="61">
        <f t="shared" si="53"/>
        <v>8.2311258051770864E-2</v>
      </c>
      <c r="FI208" s="61">
        <f t="shared" si="54"/>
        <v>1.7238971576856827</v>
      </c>
      <c r="FJ208" s="79">
        <f t="shared" si="55"/>
        <v>4</v>
      </c>
      <c r="FK208" s="61">
        <f t="shared" si="59"/>
        <v>3.935146299040336E-2</v>
      </c>
      <c r="FL208" s="61">
        <v>-7.2551135071763875E-2</v>
      </c>
      <c r="FM208" s="61">
        <f t="shared" si="75"/>
        <v>0.55426101858512178</v>
      </c>
      <c r="FO208" s="66"/>
      <c r="FP208" s="69">
        <f t="shared" si="56"/>
        <v>0.29078038565969178</v>
      </c>
      <c r="FR208" s="66"/>
      <c r="FS208" s="69">
        <f t="shared" si="95"/>
        <v>3.5375765828188493E-2</v>
      </c>
      <c r="FT208" s="61">
        <v>7.3051000000000005E-2</v>
      </c>
      <c r="FV208" s="66"/>
      <c r="FW208" s="69">
        <f t="shared" si="93"/>
        <v>-12.559223827705935</v>
      </c>
      <c r="FZ208" s="66"/>
      <c r="GA208" s="69">
        <f t="shared" ref="GA208:GA239" si="96">AVERAGE(CZ208,DK208,DV208,EG208)</f>
        <v>0.20634392004837476</v>
      </c>
      <c r="GC208" s="66"/>
      <c r="GD208" s="69">
        <f t="shared" si="67"/>
        <v>0.57864646724277069</v>
      </c>
      <c r="GE208" s="61">
        <f t="shared" si="49"/>
        <v>0.20634392004837476</v>
      </c>
      <c r="GF208" s="61">
        <f t="shared" si="68"/>
        <v>0.57864646724277069</v>
      </c>
      <c r="GG208" s="81">
        <v>-0.21926791742000001</v>
      </c>
      <c r="GI208" s="66"/>
      <c r="GJ208" s="69">
        <v>-0.21384232593999999</v>
      </c>
      <c r="GM208" s="66"/>
      <c r="GN208" s="69">
        <f t="shared" si="76"/>
        <v>-14.22382350806703</v>
      </c>
      <c r="GP208" s="66"/>
      <c r="GQ208" s="69">
        <f t="shared" si="69"/>
        <v>0.16006012270797818</v>
      </c>
      <c r="HW208">
        <v>-0.1</v>
      </c>
      <c r="HX208">
        <v>1.8</v>
      </c>
      <c r="HY208">
        <v>-3.4</v>
      </c>
      <c r="HZ208">
        <v>1.1000000000000001</v>
      </c>
      <c r="IA208">
        <v>-0.7</v>
      </c>
      <c r="IB208">
        <v>-1.9</v>
      </c>
      <c r="IC208">
        <v>2.1</v>
      </c>
      <c r="ID208">
        <v>-1.9</v>
      </c>
      <c r="IE208">
        <v>-1.4</v>
      </c>
      <c r="IF208">
        <v>-0.9</v>
      </c>
      <c r="IG208">
        <v>2.4</v>
      </c>
      <c r="IH208">
        <v>0</v>
      </c>
    </row>
    <row r="209" spans="1:242" x14ac:dyDescent="0.25">
      <c r="A209" s="7">
        <v>1932</v>
      </c>
      <c r="B209" s="8">
        <v>-0.5</v>
      </c>
      <c r="C209" s="113">
        <v>-0.43249999999999994</v>
      </c>
      <c r="D209" s="113">
        <v>0.8</v>
      </c>
      <c r="E209" s="113"/>
      <c r="F209" s="113"/>
      <c r="G209" s="34">
        <f t="shared" si="71"/>
        <v>8.2392077721813521</v>
      </c>
      <c r="H209" s="95">
        <v>0.13470192904003728</v>
      </c>
      <c r="I209" s="2">
        <v>-0.12607407794034373</v>
      </c>
      <c r="J209" s="2">
        <v>0.49999431953902096</v>
      </c>
      <c r="K209" s="4">
        <v>-0.1391449454094541</v>
      </c>
      <c r="L209" s="6">
        <v>3.2188080591708336E-2</v>
      </c>
      <c r="M209" s="10">
        <f t="shared" si="64"/>
        <v>6.6740844195232865E-2</v>
      </c>
      <c r="N209" s="10">
        <f t="shared" si="65"/>
        <v>0.10504014377678678</v>
      </c>
      <c r="O209" s="10">
        <f t="shared" si="86"/>
        <v>14.722222222222223</v>
      </c>
      <c r="P209" s="11">
        <v>12.1</v>
      </c>
      <c r="Q209" s="12">
        <v>15.5</v>
      </c>
      <c r="R209" s="14">
        <v>16.566666666666666</v>
      </c>
      <c r="S209" s="10">
        <f t="shared" si="88"/>
        <v>12.159733333333334</v>
      </c>
      <c r="T209" s="11">
        <f t="shared" si="89"/>
        <v>9.8406399999999987</v>
      </c>
      <c r="U209" s="12">
        <f t="shared" si="90"/>
        <v>12.8476</v>
      </c>
      <c r="V209" s="14">
        <f t="shared" si="91"/>
        <v>13.79096</v>
      </c>
      <c r="W209" s="121">
        <v>7.9515969760000011</v>
      </c>
      <c r="X209">
        <v>14</v>
      </c>
      <c r="Y209">
        <v>84.877646999999996</v>
      </c>
      <c r="Z209">
        <v>109.47733100000001</v>
      </c>
      <c r="AA209">
        <f t="shared" si="84"/>
        <v>0.7752988333265084</v>
      </c>
      <c r="AB209">
        <f t="shared" si="85"/>
        <v>-1.1669146431712778</v>
      </c>
      <c r="AC209" s="8">
        <v>-0.5</v>
      </c>
      <c r="BK209" s="119">
        <v>7.3098953846153858</v>
      </c>
      <c r="CS209">
        <v>15</v>
      </c>
      <c r="CT209">
        <v>60.208176000000002</v>
      </c>
      <c r="CU209">
        <v>95.164243400000004</v>
      </c>
      <c r="CV209">
        <f t="shared" si="82"/>
        <v>0.63267645334949407</v>
      </c>
      <c r="CW209">
        <f t="shared" si="81"/>
        <v>-1.9982376940117246</v>
      </c>
      <c r="DD209">
        <v>17</v>
      </c>
      <c r="DE209">
        <v>246.444153</v>
      </c>
      <c r="DF209">
        <v>381.44956300000001</v>
      </c>
      <c r="DG209">
        <f t="shared" si="77"/>
        <v>0.64607271027336322</v>
      </c>
      <c r="DH209">
        <f t="shared" si="78"/>
        <v>-1.9260671116100487</v>
      </c>
      <c r="DI209" s="26">
        <v>-14.644176295917351</v>
      </c>
      <c r="DJ209" s="28">
        <v>-12.109307229138293</v>
      </c>
      <c r="DK209" s="30">
        <v>1.2699815089579889</v>
      </c>
      <c r="DL209" s="32">
        <f t="shared" si="74"/>
        <v>-14.901543315632445</v>
      </c>
      <c r="DM209" s="33">
        <f t="shared" si="79"/>
        <v>-14.687416037391438</v>
      </c>
      <c r="DO209">
        <v>58</v>
      </c>
      <c r="DP209">
        <v>56.670872000000003</v>
      </c>
      <c r="DQ209">
        <v>73.377187399999997</v>
      </c>
      <c r="DR209">
        <f t="shared" si="45"/>
        <v>0.77232276144724521</v>
      </c>
      <c r="DS209">
        <f t="shared" si="46"/>
        <v>-0.99795016178379448</v>
      </c>
      <c r="DT209" s="26">
        <v>-11.788031462510087</v>
      </c>
      <c r="DU209" s="28">
        <v>-11.576459262925203</v>
      </c>
      <c r="DV209" s="30">
        <v>-0.34941460506552546</v>
      </c>
      <c r="DW209" s="32">
        <f t="shared" si="70"/>
        <v>-14.368695349419353</v>
      </c>
      <c r="DX209" s="33">
        <f t="shared" si="66"/>
        <v>-14.154568071178348</v>
      </c>
      <c r="DZ209">
        <v>114</v>
      </c>
      <c r="EA209">
        <v>72.745659000000003</v>
      </c>
      <c r="EB209">
        <v>55.051689400000001</v>
      </c>
      <c r="EC209">
        <f t="shared" si="72"/>
        <v>1.321406478036258</v>
      </c>
      <c r="ED209">
        <f t="shared" si="73"/>
        <v>1.2876166682473693</v>
      </c>
      <c r="EE209" s="26">
        <v>-11.539818525259246</v>
      </c>
      <c r="EF209" s="28">
        <v>-11.129782978087455</v>
      </c>
      <c r="EG209" s="30">
        <v>0.43347592608150537</v>
      </c>
      <c r="EH209" s="32">
        <f t="shared" si="92"/>
        <v>-13.922019064581606</v>
      </c>
      <c r="EI209" s="33">
        <f t="shared" si="52"/>
        <v>-13.707891786340602</v>
      </c>
      <c r="EK209" s="56">
        <v>176</v>
      </c>
      <c r="EL209" s="56">
        <v>49.368938</v>
      </c>
      <c r="EM209" s="56">
        <v>35.503003200000002</v>
      </c>
      <c r="EN209" s="56">
        <f t="shared" si="61"/>
        <v>1.3905566726817071</v>
      </c>
      <c r="EO209" s="56">
        <f t="shared" si="80"/>
        <v>1.6213189010787363</v>
      </c>
      <c r="EP209" s="58">
        <v>-10.699872055829747</v>
      </c>
      <c r="EQ209" s="59">
        <v>-11.286521185335696</v>
      </c>
      <c r="ER209" s="58">
        <v>0.19147883293772461</v>
      </c>
      <c r="ES209" s="59">
        <f t="shared" si="87"/>
        <v>-14.078757271829847</v>
      </c>
      <c r="ET209" s="59">
        <f t="shared" si="63"/>
        <v>-13.86462999358884</v>
      </c>
      <c r="EW209" s="66"/>
      <c r="EX209" s="69">
        <f t="shared" ref="EX209:EX272" si="97">AVERAGE(CW209,DH209,DS209,ED209)</f>
        <v>-0.90865957478954962</v>
      </c>
      <c r="EZ209" s="66"/>
      <c r="FA209" s="69">
        <f t="shared" si="94"/>
        <v>1.5333950043961306</v>
      </c>
      <c r="FC209" s="72"/>
      <c r="FD209" s="73">
        <f t="shared" si="47"/>
        <v>4</v>
      </c>
      <c r="FF209" s="66"/>
      <c r="FG209" s="69">
        <v>4.5468396000000001E-2</v>
      </c>
      <c r="FH209" s="61">
        <f t="shared" si="53"/>
        <v>-0.90865957478954962</v>
      </c>
      <c r="FI209" s="61">
        <f t="shared" si="54"/>
        <v>1.5333950043961306</v>
      </c>
      <c r="FJ209" s="79">
        <f t="shared" si="55"/>
        <v>4</v>
      </c>
      <c r="FK209" s="61">
        <f t="shared" si="59"/>
        <v>3.5278525978797083E-2</v>
      </c>
      <c r="FL209" s="61">
        <v>4.5658934424078951E-2</v>
      </c>
      <c r="FM209" s="61">
        <f t="shared" si="75"/>
        <v>0.54027077894999032</v>
      </c>
      <c r="FO209" s="66"/>
      <c r="FP209" s="69">
        <f t="shared" si="56"/>
        <v>0.2355627839432321</v>
      </c>
      <c r="FR209" s="66"/>
      <c r="FS209" s="69">
        <f t="shared" si="95"/>
        <v>-1.9082927445422886E-2</v>
      </c>
      <c r="FT209" s="61">
        <v>3.9659E-2</v>
      </c>
      <c r="FV209" s="66"/>
      <c r="FW209" s="69">
        <f t="shared" si="93"/>
        <v>-12.65734209456223</v>
      </c>
      <c r="FZ209" s="66"/>
      <c r="GA209" s="69">
        <f t="shared" si="96"/>
        <v>0.45134760999132295</v>
      </c>
      <c r="GC209" s="66"/>
      <c r="GD209" s="69">
        <f t="shared" si="67"/>
        <v>0.80984596766480488</v>
      </c>
      <c r="GE209" s="61">
        <f t="shared" si="49"/>
        <v>0.45134760999132295</v>
      </c>
      <c r="GF209" s="61">
        <f t="shared" si="68"/>
        <v>0.80984596766480488</v>
      </c>
      <c r="GG209" s="81">
        <v>-0.23607902437</v>
      </c>
      <c r="GI209" s="66"/>
      <c r="GJ209" s="69">
        <v>-0.22630588140999999</v>
      </c>
      <c r="GM209" s="66"/>
      <c r="GN209" s="69">
        <f t="shared" ref="GN209:GN240" si="98">AVERAGE(DB209,DM209,DX209,EI209)</f>
        <v>-14.183291964970129</v>
      </c>
      <c r="GP209" s="66"/>
      <c r="GQ209" s="69">
        <f t="shared" si="69"/>
        <v>0.49039345035909354</v>
      </c>
      <c r="HW209">
        <v>1.1000000000000001</v>
      </c>
      <c r="HX209">
        <v>-3.5</v>
      </c>
      <c r="HY209">
        <v>-1.3</v>
      </c>
      <c r="HZ209">
        <v>0.7</v>
      </c>
      <c r="IA209">
        <v>-1.5</v>
      </c>
      <c r="IB209">
        <v>-1.3</v>
      </c>
      <c r="IC209">
        <v>1.8</v>
      </c>
      <c r="ID209">
        <v>1.6</v>
      </c>
      <c r="IE209">
        <v>0.3</v>
      </c>
      <c r="IF209">
        <v>1.8</v>
      </c>
      <c r="IG209">
        <v>0.5</v>
      </c>
      <c r="IH209">
        <v>0.1</v>
      </c>
    </row>
    <row r="210" spans="1:242" x14ac:dyDescent="0.25">
      <c r="A210" s="7">
        <v>1933</v>
      </c>
      <c r="B210" s="8">
        <v>0.25</v>
      </c>
      <c r="C210" s="113">
        <v>0.19999999999999996</v>
      </c>
      <c r="D210" s="113">
        <v>3.1</v>
      </c>
      <c r="E210" s="113"/>
      <c r="F210" s="113"/>
      <c r="G210" s="34">
        <f>1.4475*I210 + 8.4217</f>
        <v>9.2564612554394685</v>
      </c>
      <c r="H210" s="95">
        <v>0.60504620627414696</v>
      </c>
      <c r="I210" s="2">
        <v>0.57669171360239679</v>
      </c>
      <c r="J210" s="2">
        <v>1.2798396172894595</v>
      </c>
      <c r="K210" s="4">
        <v>0.86960707298380291</v>
      </c>
      <c r="L210" s="6">
        <v>-0.14086869893733847</v>
      </c>
      <c r="M210" s="10">
        <f t="shared" si="64"/>
        <v>0.64631742623458022</v>
      </c>
      <c r="N210" s="10">
        <f t="shared" si="65"/>
        <v>1.2901666855104506</v>
      </c>
      <c r="O210" s="10">
        <f t="shared" si="86"/>
        <v>15.711111111111114</v>
      </c>
      <c r="P210" s="11">
        <v>14.1</v>
      </c>
      <c r="Q210" s="12">
        <v>16.5</v>
      </c>
      <c r="R210" s="14">
        <v>16.533333333333335</v>
      </c>
      <c r="S210" s="10">
        <f t="shared" si="88"/>
        <v>13.034306666666669</v>
      </c>
      <c r="T210" s="11">
        <f t="shared" si="89"/>
        <v>11.609439999999999</v>
      </c>
      <c r="U210" s="12">
        <f t="shared" si="90"/>
        <v>13.731999999999999</v>
      </c>
      <c r="V210" s="14">
        <f t="shared" si="91"/>
        <v>13.761480000000001</v>
      </c>
      <c r="W210" s="121">
        <v>9.7063792360000001</v>
      </c>
      <c r="X210">
        <v>15</v>
      </c>
      <c r="Y210">
        <v>65.617255999999998</v>
      </c>
      <c r="Z210">
        <v>104.937179</v>
      </c>
      <c r="AA210">
        <f t="shared" si="84"/>
        <v>0.62530036184792048</v>
      </c>
      <c r="AB210">
        <f t="shared" si="85"/>
        <v>-1.9550950447938409</v>
      </c>
      <c r="AC210" s="8">
        <v>0.25</v>
      </c>
      <c r="BK210" s="119">
        <v>9.0075723076923069</v>
      </c>
      <c r="CS210">
        <v>16</v>
      </c>
      <c r="CT210">
        <v>71.894615000000002</v>
      </c>
      <c r="CU210">
        <v>91.864002900000003</v>
      </c>
      <c r="CV210">
        <f t="shared" si="82"/>
        <v>0.78262009851956926</v>
      </c>
      <c r="CW210">
        <f t="shared" si="81"/>
        <v>-1.1756961914085555</v>
      </c>
      <c r="DD210">
        <v>18</v>
      </c>
      <c r="DE210">
        <v>258.08764600000001</v>
      </c>
      <c r="DF210">
        <v>367.06696599999998</v>
      </c>
      <c r="DG210">
        <f t="shared" si="77"/>
        <v>0.70310779750199592</v>
      </c>
      <c r="DH210">
        <f t="shared" si="78"/>
        <v>-1.6132102705163656</v>
      </c>
      <c r="DI210" s="26">
        <v>-13.287512117618441</v>
      </c>
      <c r="DJ210" s="28">
        <v>-11.535811786237494</v>
      </c>
      <c r="DK210" s="30">
        <v>-1.305820490231828</v>
      </c>
      <c r="DL210" s="32">
        <f t="shared" si="74"/>
        <v>-13.936878074787652</v>
      </c>
      <c r="DM210" s="33">
        <f t="shared" si="79"/>
        <v>-13.879530390974942</v>
      </c>
      <c r="DO210">
        <v>59</v>
      </c>
      <c r="DP210">
        <v>73.574425000000005</v>
      </c>
      <c r="DQ210">
        <v>72.601494700000003</v>
      </c>
      <c r="DR210">
        <f t="shared" si="45"/>
        <v>1.0134009679004583</v>
      </c>
      <c r="DS210">
        <f t="shared" si="46"/>
        <v>5.2832273866874467E-2</v>
      </c>
      <c r="DT210" s="26">
        <v>-11.416625131617245</v>
      </c>
      <c r="DU210" s="28">
        <v>-11.403684876558492</v>
      </c>
      <c r="DV210" s="30">
        <v>-1.5052018645597804</v>
      </c>
      <c r="DW210" s="32">
        <f t="shared" si="70"/>
        <v>-13.804751165108652</v>
      </c>
      <c r="DX210" s="33">
        <f t="shared" si="66"/>
        <v>-13.747403481295942</v>
      </c>
      <c r="DZ210">
        <v>115</v>
      </c>
      <c r="EA210">
        <v>75.797882000000001</v>
      </c>
      <c r="EB210">
        <v>54.863851099999998</v>
      </c>
      <c r="EC210">
        <f t="shared" si="72"/>
        <v>1.3815632785573815</v>
      </c>
      <c r="ED210">
        <f t="shared" si="73"/>
        <v>1.5271015240323198</v>
      </c>
      <c r="EE210" s="26">
        <v>-11.54908496245752</v>
      </c>
      <c r="EF210" s="28">
        <v>-11.022503770598858</v>
      </c>
      <c r="EG210" s="30">
        <v>0.43852263316922585</v>
      </c>
      <c r="EH210" s="32">
        <f t="shared" si="92"/>
        <v>-13.423570059149014</v>
      </c>
      <c r="EI210" s="33">
        <f t="shared" si="52"/>
        <v>-13.366222375336305</v>
      </c>
      <c r="EK210" s="56">
        <v>177</v>
      </c>
      <c r="EL210" s="56">
        <v>33.177174000000001</v>
      </c>
      <c r="EM210" s="56">
        <v>34.123649</v>
      </c>
      <c r="EN210" s="56">
        <f t="shared" si="61"/>
        <v>0.97226337077842995</v>
      </c>
      <c r="EO210" s="56">
        <f t="shared" si="80"/>
        <v>-0.10351608063210831</v>
      </c>
      <c r="EP210" s="58">
        <v>-10.461668616655732</v>
      </c>
      <c r="EQ210" s="59">
        <v>-11.22911094549182</v>
      </c>
      <c r="ER210" s="58">
        <v>-0.32668162496821485</v>
      </c>
      <c r="ES210" s="59">
        <f t="shared" si="87"/>
        <v>-13.63017723404198</v>
      </c>
      <c r="ET210" s="59">
        <f t="shared" si="63"/>
        <v>-13.572829550229269</v>
      </c>
      <c r="EW210" s="66"/>
      <c r="EX210" s="69">
        <f t="shared" si="97"/>
        <v>-0.30224316600643175</v>
      </c>
      <c r="EZ210" s="66"/>
      <c r="FA210" s="69">
        <f t="shared" si="94"/>
        <v>1.4087980100858415</v>
      </c>
      <c r="FC210" s="72"/>
      <c r="FD210" s="73">
        <f t="shared" si="47"/>
        <v>4</v>
      </c>
      <c r="FF210" s="66"/>
      <c r="FG210" s="69">
        <v>0.15918064200000001</v>
      </c>
      <c r="FH210" s="61">
        <f t="shared" si="53"/>
        <v>-0.30224316600643175</v>
      </c>
      <c r="FI210" s="61">
        <f t="shared" si="54"/>
        <v>1.4087980100858415</v>
      </c>
      <c r="FJ210" s="79">
        <f t="shared" si="55"/>
        <v>4</v>
      </c>
      <c r="FK210" s="61">
        <f t="shared" si="59"/>
        <v>0.11026833046014209</v>
      </c>
      <c r="FL210" s="61">
        <v>0.15803158512641197</v>
      </c>
      <c r="FM210" s="61">
        <f t="shared" si="75"/>
        <v>0.54208834461661093</v>
      </c>
      <c r="FO210" s="66"/>
      <c r="FP210" s="69">
        <f t="shared" si="56"/>
        <v>0.18277517573131324</v>
      </c>
      <c r="FR210" s="66"/>
      <c r="FS210" s="69">
        <f t="shared" si="95"/>
        <v>-7.9954098437654539E-2</v>
      </c>
      <c r="FT210" s="61">
        <v>2.2797999999999999E-2</v>
      </c>
      <c r="FV210" s="66"/>
      <c r="FW210" s="69">
        <f t="shared" si="93"/>
        <v>-12.084407403897735</v>
      </c>
      <c r="FZ210" s="66"/>
      <c r="GA210" s="69">
        <f t="shared" si="96"/>
        <v>-0.79083324054079418</v>
      </c>
      <c r="GC210" s="66"/>
      <c r="GD210" s="69">
        <f t="shared" si="67"/>
        <v>1.0693105869092574</v>
      </c>
      <c r="GE210" s="61">
        <f t="shared" si="49"/>
        <v>-0.79083324054079418</v>
      </c>
      <c r="GF210" s="61">
        <f t="shared" si="68"/>
        <v>1.0693105869092574</v>
      </c>
      <c r="GG210" s="81">
        <v>-0.20579018343</v>
      </c>
      <c r="GI210" s="66"/>
      <c r="GJ210" s="69">
        <v>-0.19698266852999999</v>
      </c>
      <c r="GM210" s="66"/>
      <c r="GN210" s="69">
        <f t="shared" si="98"/>
        <v>-13.664385415869063</v>
      </c>
      <c r="GP210" s="66"/>
      <c r="GQ210" s="69">
        <f t="shared" si="69"/>
        <v>0.26653382359493338</v>
      </c>
      <c r="HW210">
        <v>1.5</v>
      </c>
      <c r="HX210">
        <v>-2.1</v>
      </c>
      <c r="HY210">
        <v>0.7</v>
      </c>
      <c r="HZ210">
        <v>-1.9</v>
      </c>
      <c r="IA210">
        <v>0.3</v>
      </c>
      <c r="IB210">
        <v>2.2000000000000002</v>
      </c>
      <c r="IC210">
        <v>2.2999999999999998</v>
      </c>
      <c r="ID210">
        <v>1.8</v>
      </c>
      <c r="IE210">
        <v>-0.4</v>
      </c>
      <c r="IF210">
        <v>-2.1</v>
      </c>
      <c r="IG210">
        <v>0.3</v>
      </c>
      <c r="IH210">
        <v>-0.6</v>
      </c>
    </row>
    <row r="211" spans="1:242" x14ac:dyDescent="0.25">
      <c r="A211" s="7">
        <v>1934</v>
      </c>
      <c r="B211" s="8">
        <v>0.86</v>
      </c>
      <c r="C211" s="113">
        <v>0.90999999999999992</v>
      </c>
      <c r="D211" s="113">
        <v>0.2</v>
      </c>
      <c r="E211" s="113"/>
      <c r="F211" s="113"/>
      <c r="G211" s="34">
        <f t="shared" si="71"/>
        <v>9.5417694511644591</v>
      </c>
      <c r="H211" s="95">
        <v>0.60899212137548298</v>
      </c>
      <c r="I211" s="2">
        <v>0.77379582118442736</v>
      </c>
      <c r="J211" s="2">
        <v>1.207725367712557</v>
      </c>
      <c r="K211" s="4">
        <v>1.116345870600491</v>
      </c>
      <c r="L211" s="6">
        <v>-0.19457784278333679</v>
      </c>
      <c r="M211" s="10">
        <f t="shared" si="64"/>
        <v>0.72582230417853466</v>
      </c>
      <c r="N211" s="10">
        <f t="shared" si="65"/>
        <v>1.4527394049207716</v>
      </c>
      <c r="O211" s="10">
        <f t="shared" si="86"/>
        <v>15.28888888888889</v>
      </c>
      <c r="P211" s="11">
        <v>13.666666666666666</v>
      </c>
      <c r="Q211" s="12">
        <v>15.8</v>
      </c>
      <c r="R211" s="14">
        <v>16.399999999999999</v>
      </c>
      <c r="S211" s="10">
        <f t="shared" si="88"/>
        <v>12.660893333333334</v>
      </c>
      <c r="T211" s="11">
        <f t="shared" si="89"/>
        <v>11.226199999999999</v>
      </c>
      <c r="U211" s="12">
        <f t="shared" si="90"/>
        <v>13.112920000000001</v>
      </c>
      <c r="V211" s="14">
        <f t="shared" si="91"/>
        <v>13.643559999999999</v>
      </c>
      <c r="W211" s="121">
        <v>9.8162924679999985</v>
      </c>
      <c r="X211">
        <v>16</v>
      </c>
      <c r="Y211">
        <v>81.244911000000002</v>
      </c>
      <c r="Z211">
        <v>100.795592</v>
      </c>
      <c r="AA211">
        <f t="shared" si="84"/>
        <v>0.80603634928797285</v>
      </c>
      <c r="AB211">
        <f t="shared" si="85"/>
        <v>-1.0054016128278631</v>
      </c>
      <c r="AC211" s="8">
        <v>0.86</v>
      </c>
      <c r="BK211" s="119">
        <v>9.3495815384615391</v>
      </c>
      <c r="CS211">
        <v>17</v>
      </c>
      <c r="CT211">
        <v>81.098274000000004</v>
      </c>
      <c r="CU211">
        <v>89.118447599999996</v>
      </c>
      <c r="CV211">
        <f t="shared" si="82"/>
        <v>0.91000546109153735</v>
      </c>
      <c r="CW211">
        <f t="shared" si="81"/>
        <v>-0.47690200496105017</v>
      </c>
      <c r="DD211">
        <v>19</v>
      </c>
      <c r="DE211">
        <v>285.95266700000002</v>
      </c>
      <c r="DF211">
        <v>353.54197299999998</v>
      </c>
      <c r="DG211">
        <f t="shared" si="77"/>
        <v>0.80882239970980763</v>
      </c>
      <c r="DH211">
        <f t="shared" si="78"/>
        <v>-1.0333297423840666</v>
      </c>
      <c r="DI211" s="26">
        <v>-13.287512117618441</v>
      </c>
      <c r="DJ211" s="28">
        <v>-11.535811786237494</v>
      </c>
      <c r="DK211" s="30">
        <v>-1.1513429892990314</v>
      </c>
      <c r="DL211" s="32">
        <f t="shared" si="74"/>
        <v>-13.858074104564327</v>
      </c>
      <c r="DM211" s="33">
        <f t="shared" si="79"/>
        <v>-13.813791175370106</v>
      </c>
      <c r="DO211">
        <v>60</v>
      </c>
      <c r="DP211">
        <v>87.389328000000006</v>
      </c>
      <c r="DQ211">
        <v>71.864433199999993</v>
      </c>
      <c r="DR211">
        <f t="shared" si="45"/>
        <v>1.216030296333013</v>
      </c>
      <c r="DS211">
        <f t="shared" si="46"/>
        <v>0.93602840510215946</v>
      </c>
      <c r="DT211" s="26">
        <v>-11.399174725006423</v>
      </c>
      <c r="DU211" s="28">
        <v>-11.541230036045008</v>
      </c>
      <c r="DV211" s="30">
        <v>-1.5569513329376239</v>
      </c>
      <c r="DW211" s="32">
        <f t="shared" si="70"/>
        <v>-13.863492354371841</v>
      </c>
      <c r="DX211" s="33">
        <f t="shared" si="66"/>
        <v>-13.81920942517762</v>
      </c>
      <c r="DZ211">
        <v>116</v>
      </c>
      <c r="EA211">
        <v>75.142775999999998</v>
      </c>
      <c r="EB211">
        <v>54.661615699999999</v>
      </c>
      <c r="EC211">
        <f t="shared" si="72"/>
        <v>1.3746899910973542</v>
      </c>
      <c r="ED211">
        <f t="shared" si="73"/>
        <v>1.4997388943400185</v>
      </c>
      <c r="EE211" s="26">
        <v>-11.497096321852982</v>
      </c>
      <c r="EF211" s="28">
        <v>-11.17336966542873</v>
      </c>
      <c r="EG211" s="30">
        <v>0.26111310752546252</v>
      </c>
      <c r="EH211" s="32">
        <f t="shared" si="92"/>
        <v>-13.495631983755564</v>
      </c>
      <c r="EI211" s="33">
        <f t="shared" si="52"/>
        <v>-13.451349054561343</v>
      </c>
      <c r="EK211" s="56">
        <v>178</v>
      </c>
      <c r="EL211" s="56">
        <v>41.595131000000002</v>
      </c>
      <c r="EM211" s="56">
        <v>32.739652300000003</v>
      </c>
      <c r="EN211" s="56">
        <f t="shared" si="61"/>
        <v>1.2704817576819531</v>
      </c>
      <c r="EO211" s="56">
        <f t="shared" si="80"/>
        <v>1.1261892566996299</v>
      </c>
      <c r="EP211" s="58">
        <v>-10.461668616655732</v>
      </c>
      <c r="EQ211" s="59">
        <v>-11.22911094549182</v>
      </c>
      <c r="ER211" s="58">
        <v>-0.28726446955287099</v>
      </c>
      <c r="ES211" s="59">
        <f t="shared" si="87"/>
        <v>-13.551373263818656</v>
      </c>
      <c r="ET211" s="59">
        <f t="shared" si="63"/>
        <v>-13.507090334624435</v>
      </c>
      <c r="EW211" s="66"/>
      <c r="EX211" s="69">
        <f t="shared" si="97"/>
        <v>0.23138388802426529</v>
      </c>
      <c r="EZ211" s="66"/>
      <c r="FA211" s="69">
        <f t="shared" si="94"/>
        <v>1.1841196153875673</v>
      </c>
      <c r="FC211" s="72"/>
      <c r="FD211" s="73">
        <f t="shared" si="47"/>
        <v>4</v>
      </c>
      <c r="FF211" s="66"/>
      <c r="FG211" s="69">
        <v>0.252316019</v>
      </c>
      <c r="FH211" s="61">
        <f t="shared" si="53"/>
        <v>0.23138388802426529</v>
      </c>
      <c r="FI211" s="61">
        <f t="shared" si="54"/>
        <v>1.1841196153875673</v>
      </c>
      <c r="FJ211" s="79">
        <f t="shared" si="55"/>
        <v>4</v>
      </c>
      <c r="FK211" s="61">
        <f t="shared" si="59"/>
        <v>6.1399856179848604E-2</v>
      </c>
      <c r="FL211" s="61">
        <v>0.24980443225117951</v>
      </c>
      <c r="FM211" s="61">
        <f t="shared" si="75"/>
        <v>0.56724531091397046</v>
      </c>
      <c r="FO211" s="66"/>
      <c r="FP211" s="69">
        <f t="shared" si="56"/>
        <v>0.14526672136563376</v>
      </c>
      <c r="FR211" s="66"/>
      <c r="FS211" s="69">
        <f t="shared" si="95"/>
        <v>-0.13157585932763285</v>
      </c>
      <c r="FT211" s="61">
        <v>-1.9939999999999999E-2</v>
      </c>
      <c r="FV211" s="66"/>
      <c r="FW211" s="69">
        <f t="shared" si="93"/>
        <v>-12.061261054825948</v>
      </c>
      <c r="FZ211" s="66"/>
      <c r="GA211" s="69">
        <f t="shared" si="96"/>
        <v>-0.81572707157039759</v>
      </c>
      <c r="GC211" s="66"/>
      <c r="GD211" s="69">
        <f t="shared" si="67"/>
        <v>0.95436791154864031</v>
      </c>
      <c r="GE211" s="61">
        <f t="shared" si="49"/>
        <v>-0.81572707157039759</v>
      </c>
      <c r="GF211" s="61">
        <f t="shared" si="68"/>
        <v>0.95436791154864031</v>
      </c>
      <c r="GG211" s="81">
        <v>-0.11856372116</v>
      </c>
      <c r="GI211" s="66"/>
      <c r="GJ211" s="69">
        <v>-0.11828215563</v>
      </c>
      <c r="GM211" s="66"/>
      <c r="GN211" s="69">
        <f t="shared" si="98"/>
        <v>-13.694783218369688</v>
      </c>
      <c r="GP211" s="66"/>
      <c r="GQ211" s="69">
        <f t="shared" si="69"/>
        <v>0.21083757596677594</v>
      </c>
      <c r="HW211">
        <v>1.7</v>
      </c>
      <c r="HX211">
        <v>0.6</v>
      </c>
      <c r="HY211">
        <v>2.2000000000000002</v>
      </c>
      <c r="HZ211">
        <v>-2</v>
      </c>
      <c r="IA211">
        <v>2.8</v>
      </c>
      <c r="IB211">
        <v>-2</v>
      </c>
      <c r="IC211">
        <v>0.4</v>
      </c>
      <c r="ID211">
        <v>2.4</v>
      </c>
      <c r="IE211">
        <v>2.1</v>
      </c>
      <c r="IF211">
        <v>0.9</v>
      </c>
      <c r="IG211">
        <v>-0.5</v>
      </c>
      <c r="IH211">
        <v>-1.1000000000000001</v>
      </c>
    </row>
    <row r="212" spans="1:242" x14ac:dyDescent="0.25">
      <c r="A212" s="7">
        <v>1935</v>
      </c>
      <c r="B212" s="8">
        <v>0.97</v>
      </c>
      <c r="C212" s="113">
        <v>0.75250000000000006</v>
      </c>
      <c r="D212" s="113">
        <v>3.2</v>
      </c>
      <c r="E212" s="113"/>
      <c r="F212" s="113"/>
      <c r="G212" s="34">
        <f t="shared" si="71"/>
        <v>8.8166087597591805</v>
      </c>
      <c r="H212" s="95">
        <v>0.13580221917400773</v>
      </c>
      <c r="I212" s="2">
        <v>0.27282125026540971</v>
      </c>
      <c r="J212" s="2">
        <v>-0.11245571995256039</v>
      </c>
      <c r="K212" s="4">
        <v>0.84426050316679868</v>
      </c>
      <c r="L212" s="6">
        <v>-8.5614577808718284E-2</v>
      </c>
      <c r="M212" s="10">
        <f t="shared" si="64"/>
        <v>0.22975286391773242</v>
      </c>
      <c r="N212" s="10">
        <f t="shared" si="65"/>
        <v>0.43836946932505411</v>
      </c>
      <c r="O212" s="10">
        <f t="shared" si="86"/>
        <v>14.666666666666666</v>
      </c>
      <c r="P212" s="11">
        <v>11.766666666666666</v>
      </c>
      <c r="Q212" s="12">
        <v>15.9</v>
      </c>
      <c r="R212" s="14">
        <v>16.333333333333332</v>
      </c>
      <c r="S212" s="10">
        <f t="shared" si="88"/>
        <v>12.1106</v>
      </c>
      <c r="T212" s="11">
        <f t="shared" si="89"/>
        <v>9.5458399999999983</v>
      </c>
      <c r="U212" s="12">
        <f t="shared" si="90"/>
        <v>13.201359999999999</v>
      </c>
      <c r="V212" s="14">
        <f t="shared" si="91"/>
        <v>13.584599999999998</v>
      </c>
      <c r="W212" s="121">
        <v>7.7098020159999994</v>
      </c>
      <c r="X212">
        <v>17</v>
      </c>
      <c r="Y212">
        <v>84.183516999999995</v>
      </c>
      <c r="Z212">
        <v>97.017407399999996</v>
      </c>
      <c r="AA212">
        <f t="shared" si="84"/>
        <v>0.86771559100640328</v>
      </c>
      <c r="AB212">
        <f t="shared" si="85"/>
        <v>-0.68130251348239224</v>
      </c>
      <c r="AC212" s="8">
        <v>0.97</v>
      </c>
      <c r="BK212" s="119">
        <v>7.137963076923076</v>
      </c>
      <c r="CS212">
        <v>18</v>
      </c>
      <c r="CT212">
        <v>88.096466000000007</v>
      </c>
      <c r="CU212">
        <v>86.811115999999998</v>
      </c>
      <c r="CV212">
        <f t="shared" si="82"/>
        <v>1.0148062835639622</v>
      </c>
      <c r="CW212">
        <f t="shared" si="81"/>
        <v>9.8000825317215906E-2</v>
      </c>
      <c r="DD212">
        <v>20</v>
      </c>
      <c r="DE212">
        <v>349.095978</v>
      </c>
      <c r="DF212">
        <v>340.802212</v>
      </c>
      <c r="DG212">
        <f t="shared" si="77"/>
        <v>1.0243360098848184</v>
      </c>
      <c r="DH212">
        <f t="shared" si="78"/>
        <v>0.14883566786186966</v>
      </c>
      <c r="DI212" s="26">
        <v>-14.134355055341539</v>
      </c>
      <c r="DJ212" s="28">
        <v>-12.094561447453618</v>
      </c>
      <c r="DK212" s="30">
        <v>0.7374514753319501</v>
      </c>
      <c r="DL212" s="32">
        <f t="shared" si="74"/>
        <v>-14.92641327304738</v>
      </c>
      <c r="DM212" s="33">
        <f t="shared" si="79"/>
        <v>-14.53962855349989</v>
      </c>
      <c r="DO212">
        <v>61</v>
      </c>
      <c r="DP212">
        <v>80.746262000000002</v>
      </c>
      <c r="DQ212">
        <v>71.161932399999998</v>
      </c>
      <c r="DR212">
        <f t="shared" si="45"/>
        <v>1.1346833802394045</v>
      </c>
      <c r="DS212">
        <f t="shared" si="46"/>
        <v>0.58146333726347255</v>
      </c>
      <c r="DT212" s="26">
        <v>-11.923115198451855</v>
      </c>
      <c r="DU212" s="28">
        <v>-11.779688382557865</v>
      </c>
      <c r="DV212" s="30">
        <v>8.0577111377416522E-2</v>
      </c>
      <c r="DW212" s="32">
        <f t="shared" si="70"/>
        <v>-14.611540208151627</v>
      </c>
      <c r="DX212" s="33">
        <f t="shared" si="66"/>
        <v>-14.224755488604139</v>
      </c>
      <c r="DZ212">
        <v>117</v>
      </c>
      <c r="EA212">
        <v>84.275772000000003</v>
      </c>
      <c r="EB212">
        <v>54.444521199999997</v>
      </c>
      <c r="EC212">
        <f t="shared" si="72"/>
        <v>1.5479201606056185</v>
      </c>
      <c r="ED212">
        <f t="shared" si="73"/>
        <v>2.1893700217089314</v>
      </c>
      <c r="EE212" s="26">
        <v>-11.41147568750031</v>
      </c>
      <c r="EF212" s="28">
        <v>-11.017487672677897</v>
      </c>
      <c r="EG212" s="30">
        <v>-1.6163211631227185E-2</v>
      </c>
      <c r="EH212" s="32">
        <f t="shared" si="92"/>
        <v>-13.849339498271657</v>
      </c>
      <c r="EI212" s="33">
        <f t="shared" si="52"/>
        <v>-13.46255477872417</v>
      </c>
      <c r="EK212" s="56">
        <v>179</v>
      </c>
      <c r="EL212" s="56">
        <v>55.195244000000002</v>
      </c>
      <c r="EM212" s="56">
        <v>31.348948100000001</v>
      </c>
      <c r="EN212" s="56">
        <f t="shared" si="61"/>
        <v>1.7606729203140312</v>
      </c>
      <c r="EO212" s="56">
        <f t="shared" si="80"/>
        <v>3.1474955056551162</v>
      </c>
      <c r="EP212" s="58">
        <v>-10.585171889226819</v>
      </c>
      <c r="EQ212" s="59">
        <v>-11.480958710180619</v>
      </c>
      <c r="ER212" s="58">
        <v>4.2744336086986724E-2</v>
      </c>
      <c r="ES212" s="59">
        <f t="shared" si="87"/>
        <v>-14.312810535774382</v>
      </c>
      <c r="ET212" s="59">
        <f t="shared" si="63"/>
        <v>-13.926025816226893</v>
      </c>
      <c r="EW212" s="66"/>
      <c r="EX212" s="69">
        <f t="shared" si="97"/>
        <v>0.75441746303787238</v>
      </c>
      <c r="EZ212" s="66"/>
      <c r="FA212" s="69">
        <f t="shared" si="94"/>
        <v>0.98092033114894828</v>
      </c>
      <c r="FC212" s="72"/>
      <c r="FD212" s="73">
        <f t="shared" si="47"/>
        <v>4</v>
      </c>
      <c r="FF212" s="66"/>
      <c r="FG212" s="69">
        <v>0.30648682399999999</v>
      </c>
      <c r="FH212" s="61">
        <f t="shared" si="53"/>
        <v>0.75441746303787238</v>
      </c>
      <c r="FI212" s="61">
        <f t="shared" si="54"/>
        <v>0.98092033114894828</v>
      </c>
      <c r="FJ212" s="79">
        <f t="shared" si="55"/>
        <v>4</v>
      </c>
      <c r="FK212" s="61">
        <f t="shared" si="59"/>
        <v>8.6119874032314553E-2</v>
      </c>
      <c r="FL212" s="61">
        <v>0.30476963576612431</v>
      </c>
      <c r="FM212" s="61">
        <f t="shared" si="75"/>
        <v>0.60661281437233261</v>
      </c>
      <c r="FO212" s="66"/>
      <c r="FP212" s="69">
        <f t="shared" si="56"/>
        <v>0.12647393164257359</v>
      </c>
      <c r="FR212" s="66"/>
      <c r="FS212" s="69">
        <f t="shared" si="95"/>
        <v>-0.16126129476803833</v>
      </c>
      <c r="FT212" s="61">
        <v>-0.10904999999999999</v>
      </c>
      <c r="FV212" s="66"/>
      <c r="FW212" s="69">
        <f t="shared" si="93"/>
        <v>-12.489648647097901</v>
      </c>
      <c r="FZ212" s="66"/>
      <c r="GA212" s="69">
        <f t="shared" si="96"/>
        <v>0.26728845835937981</v>
      </c>
      <c r="GC212" s="66"/>
      <c r="GD212" s="69">
        <f t="shared" si="67"/>
        <v>0.41003611965352055</v>
      </c>
      <c r="GE212" s="61">
        <f t="shared" si="49"/>
        <v>0.26728845835937981</v>
      </c>
      <c r="GF212" s="61">
        <f t="shared" si="68"/>
        <v>0.41003611965352055</v>
      </c>
      <c r="GG212" s="81">
        <v>1.6644245456999999E-2</v>
      </c>
      <c r="GI212" s="66"/>
      <c r="GJ212" s="69">
        <v>3.9222070380000003E-3</v>
      </c>
      <c r="GM212" s="66"/>
      <c r="GN212" s="69">
        <f t="shared" si="98"/>
        <v>-14.075646273609399</v>
      </c>
      <c r="GP212" s="66"/>
      <c r="GQ212" s="69">
        <f t="shared" si="69"/>
        <v>0.55380244453655569</v>
      </c>
      <c r="HW212">
        <v>-0.1</v>
      </c>
      <c r="HX212">
        <v>2.2000000000000002</v>
      </c>
      <c r="HY212">
        <v>0.2</v>
      </c>
      <c r="HZ212">
        <v>-2</v>
      </c>
      <c r="IA212">
        <v>-1.8</v>
      </c>
      <c r="IB212">
        <v>0.8</v>
      </c>
      <c r="IC212">
        <v>3.8</v>
      </c>
      <c r="ID212">
        <v>2</v>
      </c>
      <c r="IE212">
        <v>0.4</v>
      </c>
      <c r="IF212">
        <v>3.6</v>
      </c>
      <c r="IG212">
        <v>1.7</v>
      </c>
      <c r="IH212">
        <v>-1.7</v>
      </c>
    </row>
    <row r="213" spans="1:242" x14ac:dyDescent="0.25">
      <c r="A213" s="7">
        <v>1936</v>
      </c>
      <c r="B213" s="8">
        <v>-3.89</v>
      </c>
      <c r="C213" s="113">
        <v>-1.125</v>
      </c>
      <c r="D213" s="113">
        <v>1.8</v>
      </c>
      <c r="E213" s="113"/>
      <c r="F213" s="113"/>
      <c r="G213" s="34">
        <f t="shared" si="71"/>
        <v>9.4513253053142456</v>
      </c>
      <c r="H213" s="95">
        <v>0.32977313076685788</v>
      </c>
      <c r="I213" s="2">
        <v>0.71131281886994546</v>
      </c>
      <c r="J213" s="2">
        <v>0.80099660792984539</v>
      </c>
      <c r="K213" s="4">
        <v>0.3092141042264821</v>
      </c>
      <c r="L213" s="6">
        <v>0.14421427110557922</v>
      </c>
      <c r="M213" s="10">
        <f t="shared" si="64"/>
        <v>0.49143445053296297</v>
      </c>
      <c r="N213" s="10">
        <f t="shared" si="65"/>
        <v>0.97345974624661535</v>
      </c>
      <c r="O213" s="10">
        <f t="shared" si="86"/>
        <v>15.966666666666667</v>
      </c>
      <c r="P213" s="11">
        <v>13.6</v>
      </c>
      <c r="Q213" s="12">
        <v>17.533333333333335</v>
      </c>
      <c r="R213" s="14">
        <v>16.766666666666666</v>
      </c>
      <c r="S213" s="10">
        <f t="shared" si="88"/>
        <v>13.26032</v>
      </c>
      <c r="T213" s="11">
        <f t="shared" si="89"/>
        <v>11.16724</v>
      </c>
      <c r="U213" s="12">
        <f t="shared" si="90"/>
        <v>14.645880000000002</v>
      </c>
      <c r="V213" s="14">
        <f t="shared" si="91"/>
        <v>13.967839999999999</v>
      </c>
      <c r="W213" s="121">
        <v>9.2674692039999993</v>
      </c>
      <c r="X213">
        <v>18</v>
      </c>
      <c r="Y213">
        <v>102.401421</v>
      </c>
      <c r="Z213">
        <v>93.554015500000006</v>
      </c>
      <c r="AA213">
        <f t="shared" si="84"/>
        <v>1.0945700240947969</v>
      </c>
      <c r="AB213">
        <f t="shared" si="85"/>
        <v>0.51072442131869145</v>
      </c>
      <c r="AC213" s="8">
        <v>-3.89</v>
      </c>
      <c r="BK213" s="119">
        <v>8.5517661538461542</v>
      </c>
      <c r="CS213">
        <v>19</v>
      </c>
      <c r="CT213">
        <v>100.454567</v>
      </c>
      <c r="CU213">
        <v>84.810692200000005</v>
      </c>
      <c r="CV213">
        <f t="shared" si="82"/>
        <v>1.1844563980577909</v>
      </c>
      <c r="CW213">
        <f t="shared" si="81"/>
        <v>1.0286455347630479</v>
      </c>
      <c r="DD213">
        <v>21</v>
      </c>
      <c r="DE213">
        <v>390.82702599999999</v>
      </c>
      <c r="DF213">
        <v>328.75259399999999</v>
      </c>
      <c r="DG213">
        <f t="shared" si="77"/>
        <v>1.1888180751510664</v>
      </c>
      <c r="DH213">
        <f t="shared" si="78"/>
        <v>1.0510757073919539</v>
      </c>
      <c r="DI213" s="26">
        <v>-13.869058236168758</v>
      </c>
      <c r="DJ213" s="28">
        <v>-12.216798206440739</v>
      </c>
      <c r="DK213" s="30">
        <v>0.36044596550886099</v>
      </c>
      <c r="DL213" s="32">
        <f t="shared" si="74"/>
        <v>-14.722888954402453</v>
      </c>
      <c r="DM213" s="33">
        <f t="shared" si="79"/>
        <v>-14.515617260515798</v>
      </c>
      <c r="DO213">
        <v>62</v>
      </c>
      <c r="DP213">
        <v>83.604468999999995</v>
      </c>
      <c r="DQ213">
        <v>70.490853200000004</v>
      </c>
      <c r="DR213">
        <f t="shared" si="45"/>
        <v>1.1860328709994956</v>
      </c>
      <c r="DS213">
        <f t="shared" si="46"/>
        <v>0.80527926722303811</v>
      </c>
      <c r="DT213" s="26">
        <v>-11.862254417846414</v>
      </c>
      <c r="DU213" s="28">
        <v>-12.132651616843884</v>
      </c>
      <c r="DV213" s="30">
        <v>-0.10714981710142793</v>
      </c>
      <c r="DW213" s="32">
        <f t="shared" si="70"/>
        <v>-14.638742364805598</v>
      </c>
      <c r="DX213" s="33">
        <f t="shared" si="66"/>
        <v>-14.431470670918941</v>
      </c>
      <c r="DZ213">
        <v>118</v>
      </c>
      <c r="EA213">
        <v>47.455050999999997</v>
      </c>
      <c r="EB213">
        <v>54.213115000000002</v>
      </c>
      <c r="EC213">
        <f t="shared" si="72"/>
        <v>0.87534263618683406</v>
      </c>
      <c r="ED213">
        <f t="shared" si="73"/>
        <v>-0.48816817919775768</v>
      </c>
      <c r="EE213" s="26">
        <v>-11.594313940576301</v>
      </c>
      <c r="EF213" s="28">
        <v>-11.087464364409684</v>
      </c>
      <c r="EG213" s="30">
        <v>0.50530395915392623</v>
      </c>
      <c r="EH213" s="32">
        <f t="shared" si="92"/>
        <v>-13.593555112371398</v>
      </c>
      <c r="EI213" s="33">
        <f t="shared" si="52"/>
        <v>-13.386283418484743</v>
      </c>
      <c r="EK213" s="56">
        <v>180</v>
      </c>
      <c r="EL213" s="56">
        <v>35.403666999999999</v>
      </c>
      <c r="EM213" s="56">
        <v>29.950730100000001</v>
      </c>
      <c r="EN213" s="56">
        <f t="shared" si="61"/>
        <v>1.1820635717992063</v>
      </c>
      <c r="EO213" s="56">
        <f t="shared" si="80"/>
        <v>0.76159632791962706</v>
      </c>
      <c r="EP213" s="58">
        <v>-10.585171889226819</v>
      </c>
      <c r="EQ213" s="59">
        <v>-11.480958710180619</v>
      </c>
      <c r="ER213" s="58">
        <v>8.3078403268423848E-2</v>
      </c>
      <c r="ES213" s="59">
        <f t="shared" si="87"/>
        <v>-13.987049458142337</v>
      </c>
      <c r="ET213" s="59">
        <f t="shared" si="63"/>
        <v>-13.77977776425568</v>
      </c>
      <c r="EW213" s="66"/>
      <c r="EX213" s="69">
        <f t="shared" si="97"/>
        <v>0.59920808254507052</v>
      </c>
      <c r="EZ213" s="66"/>
      <c r="FA213" s="69">
        <f t="shared" si="94"/>
        <v>0.73336060786596657</v>
      </c>
      <c r="FC213" s="72"/>
      <c r="FD213" s="73">
        <f t="shared" si="47"/>
        <v>4</v>
      </c>
      <c r="FF213" s="66"/>
      <c r="FG213" s="69">
        <v>0.31505055399999998</v>
      </c>
      <c r="FH213" s="61">
        <f t="shared" si="53"/>
        <v>0.59920808254507052</v>
      </c>
      <c r="FI213" s="61">
        <f t="shared" si="54"/>
        <v>0.73336060786596657</v>
      </c>
      <c r="FJ213" s="79">
        <f t="shared" si="55"/>
        <v>4</v>
      </c>
      <c r="FK213" s="61">
        <f t="shared" si="59"/>
        <v>7.2090167640293953E-2</v>
      </c>
      <c r="FL213" s="61">
        <v>0.31784767278038489</v>
      </c>
      <c r="FM213" s="61">
        <f t="shared" si="75"/>
        <v>0.63948347191753707</v>
      </c>
      <c r="FO213" s="66"/>
      <c r="FP213" s="69">
        <f t="shared" si="56"/>
        <v>0.12049397781988531</v>
      </c>
      <c r="FR213" s="66"/>
      <c r="FS213" s="69">
        <f t="shared" si="95"/>
        <v>-0.16026209359754251</v>
      </c>
      <c r="FT213" s="61">
        <v>-0.24903</v>
      </c>
      <c r="FV213" s="66"/>
      <c r="FW213" s="69">
        <f t="shared" si="93"/>
        <v>-12.44187553153049</v>
      </c>
      <c r="FZ213" s="66"/>
      <c r="GA213" s="69">
        <f t="shared" si="96"/>
        <v>0.25286670252045312</v>
      </c>
      <c r="GC213" s="66"/>
      <c r="GD213" s="69">
        <f t="shared" si="67"/>
        <v>0.32008573910939492</v>
      </c>
      <c r="GE213" s="61">
        <f t="shared" si="49"/>
        <v>0.25286670252045312</v>
      </c>
      <c r="GF213" s="61">
        <f t="shared" si="68"/>
        <v>0.32008573910939492</v>
      </c>
      <c r="GG213" s="81">
        <v>0.18490441809700001</v>
      </c>
      <c r="GI213" s="66"/>
      <c r="GJ213" s="69">
        <v>0.160184464665</v>
      </c>
      <c r="GM213" s="66"/>
      <c r="GN213" s="69">
        <f t="shared" si="98"/>
        <v>-14.111123783306494</v>
      </c>
      <c r="GP213" s="66"/>
      <c r="GQ213" s="69">
        <f t="shared" si="69"/>
        <v>0.62913856024837056</v>
      </c>
      <c r="HW213">
        <v>-3</v>
      </c>
      <c r="HX213">
        <v>-2.6</v>
      </c>
      <c r="HY213">
        <v>-0.9</v>
      </c>
      <c r="HZ213">
        <v>-0.9</v>
      </c>
      <c r="IA213">
        <v>0.9</v>
      </c>
      <c r="IB213">
        <v>0.5</v>
      </c>
      <c r="IC213">
        <v>1.1000000000000001</v>
      </c>
      <c r="ID213">
        <v>2.1</v>
      </c>
      <c r="IE213">
        <v>-2.2999999999999998</v>
      </c>
      <c r="IF213">
        <v>2.4</v>
      </c>
      <c r="IG213">
        <v>1.9</v>
      </c>
      <c r="IH213">
        <v>1.3</v>
      </c>
    </row>
    <row r="214" spans="1:242" x14ac:dyDescent="0.25">
      <c r="A214" s="7">
        <v>1937</v>
      </c>
      <c r="B214" s="8">
        <v>0.72</v>
      </c>
      <c r="C214" s="113">
        <v>0.4325</v>
      </c>
      <c r="D214" s="113">
        <v>0.4</v>
      </c>
      <c r="E214" s="113"/>
      <c r="F214" s="113"/>
      <c r="G214" s="34">
        <f t="shared" si="71"/>
        <v>10.424937759239658</v>
      </c>
      <c r="H214" s="95">
        <v>1.0118050172471951</v>
      </c>
      <c r="I214" s="2">
        <v>1.3839293673503683</v>
      </c>
      <c r="J214" s="2">
        <v>1.5563942819647165</v>
      </c>
      <c r="K214" s="4">
        <v>0.39921589465163404</v>
      </c>
      <c r="L214" s="6">
        <v>0.93719642184860519</v>
      </c>
      <c r="M214" s="10">
        <f t="shared" si="64"/>
        <v>1.069183991453831</v>
      </c>
      <c r="N214" s="10">
        <f t="shared" si="65"/>
        <v>2.1548503279890565</v>
      </c>
      <c r="O214" s="10">
        <f t="shared" si="86"/>
        <v>16.488888888888891</v>
      </c>
      <c r="P214" s="11">
        <v>14.933333333333332</v>
      </c>
      <c r="Q214" s="12">
        <v>17.533333333333335</v>
      </c>
      <c r="R214" s="14">
        <v>17</v>
      </c>
      <c r="S214" s="10">
        <f t="shared" si="88"/>
        <v>13.722173333333334</v>
      </c>
      <c r="T214" s="11">
        <f t="shared" si="89"/>
        <v>12.346439999999998</v>
      </c>
      <c r="U214" s="12">
        <f t="shared" si="90"/>
        <v>14.645880000000002</v>
      </c>
      <c r="V214" s="14">
        <f t="shared" si="91"/>
        <v>14.174199999999999</v>
      </c>
      <c r="W214" s="121">
        <v>10.272474831999999</v>
      </c>
      <c r="X214">
        <v>19</v>
      </c>
      <c r="Y214">
        <v>105.566277</v>
      </c>
      <c r="Z214">
        <v>90.3504085</v>
      </c>
      <c r="AA214">
        <f t="shared" si="84"/>
        <v>1.1684095152707583</v>
      </c>
      <c r="AB214">
        <f t="shared" si="85"/>
        <v>0.89872064046004974</v>
      </c>
      <c r="AC214" s="8">
        <v>0.72</v>
      </c>
      <c r="BK214" s="119">
        <v>9.6532461538461547</v>
      </c>
      <c r="CS214">
        <v>20</v>
      </c>
      <c r="CT214">
        <v>118.26252700000001</v>
      </c>
      <c r="CU214">
        <v>82.989595800000004</v>
      </c>
      <c r="CV214">
        <f t="shared" si="82"/>
        <v>1.4250283527709386</v>
      </c>
      <c r="CW214">
        <f t="shared" si="81"/>
        <v>2.3483441247865602</v>
      </c>
      <c r="DD214">
        <v>22</v>
      </c>
      <c r="DE214">
        <v>423.45242300000001</v>
      </c>
      <c r="DF214">
        <v>317.29972099999998</v>
      </c>
      <c r="DG214">
        <f t="shared" si="77"/>
        <v>1.3345502531973548</v>
      </c>
      <c r="DH214">
        <f t="shared" si="78"/>
        <v>1.8504662419675766</v>
      </c>
      <c r="DI214" s="26">
        <v>-13.588210363641922</v>
      </c>
      <c r="DJ214" s="28">
        <v>-11.374269897976333</v>
      </c>
      <c r="DK214" s="30">
        <v>-5.3518976604895387E-2</v>
      </c>
      <c r="DL214" s="32">
        <f t="shared" si="74"/>
        <v>-13.626563410915004</v>
      </c>
      <c r="DM214" s="33">
        <f t="shared" si="79"/>
        <v>-13.448754285248299</v>
      </c>
      <c r="DO214">
        <v>63</v>
      </c>
      <c r="DP214">
        <v>64.102942999999996</v>
      </c>
      <c r="DQ214">
        <v>69.848914600000001</v>
      </c>
      <c r="DR214">
        <f t="shared" si="45"/>
        <v>0.91773713832340631</v>
      </c>
      <c r="DS214">
        <f t="shared" si="46"/>
        <v>-0.36413561935558419</v>
      </c>
      <c r="DT214" s="26">
        <v>-12.694059453542149</v>
      </c>
      <c r="DU214" s="28">
        <v>-11.916639200940757</v>
      </c>
      <c r="DV214" s="30">
        <v>2.4910208609936246</v>
      </c>
      <c r="DW214" s="32">
        <f t="shared" si="70"/>
        <v>-14.16893271387943</v>
      </c>
      <c r="DX214" s="33">
        <f t="shared" si="66"/>
        <v>-13.991123588212727</v>
      </c>
      <c r="DZ214">
        <v>119</v>
      </c>
      <c r="EA214">
        <v>65.229393000000002</v>
      </c>
      <c r="EB214">
        <v>53.968957099999997</v>
      </c>
      <c r="EC214">
        <f t="shared" si="72"/>
        <v>1.2086465350652478</v>
      </c>
      <c r="ED214">
        <f t="shared" si="73"/>
        <v>0.83871814893118146</v>
      </c>
      <c r="EE214" s="26">
        <v>-11.616692314266365</v>
      </c>
      <c r="EF214" s="28">
        <v>-11.044377762573042</v>
      </c>
      <c r="EG214" s="30">
        <v>0.5492286742009449</v>
      </c>
      <c r="EH214" s="32">
        <f t="shared" si="92"/>
        <v>-13.296671275511716</v>
      </c>
      <c r="EI214" s="33">
        <f t="shared" si="52"/>
        <v>-13.118862149845011</v>
      </c>
      <c r="EK214" s="56">
        <v>181</v>
      </c>
      <c r="EL214" s="56">
        <v>33.480224999999997</v>
      </c>
      <c r="EM214" s="56">
        <v>28.546560299999999</v>
      </c>
      <c r="EN214" s="56">
        <f t="shared" si="61"/>
        <v>1.172828692779494</v>
      </c>
      <c r="EO214" s="56">
        <f t="shared" si="80"/>
        <v>0.72351624795518488</v>
      </c>
      <c r="EP214" s="58">
        <v>-10.646800973993287</v>
      </c>
      <c r="EQ214" s="59">
        <v>-11.414488396217132</v>
      </c>
      <c r="ER214" s="58">
        <v>0.2689843860474237</v>
      </c>
      <c r="ES214" s="59">
        <f t="shared" si="87"/>
        <v>-13.666781909155807</v>
      </c>
      <c r="ET214" s="59">
        <f t="shared" si="63"/>
        <v>-13.488972783489102</v>
      </c>
      <c r="EW214" s="66"/>
      <c r="EX214" s="69">
        <f t="shared" si="97"/>
        <v>1.1683482240824334</v>
      </c>
      <c r="EZ214" s="66"/>
      <c r="FA214" s="69">
        <f t="shared" si="94"/>
        <v>1.1992828458214631</v>
      </c>
      <c r="FC214" s="72"/>
      <c r="FD214" s="73">
        <f t="shared" si="47"/>
        <v>4</v>
      </c>
      <c r="FF214" s="66"/>
      <c r="FG214" s="69">
        <v>0.280337954</v>
      </c>
      <c r="FH214" s="61">
        <f t="shared" si="53"/>
        <v>1.1683482240824334</v>
      </c>
      <c r="FI214" s="61">
        <f t="shared" si="54"/>
        <v>1.1992828458214631</v>
      </c>
      <c r="FJ214" s="79">
        <f t="shared" si="55"/>
        <v>4</v>
      </c>
      <c r="FK214" s="61">
        <f t="shared" si="59"/>
        <v>5.9339236790776344E-2</v>
      </c>
      <c r="FL214" s="61">
        <v>0.29171348382578249</v>
      </c>
      <c r="FM214" s="61">
        <f t="shared" si="75"/>
        <v>0.64454137326256467</v>
      </c>
      <c r="FO214" s="66"/>
      <c r="FP214" s="69">
        <f t="shared" si="56"/>
        <v>0.11508447725091964</v>
      </c>
      <c r="FR214" s="66"/>
      <c r="FS214" s="69">
        <f t="shared" si="95"/>
        <v>-0.12777910188197508</v>
      </c>
      <c r="FT214" s="61">
        <v>-0.40521000000000001</v>
      </c>
      <c r="FV214" s="66"/>
      <c r="FW214" s="69">
        <f t="shared" si="93"/>
        <v>-12.632987377150146</v>
      </c>
      <c r="FZ214" s="66"/>
      <c r="GA214" s="69">
        <f t="shared" si="96"/>
        <v>0.99557685286322462</v>
      </c>
      <c r="GC214" s="66"/>
      <c r="GD214" s="69">
        <f t="shared" si="67"/>
        <v>1.329695742915584</v>
      </c>
      <c r="GE214" s="61">
        <f t="shared" si="49"/>
        <v>0.99557685286322462</v>
      </c>
      <c r="GF214" s="61">
        <f t="shared" si="68"/>
        <v>1.329695742915584</v>
      </c>
      <c r="GG214" s="81">
        <v>0.36288185672200002</v>
      </c>
      <c r="GI214" s="66"/>
      <c r="GJ214" s="69">
        <v>0.33264274064999999</v>
      </c>
      <c r="GM214" s="66"/>
      <c r="GN214" s="69">
        <f t="shared" si="98"/>
        <v>-13.519580007768679</v>
      </c>
      <c r="GP214" s="66"/>
      <c r="GQ214" s="69">
        <f t="shared" si="69"/>
        <v>0.44042277012403591</v>
      </c>
      <c r="HW214">
        <v>0.6</v>
      </c>
      <c r="HX214">
        <v>0.1</v>
      </c>
      <c r="HY214">
        <v>-2</v>
      </c>
      <c r="HZ214">
        <v>1</v>
      </c>
      <c r="IA214">
        <v>1.7</v>
      </c>
      <c r="IB214">
        <v>-0.6</v>
      </c>
      <c r="IC214">
        <v>-0.1</v>
      </c>
      <c r="ID214">
        <v>1.3</v>
      </c>
      <c r="IE214">
        <v>1.4</v>
      </c>
      <c r="IF214">
        <v>-0.6</v>
      </c>
      <c r="IG214">
        <v>-3.1</v>
      </c>
      <c r="IH214">
        <v>-1.1000000000000001</v>
      </c>
    </row>
    <row r="215" spans="1:242" x14ac:dyDescent="0.25">
      <c r="A215" s="7">
        <v>1938</v>
      </c>
      <c r="B215" s="8">
        <v>1.79</v>
      </c>
      <c r="C215" s="113">
        <v>1.635</v>
      </c>
      <c r="D215" s="113">
        <v>2.2999999999999998</v>
      </c>
      <c r="E215" s="113"/>
      <c r="F215" s="113"/>
      <c r="G215" s="34">
        <f t="shared" si="71"/>
        <v>8.8462582753007535</v>
      </c>
      <c r="H215" s="95">
        <v>0.81680563527718908</v>
      </c>
      <c r="I215" s="2">
        <v>0.29330450797979585</v>
      </c>
      <c r="J215" s="2">
        <v>0.3248920446469063</v>
      </c>
      <c r="K215" s="4">
        <v>1.3371008698024265</v>
      </c>
      <c r="L215" s="6">
        <v>0.87924448605308592</v>
      </c>
      <c r="M215" s="10">
        <f>AVERAGE(I215:L215)</f>
        <v>0.70863547712055364</v>
      </c>
      <c r="N215" s="10">
        <f t="shared" si="65"/>
        <v>1.4175955334363008</v>
      </c>
      <c r="O215" s="10">
        <f t="shared" si="86"/>
        <v>15.4</v>
      </c>
      <c r="P215" s="11">
        <v>13.233333333333334</v>
      </c>
      <c r="Q215" s="12">
        <v>16.600000000000001</v>
      </c>
      <c r="R215" s="14">
        <v>16.366666666666667</v>
      </c>
      <c r="S215" s="10">
        <f t="shared" si="88"/>
        <v>12.75916</v>
      </c>
      <c r="T215" s="11">
        <f t="shared" si="89"/>
        <v>10.84296</v>
      </c>
      <c r="U215" s="12">
        <f t="shared" si="90"/>
        <v>13.820440000000001</v>
      </c>
      <c r="V215" s="14">
        <f t="shared" si="91"/>
        <v>13.61408</v>
      </c>
      <c r="W215" s="121">
        <v>9.1237807359999987</v>
      </c>
      <c r="X215">
        <v>20</v>
      </c>
      <c r="Y215">
        <v>101.276123</v>
      </c>
      <c r="Z215">
        <v>87.355474400000006</v>
      </c>
      <c r="AA215">
        <f t="shared" si="84"/>
        <v>1.1593563390916688</v>
      </c>
      <c r="AB215">
        <f t="shared" si="85"/>
        <v>0.85114991546227414</v>
      </c>
      <c r="AC215" s="8">
        <v>1.79</v>
      </c>
      <c r="BK215" s="119">
        <v>8.6494830769230777</v>
      </c>
      <c r="CS215">
        <v>21</v>
      </c>
      <c r="CT215">
        <v>86.574141999999995</v>
      </c>
      <c r="CU215">
        <v>81.249252900000002</v>
      </c>
      <c r="CV215">
        <f t="shared" si="82"/>
        <v>1.0655376992395704</v>
      </c>
      <c r="CW215">
        <f t="shared" si="81"/>
        <v>0.37629667994759752</v>
      </c>
      <c r="DD215">
        <v>23</v>
      </c>
      <c r="DE215">
        <v>374.04321299999998</v>
      </c>
      <c r="DF215">
        <v>306.37241</v>
      </c>
      <c r="DG215">
        <f t="shared" si="77"/>
        <v>1.2208776012174203</v>
      </c>
      <c r="DH215">
        <f t="shared" si="78"/>
        <v>1.226933105696147</v>
      </c>
      <c r="DI215" s="26">
        <v>-12.849496988610101</v>
      </c>
      <c r="DJ215" s="28">
        <v>-11.003536601727751</v>
      </c>
      <c r="DK215" s="30">
        <v>-1.4262641098938089</v>
      </c>
      <c r="DL215" s="32">
        <f t="shared" si="74"/>
        <v>-13.487111929625659</v>
      </c>
      <c r="DM215" s="33">
        <f t="shared" si="79"/>
        <v>-13.441772022165363</v>
      </c>
      <c r="DO215">
        <v>64</v>
      </c>
      <c r="DP215">
        <v>62.417580000000001</v>
      </c>
      <c r="DQ215">
        <v>69.234557499999994</v>
      </c>
      <c r="DR215">
        <f t="shared" si="45"/>
        <v>0.90153793501171731</v>
      </c>
      <c r="DS215">
        <f t="shared" si="46"/>
        <v>-0.43474274125965578</v>
      </c>
      <c r="DT215" s="26">
        <v>-12.192146596350627</v>
      </c>
      <c r="DU215" s="28">
        <v>-11.660150698416135</v>
      </c>
      <c r="DV215" s="30">
        <v>0.9262437297799061</v>
      </c>
      <c r="DW215" s="32">
        <f t="shared" si="70"/>
        <v>-14.143726026314043</v>
      </c>
      <c r="DX215" s="33">
        <f t="shared" si="66"/>
        <v>-14.098386118853748</v>
      </c>
      <c r="DZ215">
        <v>120</v>
      </c>
      <c r="EA215">
        <v>51.111172000000003</v>
      </c>
      <c r="EB215">
        <v>53.713714400000001</v>
      </c>
      <c r="EC215">
        <f t="shared" si="72"/>
        <v>0.95154789742114732</v>
      </c>
      <c r="ED215">
        <f t="shared" si="73"/>
        <v>-0.18479423246756771</v>
      </c>
      <c r="EE215" s="26">
        <v>-11.385218737174478</v>
      </c>
      <c r="EF215" s="28">
        <v>-10.872758070929311</v>
      </c>
      <c r="EG215" s="30">
        <v>-0.16081415377054009</v>
      </c>
      <c r="EH215" s="32">
        <f t="shared" si="92"/>
        <v>-13.356333398827218</v>
      </c>
      <c r="EI215" s="33">
        <f t="shared" si="52"/>
        <v>-13.310993491366924</v>
      </c>
      <c r="EK215" s="56">
        <v>182</v>
      </c>
      <c r="EL215" s="56">
        <v>13.520565</v>
      </c>
      <c r="EM215" s="56">
        <v>27.139092699999999</v>
      </c>
      <c r="EN215" s="56">
        <f t="shared" si="61"/>
        <v>0.49819517363600002</v>
      </c>
      <c r="EO215" s="56">
        <f t="shared" si="80"/>
        <v>-2.0583391830515971</v>
      </c>
      <c r="EP215" s="58">
        <v>-10.646800973993287</v>
      </c>
      <c r="EQ215" s="59">
        <v>-11.414488396217132</v>
      </c>
      <c r="ER215" s="58">
        <v>0.30995394505692492</v>
      </c>
      <c r="ES215" s="59">
        <f>IF(EQ215="","",(20.6-4.34*EQ215-4.34*0.27-$BK215)/(-4.34))</f>
        <v>-13.89806372411504</v>
      </c>
      <c r="ET215" s="59">
        <f>IF(EQ215="","",(20.6-4.34*EQ215-4.34*0.27-$G215)/(-4.34))</f>
        <v>-13.852723816654747</v>
      </c>
      <c r="EW215" s="66"/>
      <c r="EX215" s="69">
        <f t="shared" si="97"/>
        <v>0.24592320297913023</v>
      </c>
      <c r="EY215" s="63"/>
      <c r="EZ215" s="66"/>
      <c r="FA215" s="69">
        <f t="shared" ref="FA215:FA269" si="99">STDEV(CW215,DH215,DS215,ED215)</f>
        <v>0.73670466935988144</v>
      </c>
      <c r="FB215" s="71"/>
      <c r="FC215" s="72"/>
      <c r="FD215" s="73">
        <f t="shared" si="47"/>
        <v>4</v>
      </c>
      <c r="FF215" s="66"/>
      <c r="FG215" s="69">
        <v>0.22358450699999999</v>
      </c>
      <c r="FH215" s="61">
        <f t="shared" si="53"/>
        <v>0.24592320297913023</v>
      </c>
      <c r="FI215" s="61">
        <f t="shared" si="54"/>
        <v>0.73670466935988144</v>
      </c>
      <c r="FJ215" s="79">
        <f t="shared" si="55"/>
        <v>4</v>
      </c>
      <c r="FK215" s="61">
        <f t="shared" si="59"/>
        <v>-0.11562307017063446</v>
      </c>
      <c r="FL215" s="61">
        <v>0.2420764838055065</v>
      </c>
      <c r="FM215" s="61">
        <f t="shared" si="75"/>
        <v>0.61293764468486878</v>
      </c>
      <c r="FO215" s="66"/>
      <c r="FP215" s="69">
        <f t="shared" si="56"/>
        <v>9.7351407108742627E-2</v>
      </c>
      <c r="FR215" s="66"/>
      <c r="FS215" s="69">
        <f t="shared" si="95"/>
        <v>-7.4063670327728842E-2</v>
      </c>
      <c r="FT215" s="61">
        <v>-0.54054000000000002</v>
      </c>
      <c r="FV215" s="66"/>
      <c r="FW215" s="69">
        <f t="shared" si="93"/>
        <v>-12.142287440711735</v>
      </c>
      <c r="FZ215" s="66"/>
      <c r="GA215" s="69">
        <f t="shared" si="96"/>
        <v>-0.22027817796148097</v>
      </c>
      <c r="GC215" s="66"/>
      <c r="GD215" s="69">
        <f t="shared" si="67"/>
        <v>1.1773806782690583</v>
      </c>
      <c r="GE215" s="61">
        <f t="shared" si="49"/>
        <v>-0.22027817796148097</v>
      </c>
      <c r="GF215" s="61">
        <f t="shared" si="68"/>
        <v>1.1773806782690583</v>
      </c>
      <c r="GG215" s="81">
        <v>0.51562871507899999</v>
      </c>
      <c r="GI215" s="66"/>
      <c r="GJ215" s="69">
        <v>0.49138535957500001</v>
      </c>
      <c r="GM215" s="66"/>
      <c r="GN215" s="69">
        <f t="shared" si="98"/>
        <v>-13.617050544128679</v>
      </c>
      <c r="GP215" s="66"/>
      <c r="GQ215" s="69">
        <f t="shared" si="69"/>
        <v>0.42194633266730064</v>
      </c>
      <c r="HW215">
        <v>2.2000000000000002</v>
      </c>
      <c r="HX215">
        <v>-0.8</v>
      </c>
      <c r="HY215">
        <v>2.4</v>
      </c>
      <c r="HZ215">
        <v>-1.9</v>
      </c>
      <c r="IA215">
        <v>1.1000000000000001</v>
      </c>
      <c r="IB215">
        <v>1.3</v>
      </c>
      <c r="IC215">
        <v>2.2000000000000002</v>
      </c>
      <c r="ID215">
        <v>1.3</v>
      </c>
      <c r="IE215">
        <v>1.6</v>
      </c>
      <c r="IF215">
        <v>3.8</v>
      </c>
      <c r="IG215">
        <v>2.1</v>
      </c>
      <c r="IH215">
        <v>0.7</v>
      </c>
    </row>
    <row r="216" spans="1:242" x14ac:dyDescent="0.25">
      <c r="A216" s="7">
        <v>1939</v>
      </c>
      <c r="B216" s="8">
        <v>0.37</v>
      </c>
      <c r="C216" s="113">
        <v>0.77750000000000008</v>
      </c>
      <c r="D216" s="113">
        <v>0.1</v>
      </c>
      <c r="E216" s="113"/>
      <c r="F216" s="113"/>
      <c r="G216" s="34">
        <f t="shared" si="71"/>
        <v>8.6917944979294877</v>
      </c>
      <c r="H216" s="95">
        <v>0.64894480124281606</v>
      </c>
      <c r="I216" s="2">
        <v>0.18659378095301421</v>
      </c>
      <c r="J216" s="2">
        <v>0.7769150367247204</v>
      </c>
      <c r="K216" s="4">
        <v>0.92988904110014448</v>
      </c>
      <c r="L216" s="6">
        <v>0.32067582340168638</v>
      </c>
      <c r="M216" s="10">
        <f t="shared" si="64"/>
        <v>0.55351842054489142</v>
      </c>
      <c r="N216" s="10">
        <f t="shared" si="65"/>
        <v>1.1004099422300999</v>
      </c>
      <c r="O216" s="10">
        <f t="shared" si="86"/>
        <v>15.811111111111112</v>
      </c>
      <c r="P216" s="11">
        <v>12.833333333333334</v>
      </c>
      <c r="Q216" s="12">
        <v>17.133333333333333</v>
      </c>
      <c r="R216" s="14">
        <v>17.466666666666665</v>
      </c>
      <c r="S216" s="10">
        <f t="shared" si="88"/>
        <v>13.122746666666666</v>
      </c>
      <c r="T216" s="11">
        <f t="shared" si="89"/>
        <v>10.4892</v>
      </c>
      <c r="U216" s="12">
        <f t="shared" si="90"/>
        <v>14.292119999999999</v>
      </c>
      <c r="V216" s="14">
        <f t="shared" si="91"/>
        <v>14.586919999999997</v>
      </c>
      <c r="W216" s="121">
        <v>8.5647514959999995</v>
      </c>
      <c r="X216">
        <v>21</v>
      </c>
      <c r="Y216">
        <v>117.82334899999999</v>
      </c>
      <c r="Z216">
        <v>84.526727300000005</v>
      </c>
      <c r="AA216">
        <f t="shared" si="84"/>
        <v>1.3939182642411376</v>
      </c>
      <c r="AB216">
        <f t="shared" si="85"/>
        <v>2.0836765575491629</v>
      </c>
      <c r="AC216" s="8">
        <v>0.37</v>
      </c>
      <c r="BK216" s="119">
        <v>8.037206153846153</v>
      </c>
      <c r="CS216">
        <v>22</v>
      </c>
      <c r="CT216">
        <v>62.622318</v>
      </c>
      <c r="CU216">
        <v>79.538508399999998</v>
      </c>
      <c r="CV216">
        <f t="shared" si="82"/>
        <v>0.78732074890154724</v>
      </c>
      <c r="CW216">
        <f t="shared" si="81"/>
        <v>-1.1499099700317261</v>
      </c>
      <c r="DD216">
        <v>24</v>
      </c>
      <c r="DE216">
        <v>255.022797</v>
      </c>
      <c r="DF216">
        <v>295.933426</v>
      </c>
      <c r="DG216">
        <f t="shared" si="77"/>
        <v>0.86175732308117159</v>
      </c>
      <c r="DH216">
        <f t="shared" si="78"/>
        <v>-0.74296369379517013</v>
      </c>
      <c r="DI216" s="26">
        <v>-13.080043442920433</v>
      </c>
      <c r="DJ216" s="28">
        <v>-11.380279907608104</v>
      </c>
      <c r="DK216" s="30">
        <v>-0.78719636927491254</v>
      </c>
      <c r="DL216" s="32">
        <f t="shared" si="74"/>
        <v>-14.004932867551384</v>
      </c>
      <c r="DM216" s="33">
        <f t="shared" si="79"/>
        <v>-13.854106060158911</v>
      </c>
      <c r="DO216">
        <v>65</v>
      </c>
      <c r="DP216">
        <v>45.810181</v>
      </c>
      <c r="DQ216">
        <v>68.646008499999994</v>
      </c>
      <c r="DR216">
        <f t="shared" si="45"/>
        <v>0.66733932534475049</v>
      </c>
      <c r="DS216">
        <f t="shared" si="46"/>
        <v>-1.4555392251575714</v>
      </c>
      <c r="DT216" s="26">
        <v>-12.286002679540406</v>
      </c>
      <c r="DU216" s="28">
        <v>-11.885004433453757</v>
      </c>
      <c r="DV216" s="30">
        <v>1.2207986107931184</v>
      </c>
      <c r="DW216" s="32">
        <f t="shared" si="70"/>
        <v>-14.509657393397037</v>
      </c>
      <c r="DX216" s="33">
        <f t="shared" si="66"/>
        <v>-14.358830586004565</v>
      </c>
      <c r="DZ216">
        <v>121</v>
      </c>
      <c r="EA216">
        <v>60.763396999999998</v>
      </c>
      <c r="EB216">
        <v>53.4493255</v>
      </c>
      <c r="EC216">
        <f t="shared" si="72"/>
        <v>1.1368412310460307</v>
      </c>
      <c r="ED216">
        <f t="shared" si="73"/>
        <v>0.55286047816628769</v>
      </c>
      <c r="EE216" s="26">
        <v>-11.606815638340947</v>
      </c>
      <c r="EF216" s="28">
        <v>-11.277213794514868</v>
      </c>
      <c r="EG216" s="30">
        <v>0.47487521910929092</v>
      </c>
      <c r="EH216" s="32">
        <f t="shared" si="92"/>
        <v>-13.901866754458149</v>
      </c>
      <c r="EI216" s="33">
        <f t="shared" si="52"/>
        <v>-13.751039947065676</v>
      </c>
      <c r="EK216" s="56">
        <v>183</v>
      </c>
      <c r="EL216" s="56">
        <v>10.317928</v>
      </c>
      <c r="EM216" s="56">
        <v>25.7312309</v>
      </c>
      <c r="EN216" s="56">
        <f t="shared" si="61"/>
        <v>0.4009885123684464</v>
      </c>
      <c r="EO216" s="56">
        <f t="shared" si="80"/>
        <v>-2.4591714436847423</v>
      </c>
      <c r="EP216" s="58">
        <v>-10.16584177961256</v>
      </c>
      <c r="EQ216" s="59"/>
      <c r="ER216" s="58">
        <v>-0.7870335318879631</v>
      </c>
      <c r="ES216" s="59"/>
      <c r="ET216" s="59"/>
      <c r="EW216" s="66"/>
      <c r="EX216" s="69">
        <f t="shared" si="97"/>
        <v>-0.69888810270454504</v>
      </c>
      <c r="EY216" s="63"/>
      <c r="EZ216" s="66"/>
      <c r="FA216" s="69">
        <f t="shared" si="99"/>
        <v>0.88407367968943507</v>
      </c>
      <c r="FB216" s="71"/>
      <c r="FC216" s="72"/>
      <c r="FD216" s="73">
        <f t="shared" si="47"/>
        <v>4</v>
      </c>
      <c r="FF216" s="66"/>
      <c r="FG216" s="69">
        <v>0.17309261000000001</v>
      </c>
      <c r="FH216" s="61">
        <f t="shared" si="53"/>
        <v>-0.69888810270454504</v>
      </c>
      <c r="FI216" s="61">
        <f t="shared" si="54"/>
        <v>0.88407367968943507</v>
      </c>
      <c r="FJ216" s="79">
        <f t="shared" si="55"/>
        <v>4</v>
      </c>
      <c r="FK216" s="61">
        <f t="shared" si="59"/>
        <v>-0.11466371963695347</v>
      </c>
      <c r="FL216" s="61">
        <v>0.19066008772422391</v>
      </c>
      <c r="FM216" s="61">
        <f t="shared" si="75"/>
        <v>0.55640929319673771</v>
      </c>
      <c r="FO216" s="66"/>
      <c r="FP216" s="69">
        <f t="shared" si="56"/>
        <v>5.8888992953466363E-2</v>
      </c>
      <c r="FR216" s="66"/>
      <c r="FS216" s="69">
        <f t="shared" si="95"/>
        <v>-1.8253683944468434E-2</v>
      </c>
      <c r="FT216" s="61">
        <v>-0.61695</v>
      </c>
      <c r="FV216" s="66"/>
      <c r="FW216" s="69">
        <f t="shared" si="93"/>
        <v>-12.324287253600595</v>
      </c>
      <c r="FZ216" s="66"/>
      <c r="GA216" s="69">
        <f t="shared" si="96"/>
        <v>0.3028258202091656</v>
      </c>
      <c r="GC216" s="66"/>
      <c r="GD216" s="69">
        <f t="shared" si="67"/>
        <v>1.0149934515754393</v>
      </c>
      <c r="GE216" s="61">
        <f t="shared" si="49"/>
        <v>0.3028258202091656</v>
      </c>
      <c r="GF216" s="61">
        <f t="shared" si="68"/>
        <v>1.0149934515754393</v>
      </c>
      <c r="GG216" s="81">
        <v>0.61378851856500005</v>
      </c>
      <c r="GI216" s="66"/>
      <c r="GJ216" s="69">
        <v>0.61060706722000002</v>
      </c>
      <c r="GM216" s="66"/>
      <c r="GN216" s="69">
        <f t="shared" si="98"/>
        <v>-13.987992197743052</v>
      </c>
      <c r="GP216" s="66"/>
      <c r="GQ216" s="69">
        <f t="shared" si="69"/>
        <v>0.32526372157579325</v>
      </c>
      <c r="HW216">
        <v>-2.1</v>
      </c>
      <c r="HX216">
        <v>2.2000000000000002</v>
      </c>
      <c r="HY216">
        <v>0.7</v>
      </c>
      <c r="HZ216">
        <v>-0.4</v>
      </c>
      <c r="IA216">
        <v>0.3</v>
      </c>
      <c r="IB216">
        <v>-0.4</v>
      </c>
      <c r="IC216">
        <v>-0.6</v>
      </c>
      <c r="ID216">
        <v>1.3</v>
      </c>
      <c r="IE216">
        <v>-4</v>
      </c>
      <c r="IF216">
        <v>-0.6</v>
      </c>
      <c r="IG216">
        <v>1.5</v>
      </c>
      <c r="IH216">
        <v>-1.7</v>
      </c>
    </row>
    <row r="217" spans="1:242" x14ac:dyDescent="0.25">
      <c r="A217" s="7">
        <v>1940</v>
      </c>
      <c r="B217" s="8">
        <v>-2.86</v>
      </c>
      <c r="C217" s="113">
        <v>-1.095</v>
      </c>
      <c r="D217" s="113">
        <v>1.5</v>
      </c>
      <c r="E217" s="113"/>
      <c r="F217" s="113"/>
      <c r="G217" s="34">
        <f t="shared" si="71"/>
        <v>8.2109909331633428</v>
      </c>
      <c r="H217" s="95">
        <v>9.7210880004463165E-2</v>
      </c>
      <c r="I217" s="2">
        <v>-0.14556757639838105</v>
      </c>
      <c r="J217" s="2">
        <v>-0.206883911146344</v>
      </c>
      <c r="K217" s="4">
        <v>-3.0029740058392512E-2</v>
      </c>
      <c r="L217" s="6">
        <v>0.39297005356617737</v>
      </c>
      <c r="M217" s="10">
        <f t="shared" si="64"/>
        <v>2.6222064907649584E-3</v>
      </c>
      <c r="N217" s="10">
        <f t="shared" si="65"/>
        <v>-2.6070570006695406E-2</v>
      </c>
      <c r="O217" s="10">
        <f t="shared" si="86"/>
        <v>14.855555555555556</v>
      </c>
      <c r="P217" s="11">
        <v>12.4</v>
      </c>
      <c r="Q217" s="12">
        <v>16.2</v>
      </c>
      <c r="R217" s="14">
        <v>15.966666666666669</v>
      </c>
      <c r="S217" s="10">
        <f t="shared" si="88"/>
        <v>12.277653333333333</v>
      </c>
      <c r="T217" s="11">
        <f>0.8844*P217-0.8606</f>
        <v>10.10596</v>
      </c>
      <c r="U217" s="12">
        <f t="shared" si="90"/>
        <v>13.466679999999998</v>
      </c>
      <c r="V217" s="14">
        <f t="shared" si="91"/>
        <v>13.260320000000002</v>
      </c>
      <c r="W217" s="121">
        <v>8.5482485919999984</v>
      </c>
      <c r="X217">
        <v>22</v>
      </c>
      <c r="Y217">
        <v>83.789390999999995</v>
      </c>
      <c r="Z217">
        <v>81.832428399999998</v>
      </c>
      <c r="AA217">
        <f t="shared" si="84"/>
        <v>1.0239142677085702</v>
      </c>
      <c r="AB217">
        <f t="shared" si="85"/>
        <v>0.13945742175202103</v>
      </c>
      <c r="AC217" s="8">
        <v>-2.86</v>
      </c>
      <c r="BK217" s="119">
        <v>7.9722676923076925</v>
      </c>
      <c r="CS217">
        <v>23</v>
      </c>
      <c r="CT217">
        <v>87.938484000000003</v>
      </c>
      <c r="CU217">
        <v>77.817810899999998</v>
      </c>
      <c r="CV217">
        <f t="shared" si="82"/>
        <v>1.130055998529766</v>
      </c>
      <c r="CW217">
        <f t="shared" si="81"/>
        <v>0.73022284189573738</v>
      </c>
      <c r="DD217">
        <v>25</v>
      </c>
      <c r="DE217">
        <v>294.737122</v>
      </c>
      <c r="DF217">
        <v>285.96610700000002</v>
      </c>
      <c r="DG217">
        <f t="shared" si="77"/>
        <v>1.0306715194049201</v>
      </c>
      <c r="DH217">
        <f t="shared" si="78"/>
        <v>0.18358809117687952</v>
      </c>
      <c r="DI217" s="26">
        <v>-13.780997470322525</v>
      </c>
      <c r="DJ217" s="28">
        <v>-12.058852182898939</v>
      </c>
      <c r="DK217" s="30">
        <v>0.84832344968647411</v>
      </c>
      <c r="DL217" s="32">
        <f t="shared" si="74"/>
        <v>-14.698467921998548</v>
      </c>
      <c r="DM217" s="33">
        <f t="shared" si="79"/>
        <v>-14.643462566962684</v>
      </c>
      <c r="DO217">
        <v>66</v>
      </c>
      <c r="DP217">
        <v>60.270392999999999</v>
      </c>
      <c r="DQ217">
        <v>68.080778600000002</v>
      </c>
      <c r="DR217">
        <f t="shared" ref="DR217:DR274" si="100">DP217/DQ217</f>
        <v>0.88527766925391771</v>
      </c>
      <c r="DS217">
        <f t="shared" ref="DS217:DS274" si="101">(DR217-AVERAGE(DR$2:DR$274))/STDEV(DR$2:DR$274)</f>
        <v>-0.50561601474497087</v>
      </c>
      <c r="DT217" s="26">
        <v>-12.355830034072602</v>
      </c>
      <c r="DU217" s="28">
        <v>-12.052291847766718</v>
      </c>
      <c r="DV217" s="30">
        <v>1.4401788942638534</v>
      </c>
      <c r="DW217" s="32">
        <f t="shared" si="70"/>
        <v>-14.691907586866325</v>
      </c>
      <c r="DX217" s="33">
        <f t="shared" si="66"/>
        <v>-14.636902231830462</v>
      </c>
      <c r="DZ217">
        <v>122</v>
      </c>
      <c r="EA217">
        <v>45.572558999999998</v>
      </c>
      <c r="EB217">
        <v>53.177790899999998</v>
      </c>
      <c r="EC217">
        <f t="shared" si="72"/>
        <v>0.8569848094235144</v>
      </c>
      <c r="ED217">
        <f t="shared" si="73"/>
        <v>-0.56125088068542983</v>
      </c>
      <c r="EE217" s="26">
        <v>-11.690846769102269</v>
      </c>
      <c r="EF217" s="28">
        <v>-11.49946049781034</v>
      </c>
      <c r="EG217" s="30">
        <v>0.70175110837622823</v>
      </c>
      <c r="EH217" s="32">
        <f t="shared" si="92"/>
        <v>-14.139076236909949</v>
      </c>
      <c r="EI217" s="33">
        <f t="shared" si="52"/>
        <v>-14.084070881874085</v>
      </c>
      <c r="EK217" s="56">
        <v>184</v>
      </c>
      <c r="EL217" s="56">
        <v>20.247477</v>
      </c>
      <c r="EM217" s="56">
        <v>24.324476700000002</v>
      </c>
      <c r="EN217" s="56">
        <f t="shared" si="61"/>
        <v>0.83239106229158877</v>
      </c>
      <c r="EO217" s="56">
        <f t="shared" si="80"/>
        <v>-0.68028039780623462</v>
      </c>
      <c r="EP217" s="58">
        <v>-10.16584177961256</v>
      </c>
      <c r="EQ217" s="59"/>
      <c r="ER217" s="58">
        <v>-0.747596209101827</v>
      </c>
      <c r="ES217" s="59"/>
      <c r="ET217" s="59"/>
      <c r="EW217" s="66"/>
      <c r="EX217" s="69">
        <f t="shared" si="97"/>
        <v>-3.8263990589445934E-2</v>
      </c>
      <c r="EY217" s="63"/>
      <c r="EZ217" s="66"/>
      <c r="FA217" s="69">
        <f t="shared" si="99"/>
        <v>0.61419963084263784</v>
      </c>
      <c r="FB217" s="71"/>
      <c r="FC217" s="72"/>
      <c r="FD217" s="73">
        <f t="shared" si="47"/>
        <v>4</v>
      </c>
      <c r="FF217" s="66"/>
      <c r="FG217" s="69">
        <v>0.155133098</v>
      </c>
      <c r="FH217" s="61">
        <f t="shared" si="53"/>
        <v>-3.8263990589445934E-2</v>
      </c>
      <c r="FI217" s="61">
        <f t="shared" si="54"/>
        <v>0.61419963084263784</v>
      </c>
      <c r="FJ217" s="79">
        <f t="shared" si="55"/>
        <v>4</v>
      </c>
      <c r="FK217" s="61">
        <f t="shared" si="59"/>
        <v>-5.941125874995315E-2</v>
      </c>
      <c r="FL217" s="61">
        <v>0.15805798439417407</v>
      </c>
      <c r="FM217" s="61">
        <f t="shared" si="75"/>
        <v>0.4955669144215763</v>
      </c>
      <c r="FO217" s="66"/>
      <c r="FP217" s="69">
        <f t="shared" si="56"/>
        <v>-3.2476019858685003E-3</v>
      </c>
      <c r="FR217" s="66"/>
      <c r="FS217" s="69">
        <f t="shared" si="95"/>
        <v>2.0219761422710775E-2</v>
      </c>
      <c r="FT217" s="61">
        <v>-0.6048</v>
      </c>
      <c r="FV217" s="66"/>
      <c r="FW217" s="69">
        <f t="shared" si="93"/>
        <v>-12.609224757832465</v>
      </c>
      <c r="FZ217" s="66"/>
      <c r="GA217" s="69">
        <f t="shared" si="96"/>
        <v>0.99675115077551857</v>
      </c>
      <c r="GC217" s="66"/>
      <c r="GD217" s="69">
        <f t="shared" si="67"/>
        <v>0.3909501062548249</v>
      </c>
      <c r="GE217" s="61">
        <f t="shared" si="49"/>
        <v>0.99675115077551857</v>
      </c>
      <c r="GF217" s="61">
        <f t="shared" si="68"/>
        <v>0.3909501062548249</v>
      </c>
      <c r="GG217" s="81">
        <v>0.63444067553600003</v>
      </c>
      <c r="GI217" s="66"/>
      <c r="GJ217" s="69">
        <v>0.66927159903</v>
      </c>
      <c r="GM217" s="66"/>
      <c r="GN217" s="69">
        <f t="shared" si="98"/>
        <v>-14.454811893555743</v>
      </c>
      <c r="GP217" s="66"/>
      <c r="GQ217" s="69">
        <f t="shared" si="69"/>
        <v>0.32108788953542988</v>
      </c>
      <c r="HW217">
        <v>-2.6</v>
      </c>
      <c r="HX217">
        <v>-2.1</v>
      </c>
      <c r="HY217">
        <v>-1.5</v>
      </c>
      <c r="HZ217">
        <v>-0.5</v>
      </c>
      <c r="IA217">
        <v>-0.2</v>
      </c>
      <c r="IB217">
        <v>1.8</v>
      </c>
      <c r="IC217">
        <v>0.6</v>
      </c>
      <c r="ID217">
        <v>0.7</v>
      </c>
      <c r="IE217">
        <v>0.1</v>
      </c>
      <c r="IF217">
        <v>-0.2</v>
      </c>
      <c r="IG217">
        <v>1.5</v>
      </c>
      <c r="IH217">
        <v>-0.1</v>
      </c>
    </row>
    <row r="218" spans="1:242" x14ac:dyDescent="0.25">
      <c r="A218" s="7">
        <v>1941</v>
      </c>
      <c r="B218" s="8">
        <v>-2.31</v>
      </c>
      <c r="C218" s="113">
        <v>-1.4275</v>
      </c>
      <c r="D218" s="113">
        <v>1</v>
      </c>
      <c r="E218" s="113"/>
      <c r="F218" s="113"/>
      <c r="G218" s="34">
        <f t="shared" si="71"/>
        <v>8.6726853378837703</v>
      </c>
      <c r="H218" s="95">
        <v>0.34039397671431854</v>
      </c>
      <c r="I218" s="2">
        <v>0.17339228869345125</v>
      </c>
      <c r="J218" s="2">
        <v>0.48147508069784273</v>
      </c>
      <c r="K218" s="4">
        <v>-0.45320398807242845</v>
      </c>
      <c r="L218" s="6">
        <v>0.460174296637683</v>
      </c>
      <c r="M218" s="10">
        <f t="shared" si="64"/>
        <v>0.16545941948913712</v>
      </c>
      <c r="N218" s="10">
        <f t="shared" si="65"/>
        <v>0.30690130823459494</v>
      </c>
      <c r="O218" s="10">
        <f t="shared" si="86"/>
        <v>15.155555555555557</v>
      </c>
      <c r="P218" s="11">
        <v>12.466666666666667</v>
      </c>
      <c r="Q218" s="12">
        <v>16.733333333333334</v>
      </c>
      <c r="R218" s="14">
        <v>16.266666666666666</v>
      </c>
      <c r="S218" s="10">
        <f t="shared" si="88"/>
        <v>12.542973333333334</v>
      </c>
      <c r="T218" s="11">
        <f t="shared" si="89"/>
        <v>10.16492</v>
      </c>
      <c r="U218" s="12">
        <f t="shared" si="90"/>
        <v>13.938360000000001</v>
      </c>
      <c r="V218" s="14">
        <f t="shared" si="91"/>
        <v>13.525639999999999</v>
      </c>
      <c r="W218" s="121">
        <v>8.2715198319999992</v>
      </c>
      <c r="X218">
        <v>23</v>
      </c>
      <c r="Y218">
        <v>87.550697</v>
      </c>
      <c r="Z218">
        <v>79.256213900000006</v>
      </c>
      <c r="AA218">
        <f t="shared" si="84"/>
        <v>1.104654041517368</v>
      </c>
      <c r="AB218">
        <f t="shared" si="85"/>
        <v>0.56371179394818927</v>
      </c>
      <c r="AC218" s="8">
        <v>-2.31</v>
      </c>
      <c r="BK218" s="119">
        <v>7.6024276923076926</v>
      </c>
      <c r="CS218">
        <v>24</v>
      </c>
      <c r="CT218">
        <v>87.843445000000003</v>
      </c>
      <c r="CU218">
        <v>76.032329300000001</v>
      </c>
      <c r="CV218">
        <f t="shared" si="82"/>
        <v>1.1553433362983923</v>
      </c>
      <c r="CW218">
        <f t="shared" si="81"/>
        <v>0.86894085679691713</v>
      </c>
      <c r="DD218">
        <v>26</v>
      </c>
      <c r="DE218">
        <v>226.725021</v>
      </c>
      <c r="DF218">
        <v>276.44844799999998</v>
      </c>
      <c r="DG218">
        <f t="shared" si="77"/>
        <v>0.82013490269259903</v>
      </c>
      <c r="DH218">
        <f t="shared" si="78"/>
        <v>-0.97127681812234568</v>
      </c>
      <c r="DI218" s="26">
        <v>-13.915126807114135</v>
      </c>
      <c r="DJ218" s="28">
        <v>-11.75253262404998</v>
      </c>
      <c r="DK218" s="30">
        <v>1.3005099637992639</v>
      </c>
      <c r="DL218" s="32">
        <f t="shared" si="74"/>
        <v>-14.477364953011342</v>
      </c>
      <c r="DM218" s="33">
        <f t="shared" si="79"/>
        <v>-14.23076180886939</v>
      </c>
      <c r="DO218">
        <v>67</v>
      </c>
      <c r="DP218">
        <v>63.248317999999998</v>
      </c>
      <c r="DQ218">
        <v>67.535020700000004</v>
      </c>
      <c r="DR218">
        <f t="shared" si="100"/>
        <v>0.93652622512633643</v>
      </c>
      <c r="DS218">
        <f t="shared" si="101"/>
        <v>-0.28224002752710259</v>
      </c>
      <c r="DT218" s="26">
        <v>-12.391583502309135</v>
      </c>
      <c r="DU218" s="28">
        <v>-11.761846683601654</v>
      </c>
      <c r="DV218" s="30">
        <v>1.5530283304863628</v>
      </c>
      <c r="DW218" s="32">
        <f t="shared" si="70"/>
        <v>-14.486679012563012</v>
      </c>
      <c r="DX218" s="33">
        <f t="shared" si="66"/>
        <v>-14.24007586842106</v>
      </c>
      <c r="DZ218">
        <v>123</v>
      </c>
      <c r="EA218">
        <v>38.463031999999998</v>
      </c>
      <c r="EB218">
        <v>52.901256199999999</v>
      </c>
      <c r="EC218">
        <f t="shared" si="72"/>
        <v>0.72707218623666636</v>
      </c>
      <c r="ED218">
        <f t="shared" si="73"/>
        <v>-1.0784344004044046</v>
      </c>
      <c r="EE218" s="26">
        <v>-11.706081691508937</v>
      </c>
      <c r="EF218" s="28">
        <v>-11.630677739258859</v>
      </c>
      <c r="EG218" s="30">
        <v>0.72447312649630169</v>
      </c>
      <c r="EH218" s="32">
        <f t="shared" si="92"/>
        <v>-14.355510068220218</v>
      </c>
      <c r="EI218" s="33">
        <f t="shared" si="52"/>
        <v>-14.108906924078264</v>
      </c>
      <c r="EK218" s="56">
        <v>185</v>
      </c>
      <c r="EL218" s="56">
        <v>30.516777000000001</v>
      </c>
      <c r="EM218" s="56">
        <v>22.918618599999999</v>
      </c>
      <c r="EN218" s="56">
        <f>EL218/EM218</f>
        <v>1.3315277649412955</v>
      </c>
      <c r="EO218" s="56">
        <f t="shared" si="80"/>
        <v>1.3779128399738256</v>
      </c>
      <c r="EP218" s="58">
        <v>-10.16584177961256</v>
      </c>
      <c r="EQ218" s="59"/>
      <c r="ER218" s="58">
        <v>-0.70802245013853859</v>
      </c>
      <c r="ES218" s="59"/>
      <c r="ET218" s="59"/>
      <c r="EW218" s="66"/>
      <c r="EX218" s="69">
        <f t="shared" si="97"/>
        <v>-0.36575259731423393</v>
      </c>
      <c r="EY218" s="63"/>
      <c r="EZ218" s="66"/>
      <c r="FA218" s="69">
        <f t="shared" si="99"/>
        <v>0.89554772986117337</v>
      </c>
      <c r="FB218" s="71"/>
      <c r="FC218" s="72"/>
      <c r="FD218" s="73">
        <f t="shared" si="47"/>
        <v>4</v>
      </c>
      <c r="FF218" s="66"/>
      <c r="FG218" s="69">
        <v>0.18869254899999999</v>
      </c>
      <c r="FH218" s="61">
        <f t="shared" si="53"/>
        <v>-0.36575259731423393</v>
      </c>
      <c r="FI218" s="61">
        <f t="shared" si="54"/>
        <v>0.89554772986117337</v>
      </c>
      <c r="FJ218" s="79">
        <f t="shared" si="55"/>
        <v>4</v>
      </c>
      <c r="FK218" s="61">
        <f t="shared" si="59"/>
        <v>-0.13149531082018975</v>
      </c>
      <c r="FL218" s="61">
        <v>0.16269862975103713</v>
      </c>
      <c r="FM218" s="61">
        <f t="shared" si="75"/>
        <v>0.43910015429953997</v>
      </c>
      <c r="FO218" s="66"/>
      <c r="FP218" s="69">
        <f t="shared" si="56"/>
        <v>-8.8343461541457405E-2</v>
      </c>
      <c r="FR218" s="66"/>
      <c r="FS218" s="69">
        <f t="shared" si="95"/>
        <v>3.0034868916290237E-2</v>
      </c>
      <c r="FT218" s="61">
        <v>-0.51800000000000002</v>
      </c>
      <c r="FV218" s="66"/>
      <c r="FW218" s="69">
        <f t="shared" si="93"/>
        <v>-12.670930666977403</v>
      </c>
      <c r="FZ218" s="66"/>
      <c r="GA218" s="69">
        <f t="shared" si="96"/>
        <v>1.1926704735939759</v>
      </c>
      <c r="GC218" s="66"/>
      <c r="GD218" s="69">
        <f t="shared" si="67"/>
        <v>0.42467393168236173</v>
      </c>
      <c r="GE218" s="61">
        <f t="shared" si="49"/>
        <v>1.1926704735939759</v>
      </c>
      <c r="GF218" s="61">
        <f t="shared" si="68"/>
        <v>0.42467393168236173</v>
      </c>
      <c r="GG218" s="81">
        <v>0.57418980243399997</v>
      </c>
      <c r="GI218" s="66"/>
      <c r="GJ218" s="69">
        <v>0.65877599331500003</v>
      </c>
      <c r="GM218" s="66"/>
      <c r="GN218" s="69">
        <f t="shared" si="98"/>
        <v>-14.193248200456239</v>
      </c>
      <c r="GP218" s="66"/>
      <c r="GQ218" s="69">
        <f t="shared" si="69"/>
        <v>7.3190000014567602E-2</v>
      </c>
      <c r="HW218">
        <v>-2.9</v>
      </c>
      <c r="HX218">
        <v>-0.9</v>
      </c>
      <c r="HY218">
        <v>-0.9</v>
      </c>
      <c r="HZ218">
        <v>-1.7</v>
      </c>
      <c r="IA218">
        <v>0.3</v>
      </c>
      <c r="IB218">
        <v>0.3</v>
      </c>
      <c r="IC218">
        <v>1.7</v>
      </c>
      <c r="ID218">
        <v>0.2</v>
      </c>
      <c r="IE218">
        <v>-1.2</v>
      </c>
      <c r="IF218">
        <v>-1.1000000000000001</v>
      </c>
      <c r="IG218">
        <v>-0.2</v>
      </c>
      <c r="IH218">
        <v>0.8</v>
      </c>
    </row>
    <row r="219" spans="1:242" x14ac:dyDescent="0.25">
      <c r="A219" s="7">
        <v>1942</v>
      </c>
      <c r="B219" s="8">
        <v>-0.55000000000000004</v>
      </c>
      <c r="C219" s="113">
        <v>-1</v>
      </c>
      <c r="D219" s="113">
        <v>0.5</v>
      </c>
      <c r="E219" s="113"/>
      <c r="F219" s="113"/>
      <c r="G219" s="34">
        <f t="shared" si="71"/>
        <v>8.7950138982277188</v>
      </c>
      <c r="H219" s="95">
        <v>4.60689692278273E-2</v>
      </c>
      <c r="I219" s="2">
        <v>0.25790252036457267</v>
      </c>
      <c r="J219" s="2">
        <v>0.15623666100969788</v>
      </c>
      <c r="K219" s="4">
        <v>-0.64927259733341813</v>
      </c>
      <c r="L219" s="6">
        <v>0.1035640156784722</v>
      </c>
      <c r="M219" s="10">
        <f t="shared" si="64"/>
        <v>-3.2892350070168851E-2</v>
      </c>
      <c r="N219" s="10">
        <f t="shared" si="65"/>
        <v>-9.869124672583629E-2</v>
      </c>
      <c r="O219" s="10">
        <f t="shared" si="86"/>
        <v>13.87777777777778</v>
      </c>
      <c r="P219" s="11">
        <v>11.566666666666668</v>
      </c>
      <c r="Q219" s="12">
        <v>14.866666666666667</v>
      </c>
      <c r="R219" s="14">
        <v>15.2</v>
      </c>
      <c r="S219" s="10">
        <f t="shared" si="88"/>
        <v>11.412906666666668</v>
      </c>
      <c r="T219" s="11">
        <f t="shared" si="89"/>
        <v>9.3689600000000013</v>
      </c>
      <c r="U219" s="12">
        <f t="shared" si="90"/>
        <v>12.28748</v>
      </c>
      <c r="V219" s="14">
        <f t="shared" si="91"/>
        <v>12.582279999999999</v>
      </c>
      <c r="W219" s="121">
        <v>7.7098904560000001</v>
      </c>
      <c r="X219">
        <v>24</v>
      </c>
      <c r="Y219">
        <v>74.221275000000006</v>
      </c>
      <c r="Z219">
        <v>76.786817299999996</v>
      </c>
      <c r="AA219">
        <f t="shared" si="84"/>
        <v>0.966588766272515</v>
      </c>
      <c r="AB219">
        <f t="shared" si="85"/>
        <v>-0.16176455937686393</v>
      </c>
      <c r="AC219" s="8">
        <v>-0.55000000000000004</v>
      </c>
      <c r="BK219" s="119">
        <v>7.2319692307692307</v>
      </c>
      <c r="CS219">
        <v>25</v>
      </c>
      <c r="CT219">
        <v>79.401566000000003</v>
      </c>
      <c r="CU219">
        <v>74.137584500000003</v>
      </c>
      <c r="CV219">
        <f t="shared" si="82"/>
        <v>1.0710028730434291</v>
      </c>
      <c r="CW219">
        <f t="shared" si="81"/>
        <v>0.4062768252716259</v>
      </c>
      <c r="CX219" s="26">
        <v>-14.689422424894261</v>
      </c>
      <c r="CY219" s="28">
        <v>-11.746763530866479</v>
      </c>
      <c r="CZ219" s="30">
        <v>0.38238452637963055</v>
      </c>
      <c r="DA219" s="32">
        <f>IF(CY219="","",(20.6-4.34*CY219-4.34*0.27-$BK219)/(-4.34))</f>
        <v>-14.556954952348223</v>
      </c>
      <c r="DB219" s="33">
        <f t="shared" ref="DB219:DB267" si="102">IF(CY219="","",(20.6-4.34*CY219-4.34*0.27-$G219)/(-4.34))</f>
        <v>-14.196806411459169</v>
      </c>
      <c r="DD219">
        <v>27</v>
      </c>
      <c r="DE219">
        <v>249.96266199999999</v>
      </c>
      <c r="DF219">
        <v>267.35504600000002</v>
      </c>
      <c r="DG219">
        <f t="shared" si="77"/>
        <v>0.93494649059288737</v>
      </c>
      <c r="DH219">
        <f t="shared" si="78"/>
        <v>-0.34149623117513006</v>
      </c>
      <c r="DI219" s="26">
        <v>-14.049256143905746</v>
      </c>
      <c r="DJ219" s="28">
        <v>-11.446213065201023</v>
      </c>
      <c r="DK219" s="30">
        <v>1.7557683512521096</v>
      </c>
      <c r="DL219" s="32">
        <f t="shared" si="74"/>
        <v>-14.256404486682769</v>
      </c>
      <c r="DM219" s="33">
        <f t="shared" si="79"/>
        <v>-13.896255945793715</v>
      </c>
      <c r="DO219">
        <v>68</v>
      </c>
      <c r="DP219">
        <v>90.153976</v>
      </c>
      <c r="DQ219">
        <v>67.0041394</v>
      </c>
      <c r="DR219">
        <f t="shared" si="100"/>
        <v>1.3454986036280618</v>
      </c>
      <c r="DS219">
        <f t="shared" si="101"/>
        <v>1.5003391542177711</v>
      </c>
      <c r="DT219" s="26">
        <v>-12.132159737989504</v>
      </c>
      <c r="DU219" s="28">
        <v>-11.605388255747794</v>
      </c>
      <c r="DV219" s="30">
        <v>0.74423604695645451</v>
      </c>
      <c r="DW219" s="32">
        <f t="shared" si="70"/>
        <v>-14.415579677229539</v>
      </c>
      <c r="DX219" s="33">
        <f t="shared" si="66"/>
        <v>-14.055431136340486</v>
      </c>
      <c r="DZ219">
        <v>124</v>
      </c>
      <c r="EA219">
        <v>54.869422999999998</v>
      </c>
      <c r="EB219">
        <v>52.621581300000003</v>
      </c>
      <c r="EC219">
        <f t="shared" si="72"/>
        <v>1.042717106640807</v>
      </c>
      <c r="ED219">
        <f t="shared" si="73"/>
        <v>0.17815134862814708</v>
      </c>
      <c r="EE219" s="26">
        <v>-11.682414588560926</v>
      </c>
      <c r="EF219" s="28">
        <v>-11.485254160777147</v>
      </c>
      <c r="EG219" s="30">
        <v>0.6319912454342832</v>
      </c>
      <c r="EH219" s="32">
        <f t="shared" si="92"/>
        <v>-14.295445582258893</v>
      </c>
      <c r="EI219" s="33">
        <f t="shared" si="52"/>
        <v>-13.935297041369839</v>
      </c>
      <c r="EP219" s="58"/>
      <c r="EQ219" s="59"/>
      <c r="ER219" s="58"/>
      <c r="ES219" s="59"/>
      <c r="ET219" s="59"/>
      <c r="EW219" s="66"/>
      <c r="EX219" s="69">
        <f t="shared" si="97"/>
        <v>0.43581777423560353</v>
      </c>
      <c r="EY219" s="63"/>
      <c r="EZ219" s="66"/>
      <c r="FA219" s="69">
        <f t="shared" si="99"/>
        <v>0.77560459986555685</v>
      </c>
      <c r="FB219" s="71"/>
      <c r="FC219" s="72"/>
      <c r="FD219" s="73">
        <f t="shared" si="47"/>
        <v>4</v>
      </c>
      <c r="FF219" s="66"/>
      <c r="FG219" s="69">
        <v>0.275029996</v>
      </c>
      <c r="FH219" s="61">
        <f t="shared" si="53"/>
        <v>0.43581777423560353</v>
      </c>
      <c r="FI219" s="61">
        <f t="shared" si="54"/>
        <v>0.77560459986555685</v>
      </c>
      <c r="FJ219" s="79">
        <f t="shared" si="55"/>
        <v>4</v>
      </c>
      <c r="FK219" s="61">
        <f t="shared" si="59"/>
        <v>-5.270182217140796E-2</v>
      </c>
      <c r="FL219" s="61">
        <v>0.19820658169915717</v>
      </c>
      <c r="FM219" s="61">
        <f t="shared" si="75"/>
        <v>0.367437243509669</v>
      </c>
      <c r="FO219" s="66"/>
      <c r="FP219" s="69">
        <f t="shared" si="56"/>
        <v>-0.19285818850072803</v>
      </c>
      <c r="FR219" s="66"/>
      <c r="FS219" s="69">
        <f t="shared" si="95"/>
        <v>1.25200632636261E-2</v>
      </c>
      <c r="FT219" s="61">
        <v>-0.37047999999999998</v>
      </c>
      <c r="FV219" s="66"/>
      <c r="FW219" s="69">
        <f t="shared" si="93"/>
        <v>-13.138313223837608</v>
      </c>
      <c r="FZ219" s="66"/>
      <c r="GA219" s="69">
        <f t="shared" si="96"/>
        <v>0.87859504250561948</v>
      </c>
      <c r="GC219" s="66"/>
      <c r="GD219" s="69">
        <f t="shared" si="67"/>
        <v>0.60402087775900237</v>
      </c>
      <c r="GE219" s="61">
        <f t="shared" si="49"/>
        <v>0.87859504250561948</v>
      </c>
      <c r="GF219" s="61">
        <f t="shared" si="68"/>
        <v>0.60402087775900237</v>
      </c>
      <c r="GG219" s="81">
        <v>0.45583450546600002</v>
      </c>
      <c r="GI219" s="66"/>
      <c r="GJ219" s="69">
        <v>0.58420773333999998</v>
      </c>
      <c r="GM219" s="66"/>
      <c r="GN219" s="69">
        <f t="shared" si="98"/>
        <v>-14.020947633740803</v>
      </c>
      <c r="GP219" s="66"/>
      <c r="GQ219" s="69">
        <f t="shared" si="69"/>
        <v>0.13539997866658007</v>
      </c>
      <c r="HW219">
        <v>1.6</v>
      </c>
      <c r="HX219">
        <v>-2.7</v>
      </c>
      <c r="HY219">
        <v>-2</v>
      </c>
      <c r="HZ219">
        <v>-0.4</v>
      </c>
      <c r="IA219">
        <v>-0.1</v>
      </c>
      <c r="IB219">
        <v>-2</v>
      </c>
      <c r="IC219">
        <v>1.5</v>
      </c>
      <c r="ID219">
        <v>1.8</v>
      </c>
      <c r="IE219">
        <v>2.1</v>
      </c>
      <c r="IF219">
        <v>1</v>
      </c>
      <c r="IG219">
        <v>-1.5</v>
      </c>
      <c r="IH219">
        <v>0.3</v>
      </c>
    </row>
    <row r="220" spans="1:242" x14ac:dyDescent="0.25">
      <c r="A220" s="7">
        <v>1943</v>
      </c>
      <c r="B220" s="8">
        <v>1.48</v>
      </c>
      <c r="C220" s="113">
        <v>0.86249999999999993</v>
      </c>
      <c r="D220" s="113">
        <v>-0.2</v>
      </c>
      <c r="E220" s="113"/>
      <c r="F220" s="113"/>
      <c r="G220" s="34">
        <f t="shared" si="71"/>
        <v>8.6367043688556748</v>
      </c>
      <c r="H220" s="95">
        <v>-5.5014830877062486E-2</v>
      </c>
      <c r="I220" s="2">
        <v>0.1485349698484798</v>
      </c>
      <c r="J220" s="2">
        <v>-0.108531283810208</v>
      </c>
      <c r="K220" s="4">
        <v>-0.44828822414159486</v>
      </c>
      <c r="L220" s="6">
        <v>7.8680378657285527E-2</v>
      </c>
      <c r="M220" s="10">
        <f t="shared" si="64"/>
        <v>-8.2401039861509373E-2</v>
      </c>
      <c r="N220" s="10">
        <f t="shared" si="65"/>
        <v>-0.19992732861120269</v>
      </c>
      <c r="O220" s="10">
        <f t="shared" si="86"/>
        <v>14.877777777777778</v>
      </c>
      <c r="P220" s="11">
        <v>12.533333333333333</v>
      </c>
      <c r="Q220" s="12">
        <v>15.966666666666667</v>
      </c>
      <c r="R220" s="14">
        <v>16.133333333333333</v>
      </c>
      <c r="S220" s="10">
        <f t="shared" si="88"/>
        <v>12.297306666666667</v>
      </c>
      <c r="T220" s="11">
        <f t="shared" si="89"/>
        <v>10.223879999999999</v>
      </c>
      <c r="U220" s="12">
        <f t="shared" si="90"/>
        <v>13.26032</v>
      </c>
      <c r="V220" s="14">
        <f t="shared" si="91"/>
        <v>13.407719999999999</v>
      </c>
      <c r="W220" s="121">
        <v>8.6410840600000007</v>
      </c>
      <c r="X220">
        <v>25</v>
      </c>
      <c r="Y220">
        <v>75.297629999999998</v>
      </c>
      <c r="Z220">
        <v>74.416331700000001</v>
      </c>
      <c r="AA220">
        <f t="shared" si="84"/>
        <v>1.0118428076185324</v>
      </c>
      <c r="AB220">
        <f t="shared" si="85"/>
        <v>7.6026853639232589E-2</v>
      </c>
      <c r="AC220" s="8">
        <v>1.48</v>
      </c>
      <c r="BK220" s="119">
        <v>8.105236923076923</v>
      </c>
      <c r="BW220">
        <v>1</v>
      </c>
      <c r="BX220">
        <v>278.76269500000001</v>
      </c>
      <c r="BY220">
        <v>284.37518399999999</v>
      </c>
      <c r="BZ220">
        <f t="shared" ref="BZ220:BZ225" si="103">BX220/BY220</f>
        <v>0.98026378771503497</v>
      </c>
      <c r="CA220">
        <f t="shared" ref="CA220:CA225" si="104">(BZ220-AVERAGE(BZ$2:BZ$276))/STDEV(BZ$2:BZ$276)</f>
        <v>-0.1122184677373672</v>
      </c>
      <c r="CB220" s="26"/>
      <c r="CC220" s="28"/>
      <c r="CD220" s="30"/>
      <c r="CE220" s="32"/>
      <c r="CF220" s="33"/>
      <c r="CH220">
        <v>1</v>
      </c>
      <c r="CI220">
        <v>242.34367399999999</v>
      </c>
      <c r="CJ220">
        <v>216.778616</v>
      </c>
      <c r="CK220">
        <f>CI220/CJ220</f>
        <v>1.1179316413755496</v>
      </c>
      <c r="CL220">
        <f>(CK220-AVERAGE(CK$2:CK$276))/STDEV(CK$2:CK$276)</f>
        <v>0.61866429627748865</v>
      </c>
      <c r="CO220" s="30"/>
      <c r="CP220" s="32"/>
      <c r="CQ220" s="33"/>
      <c r="CS220">
        <v>26</v>
      </c>
      <c r="CT220">
        <v>83.941794999999999</v>
      </c>
      <c r="CU220">
        <v>72.107422200000002</v>
      </c>
      <c r="CV220">
        <f t="shared" si="82"/>
        <v>1.1641214238275737</v>
      </c>
      <c r="CW220">
        <f t="shared" si="81"/>
        <v>0.91709455679564178</v>
      </c>
      <c r="CX220" s="26">
        <v>-14.571821585463585</v>
      </c>
      <c r="CY220" s="28">
        <v>-11.293634306164563</v>
      </c>
      <c r="CZ220" s="30">
        <v>0.42098332993550458</v>
      </c>
      <c r="DA220" s="32">
        <f t="shared" ref="DA220:DA272" si="105">IF(CY220="","",(20.6-4.34*CY220-4.34*0.27-$BK220)/(-4.34))</f>
        <v>-13.90261197365836</v>
      </c>
      <c r="DB220" s="33">
        <f t="shared" si="102"/>
        <v>-13.780154036842978</v>
      </c>
      <c r="DD220">
        <v>28</v>
      </c>
      <c r="DE220">
        <v>268.23101800000001</v>
      </c>
      <c r="DF220">
        <v>258.647786</v>
      </c>
      <c r="DG220">
        <f t="shared" si="77"/>
        <v>1.0370512817766784</v>
      </c>
      <c r="DH220">
        <f t="shared" si="78"/>
        <v>0.21858325642587104</v>
      </c>
      <c r="DI220" s="26">
        <v>-12.834821589859919</v>
      </c>
      <c r="DJ220" s="28">
        <v>-11.619445259800194</v>
      </c>
      <c r="DK220" s="30">
        <v>-0.67559054774229432</v>
      </c>
      <c r="DL220" s="32">
        <f t="shared" si="74"/>
        <v>-14.228422927293991</v>
      </c>
      <c r="DM220" s="33">
        <f t="shared" si="79"/>
        <v>-14.105964990478611</v>
      </c>
      <c r="DO220">
        <v>69</v>
      </c>
      <c r="DP220">
        <v>80.264267000000004</v>
      </c>
      <c r="DQ220">
        <v>66.483516300000005</v>
      </c>
      <c r="DR220">
        <f t="shared" si="100"/>
        <v>1.2072807135804278</v>
      </c>
      <c r="DS220">
        <f t="shared" si="101"/>
        <v>0.89789178540952519</v>
      </c>
      <c r="DT220" s="26">
        <v>-11.668149674921455</v>
      </c>
      <c r="DU220" s="28">
        <v>-11.133784928527517</v>
      </c>
      <c r="DV220" s="30">
        <v>-0.7034626015093226</v>
      </c>
      <c r="DW220" s="32">
        <f t="shared" si="70"/>
        <v>-13.742762596021311</v>
      </c>
      <c r="DX220" s="33">
        <f t="shared" si="66"/>
        <v>-13.62030465920593</v>
      </c>
      <c r="DZ220">
        <v>125</v>
      </c>
      <c r="EA220">
        <v>54.214500000000001</v>
      </c>
      <c r="EB220">
        <v>52.340145700000001</v>
      </c>
      <c r="EC220">
        <f t="shared" si="72"/>
        <v>1.0358110256464188</v>
      </c>
      <c r="ED220">
        <f t="shared" si="73"/>
        <v>0.15065816753053393</v>
      </c>
      <c r="EE220" s="26">
        <v>-11.664806660207905</v>
      </c>
      <c r="EF220" s="28">
        <v>-11.377061453103099</v>
      </c>
      <c r="EG220" s="30">
        <v>0.55762649767528694</v>
      </c>
      <c r="EH220" s="32">
        <f t="shared" si="92"/>
        <v>-13.986039120596892</v>
      </c>
      <c r="EI220" s="33">
        <f t="shared" si="52"/>
        <v>-13.863581183781513</v>
      </c>
      <c r="EP220" s="58"/>
      <c r="EQ220" s="59"/>
      <c r="ER220" s="58"/>
      <c r="ES220" s="59"/>
      <c r="ET220" s="59"/>
      <c r="EV220" s="63"/>
      <c r="EW220" s="66">
        <f t="shared" ref="EW220:EW267" si="106">AVERAGE(CA220,CL220)</f>
        <v>0.25322291427006072</v>
      </c>
      <c r="EX220" s="69">
        <f t="shared" si="97"/>
        <v>0.54605694154039297</v>
      </c>
      <c r="EY220" s="63"/>
      <c r="EZ220" s="66">
        <f t="shared" ref="EZ220:EZ269" si="107">STDEV(CA220,CL220)</f>
        <v>0.51681215868727171</v>
      </c>
      <c r="FA220" s="69">
        <f t="shared" si="99"/>
        <v>0.41834430565651842</v>
      </c>
      <c r="FB220" s="71"/>
      <c r="FC220" s="72">
        <f t="shared" ref="FC220:FC269" si="108">2-COUNTIF(CA220,"")-COUNTIF(CL220,"")</f>
        <v>2</v>
      </c>
      <c r="FD220" s="73">
        <f t="shared" si="47"/>
        <v>4</v>
      </c>
      <c r="FE220" s="63"/>
      <c r="FF220" s="66">
        <v>0.29250670000000001</v>
      </c>
      <c r="FG220" s="69">
        <v>0.39106760000000002</v>
      </c>
      <c r="FH220" s="61">
        <f t="shared" si="53"/>
        <v>0.39963992790522684</v>
      </c>
      <c r="FI220" s="61">
        <f t="shared" si="54"/>
        <v>0.42578547923318943</v>
      </c>
      <c r="FJ220" s="79">
        <f t="shared" si="55"/>
        <v>6</v>
      </c>
      <c r="FK220" s="61">
        <f t="shared" si="59"/>
        <v>-8.6082086861463916E-2</v>
      </c>
      <c r="FL220" s="61">
        <v>0.24134880309403772</v>
      </c>
      <c r="FM220" s="61">
        <f t="shared" si="75"/>
        <v>0.26453356750969304</v>
      </c>
      <c r="FN220" s="63"/>
      <c r="FO220" s="66">
        <f t="shared" ref="FO220:FO239" si="109">CORREL(FF220:FF249,GI220:GI249)</f>
        <v>-0.47008697868927096</v>
      </c>
      <c r="FP220" s="69">
        <f t="shared" si="56"/>
        <v>-0.30773923114749724</v>
      </c>
      <c r="FQ220" s="63"/>
      <c r="FR220" s="66">
        <f>CORREL(FF220:FF249,FT220:FT249)</f>
        <v>-0.32790698702185123</v>
      </c>
      <c r="FS220" s="69">
        <f t="shared" si="95"/>
        <v>-2.16710932650854E-2</v>
      </c>
      <c r="FT220" s="61">
        <v>-0.17571999999999999</v>
      </c>
      <c r="FU220" s="63"/>
      <c r="FV220" s="66"/>
      <c r="FW220" s="69">
        <f t="shared" si="93"/>
        <v>-12.684899877613216</v>
      </c>
      <c r="FY220" s="63"/>
      <c r="FZ220" s="66"/>
      <c r="GA220" s="69">
        <f t="shared" si="96"/>
        <v>-0.10011083041020635</v>
      </c>
      <c r="GB220" s="63"/>
      <c r="GC220" s="66"/>
      <c r="GD220" s="69">
        <f t="shared" si="67"/>
        <v>0.68297578811465576</v>
      </c>
      <c r="GE220" s="61">
        <f t="shared" si="49"/>
        <v>-0.10011083041020635</v>
      </c>
      <c r="GF220" s="61">
        <f t="shared" si="68"/>
        <v>0.68297578811465576</v>
      </c>
      <c r="GG220" s="81">
        <v>0.30654710082300002</v>
      </c>
      <c r="GH220" s="63"/>
      <c r="GI220" s="66"/>
      <c r="GJ220" s="69">
        <v>0.45075776721799998</v>
      </c>
      <c r="GL220" s="63"/>
      <c r="GM220" s="66"/>
      <c r="GN220" s="69">
        <f t="shared" si="98"/>
        <v>-13.842501217577258</v>
      </c>
      <c r="GO220" s="63"/>
      <c r="GP220" s="66"/>
      <c r="GQ220" s="69">
        <f t="shared" si="69"/>
        <v>0.20258003036180081</v>
      </c>
      <c r="HW220">
        <v>-0.7</v>
      </c>
      <c r="HX220">
        <v>2.7</v>
      </c>
      <c r="HY220">
        <v>0.7</v>
      </c>
      <c r="HZ220">
        <v>3.4</v>
      </c>
      <c r="IA220">
        <v>0.6</v>
      </c>
      <c r="IB220">
        <v>0.7</v>
      </c>
      <c r="IC220">
        <v>0.4</v>
      </c>
      <c r="ID220">
        <v>-1.6</v>
      </c>
      <c r="IE220">
        <v>2.6</v>
      </c>
      <c r="IF220">
        <v>0.8</v>
      </c>
      <c r="IG220">
        <v>1.6</v>
      </c>
      <c r="IH220">
        <v>1.1000000000000001</v>
      </c>
    </row>
    <row r="221" spans="1:242" x14ac:dyDescent="0.25">
      <c r="A221" s="7">
        <v>1944</v>
      </c>
      <c r="B221" s="8">
        <v>0.61</v>
      </c>
      <c r="C221" s="113">
        <v>0.54749999999999999</v>
      </c>
      <c r="D221" s="113">
        <v>-0.7</v>
      </c>
      <c r="E221" s="113"/>
      <c r="F221" s="113"/>
      <c r="G221" s="34">
        <f t="shared" si="71"/>
        <v>8.7827733624379363</v>
      </c>
      <c r="H221" s="95">
        <v>0.10477960065426181</v>
      </c>
      <c r="I221" s="2">
        <v>0.24944619166696819</v>
      </c>
      <c r="J221" s="2">
        <v>-0.30850282410516694</v>
      </c>
      <c r="K221" s="4">
        <v>-0.53673804659683222</v>
      </c>
      <c r="L221" s="6">
        <v>0.81642759210172056</v>
      </c>
      <c r="M221" s="10">
        <f t="shared" si="64"/>
        <v>5.5158228266672382E-2</v>
      </c>
      <c r="N221" s="10">
        <f t="shared" si="65"/>
        <v>8.1355843918873919E-2</v>
      </c>
      <c r="O221" s="10">
        <f t="shared" si="86"/>
        <v>15.155555555555557</v>
      </c>
      <c r="P221" s="11">
        <v>11.733333333333334</v>
      </c>
      <c r="Q221" s="12">
        <v>16.666666666666668</v>
      </c>
      <c r="R221" s="14">
        <v>17.066666666666666</v>
      </c>
      <c r="S221" s="10">
        <f t="shared" si="88"/>
        <v>12.542973333333334</v>
      </c>
      <c r="T221" s="11">
        <f t="shared" si="89"/>
        <v>9.5163600000000006</v>
      </c>
      <c r="U221" s="12">
        <f t="shared" si="90"/>
        <v>13.8794</v>
      </c>
      <c r="V221" s="14">
        <f t="shared" si="91"/>
        <v>14.23316</v>
      </c>
      <c r="W221" s="121">
        <v>7.9856286879999985</v>
      </c>
      <c r="X221">
        <v>26</v>
      </c>
      <c r="Y221">
        <v>77.350845000000007</v>
      </c>
      <c r="Z221">
        <v>72.1367379</v>
      </c>
      <c r="AA221">
        <f t="shared" si="84"/>
        <v>1.0722808828315482</v>
      </c>
      <c r="AB221">
        <f t="shared" si="85"/>
        <v>0.39360413242829989</v>
      </c>
      <c r="AC221" s="8">
        <v>0.61</v>
      </c>
      <c r="BK221" s="119">
        <v>7.6073753846153842</v>
      </c>
      <c r="BW221">
        <v>2</v>
      </c>
      <c r="BX221">
        <v>260.19070399999998</v>
      </c>
      <c r="BY221">
        <v>276.50899299999998</v>
      </c>
      <c r="BZ221">
        <f t="shared" si="103"/>
        <v>0.94098459936888923</v>
      </c>
      <c r="CA221">
        <f t="shared" si="104"/>
        <v>-0.34607306434959578</v>
      </c>
      <c r="CB221" s="26">
        <v>-11.251437796843058</v>
      </c>
      <c r="CC221" s="28">
        <v>-8.4406560159715269</v>
      </c>
      <c r="CD221" s="30">
        <v>-1.6451611643069906</v>
      </c>
      <c r="CE221" s="32">
        <f t="shared" ref="CE221:CE267" si="110">IF(CC221="","",(20.6-4.34*CC221-4.34*0.27-$BK221)/(-4.34))</f>
        <v>-11.164348323663834</v>
      </c>
      <c r="CF221" s="33">
        <f t="shared" ref="CF221:CF266" si="111">IF(CC221="","",(20.6-4.34*CC221-4.34*0.27-$G221)/(-4.34))</f>
        <v>-10.893519296515782</v>
      </c>
      <c r="CH221">
        <v>2</v>
      </c>
      <c r="CI221">
        <v>234.33779899999999</v>
      </c>
      <c r="CJ221">
        <v>209.10181</v>
      </c>
      <c r="CK221">
        <f t="shared" ref="CK221:CK270" si="112">CI221/CJ221</f>
        <v>1.1206875684146398</v>
      </c>
      <c r="CL221">
        <f t="shared" ref="CL221:CL270" si="113">(CK221-AVERAGE(CK$2:CK$276))/STDEV(CK$2:CK$276)</f>
        <v>0.63305521898107509</v>
      </c>
      <c r="CO221" s="30"/>
      <c r="CP221" s="32"/>
      <c r="CQ221" s="33"/>
      <c r="CS221">
        <v>27</v>
      </c>
      <c r="CT221">
        <v>99.702515000000005</v>
      </c>
      <c r="CU221">
        <v>69.928768099999999</v>
      </c>
      <c r="CV221">
        <f t="shared" si="82"/>
        <v>1.4257725069233702</v>
      </c>
      <c r="CW221">
        <f t="shared" si="81"/>
        <v>2.3524263096235045</v>
      </c>
      <c r="CX221" s="26">
        <v>-14.45422074603291</v>
      </c>
      <c r="CY221" s="28">
        <v>-10.840505081462645</v>
      </c>
      <c r="CZ221" s="30">
        <v>0.45979754587564647</v>
      </c>
      <c r="DA221" s="32">
        <f t="shared" si="105"/>
        <v>-13.564197389154952</v>
      </c>
      <c r="DB221" s="33">
        <f t="shared" si="102"/>
        <v>-13.293368362006898</v>
      </c>
      <c r="DD221">
        <v>29</v>
      </c>
      <c r="DE221">
        <v>338.384186</v>
      </c>
      <c r="DF221">
        <v>250.28183899999999</v>
      </c>
      <c r="DG221">
        <f t="shared" si="77"/>
        <v>1.3520125445458311</v>
      </c>
      <c r="DH221">
        <f t="shared" si="78"/>
        <v>1.9462528458810924</v>
      </c>
      <c r="DI221" s="26">
        <v>-12.662335848760277</v>
      </c>
      <c r="DJ221" s="28">
        <v>-11.411516104902546</v>
      </c>
      <c r="DK221" s="30">
        <v>-0.89320669986482371</v>
      </c>
      <c r="DL221" s="32">
        <f t="shared" si="74"/>
        <v>-14.135208412594855</v>
      </c>
      <c r="DM221" s="33">
        <f t="shared" si="79"/>
        <v>-13.864379385446801</v>
      </c>
      <c r="DO221">
        <v>70</v>
      </c>
      <c r="DP221">
        <v>76.775948</v>
      </c>
      <c r="DQ221">
        <v>65.969841400000007</v>
      </c>
      <c r="DR221">
        <f t="shared" si="100"/>
        <v>1.1638037377485644</v>
      </c>
      <c r="DS221">
        <f t="shared" si="101"/>
        <v>0.70838961832667491</v>
      </c>
      <c r="DT221" s="26">
        <v>-11.928427836395317</v>
      </c>
      <c r="DU221" s="28">
        <v>-11.484369208720521</v>
      </c>
      <c r="DV221" s="30">
        <v>0.10974282614965727</v>
      </c>
      <c r="DW221" s="32">
        <f t="shared" si="70"/>
        <v>-14.208061516412828</v>
      </c>
      <c r="DX221" s="33">
        <f t="shared" si="66"/>
        <v>-13.937232489264773</v>
      </c>
      <c r="DZ221">
        <v>126</v>
      </c>
      <c r="EA221">
        <v>53.368259000000002</v>
      </c>
      <c r="EB221">
        <v>52.058301999999998</v>
      </c>
      <c r="EC221">
        <f t="shared" si="72"/>
        <v>1.0251632679068172</v>
      </c>
      <c r="ED221">
        <f t="shared" si="73"/>
        <v>0.10826933194400414</v>
      </c>
      <c r="EE221" s="26">
        <v>-11.369195734814289</v>
      </c>
      <c r="EF221" s="28">
        <v>-11.302339085271489</v>
      </c>
      <c r="EG221" s="30">
        <v>-0.33908407611886388</v>
      </c>
      <c r="EH221" s="32">
        <f t="shared" si="92"/>
        <v>-14.026031392963798</v>
      </c>
      <c r="EI221" s="33">
        <f t="shared" si="52"/>
        <v>-13.755202365815743</v>
      </c>
      <c r="EP221" s="58"/>
      <c r="EQ221" s="59"/>
      <c r="ER221" s="58"/>
      <c r="ES221" s="59"/>
      <c r="ET221" s="59"/>
      <c r="EV221" s="63"/>
      <c r="EW221" s="66">
        <f t="shared" si="106"/>
        <v>0.14349107731573965</v>
      </c>
      <c r="EX221" s="69">
        <f t="shared" si="97"/>
        <v>1.2788345264438188</v>
      </c>
      <c r="EY221" s="63"/>
      <c r="EZ221" s="66">
        <f t="shared" si="107"/>
        <v>0.69234824879466061</v>
      </c>
      <c r="FA221" s="69">
        <f t="shared" si="99"/>
        <v>1.0478035435777993</v>
      </c>
      <c r="FB221" s="71"/>
      <c r="FC221" s="72">
        <f t="shared" si="108"/>
        <v>2</v>
      </c>
      <c r="FD221" s="73">
        <f t="shared" ref="FD221:FD275" si="114">4-COUNTIF(CW221,"")-COUNTIF(DH221,"")-COUNTIF(DS221,"")-COUNTIF(ED221,"")</f>
        <v>4</v>
      </c>
      <c r="FE221" s="63"/>
      <c r="FF221" s="66">
        <v>0.21267545299999999</v>
      </c>
      <c r="FG221" s="69">
        <v>0.49552278399999999</v>
      </c>
      <c r="FH221" s="61">
        <f t="shared" si="53"/>
        <v>0.71116280187977921</v>
      </c>
      <c r="FI221" s="61">
        <f t="shared" si="54"/>
        <v>1.0480167834580707</v>
      </c>
      <c r="FJ221" s="79">
        <f t="shared" si="55"/>
        <v>6</v>
      </c>
      <c r="FK221" s="61">
        <f t="shared" si="59"/>
        <v>-7.8810496449203557E-2</v>
      </c>
      <c r="FL221" s="61">
        <v>0.26556936816780996</v>
      </c>
      <c r="FM221" s="61">
        <f t="shared" si="75"/>
        <v>0.15263639014647296</v>
      </c>
      <c r="FN221" s="63"/>
      <c r="FO221" s="66">
        <f t="shared" si="109"/>
        <v>-0.47249736745983473</v>
      </c>
      <c r="FP221" s="69">
        <f t="shared" si="56"/>
        <v>-0.4133138408873403</v>
      </c>
      <c r="FQ221" s="63"/>
      <c r="FR221" s="66">
        <f>CORREL(FF221:FF250,FT221:FT250)</f>
        <v>-0.28053737600038064</v>
      </c>
      <c r="FS221" s="69">
        <f t="shared" si="95"/>
        <v>-5.9760678910617059E-2</v>
      </c>
      <c r="FT221" s="61">
        <v>5.8485000000000002E-2</v>
      </c>
      <c r="FU221" s="63"/>
      <c r="FV221" s="66"/>
      <c r="FW221" s="69">
        <f t="shared" si="93"/>
        <v>-12.603545041500698</v>
      </c>
      <c r="FY221" s="63"/>
      <c r="FZ221" s="66"/>
      <c r="GA221" s="69">
        <f t="shared" si="96"/>
        <v>-0.16568760098959595</v>
      </c>
      <c r="GB221" s="63"/>
      <c r="GC221" s="66"/>
      <c r="GD221" s="69">
        <f t="shared" si="67"/>
        <v>0.58493417463238928</v>
      </c>
      <c r="GE221" s="61">
        <f t="shared" si="49"/>
        <v>-0.16568760098959595</v>
      </c>
      <c r="GF221" s="61">
        <f t="shared" si="68"/>
        <v>0.8332943035930761</v>
      </c>
      <c r="GG221" s="81">
        <v>0.1490223302</v>
      </c>
      <c r="GH221" s="63"/>
      <c r="GI221" s="66"/>
      <c r="GJ221" s="69">
        <v>0.26311085727200001</v>
      </c>
      <c r="GL221" s="63"/>
      <c r="GM221" s="66">
        <f t="shared" ref="GM221:GM268" si="115">AVERAGE(CF221,CQ221)</f>
        <v>-10.893519296515782</v>
      </c>
      <c r="GN221" s="69">
        <f t="shared" si="98"/>
        <v>-13.712545650633553</v>
      </c>
      <c r="GO221" s="63"/>
      <c r="GP221" s="66"/>
      <c r="GQ221" s="69">
        <f t="shared" si="69"/>
        <v>0.28929042681012895</v>
      </c>
      <c r="HR221">
        <f>SQRT(0.486)</f>
        <v>0.697137002317335</v>
      </c>
      <c r="HW221">
        <v>1</v>
      </c>
      <c r="HX221">
        <v>-0.2</v>
      </c>
      <c r="HY221">
        <v>-1.8</v>
      </c>
      <c r="HZ221">
        <v>-0.4</v>
      </c>
      <c r="IA221">
        <v>0.7</v>
      </c>
      <c r="IB221">
        <v>-0.4</v>
      </c>
      <c r="IC221">
        <v>-3</v>
      </c>
      <c r="ID221">
        <v>1.7</v>
      </c>
      <c r="IE221">
        <v>1.1000000000000001</v>
      </c>
      <c r="IF221">
        <v>2</v>
      </c>
      <c r="IG221">
        <v>0.5</v>
      </c>
      <c r="IH221">
        <v>1.2</v>
      </c>
    </row>
    <row r="222" spans="1:242" x14ac:dyDescent="0.25">
      <c r="A222" s="7">
        <v>1945</v>
      </c>
      <c r="B222" s="8">
        <v>1.64</v>
      </c>
      <c r="C222" s="113">
        <v>1.2399999999999998</v>
      </c>
      <c r="D222" s="113">
        <v>1</v>
      </c>
      <c r="E222" s="113"/>
      <c r="F222" s="113"/>
      <c r="G222" s="34">
        <f t="shared" si="71"/>
        <v>8.8649050314635893</v>
      </c>
      <c r="H222" s="95">
        <v>0.59502648052201645</v>
      </c>
      <c r="I222" s="2">
        <v>0.306186550233913</v>
      </c>
      <c r="J222" s="2">
        <v>0.35907232376112524</v>
      </c>
      <c r="K222" s="4">
        <v>-0.28631078270125482</v>
      </c>
      <c r="L222" s="6">
        <v>1.1652791650154255</v>
      </c>
      <c r="M222" s="10">
        <f t="shared" si="64"/>
        <v>0.38605681407730225</v>
      </c>
      <c r="N222" s="10">
        <f t="shared" si="65"/>
        <v>0.75798203762469252</v>
      </c>
      <c r="O222" s="10">
        <f t="shared" si="86"/>
        <v>15.611111111111109</v>
      </c>
      <c r="P222" s="11">
        <v>13.533333333333331</v>
      </c>
      <c r="Q222" s="12">
        <v>16.3</v>
      </c>
      <c r="R222" s="14">
        <v>17</v>
      </c>
      <c r="S222" s="10">
        <f t="shared" si="88"/>
        <v>12.945866666666664</v>
      </c>
      <c r="T222" s="11">
        <f t="shared" si="89"/>
        <v>11.108279999999999</v>
      </c>
      <c r="U222" s="12">
        <f t="shared" si="90"/>
        <v>13.555120000000001</v>
      </c>
      <c r="V222" s="14">
        <f t="shared" si="91"/>
        <v>14.174199999999999</v>
      </c>
      <c r="W222" s="121">
        <v>8.8504746040000004</v>
      </c>
      <c r="X222">
        <v>27</v>
      </c>
      <c r="Y222">
        <v>106.210289</v>
      </c>
      <c r="Z222">
        <v>69.940653400000002</v>
      </c>
      <c r="AA222">
        <f t="shared" si="84"/>
        <v>1.5185773057133034</v>
      </c>
      <c r="AB222">
        <f t="shared" si="85"/>
        <v>2.7387086549091748</v>
      </c>
      <c r="AC222" s="8">
        <v>1.64</v>
      </c>
      <c r="BK222" s="119">
        <v>8.1472923076923056</v>
      </c>
      <c r="BW222">
        <v>3</v>
      </c>
      <c r="BX222">
        <v>296.21151700000001</v>
      </c>
      <c r="BY222">
        <v>268.60130500000002</v>
      </c>
      <c r="BZ222">
        <f t="shared" si="103"/>
        <v>1.1027925460004746</v>
      </c>
      <c r="CA222">
        <f t="shared" si="104"/>
        <v>0.61727505157183216</v>
      </c>
      <c r="CB222" s="26">
        <v>-11.591904122543605</v>
      </c>
      <c r="CC222" s="28">
        <v>-8.9020072920187037</v>
      </c>
      <c r="CD222" s="30">
        <v>-1.2446447781303174</v>
      </c>
      <c r="CE222" s="32">
        <f t="shared" si="110"/>
        <v>-11.501294778725548</v>
      </c>
      <c r="CF222" s="33">
        <f t="shared" si="111"/>
        <v>-11.335946224861194</v>
      </c>
      <c r="CH222">
        <v>3</v>
      </c>
      <c r="CI222">
        <v>202.53599500000001</v>
      </c>
      <c r="CJ222">
        <v>201.45603600000001</v>
      </c>
      <c r="CK222">
        <f t="shared" si="112"/>
        <v>1.0053607676465945</v>
      </c>
      <c r="CL222">
        <f t="shared" si="113"/>
        <v>3.0840772820435985E-2</v>
      </c>
      <c r="CM222" s="26">
        <v>-11.518329080022816</v>
      </c>
      <c r="CN222" s="28">
        <v>-8.4829904796583424</v>
      </c>
      <c r="CO222" s="30">
        <v>-0.45037752711240342</v>
      </c>
      <c r="CP222" s="32">
        <f t="shared" ref="CP222:CP267" si="116">IF(CN222="","",(20.6-4.34*CN222-4.34*0.27-$BK222)/(-4.34))</f>
        <v>-11.082277966365186</v>
      </c>
      <c r="CQ222" s="33">
        <f>IF(CN222="","",(20.6-4.34*CN222-4.34*0.27-$G222)/(-4.34))</f>
        <v>-10.916929412500833</v>
      </c>
      <c r="CS222">
        <v>28</v>
      </c>
      <c r="CT222">
        <v>68.612296999999998</v>
      </c>
      <c r="CU222">
        <v>67.612650700000003</v>
      </c>
      <c r="CV222">
        <f t="shared" si="82"/>
        <v>1.0147849003056464</v>
      </c>
      <c r="CW222">
        <f t="shared" si="81"/>
        <v>9.788352379766381E-2</v>
      </c>
      <c r="CX222" s="26">
        <v>-14.443471637105285</v>
      </c>
      <c r="CY222" s="28">
        <v>-11.295150712009734</v>
      </c>
      <c r="CZ222" s="30">
        <v>0.85851473035449621</v>
      </c>
      <c r="DA222" s="32">
        <f t="shared" si="105"/>
        <v>-13.894438198716575</v>
      </c>
      <c r="DB222" s="33">
        <f t="shared" si="102"/>
        <v>-13.729089644852221</v>
      </c>
      <c r="DD222">
        <v>30</v>
      </c>
      <c r="DE222">
        <v>262.89331099999998</v>
      </c>
      <c r="DF222">
        <v>242.21904900000001</v>
      </c>
      <c r="DG222">
        <f t="shared" si="77"/>
        <v>1.0853535759691633</v>
      </c>
      <c r="DH222">
        <f t="shared" si="78"/>
        <v>0.48353775922274261</v>
      </c>
      <c r="DI222" s="26">
        <v>-12.691611447347405</v>
      </c>
      <c r="DJ222" s="28">
        <v>-11.635635836894526</v>
      </c>
      <c r="DK222" s="30">
        <v>-0.68034688327525072</v>
      </c>
      <c r="DL222" s="32">
        <f t="shared" si="74"/>
        <v>-14.234923323601368</v>
      </c>
      <c r="DM222" s="33">
        <f t="shared" si="79"/>
        <v>-14.069574769737015</v>
      </c>
      <c r="DO222">
        <v>71</v>
      </c>
      <c r="DP222">
        <v>75.929503999999994</v>
      </c>
      <c r="DQ222">
        <v>65.4609466</v>
      </c>
      <c r="DR222">
        <f t="shared" si="100"/>
        <v>1.1599206541263183</v>
      </c>
      <c r="DS222">
        <f t="shared" si="101"/>
        <v>0.6914645045785317</v>
      </c>
      <c r="DT222" s="26">
        <v>-11.916135286780918</v>
      </c>
      <c r="DU222" s="28">
        <v>-11.599640951775498</v>
      </c>
      <c r="DV222" s="30">
        <v>7.1826668247582562E-2</v>
      </c>
      <c r="DW222" s="32">
        <f t="shared" si="70"/>
        <v>-14.198928438482341</v>
      </c>
      <c r="DX222" s="33">
        <f t="shared" si="66"/>
        <v>-14.033579884617989</v>
      </c>
      <c r="DZ222">
        <v>127</v>
      </c>
      <c r="EA222">
        <v>45.766361000000003</v>
      </c>
      <c r="EB222">
        <v>51.777486600000003</v>
      </c>
      <c r="EC222">
        <f t="shared" si="72"/>
        <v>0.88390464669638869</v>
      </c>
      <c r="ED222">
        <f t="shared" si="73"/>
        <v>-0.45408272527821425</v>
      </c>
      <c r="EE222" s="26">
        <v>-11.459698670747031</v>
      </c>
      <c r="EF222" s="28">
        <v>-11.227233283899734</v>
      </c>
      <c r="EG222" s="30">
        <v>-9.3011387360865436E-2</v>
      </c>
      <c r="EH222" s="32">
        <f t="shared" si="92"/>
        <v>-13.826520770606574</v>
      </c>
      <c r="EI222" s="33">
        <f t="shared" si="52"/>
        <v>-13.661172216742223</v>
      </c>
      <c r="EP222" s="58"/>
      <c r="EQ222" s="59"/>
      <c r="ER222" s="58"/>
      <c r="ES222" s="59"/>
      <c r="ET222" s="59"/>
      <c r="EV222" s="63"/>
      <c r="EW222" s="66">
        <f t="shared" si="106"/>
        <v>0.32405791219613406</v>
      </c>
      <c r="EX222" s="69">
        <f t="shared" si="97"/>
        <v>0.20470076558018097</v>
      </c>
      <c r="EY222" s="63"/>
      <c r="EZ222" s="66">
        <f t="shared" si="107"/>
        <v>0.41467165522535432</v>
      </c>
      <c r="FA222" s="69">
        <f t="shared" si="99"/>
        <v>0.50335362572677622</v>
      </c>
      <c r="FB222" s="71"/>
      <c r="FC222" s="72">
        <f t="shared" si="108"/>
        <v>2</v>
      </c>
      <c r="FD222" s="73">
        <f t="shared" si="114"/>
        <v>4</v>
      </c>
      <c r="FE222" s="63"/>
      <c r="FF222" s="66">
        <v>0.120578896</v>
      </c>
      <c r="FG222" s="69">
        <v>0.543770011</v>
      </c>
      <c r="FH222" s="61">
        <f t="shared" si="53"/>
        <v>0.26437933888815751</v>
      </c>
      <c r="FI222" s="61">
        <f t="shared" si="54"/>
        <v>0.43612888855825149</v>
      </c>
      <c r="FJ222" s="79">
        <f t="shared" si="55"/>
        <v>6</v>
      </c>
      <c r="FK222" s="61">
        <f t="shared" si="59"/>
        <v>-5.9597431365305119E-2</v>
      </c>
      <c r="FL222" s="61">
        <v>0.25081479132642137</v>
      </c>
      <c r="FM222" s="61">
        <f t="shared" si="75"/>
        <v>7.9859558293240582E-2</v>
      </c>
      <c r="FN222" s="63"/>
      <c r="FO222" s="66">
        <f t="shared" si="109"/>
        <v>-0.49165836364663579</v>
      </c>
      <c r="FP222" s="69">
        <f t="shared" si="56"/>
        <v>-0.48184657972656231</v>
      </c>
      <c r="FQ222" s="63"/>
      <c r="FR222" s="66">
        <f>CORREL(FF222:FF251,FT222:FT251)</f>
        <v>-0.25080915620000166</v>
      </c>
      <c r="FS222" s="69">
        <f t="shared" si="95"/>
        <v>-9.6468183058508308E-2</v>
      </c>
      <c r="FT222" s="61">
        <v>0.30828699999999998</v>
      </c>
      <c r="FU222" s="63"/>
      <c r="FV222" s="66">
        <f t="shared" ref="FV222:FV268" si="117">AVERAGE(CB222,CM222)</f>
        <v>-11.55511660128321</v>
      </c>
      <c r="FW222" s="69">
        <f t="shared" si="93"/>
        <v>-12.627729260495158</v>
      </c>
      <c r="FY222" s="63"/>
      <c r="FZ222" s="66">
        <f t="shared" ref="FZ222:FZ268" si="118">AVERAGE(CD222,CO222)</f>
        <v>-0.84751115262136034</v>
      </c>
      <c r="GA222" s="69">
        <f t="shared" si="96"/>
        <v>3.9245781991490647E-2</v>
      </c>
      <c r="GB222" s="63"/>
      <c r="GC222" s="66"/>
      <c r="GD222" s="69">
        <f t="shared" si="67"/>
        <v>0.63444692098757638</v>
      </c>
      <c r="GE222" s="61">
        <f t="shared" si="49"/>
        <v>-0.40413268531493485</v>
      </c>
      <c r="GF222" s="61">
        <f t="shared" si="68"/>
        <v>0.71714007015602355</v>
      </c>
      <c r="GG222" s="81">
        <v>5.7798088089999998E-3</v>
      </c>
      <c r="GH222" s="63"/>
      <c r="GI222" s="66">
        <v>-0.45191560197000002</v>
      </c>
      <c r="GJ222" s="69">
        <v>4.0550163601999999E-2</v>
      </c>
      <c r="GL222" s="63"/>
      <c r="GM222" s="66">
        <f t="shared" si="115"/>
        <v>-11.126437818681014</v>
      </c>
      <c r="GN222" s="69">
        <f t="shared" si="98"/>
        <v>-13.873354128987362</v>
      </c>
      <c r="GO222" s="63"/>
      <c r="GP222" s="66"/>
      <c r="GQ222" s="69">
        <f t="shared" si="69"/>
        <v>0.20817319543302706</v>
      </c>
      <c r="GR222" s="61">
        <f>AVERAGE(GL222:GM222)</f>
        <v>-11.126437818681014</v>
      </c>
      <c r="HR222">
        <f>SQRT(0.302)</f>
        <v>0.54954526656136349</v>
      </c>
      <c r="HW222">
        <v>-2.2000000000000002</v>
      </c>
      <c r="HX222">
        <v>2.5</v>
      </c>
      <c r="HY222">
        <v>0.8</v>
      </c>
      <c r="HZ222">
        <v>-2.2000000000000002</v>
      </c>
      <c r="IA222">
        <v>-0.3</v>
      </c>
      <c r="IB222">
        <v>0.5</v>
      </c>
      <c r="IC222">
        <v>0.2</v>
      </c>
      <c r="ID222">
        <v>1.4</v>
      </c>
      <c r="IE222">
        <v>0.5</v>
      </c>
      <c r="IF222">
        <v>-1.9</v>
      </c>
      <c r="IG222">
        <v>-2.9</v>
      </c>
      <c r="IH222">
        <v>-2.1</v>
      </c>
    </row>
    <row r="223" spans="1:242" x14ac:dyDescent="0.25">
      <c r="A223" s="7">
        <v>1946</v>
      </c>
      <c r="B223" s="8">
        <v>0.27</v>
      </c>
      <c r="C223" s="113">
        <v>0.5575</v>
      </c>
      <c r="D223" s="113">
        <v>3.5</v>
      </c>
      <c r="E223" s="113"/>
      <c r="F223" s="113"/>
      <c r="G223" s="34">
        <f t="shared" si="71"/>
        <v>9.0599800312499141</v>
      </c>
      <c r="H223" s="95">
        <v>0.91708333220883131</v>
      </c>
      <c r="I223" s="2">
        <v>0.44095338946453522</v>
      </c>
      <c r="J223" s="2">
        <v>0.56916496079321521</v>
      </c>
      <c r="K223" s="4">
        <v>8.9290274580126228E-2</v>
      </c>
      <c r="L223" s="6">
        <v>1.5510908636550422</v>
      </c>
      <c r="M223" s="10">
        <f t="shared" si="64"/>
        <v>0.66262487212322974</v>
      </c>
      <c r="N223" s="10">
        <f t="shared" si="65"/>
        <v>1.3235123857154529</v>
      </c>
      <c r="O223" s="10">
        <f t="shared" si="86"/>
        <v>14.766666666666666</v>
      </c>
      <c r="P223" s="11">
        <v>12.7</v>
      </c>
      <c r="Q223" s="12">
        <v>15.666666666666666</v>
      </c>
      <c r="R223" s="14">
        <v>15.933333333333332</v>
      </c>
      <c r="S223" s="10">
        <f t="shared" si="88"/>
        <v>12.199039999999998</v>
      </c>
      <c r="T223" s="11">
        <f t="shared" si="89"/>
        <v>10.371279999999999</v>
      </c>
      <c r="U223" s="12">
        <f t="shared" si="90"/>
        <v>12.994999999999999</v>
      </c>
      <c r="V223" s="14">
        <f t="shared" si="91"/>
        <v>13.230839999999999</v>
      </c>
      <c r="W223" s="121">
        <v>8.8466186199999992</v>
      </c>
      <c r="X223">
        <v>28</v>
      </c>
      <c r="Y223">
        <v>68.279433999999995</v>
      </c>
      <c r="Z223">
        <v>67.826678999999999</v>
      </c>
      <c r="AA223">
        <f t="shared" si="84"/>
        <v>1.0066751757077772</v>
      </c>
      <c r="AB223">
        <f t="shared" si="85"/>
        <v>4.8873068972580001E-2</v>
      </c>
      <c r="AC223" s="8">
        <v>0.27</v>
      </c>
      <c r="BA223">
        <v>1</v>
      </c>
      <c r="BB223">
        <v>228.679123</v>
      </c>
      <c r="BC223">
        <v>205.06369599999999</v>
      </c>
      <c r="BD223">
        <f>BB223/BC223</f>
        <v>1.1151614228195712</v>
      </c>
      <c r="BE223">
        <f>(BD223-AVERAGE(BD$2:BD$276))/STDEV(BD$2:BD$276)</f>
        <v>0.51307481552604828</v>
      </c>
      <c r="BK223" s="119">
        <v>8.358187692307693</v>
      </c>
      <c r="BW223">
        <v>4</v>
      </c>
      <c r="BX223">
        <v>292.37051400000001</v>
      </c>
      <c r="BY223">
        <v>260.57936000000001</v>
      </c>
      <c r="BZ223">
        <f t="shared" si="103"/>
        <v>1.122001811655382</v>
      </c>
      <c r="CA223">
        <f t="shared" si="104"/>
        <v>0.73164032387222855</v>
      </c>
      <c r="CB223" s="26">
        <v>-12.320292382202648</v>
      </c>
      <c r="CC223" s="28">
        <v>-9.3071452354124897</v>
      </c>
      <c r="CD223" s="30">
        <v>0.15320491972651695</v>
      </c>
      <c r="CE223" s="32">
        <f t="shared" si="110"/>
        <v>-11.857839315525926</v>
      </c>
      <c r="CF223" s="33">
        <f t="shared" si="111"/>
        <v>-11.696136011622189</v>
      </c>
      <c r="CH223">
        <v>4</v>
      </c>
      <c r="CI223">
        <v>195.759445</v>
      </c>
      <c r="CJ223">
        <v>193.890049</v>
      </c>
      <c r="CK223">
        <f t="shared" si="112"/>
        <v>1.0096415262652287</v>
      </c>
      <c r="CL223">
        <f t="shared" si="113"/>
        <v>5.3194073731410947E-2</v>
      </c>
      <c r="CM223" s="26">
        <v>-11.037997350661886</v>
      </c>
      <c r="CN223" s="28">
        <v>-8.8017621756473989</v>
      </c>
      <c r="CO223" s="30">
        <v>-2.7098608044097285</v>
      </c>
      <c r="CP223" s="32">
        <f t="shared" si="116"/>
        <v>-11.352456255760835</v>
      </c>
      <c r="CQ223" s="33">
        <f t="shared" ref="CQ223:CQ267" si="119">IF(CN223="","",(20.6-4.34*CN223-4.34*0.27-$G223)/(-4.34))</f>
        <v>-11.190752951857096</v>
      </c>
      <c r="CS223">
        <v>29</v>
      </c>
      <c r="CT223">
        <v>68.003685000000004</v>
      </c>
      <c r="CU223">
        <v>65.208701199999993</v>
      </c>
      <c r="CV223">
        <f t="shared" si="82"/>
        <v>1.0428621295711378</v>
      </c>
      <c r="CW223">
        <f t="shared" si="81"/>
        <v>0.25190596551418715</v>
      </c>
      <c r="CX223" s="26">
        <v>-13.989030141863807</v>
      </c>
      <c r="CY223" s="28">
        <v>-11.591767851984581</v>
      </c>
      <c r="CZ223" s="30">
        <v>-0.24892185029197492</v>
      </c>
      <c r="DA223" s="32">
        <f t="shared" si="105"/>
        <v>-14.142461932098016</v>
      </c>
      <c r="DB223" s="33">
        <f t="shared" si="102"/>
        <v>-13.980758628194277</v>
      </c>
      <c r="DD223">
        <v>31</v>
      </c>
      <c r="DE223">
        <v>269.297821</v>
      </c>
      <c r="DF223">
        <v>234.44469799999999</v>
      </c>
      <c r="DG223">
        <f t="shared" si="77"/>
        <v>1.1486624491717019</v>
      </c>
      <c r="DH223">
        <f t="shared" si="78"/>
        <v>0.83080844899918382</v>
      </c>
      <c r="DI223" s="26">
        <v>-13.19957653212969</v>
      </c>
      <c r="DJ223" s="28">
        <v>-11.26889491979262</v>
      </c>
      <c r="DK223" s="30">
        <v>0.57246511132665145</v>
      </c>
      <c r="DL223" s="32">
        <f t="shared" si="74"/>
        <v>-13.819588999906054</v>
      </c>
      <c r="DM223" s="33">
        <f t="shared" si="79"/>
        <v>-13.657885696002317</v>
      </c>
      <c r="DO223">
        <v>72</v>
      </c>
      <c r="DP223">
        <v>58.997604000000003</v>
      </c>
      <c r="DQ223">
        <v>64.955528400000006</v>
      </c>
      <c r="DR223">
        <f t="shared" si="100"/>
        <v>0.90827686962515719</v>
      </c>
      <c r="DS223">
        <f t="shared" si="101"/>
        <v>-0.40536989071882834</v>
      </c>
      <c r="DT223" s="26">
        <v>-11.916135286780918</v>
      </c>
      <c r="DU223" s="28">
        <v>-11.599640951775498</v>
      </c>
      <c r="DV223" s="30">
        <v>7.2083161217269431E-2</v>
      </c>
      <c r="DW223" s="32">
        <f t="shared" si="70"/>
        <v>-14.150335031888932</v>
      </c>
      <c r="DX223" s="33">
        <f t="shared" si="66"/>
        <v>-13.988631727985195</v>
      </c>
      <c r="DZ223">
        <v>128</v>
      </c>
      <c r="EA223">
        <v>54.161994999999997</v>
      </c>
      <c r="EB223">
        <v>51.4991445</v>
      </c>
      <c r="EC223">
        <f t="shared" si="72"/>
        <v>1.0517066938849828</v>
      </c>
      <c r="ED223">
        <f t="shared" si="73"/>
        <v>0.21393899002675715</v>
      </c>
      <c r="EE223" s="26">
        <v>-11.314574898397387</v>
      </c>
      <c r="EF223" s="28">
        <v>-11.267313862396611</v>
      </c>
      <c r="EG223" s="30">
        <v>-0.54346183649725488</v>
      </c>
      <c r="EH223" s="32">
        <f t="shared" si="92"/>
        <v>-13.818007942510047</v>
      </c>
      <c r="EI223" s="33">
        <f t="shared" si="52"/>
        <v>-13.656304638606308</v>
      </c>
      <c r="EP223" s="58"/>
      <c r="EQ223" s="59"/>
      <c r="ER223" s="58"/>
      <c r="ES223" s="59"/>
      <c r="ET223" s="59"/>
      <c r="EV223" s="63">
        <f>AVERAGE(AI223,AT223,BE223,BP223)</f>
        <v>0.51307481552604828</v>
      </c>
      <c r="EW223" s="66">
        <f t="shared" si="106"/>
        <v>0.39241719880181974</v>
      </c>
      <c r="EX223" s="69">
        <f t="shared" si="97"/>
        <v>0.22282087845532494</v>
      </c>
      <c r="EY223" s="63"/>
      <c r="EZ223" s="66">
        <f t="shared" si="107"/>
        <v>0.47973394414515674</v>
      </c>
      <c r="FA223" s="69">
        <f t="shared" si="99"/>
        <v>0.50504038077587332</v>
      </c>
      <c r="FB223" s="71">
        <f t="shared" ref="FB223:FB269" si="120">4-COUNTIF(AI223,"")-COUNTIF(AT223,"")-COUNTIF(BE223,"")-COUNTIF(BP223,"")</f>
        <v>1</v>
      </c>
      <c r="FC223" s="72">
        <f t="shared" si="108"/>
        <v>2</v>
      </c>
      <c r="FD223" s="73">
        <f t="shared" si="114"/>
        <v>4</v>
      </c>
      <c r="FE223" s="63">
        <v>-0.181479745</v>
      </c>
      <c r="FF223" s="66">
        <v>3.2602038E-2</v>
      </c>
      <c r="FG223" s="69">
        <v>0.50112030699999999</v>
      </c>
      <c r="FH223" s="61">
        <f t="shared" si="53"/>
        <v>0.37610429759439762</v>
      </c>
      <c r="FI223" s="61">
        <f t="shared" si="54"/>
        <v>0.42436516503906074</v>
      </c>
      <c r="FJ223" s="79">
        <f t="shared" si="55"/>
        <v>7</v>
      </c>
      <c r="FK223" s="61">
        <f t="shared" si="59"/>
        <v>-1.7869023343843514E-2</v>
      </c>
      <c r="FL223" s="61">
        <v>0.18884467747983227</v>
      </c>
      <c r="FM223" s="61">
        <f t="shared" si="75"/>
        <v>8.8698250012566052E-2</v>
      </c>
      <c r="FN223" s="63">
        <f t="shared" ref="FN223:FN240" si="121">CORREL(FE223:FE252,GH223:GH252)</f>
        <v>-0.91417681060037248</v>
      </c>
      <c r="FO223" s="66">
        <f t="shared" si="109"/>
        <v>-0.47361257471680568</v>
      </c>
      <c r="FP223" s="69">
        <f t="shared" ref="FP223:FP246" si="122">CORREL(FG223:FG252,GJ223:GJ252)</f>
        <v>-0.49120163780974452</v>
      </c>
      <c r="FQ223" s="63">
        <f>CORREL(FE223:FE252,FT223:FT252)</f>
        <v>1.7924189728103414E-2</v>
      </c>
      <c r="FR223" s="66">
        <f>CORREL(FF223:FF252,FT223:FT252)</f>
        <v>-0.25304257824543563</v>
      </c>
      <c r="FS223" s="69">
        <f t="shared" si="95"/>
        <v>-0.13492786913511354</v>
      </c>
      <c r="FT223" s="61">
        <v>0.51878500000000005</v>
      </c>
      <c r="FU223" s="63"/>
      <c r="FV223" s="66">
        <f t="shared" si="117"/>
        <v>-11.679144866432267</v>
      </c>
      <c r="FW223" s="69">
        <f t="shared" si="93"/>
        <v>-12.604829214792952</v>
      </c>
      <c r="FY223" s="63"/>
      <c r="FZ223" s="66">
        <f t="shared" si="118"/>
        <v>-1.2783279423416058</v>
      </c>
      <c r="GA223" s="69">
        <f t="shared" si="96"/>
        <v>-3.6958853561327221E-2</v>
      </c>
      <c r="GB223" s="63"/>
      <c r="GC223" s="66"/>
      <c r="GD223" s="69">
        <f t="shared" si="67"/>
        <v>0.4777591142241695</v>
      </c>
      <c r="GE223" s="61">
        <f t="shared" ref="GE223:GE263" si="123">AVERAGE(FY223:GA223)</f>
        <v>-0.65764339795146654</v>
      </c>
      <c r="GF223" s="61">
        <f t="shared" ref="GF223:GF263" si="124">STDEV(AL223,AW223,BH223,BS223,CD223,CO223,CZ223,DK223,DV223,EG223)</f>
        <v>1.1694440505476893</v>
      </c>
      <c r="GG223" s="81">
        <v>-0.11017664805000001</v>
      </c>
      <c r="GH223" s="63"/>
      <c r="GI223" s="66">
        <v>-0.3955066894</v>
      </c>
      <c r="GJ223" s="69">
        <v>-0.18853480693999999</v>
      </c>
      <c r="GL223" s="63"/>
      <c r="GM223" s="66">
        <f t="shared" si="115"/>
        <v>-11.443444481739643</v>
      </c>
      <c r="GN223" s="69">
        <f t="shared" si="98"/>
        <v>-13.820895172697025</v>
      </c>
      <c r="GO223" s="63"/>
      <c r="GP223" s="66"/>
      <c r="GQ223" s="69">
        <f t="shared" si="69"/>
        <v>0.18916836397595066</v>
      </c>
      <c r="GR223" s="61">
        <f>AVERAGE(GL223:GM223)</f>
        <v>-11.443444481739643</v>
      </c>
      <c r="HR223">
        <f>SQRT(0.1794)</f>
        <v>0.4235563716909474</v>
      </c>
      <c r="HW223">
        <v>1.4</v>
      </c>
      <c r="HX223">
        <v>-0.2</v>
      </c>
      <c r="HY223">
        <v>0.2</v>
      </c>
      <c r="HZ223">
        <v>3</v>
      </c>
      <c r="IA223">
        <v>-2.5</v>
      </c>
      <c r="IB223">
        <v>2.7</v>
      </c>
      <c r="IC223">
        <v>2.2999999999999998</v>
      </c>
      <c r="ID223">
        <v>2</v>
      </c>
      <c r="IE223">
        <v>1.3</v>
      </c>
      <c r="IF223">
        <v>-2.7</v>
      </c>
      <c r="IG223">
        <v>-0.9</v>
      </c>
      <c r="IH223">
        <v>1.6</v>
      </c>
    </row>
    <row r="224" spans="1:242" x14ac:dyDescent="0.25">
      <c r="A224" s="7">
        <v>1947</v>
      </c>
      <c r="B224" s="8">
        <v>-2.71</v>
      </c>
      <c r="C224" s="113">
        <v>-1.2549999999999999</v>
      </c>
      <c r="D224" s="113">
        <v>0.2</v>
      </c>
      <c r="E224" s="113"/>
      <c r="F224" s="113"/>
      <c r="G224" s="34">
        <f t="shared" si="71"/>
        <v>9.6664778121360939</v>
      </c>
      <c r="H224" s="95">
        <v>0.61513501405689441</v>
      </c>
      <c r="I224" s="2">
        <v>0.85995012928227565</v>
      </c>
      <c r="J224" s="2">
        <v>1.2023265779115533</v>
      </c>
      <c r="K224" s="4">
        <v>-0.28626005066367555</v>
      </c>
      <c r="L224" s="6">
        <v>0.39975208454037597</v>
      </c>
      <c r="M224" s="10">
        <f t="shared" si="64"/>
        <v>0.54394218526763238</v>
      </c>
      <c r="N224" s="10">
        <f t="shared" si="65"/>
        <v>1.0808283184228851</v>
      </c>
      <c r="O224" s="10">
        <f t="shared" si="86"/>
        <v>16.277777777777775</v>
      </c>
      <c r="P224" s="11">
        <v>14.166666666666666</v>
      </c>
      <c r="Q224" s="12">
        <v>17.2</v>
      </c>
      <c r="R224" s="14">
        <v>17.466666666666665</v>
      </c>
      <c r="S224" s="10">
        <f t="shared" si="88"/>
        <v>13.535466666666665</v>
      </c>
      <c r="T224" s="11">
        <f t="shared" si="89"/>
        <v>11.668399999999998</v>
      </c>
      <c r="U224" s="12">
        <f t="shared" si="90"/>
        <v>14.35108</v>
      </c>
      <c r="V224" s="14">
        <f t="shared" si="91"/>
        <v>14.586919999999997</v>
      </c>
      <c r="W224" s="121">
        <v>9.8701170520000012</v>
      </c>
      <c r="X224">
        <v>29</v>
      </c>
      <c r="Y224">
        <v>71.843590000000006</v>
      </c>
      <c r="Z224">
        <v>65.808964000000003</v>
      </c>
      <c r="AA224">
        <f t="shared" si="84"/>
        <v>1.0916991490703303</v>
      </c>
      <c r="AB224">
        <f t="shared" si="85"/>
        <v>0.49563915139902243</v>
      </c>
      <c r="AC224" s="8">
        <v>-2.71</v>
      </c>
      <c r="AD224">
        <v>1947</v>
      </c>
      <c r="BA224">
        <v>2</v>
      </c>
      <c r="BB224">
        <v>230.919479</v>
      </c>
      <c r="BC224">
        <v>206.56662399999999</v>
      </c>
      <c r="BD224">
        <f t="shared" ref="BD224:BD270" si="125">BB224/BC224</f>
        <v>1.1178934647254535</v>
      </c>
      <c r="BE224">
        <f t="shared" ref="BE224:BE270" si="126">(BD224-AVERAGE(BD$2:BD$276))/STDEV(BD$2:BD$276)</f>
        <v>0.52464102506453425</v>
      </c>
      <c r="BF224" s="26">
        <v>-9.9134527630278679</v>
      </c>
      <c r="BG224" s="28">
        <v>-10.135964739030193</v>
      </c>
      <c r="BH224" s="30">
        <v>-0.18944776546225961</v>
      </c>
      <c r="BI224" s="32">
        <f t="shared" ref="BI224:BI268" si="127">IF(BG224="","",(20.6-4.34*BG224-4.34*0.27-$BK224)/(-4.34))</f>
        <v>-12.48858012364558</v>
      </c>
      <c r="BJ224" s="33">
        <f>IF(BG224="","",(20.6-4.34*BG224-4.34*0.27-$G224)/(-4.34))</f>
        <v>-12.38520948277764</v>
      </c>
      <c r="BK224" s="119">
        <v>9.2178492307692306</v>
      </c>
      <c r="BW224">
        <v>5</v>
      </c>
      <c r="BX224">
        <v>295.62020899999999</v>
      </c>
      <c r="BY224">
        <v>252.47491600000001</v>
      </c>
      <c r="BZ224">
        <f t="shared" si="103"/>
        <v>1.1708894241200578</v>
      </c>
      <c r="CA224">
        <f t="shared" si="104"/>
        <v>1.0227001286602653</v>
      </c>
      <c r="CB224" s="26">
        <v>-12.715160173340797</v>
      </c>
      <c r="CC224" s="28">
        <v>-9.8738453593423099</v>
      </c>
      <c r="CD224" s="30">
        <v>0.68189116688900941</v>
      </c>
      <c r="CE224" s="32">
        <f t="shared" si="110"/>
        <v>-12.226460743957695</v>
      </c>
      <c r="CF224" s="33">
        <f t="shared" si="111"/>
        <v>-12.123090103089755</v>
      </c>
      <c r="CH224">
        <v>5</v>
      </c>
      <c r="CI224">
        <v>200.77037000000001</v>
      </c>
      <c r="CJ224">
        <v>186.458065</v>
      </c>
      <c r="CK224">
        <f t="shared" si="112"/>
        <v>1.076758841190377</v>
      </c>
      <c r="CL224">
        <f t="shared" si="113"/>
        <v>0.403667826287258</v>
      </c>
      <c r="CM224" s="26">
        <v>-11.989589073986728</v>
      </c>
      <c r="CN224" s="28">
        <v>-9.192252026827024</v>
      </c>
      <c r="CO224" s="30">
        <v>0.7186455107031916</v>
      </c>
      <c r="CP224" s="32">
        <f t="shared" si="116"/>
        <v>-11.544867411442409</v>
      </c>
      <c r="CQ224" s="33">
        <f t="shared" si="119"/>
        <v>-11.441496770574469</v>
      </c>
      <c r="CS224">
        <v>30</v>
      </c>
      <c r="CT224">
        <v>65.099570999999997</v>
      </c>
      <c r="CU224">
        <v>62.777250199999997</v>
      </c>
      <c r="CV224">
        <f t="shared" si="82"/>
        <v>1.0369930315934737</v>
      </c>
      <c r="CW224">
        <f t="shared" si="81"/>
        <v>0.21971002507271445</v>
      </c>
      <c r="CX224" s="26">
        <v>-13.981140656448028</v>
      </c>
      <c r="CY224" s="28">
        <v>-12.005259964407141</v>
      </c>
      <c r="CZ224" s="30">
        <v>0.15289425293787751</v>
      </c>
      <c r="DA224" s="32">
        <f t="shared" si="105"/>
        <v>-14.357875349022526</v>
      </c>
      <c r="DB224" s="33">
        <f t="shared" si="102"/>
        <v>-14.254504708154586</v>
      </c>
      <c r="DD224">
        <v>32</v>
      </c>
      <c r="DE224">
        <v>226.97306800000001</v>
      </c>
      <c r="DF224">
        <v>226.956659</v>
      </c>
      <c r="DG224">
        <f t="shared" si="77"/>
        <v>1.0000723001478447</v>
      </c>
      <c r="DH224">
        <f t="shared" si="78"/>
        <v>1.57409721161814E-2</v>
      </c>
      <c r="DI224" s="26">
        <v>-13.11790500681029</v>
      </c>
      <c r="DJ224" s="28">
        <v>-11.401208349174585</v>
      </c>
      <c r="DK224" s="30">
        <v>0.54228330363064359</v>
      </c>
      <c r="DL224" s="32">
        <f t="shared" si="74"/>
        <v>-13.753823733789968</v>
      </c>
      <c r="DM224" s="33">
        <f t="shared" si="79"/>
        <v>-13.650453092922028</v>
      </c>
      <c r="DO224">
        <v>73</v>
      </c>
      <c r="DP224">
        <v>93.970932000000005</v>
      </c>
      <c r="DQ224">
        <v>64.452882299999999</v>
      </c>
      <c r="DR224">
        <f t="shared" si="100"/>
        <v>1.4579787380587013</v>
      </c>
      <c r="DS224">
        <f t="shared" si="101"/>
        <v>1.990603916670614</v>
      </c>
      <c r="DT224" s="26">
        <v>-12.10009731355038</v>
      </c>
      <c r="DU224" s="28">
        <v>-11.881298145679695</v>
      </c>
      <c r="DV224" s="30">
        <v>0.64644430226842953</v>
      </c>
      <c r="DW224" s="32">
        <f t="shared" si="70"/>
        <v>-14.233913530295078</v>
      </c>
      <c r="DX224" s="33">
        <f t="shared" si="66"/>
        <v>-14.130542889427138</v>
      </c>
      <c r="DZ224">
        <v>129</v>
      </c>
      <c r="EA224">
        <v>43.991356000000003</v>
      </c>
      <c r="EB224">
        <v>51.224567899999997</v>
      </c>
      <c r="EC224">
        <f t="shared" ref="EC224:EC255" si="128">EA224/EB224</f>
        <v>0.85879408657735123</v>
      </c>
      <c r="ED224">
        <f t="shared" ref="ED224:ED255" si="129">(EC224-AVERAGE(EC$2:EC$276))/STDEV(EC$2:EC$276)</f>
        <v>-0.55404812930058067</v>
      </c>
      <c r="EE224" s="26">
        <v>-11.463172654027808</v>
      </c>
      <c r="EF224" s="28">
        <v>-11.270967658052939</v>
      </c>
      <c r="EG224" s="30">
        <v>-0.126011544095952</v>
      </c>
      <c r="EH224" s="32">
        <f t="shared" si="92"/>
        <v>-13.623583042668322</v>
      </c>
      <c r="EI224" s="33">
        <f t="shared" ref="EI224:EI271" si="130">IF(EF224="","",(20.6-4.34*EF224-4.34*0.27-$G224)/(-4.34))</f>
        <v>-13.520212401800382</v>
      </c>
      <c r="EP224" s="58"/>
      <c r="EQ224" s="59"/>
      <c r="ER224" s="58"/>
      <c r="ES224" s="59"/>
      <c r="ET224" s="59"/>
      <c r="EV224" s="63">
        <f t="shared" ref="EV224:EV269" si="131">AVERAGE(AI224,AT224,BE224,BP224)</f>
        <v>0.52464102506453425</v>
      </c>
      <c r="EW224" s="66">
        <f t="shared" si="106"/>
        <v>0.71318397747376161</v>
      </c>
      <c r="EX224" s="69">
        <f t="shared" si="97"/>
        <v>0.41800169613973226</v>
      </c>
      <c r="EY224" s="63"/>
      <c r="EZ224" s="66">
        <f t="shared" si="107"/>
        <v>0.43772193878147508</v>
      </c>
      <c r="FA224" s="69">
        <f t="shared" si="99"/>
        <v>1.0983460116714443</v>
      </c>
      <c r="FB224" s="71">
        <f t="shared" si="120"/>
        <v>1</v>
      </c>
      <c r="FC224" s="72">
        <f t="shared" si="108"/>
        <v>2</v>
      </c>
      <c r="FD224" s="73">
        <f t="shared" si="114"/>
        <v>4</v>
      </c>
      <c r="FE224" s="63">
        <v>-0.212353656</v>
      </c>
      <c r="FF224" s="66">
        <v>-3.5363912999999997E-2</v>
      </c>
      <c r="FG224" s="69">
        <v>0.362290365</v>
      </c>
      <c r="FH224" s="61">
        <f t="shared" ref="FH224:FH269" si="132">AVERAGE(EV224:EX224)</f>
        <v>0.55194223289267608</v>
      </c>
      <c r="FI224" s="61">
        <f t="shared" ref="FI224:FI269" si="133">STDEV(AI224,AT224,BE224,BP224,CA224,CL224,CW224,DH224,DS224,ED224)</f>
        <v>0.80900426698046579</v>
      </c>
      <c r="FJ224" s="79">
        <f t="shared" ref="FJ224:FJ269" si="134">SUM(FB224:FD224)</f>
        <v>7</v>
      </c>
      <c r="FK224" s="61">
        <f t="shared" si="59"/>
        <v>5.2847653511690219E-2</v>
      </c>
      <c r="FL224" s="61">
        <v>9.3464863015459199E-2</v>
      </c>
      <c r="FM224" s="61">
        <f t="shared" si="75"/>
        <v>0.17877913224782738</v>
      </c>
      <c r="FN224" s="63">
        <f t="shared" si="121"/>
        <v>-0.90073983273974279</v>
      </c>
      <c r="FO224" s="66">
        <f t="shared" si="109"/>
        <v>-0.39737340006304683</v>
      </c>
      <c r="FP224" s="69">
        <f t="shared" si="122"/>
        <v>-0.43619460043991648</v>
      </c>
      <c r="FQ224" s="63">
        <f t="shared" ref="FQ224:FQ239" si="135">CORREL(FE224:FE253,FT224:FT253)</f>
        <v>-4.7153261799043646E-3</v>
      </c>
      <c r="FR224" s="66">
        <f t="shared" ref="FR224:FR240" si="136">CORREL(FF224:FF253,FT224:FT253)</f>
        <v>-0.27889034788377154</v>
      </c>
      <c r="FS224" s="69">
        <f t="shared" si="95"/>
        <v>-0.17377356496936924</v>
      </c>
      <c r="FT224" s="61">
        <v>0.63702700000000001</v>
      </c>
      <c r="FU224" s="63">
        <f t="shared" ref="FU224:FU269" si="137">AVERAGE(AJ224,AU224,BF224,BQ224)</f>
        <v>-9.9134527630278679</v>
      </c>
      <c r="FV224" s="66">
        <f t="shared" si="117"/>
        <v>-12.352374623663763</v>
      </c>
      <c r="FW224" s="69">
        <f t="shared" si="93"/>
        <v>-12.665578907709126</v>
      </c>
      <c r="FY224" s="63">
        <f t="shared" ref="FY224:FY269" si="138">AVERAGE(AL224,AW224,BH224,BS224)</f>
        <v>-0.18944776546225961</v>
      </c>
      <c r="FZ224" s="66">
        <f t="shared" si="118"/>
        <v>0.70026833879610051</v>
      </c>
      <c r="GA224" s="69">
        <f t="shared" si="96"/>
        <v>0.30390257868524967</v>
      </c>
      <c r="GB224" s="63"/>
      <c r="GC224" s="66">
        <f t="shared" ref="GC224:GC264" si="139">STDEV(CD224,CO224)</f>
        <v>2.5989245749070061E-2</v>
      </c>
      <c r="GD224" s="69">
        <f t="shared" ref="GD224:GD272" si="140">STDEV(CZ224,DK224,DV224,EG224)</f>
        <v>0.35673980706418784</v>
      </c>
      <c r="GE224" s="61">
        <f t="shared" si="123"/>
        <v>0.27157438400636352</v>
      </c>
      <c r="GF224" s="61">
        <f t="shared" si="124"/>
        <v>0.3931215564473769</v>
      </c>
      <c r="GG224" s="81">
        <v>-0.18221460829</v>
      </c>
      <c r="GH224" s="63">
        <v>0.40610540393900002</v>
      </c>
      <c r="GI224" s="66">
        <v>-0.31030621298</v>
      </c>
      <c r="GJ224" s="69">
        <v>-0.38373921687000001</v>
      </c>
      <c r="GL224" s="63">
        <f>AVERAGE(AN224,AY224,BJ224,BU224)</f>
        <v>-12.38520948277764</v>
      </c>
      <c r="GM224" s="66">
        <f t="shared" si="115"/>
        <v>-11.782293436832113</v>
      </c>
      <c r="GN224" s="69">
        <f t="shared" si="98"/>
        <v>-13.888928273076033</v>
      </c>
      <c r="GO224" s="63"/>
      <c r="GP224" s="66">
        <f t="shared" ref="GP224:GP267" si="141">STDEV(CF224,CQ224)</f>
        <v>0.48195926743309597</v>
      </c>
      <c r="GQ224" s="69">
        <f t="shared" ref="GQ224:GQ273" si="142">STDEV(DB224,DM224,DX224,EI224)</f>
        <v>0.35816456087450593</v>
      </c>
      <c r="GR224" s="61">
        <f t="shared" ref="GR224:GR269" si="143">AVERAGE(GL224:GM224)</f>
        <v>-12.083751459804876</v>
      </c>
      <c r="GS224" s="61">
        <f t="shared" ref="GS224:GS243" si="144">STDEV(AN224,AY224,BJ224,BU224,CF224,CQ224)</f>
        <v>0.48714640566451195</v>
      </c>
      <c r="HW224">
        <v>-0.2</v>
      </c>
      <c r="HX224">
        <v>-4.2</v>
      </c>
      <c r="HY224">
        <v>-2.8</v>
      </c>
      <c r="HZ224">
        <v>3.3</v>
      </c>
      <c r="IA224">
        <v>-0.2</v>
      </c>
      <c r="IB224">
        <v>-0.1</v>
      </c>
      <c r="IC224">
        <v>0.5</v>
      </c>
      <c r="ID224">
        <v>-0.2</v>
      </c>
      <c r="IE224">
        <v>2.4</v>
      </c>
      <c r="IF224">
        <v>-0.2</v>
      </c>
      <c r="IG224">
        <v>-1.9</v>
      </c>
      <c r="IH224">
        <v>-2.1</v>
      </c>
    </row>
    <row r="225" spans="1:242" x14ac:dyDescent="0.25">
      <c r="A225" s="7">
        <v>1948</v>
      </c>
      <c r="B225" s="8">
        <v>1.34</v>
      </c>
      <c r="C225" s="113">
        <v>1.395</v>
      </c>
      <c r="D225" s="113">
        <v>-0.6</v>
      </c>
      <c r="E225" s="113"/>
      <c r="F225" s="113"/>
      <c r="G225" s="34">
        <f t="shared" si="71"/>
        <v>8.4569670575308837</v>
      </c>
      <c r="H225" s="95">
        <v>0.2491617099116826</v>
      </c>
      <c r="I225" s="2">
        <v>2.4364115738088974E-2</v>
      </c>
      <c r="J225" s="2">
        <v>0.12202544012017962</v>
      </c>
      <c r="K225" s="4">
        <v>-0.30689729524491927</v>
      </c>
      <c r="L225" s="6">
        <v>0.50435513774043883</v>
      </c>
      <c r="M225" s="10">
        <f t="shared" si="64"/>
        <v>8.5961849588447048E-2</v>
      </c>
      <c r="N225" s="10">
        <f t="shared" si="65"/>
        <v>0.1443435324163877</v>
      </c>
      <c r="O225" s="10">
        <f t="shared" si="86"/>
        <v>14.488888888888889</v>
      </c>
      <c r="P225" s="11">
        <v>11.7</v>
      </c>
      <c r="Q225" s="12">
        <v>15.366666666666667</v>
      </c>
      <c r="R225" s="14">
        <v>16.399999999999999</v>
      </c>
      <c r="S225" s="10">
        <f t="shared" si="88"/>
        <v>11.953373333333333</v>
      </c>
      <c r="T225" s="11">
        <f t="shared" si="89"/>
        <v>9.4868799999999993</v>
      </c>
      <c r="U225" s="12">
        <f t="shared" si="90"/>
        <v>12.72968</v>
      </c>
      <c r="V225" s="14">
        <f t="shared" si="91"/>
        <v>13.643559999999999</v>
      </c>
      <c r="W225" s="121">
        <v>7.9983109840000015</v>
      </c>
      <c r="X225">
        <v>30</v>
      </c>
      <c r="Y225">
        <v>59.004761000000002</v>
      </c>
      <c r="Z225">
        <v>63.906207899999998</v>
      </c>
      <c r="AA225">
        <f t="shared" si="84"/>
        <v>0.92330249186949498</v>
      </c>
      <c r="AB225">
        <f t="shared" si="85"/>
        <v>-0.38921616476596954</v>
      </c>
      <c r="AC225" s="8">
        <v>1.34</v>
      </c>
      <c r="AD225">
        <v>1948</v>
      </c>
      <c r="BA225">
        <v>3</v>
      </c>
      <c r="BB225">
        <v>100.571037</v>
      </c>
      <c r="BC225">
        <v>208.30169100000001</v>
      </c>
      <c r="BD225">
        <f t="shared" si="125"/>
        <v>0.48281430898225403</v>
      </c>
      <c r="BE225">
        <f t="shared" si="126"/>
        <v>-2.1639921811228624</v>
      </c>
      <c r="BF225" s="26">
        <v>-11.120406755430807</v>
      </c>
      <c r="BG225" s="28">
        <v>-9.5865156072485931</v>
      </c>
      <c r="BH225" s="30">
        <v>2.4169736064589253</v>
      </c>
      <c r="BI225" s="32">
        <f t="shared" si="127"/>
        <v>-12.34711610352651</v>
      </c>
      <c r="BJ225" s="33">
        <f t="shared" ref="BJ225:BJ268" si="145">IF(BG225="","",(20.6-4.34*BG225-4.34*0.27-$G225)/(-4.34))</f>
        <v>-12.114449464960371</v>
      </c>
      <c r="BK225" s="119">
        <v>7.4471938461538461</v>
      </c>
      <c r="BW225">
        <v>6</v>
      </c>
      <c r="BX225">
        <v>188.15817300000001</v>
      </c>
      <c r="BY225">
        <v>244.48401000000001</v>
      </c>
      <c r="BZ225">
        <f t="shared" si="103"/>
        <v>0.76961341152740415</v>
      </c>
      <c r="CA225">
        <f t="shared" si="104"/>
        <v>-1.3663573851573954</v>
      </c>
      <c r="CB225" s="26">
        <v>-13.119184358366089</v>
      </c>
      <c r="CC225" s="28">
        <v>-9.4862605158136351</v>
      </c>
      <c r="CD225" s="30">
        <v>1.2532132987780922</v>
      </c>
      <c r="CE225" s="32">
        <f t="shared" si="110"/>
        <v>-12.246861012091552</v>
      </c>
      <c r="CF225" s="33">
        <f t="shared" si="111"/>
        <v>-12.014194373525415</v>
      </c>
      <c r="CH225">
        <v>6</v>
      </c>
      <c r="CI225">
        <v>159.84719799999999</v>
      </c>
      <c r="CJ225">
        <v>179.21827099999999</v>
      </c>
      <c r="CK225">
        <f t="shared" si="112"/>
        <v>0.89191351477774272</v>
      </c>
      <c r="CL225">
        <f t="shared" si="113"/>
        <v>-0.5615590345085778</v>
      </c>
      <c r="CM225" s="26">
        <v>-11.664182318884075</v>
      </c>
      <c r="CN225" s="28">
        <v>-8.6894453735252313</v>
      </c>
      <c r="CO225" s="30">
        <v>-0.90444476697386522</v>
      </c>
      <c r="CP225" s="32">
        <f t="shared" si="116"/>
        <v>-11.450045869803148</v>
      </c>
      <c r="CQ225" s="33">
        <f t="shared" si="119"/>
        <v>-11.217379231237009</v>
      </c>
      <c r="CS225">
        <v>31</v>
      </c>
      <c r="CT225">
        <v>58.067543000000001</v>
      </c>
      <c r="CU225">
        <v>60.382871600000001</v>
      </c>
      <c r="CV225">
        <f t="shared" si="82"/>
        <v>0.96165587129844288</v>
      </c>
      <c r="CW225">
        <f t="shared" si="81"/>
        <v>-0.19356484870164678</v>
      </c>
      <c r="CX225" s="26">
        <v>-13.690543277758332</v>
      </c>
      <c r="CY225" s="28">
        <v>-11.707203135222084</v>
      </c>
      <c r="CZ225" s="30">
        <v>-0.4247740958084571</v>
      </c>
      <c r="DA225" s="32">
        <f t="shared" si="105"/>
        <v>-14.467803631500001</v>
      </c>
      <c r="DB225" s="33">
        <f t="shared" si="102"/>
        <v>-14.235136992933864</v>
      </c>
      <c r="DD225">
        <v>33</v>
      </c>
      <c r="DE225">
        <v>218.193039</v>
      </c>
      <c r="DF225">
        <v>219.76261199999999</v>
      </c>
      <c r="DG225">
        <f t="shared" si="77"/>
        <v>0.99285787065545072</v>
      </c>
      <c r="DH225">
        <f t="shared" si="78"/>
        <v>-2.3832626013609286E-2</v>
      </c>
      <c r="DI225" s="26">
        <v>-12.913159688525127</v>
      </c>
      <c r="DJ225" s="28">
        <v>-11.002696373060617</v>
      </c>
      <c r="DK225" s="30">
        <v>0.2349393634844939</v>
      </c>
      <c r="DL225" s="32">
        <f t="shared" si="74"/>
        <v>-13.763296869338534</v>
      </c>
      <c r="DM225" s="33">
        <f t="shared" si="79"/>
        <v>-13.530630230772395</v>
      </c>
      <c r="DO225">
        <v>74</v>
      </c>
      <c r="DP225">
        <v>68.342551999999998</v>
      </c>
      <c r="DQ225">
        <v>63.952510699999998</v>
      </c>
      <c r="DR225">
        <f t="shared" si="100"/>
        <v>1.068645331542863</v>
      </c>
      <c r="DS225">
        <f t="shared" si="101"/>
        <v>0.29362470317094436</v>
      </c>
      <c r="DT225" s="26">
        <v>-11.72129609650198</v>
      </c>
      <c r="DU225" s="28">
        <v>-11.696145937918097</v>
      </c>
      <c r="DV225" s="30">
        <v>-0.53633615924604461</v>
      </c>
      <c r="DW225" s="32">
        <f t="shared" si="70"/>
        <v>-14.45674643419601</v>
      </c>
      <c r="DX225" s="33">
        <f t="shared" si="66"/>
        <v>-14.224079795629873</v>
      </c>
      <c r="DZ225">
        <v>130</v>
      </c>
      <c r="EA225">
        <v>95.683043999999995</v>
      </c>
      <c r="EB225">
        <v>50.9550293</v>
      </c>
      <c r="EC225">
        <f t="shared" si="128"/>
        <v>1.8777939158205919</v>
      </c>
      <c r="ED225">
        <f t="shared" si="129"/>
        <v>3.5026009118251351</v>
      </c>
      <c r="EE225" s="26">
        <v>-11.459306934465372</v>
      </c>
      <c r="EF225" s="28">
        <v>-11.214594112924475</v>
      </c>
      <c r="EG225" s="30">
        <v>-0.15902387001934673</v>
      </c>
      <c r="EH225" s="32">
        <f t="shared" si="92"/>
        <v>-13.975194609202392</v>
      </c>
      <c r="EI225" s="33">
        <f t="shared" si="130"/>
        <v>-13.742527970636255</v>
      </c>
      <c r="EP225" s="58"/>
      <c r="EQ225" s="59"/>
      <c r="ER225" s="58"/>
      <c r="ES225" s="59"/>
      <c r="ET225" s="59"/>
      <c r="EV225" s="63">
        <f t="shared" si="131"/>
        <v>-2.1639921811228624</v>
      </c>
      <c r="EW225" s="66">
        <f t="shared" si="106"/>
        <v>-0.96395820983298663</v>
      </c>
      <c r="EX225" s="69">
        <f t="shared" si="97"/>
        <v>0.89470703507020588</v>
      </c>
      <c r="EY225" s="63"/>
      <c r="EZ225" s="66">
        <f t="shared" si="107"/>
        <v>0.56907837123152749</v>
      </c>
      <c r="FA225" s="69">
        <f t="shared" si="99"/>
        <v>1.7502820005292112</v>
      </c>
      <c r="FB225" s="71">
        <f t="shared" si="120"/>
        <v>1</v>
      </c>
      <c r="FC225" s="72">
        <f t="shared" si="108"/>
        <v>2</v>
      </c>
      <c r="FD225" s="73">
        <f t="shared" si="114"/>
        <v>4</v>
      </c>
      <c r="FE225" s="63">
        <v>-0.21345334399999999</v>
      </c>
      <c r="FF225" s="66">
        <v>-7.7149653999999998E-2</v>
      </c>
      <c r="FG225" s="69">
        <v>0.14691664600000001</v>
      </c>
      <c r="FH225" s="61">
        <f t="shared" si="132"/>
        <v>-0.74441445196188116</v>
      </c>
      <c r="FI225" s="61">
        <f t="shared" si="133"/>
        <v>1.7897858254622867</v>
      </c>
      <c r="FJ225" s="79">
        <f t="shared" si="134"/>
        <v>7</v>
      </c>
      <c r="FK225" s="61">
        <f t="shared" ref="FK225:FK246" si="146">CORREL(FH225:FH254,GE225:GE254)</f>
        <v>2.4861808474435025E-2</v>
      </c>
      <c r="FL225" s="61">
        <v>-1.4284175913984168E-2</v>
      </c>
      <c r="FM225" s="61">
        <f t="shared" ref="FM225:FM246" si="147">CORREL(FL225:FL254,GG225:GG254)</f>
        <v>0.2745710809024442</v>
      </c>
      <c r="FN225" s="63">
        <f t="shared" si="121"/>
        <v>-0.89173833759958077</v>
      </c>
      <c r="FO225" s="66">
        <f t="shared" si="109"/>
        <v>-0.27238920141590167</v>
      </c>
      <c r="FP225" s="69">
        <f t="shared" si="122"/>
        <v>-0.34118191210698645</v>
      </c>
      <c r="FQ225" s="63">
        <f t="shared" si="135"/>
        <v>-2.0157869584416514E-3</v>
      </c>
      <c r="FR225" s="66">
        <f t="shared" si="136"/>
        <v>-0.30939590941863038</v>
      </c>
      <c r="FS225" s="69">
        <f t="shared" si="95"/>
        <v>-0.19754722979848136</v>
      </c>
      <c r="FT225" s="61">
        <v>0.652084</v>
      </c>
      <c r="FU225" s="63">
        <f t="shared" si="137"/>
        <v>-11.120406755430807</v>
      </c>
      <c r="FV225" s="66">
        <f t="shared" si="117"/>
        <v>-12.391683338625082</v>
      </c>
      <c r="FW225" s="69">
        <f t="shared" si="93"/>
        <v>-12.446076499312703</v>
      </c>
      <c r="FY225" s="63">
        <f t="shared" si="138"/>
        <v>2.4169736064589253</v>
      </c>
      <c r="FZ225" s="66">
        <f t="shared" si="118"/>
        <v>0.17438426590211348</v>
      </c>
      <c r="GA225" s="69">
        <f t="shared" si="96"/>
        <v>-0.22129869039733863</v>
      </c>
      <c r="GB225" s="63"/>
      <c r="GC225" s="66">
        <f t="shared" si="139"/>
        <v>1.5256946497750588</v>
      </c>
      <c r="GD225" s="69">
        <f t="shared" si="140"/>
        <v>0.34287128899380082</v>
      </c>
      <c r="GE225" s="61">
        <f t="shared" si="123"/>
        <v>0.79001972732123349</v>
      </c>
      <c r="GF225" s="61">
        <f t="shared" si="124"/>
        <v>1.1742864201297631</v>
      </c>
      <c r="GG225" s="81">
        <v>-0.20778149242999999</v>
      </c>
      <c r="GH225" s="63">
        <v>0.32379689293000002</v>
      </c>
      <c r="GI225" s="66">
        <v>-0.19368179678</v>
      </c>
      <c r="GJ225" s="69">
        <v>-0.51305919993000004</v>
      </c>
      <c r="GL225" s="63">
        <f t="shared" ref="GL225:GL268" si="148">AVERAGE(AN225,AY225,BJ225,BU225)</f>
        <v>-12.114449464960371</v>
      </c>
      <c r="GM225" s="66">
        <f t="shared" si="115"/>
        <v>-11.615786802381212</v>
      </c>
      <c r="GN225" s="69">
        <f t="shared" si="98"/>
        <v>-13.933093747493096</v>
      </c>
      <c r="GO225" s="63"/>
      <c r="GP225" s="66">
        <f t="shared" si="141"/>
        <v>0.56343339046425533</v>
      </c>
      <c r="GQ225" s="69">
        <f t="shared" si="142"/>
        <v>0.35317380042829505</v>
      </c>
      <c r="GR225" s="61">
        <f t="shared" si="143"/>
        <v>-11.865118133670791</v>
      </c>
      <c r="GS225" s="61">
        <f t="shared" si="144"/>
        <v>0.49154526047476216</v>
      </c>
      <c r="HW225">
        <v>0.6</v>
      </c>
      <c r="HX225">
        <v>-0.5</v>
      </c>
      <c r="HY225">
        <v>2</v>
      </c>
      <c r="HZ225">
        <v>1.6</v>
      </c>
      <c r="IA225">
        <v>-0.4</v>
      </c>
      <c r="IB225">
        <v>-0.4</v>
      </c>
      <c r="IC225">
        <v>-0.6</v>
      </c>
      <c r="ID225">
        <v>-0.2</v>
      </c>
      <c r="IE225">
        <v>0.1</v>
      </c>
      <c r="IF225">
        <v>1.5</v>
      </c>
      <c r="IG225">
        <v>-1.6</v>
      </c>
      <c r="IH225">
        <v>-0.5</v>
      </c>
    </row>
    <row r="226" spans="1:242" x14ac:dyDescent="0.25">
      <c r="A226" s="7">
        <v>1949</v>
      </c>
      <c r="B226" s="8">
        <v>1.87</v>
      </c>
      <c r="C226" s="113">
        <v>1.3374999999999999</v>
      </c>
      <c r="D226" s="113">
        <v>-1.9</v>
      </c>
      <c r="E226" s="113"/>
      <c r="F226" s="113"/>
      <c r="G226" s="34">
        <f t="shared" si="71"/>
        <v>7.7521868547560437</v>
      </c>
      <c r="H226" s="95">
        <v>-0.18512435084638387</v>
      </c>
      <c r="I226" s="2">
        <v>-0.46253067028943418</v>
      </c>
      <c r="J226" s="2">
        <v>-0.36423181050404846</v>
      </c>
      <c r="K226" s="4">
        <v>-0.14689911213337309</v>
      </c>
      <c r="L226" s="6">
        <v>-0.10076334488693683</v>
      </c>
      <c r="M226" s="10">
        <f t="shared" si="64"/>
        <v>-0.26860623445344811</v>
      </c>
      <c r="N226" s="10">
        <f t="shared" si="65"/>
        <v>-0.58068239214930573</v>
      </c>
      <c r="O226" s="10">
        <f t="shared" si="86"/>
        <v>14.155555555555557</v>
      </c>
      <c r="P226" s="11">
        <v>11.433333333333332</v>
      </c>
      <c r="Q226" s="12">
        <v>14.933333333333332</v>
      </c>
      <c r="R226" s="14">
        <v>16.100000000000001</v>
      </c>
      <c r="S226" s="10">
        <f t="shared" si="88"/>
        <v>11.658573333333335</v>
      </c>
      <c r="T226" s="11">
        <f t="shared" si="89"/>
        <v>9.2510399999999979</v>
      </c>
      <c r="U226" s="12">
        <f t="shared" si="90"/>
        <v>12.346439999999998</v>
      </c>
      <c r="V226" s="14">
        <f t="shared" si="91"/>
        <v>13.378240000000002</v>
      </c>
      <c r="W226" s="121">
        <v>8.2935148600000002</v>
      </c>
      <c r="X226">
        <v>31</v>
      </c>
      <c r="Y226">
        <v>52.811217999999997</v>
      </c>
      <c r="Z226">
        <v>62.139141100000003</v>
      </c>
      <c r="AA226">
        <f t="shared" si="84"/>
        <v>0.84988651379991464</v>
      </c>
      <c r="AB226">
        <f t="shared" si="85"/>
        <v>-0.77498699636177859</v>
      </c>
      <c r="AC226" s="8">
        <v>1.87</v>
      </c>
      <c r="AD226">
        <v>1949</v>
      </c>
      <c r="BA226">
        <v>4</v>
      </c>
      <c r="BB226">
        <v>206.721497</v>
      </c>
      <c r="BC226">
        <v>210.48660799999999</v>
      </c>
      <c r="BD226">
        <f t="shared" si="125"/>
        <v>0.98211234892435539</v>
      </c>
      <c r="BE226">
        <f t="shared" si="126"/>
        <v>-5.0193802081999313E-2</v>
      </c>
      <c r="BF226" s="26">
        <v>-10.132748156378462</v>
      </c>
      <c r="BG226" s="28">
        <v>-9.1476794605763363</v>
      </c>
      <c r="BH226" s="30">
        <v>-0.2423556973701782</v>
      </c>
      <c r="BI226" s="32">
        <f t="shared" si="127"/>
        <v>-11.800690449587327</v>
      </c>
      <c r="BJ226" s="33">
        <f t="shared" si="145"/>
        <v>-11.838005070079554</v>
      </c>
      <c r="BK226" s="119">
        <v>7.9141323076923076</v>
      </c>
      <c r="BW226">
        <v>7</v>
      </c>
      <c r="BX226">
        <v>167.023743</v>
      </c>
      <c r="BY226">
        <v>236.92556999999999</v>
      </c>
      <c r="BZ226">
        <f t="shared" ref="BZ226:BZ270" si="149">BX226/BY226</f>
        <v>0.70496292569856434</v>
      </c>
      <c r="CA226">
        <f t="shared" ref="CA226:CA270" si="150">(BZ226-AVERAGE(BZ$2:BZ$276))/STDEV(BZ$2:BZ$276)</f>
        <v>-1.7512638437902521</v>
      </c>
      <c r="CB226" s="26">
        <v>-13.140155448770759</v>
      </c>
      <c r="CC226" s="28">
        <v>-9.550659539414859</v>
      </c>
      <c r="CD226" s="30">
        <v>0.90502673903549891</v>
      </c>
      <c r="CE226" s="32">
        <f t="shared" si="110"/>
        <v>-12.20367052842585</v>
      </c>
      <c r="CF226" s="33">
        <f t="shared" si="111"/>
        <v>-12.240985148918075</v>
      </c>
      <c r="CH226">
        <v>7</v>
      </c>
      <c r="CI226">
        <v>122.243561</v>
      </c>
      <c r="CJ226">
        <v>172.23576</v>
      </c>
      <c r="CK226">
        <f t="shared" si="112"/>
        <v>0.70974553135771568</v>
      </c>
      <c r="CL226">
        <f t="shared" si="113"/>
        <v>-1.512805323427475</v>
      </c>
      <c r="CM226" s="26">
        <v>-12.046589747223516</v>
      </c>
      <c r="CN226" s="28">
        <v>-8.3903983702117149</v>
      </c>
      <c r="CO226" s="30">
        <v>0.25618909126076678</v>
      </c>
      <c r="CP226" s="32">
        <f t="shared" si="116"/>
        <v>-11.043409359222705</v>
      </c>
      <c r="CQ226" s="33">
        <f t="shared" si="119"/>
        <v>-11.08072397971493</v>
      </c>
      <c r="CS226">
        <v>32</v>
      </c>
      <c r="CT226">
        <v>67.716385000000002</v>
      </c>
      <c r="CU226">
        <v>58.0929979</v>
      </c>
      <c r="CV226">
        <f t="shared" si="82"/>
        <v>1.1656548542487941</v>
      </c>
      <c r="CW226">
        <f t="shared" si="81"/>
        <v>0.92550645155368516</v>
      </c>
      <c r="CX226" s="26">
        <v>-13.445018364216827</v>
      </c>
      <c r="CY226" s="28">
        <v>-11.401561656402148</v>
      </c>
      <c r="CZ226" s="30">
        <v>-0.86400939941619981</v>
      </c>
      <c r="DA226" s="32">
        <f t="shared" si="105"/>
        <v>-14.054572645413137</v>
      </c>
      <c r="DB226" s="33">
        <f t="shared" si="102"/>
        <v>-14.091887265905362</v>
      </c>
      <c r="DD226">
        <v>34</v>
      </c>
      <c r="DE226">
        <v>281.63632200000001</v>
      </c>
      <c r="DF226">
        <v>212.87227799999999</v>
      </c>
      <c r="DG226">
        <f t="shared" si="77"/>
        <v>1.3230295867834891</v>
      </c>
      <c r="DH226">
        <f t="shared" si="78"/>
        <v>1.7872714705264865</v>
      </c>
      <c r="DI226" s="26">
        <v>-12.126419336171745</v>
      </c>
      <c r="DJ226" s="28">
        <v>-11.11429002910112</v>
      </c>
      <c r="DK226" s="30">
        <v>-1.3685674922759874</v>
      </c>
      <c r="DL226" s="32">
        <f t="shared" si="74"/>
        <v>-13.767301018112109</v>
      </c>
      <c r="DM226" s="33">
        <f t="shared" si="79"/>
        <v>-13.804615638604334</v>
      </c>
      <c r="DO226">
        <v>75</v>
      </c>
      <c r="DP226">
        <v>38.033085</v>
      </c>
      <c r="DQ226">
        <v>63.455409500000002</v>
      </c>
      <c r="DR226">
        <f t="shared" si="100"/>
        <v>0.59936710360367307</v>
      </c>
      <c r="DS226">
        <f t="shared" si="101"/>
        <v>-1.7518082980384424</v>
      </c>
      <c r="DT226" s="26">
        <v>-11.23840268479033</v>
      </c>
      <c r="DU226" s="28">
        <v>-11.780538611882118</v>
      </c>
      <c r="DV226" s="30">
        <v>-2.0442966181222402</v>
      </c>
      <c r="DW226" s="32">
        <f t="shared" si="70"/>
        <v>-14.433549600893107</v>
      </c>
      <c r="DX226" s="33">
        <f t="shared" si="66"/>
        <v>-14.470864221385332</v>
      </c>
      <c r="DZ226">
        <v>131</v>
      </c>
      <c r="EA226">
        <v>30.565377999999999</v>
      </c>
      <c r="EB226">
        <v>50.691941499999999</v>
      </c>
      <c r="EC226">
        <f t="shared" si="128"/>
        <v>0.6029632540312152</v>
      </c>
      <c r="ED226">
        <f t="shared" si="129"/>
        <v>-1.5725133652657421</v>
      </c>
      <c r="EE226" s="26">
        <v>-11.38464411727146</v>
      </c>
      <c r="EF226" s="28">
        <v>-11.109453296664034</v>
      </c>
      <c r="EG226" s="30">
        <v>-0.40079688630726407</v>
      </c>
      <c r="EH226" s="32">
        <f t="shared" si="92"/>
        <v>-13.762464285675025</v>
      </c>
      <c r="EI226" s="33">
        <f t="shared" si="130"/>
        <v>-13.79977890616725</v>
      </c>
      <c r="EP226" s="58"/>
      <c r="EQ226" s="59"/>
      <c r="ER226" s="58"/>
      <c r="ES226" s="59"/>
      <c r="ET226" s="59"/>
      <c r="EV226" s="63">
        <f t="shared" si="131"/>
        <v>-5.0193802081999313E-2</v>
      </c>
      <c r="EW226" s="66">
        <f t="shared" si="106"/>
        <v>-1.6320345836088634</v>
      </c>
      <c r="EX226" s="69">
        <f t="shared" si="97"/>
        <v>-0.1528859353060032</v>
      </c>
      <c r="EY226" s="63"/>
      <c r="EZ226" s="66">
        <f t="shared" si="107"/>
        <v>0.16861563678023014</v>
      </c>
      <c r="FA226" s="69">
        <f t="shared" si="99"/>
        <v>1.7794227211264866</v>
      </c>
      <c r="FB226" s="71">
        <f t="shared" si="120"/>
        <v>1</v>
      </c>
      <c r="FC226" s="72">
        <f t="shared" si="108"/>
        <v>2</v>
      </c>
      <c r="FD226" s="73">
        <f t="shared" si="114"/>
        <v>4</v>
      </c>
      <c r="FE226" s="63">
        <v>-0.16827634799999999</v>
      </c>
      <c r="FF226" s="66">
        <v>-9.5085501000000003E-2</v>
      </c>
      <c r="FG226" s="69">
        <v>-0.109614501</v>
      </c>
      <c r="FH226" s="61">
        <f t="shared" si="132"/>
        <v>-0.61170477366562204</v>
      </c>
      <c r="FI226" s="61">
        <f t="shared" si="133"/>
        <v>1.4576721270881696</v>
      </c>
      <c r="FJ226" s="79">
        <f t="shared" si="134"/>
        <v>7</v>
      </c>
      <c r="FK226" s="61">
        <f t="shared" si="146"/>
        <v>0.16652041725535024</v>
      </c>
      <c r="FL226" s="61">
        <v>-0.11286094364876816</v>
      </c>
      <c r="FM226" s="61">
        <f t="shared" si="147"/>
        <v>0.30596133446478929</v>
      </c>
      <c r="FN226" s="63">
        <f t="shared" si="121"/>
        <v>-0.88884051289300814</v>
      </c>
      <c r="FO226" s="66">
        <f t="shared" si="109"/>
        <v>-0.14433706908262448</v>
      </c>
      <c r="FP226" s="69">
        <f t="shared" si="122"/>
        <v>-0.25390785034451219</v>
      </c>
      <c r="FQ226" s="63">
        <f t="shared" si="135"/>
        <v>2.0809828814809361E-2</v>
      </c>
      <c r="FR226" s="66">
        <f t="shared" si="136"/>
        <v>-0.33661807482211986</v>
      </c>
      <c r="FS226" s="69">
        <f t="shared" si="95"/>
        <v>-0.18659881239057216</v>
      </c>
      <c r="FT226" s="61">
        <v>0.57837099999999997</v>
      </c>
      <c r="FU226" s="63">
        <f t="shared" si="137"/>
        <v>-10.132748156378462</v>
      </c>
      <c r="FV226" s="66">
        <f t="shared" si="117"/>
        <v>-12.593372597997138</v>
      </c>
      <c r="FW226" s="69">
        <f t="shared" si="93"/>
        <v>-12.048621125612591</v>
      </c>
      <c r="FY226" s="63">
        <f t="shared" si="138"/>
        <v>-0.2423556973701782</v>
      </c>
      <c r="FZ226" s="66">
        <f t="shared" si="118"/>
        <v>0.58060791514813281</v>
      </c>
      <c r="GA226" s="69">
        <f t="shared" si="96"/>
        <v>-1.1694175990304227</v>
      </c>
      <c r="GB226" s="63"/>
      <c r="GC226" s="66">
        <f t="shared" si="139"/>
        <v>0.45879750063064179</v>
      </c>
      <c r="GD226" s="69">
        <f t="shared" si="140"/>
        <v>0.70453908016646805</v>
      </c>
      <c r="GE226" s="61">
        <f t="shared" si="123"/>
        <v>-0.27705512708415608</v>
      </c>
      <c r="GF226" s="61">
        <f t="shared" si="124"/>
        <v>0.99031470883560058</v>
      </c>
      <c r="GG226" s="81">
        <v>-0.19712109546000001</v>
      </c>
      <c r="GH226" s="63">
        <v>0.185821042834</v>
      </c>
      <c r="GI226" s="66">
        <v>-4.3594287289999999E-2</v>
      </c>
      <c r="GJ226" s="69">
        <v>-0.56375802123999996</v>
      </c>
      <c r="GL226" s="63">
        <f t="shared" si="148"/>
        <v>-11.838005070079554</v>
      </c>
      <c r="GM226" s="66">
        <f t="shared" si="115"/>
        <v>-11.660854564316502</v>
      </c>
      <c r="GN226" s="69">
        <f t="shared" si="98"/>
        <v>-14.041786508015569</v>
      </c>
      <c r="GO226" s="63"/>
      <c r="GP226" s="66">
        <f t="shared" si="141"/>
        <v>0.82042854069097548</v>
      </c>
      <c r="GQ226" s="69">
        <f t="shared" si="142"/>
        <v>0.31698342264825774</v>
      </c>
      <c r="GR226" s="61">
        <f t="shared" si="143"/>
        <v>-11.749429817198028</v>
      </c>
      <c r="GS226" s="61">
        <f t="shared" si="144"/>
        <v>0.5890774672493112</v>
      </c>
      <c r="HW226">
        <v>0.9</v>
      </c>
      <c r="HX226">
        <v>1.9</v>
      </c>
      <c r="HY226">
        <v>-0.2</v>
      </c>
      <c r="HZ226">
        <v>2.5</v>
      </c>
      <c r="IA226">
        <v>-0.1</v>
      </c>
      <c r="IB226">
        <v>-1.7</v>
      </c>
      <c r="IC226">
        <v>-0.8</v>
      </c>
      <c r="ID226">
        <v>-1.1000000000000001</v>
      </c>
      <c r="IE226">
        <v>-0.8</v>
      </c>
      <c r="IF226">
        <v>0.1</v>
      </c>
      <c r="IG226">
        <v>1.6</v>
      </c>
      <c r="IH226">
        <v>0.4</v>
      </c>
    </row>
    <row r="227" spans="1:242" x14ac:dyDescent="0.25">
      <c r="A227" s="7">
        <v>1950</v>
      </c>
      <c r="B227" s="8">
        <v>1.4</v>
      </c>
      <c r="C227" s="113">
        <v>1.29</v>
      </c>
      <c r="D227" s="113">
        <v>0.7</v>
      </c>
      <c r="E227" s="113">
        <v>-0.41</v>
      </c>
      <c r="F227" s="113">
        <v>-0.12666666666666662</v>
      </c>
      <c r="G227" s="34">
        <f t="shared" si="71"/>
        <v>8.2341566263667278</v>
      </c>
      <c r="H227" s="95">
        <v>-0.26076397268011214</v>
      </c>
      <c r="I227" s="2">
        <v>-0.1295636432699637</v>
      </c>
      <c r="J227" s="2">
        <v>7.4996991149063913E-2</v>
      </c>
      <c r="K227" s="4">
        <v>-0.51357883708074326</v>
      </c>
      <c r="L227" s="6">
        <v>-0.37732638742400643</v>
      </c>
      <c r="M227" s="10">
        <f t="shared" si="64"/>
        <v>-0.23636796915641239</v>
      </c>
      <c r="N227" s="10">
        <f t="shared" si="65"/>
        <v>-0.51476112299013443</v>
      </c>
      <c r="O227" s="10">
        <f t="shared" si="86"/>
        <v>15.033333333333333</v>
      </c>
      <c r="P227" s="11">
        <v>12.8</v>
      </c>
      <c r="Q227" s="12">
        <v>15.733333333333334</v>
      </c>
      <c r="R227" s="14">
        <v>16.566666666666666</v>
      </c>
      <c r="S227" s="10">
        <f t="shared" si="88"/>
        <v>12.43488</v>
      </c>
      <c r="T227" s="11">
        <f t="shared" si="89"/>
        <v>10.459720000000001</v>
      </c>
      <c r="U227" s="12">
        <f t="shared" si="90"/>
        <v>13.05396</v>
      </c>
      <c r="V227" s="14">
        <f t="shared" si="91"/>
        <v>13.79096</v>
      </c>
      <c r="W227" s="121">
        <v>8.7722759559999997</v>
      </c>
      <c r="X227">
        <v>32</v>
      </c>
      <c r="Y227">
        <v>58.109341000000001</v>
      </c>
      <c r="Z227">
        <v>60.526131999999997</v>
      </c>
      <c r="AA227">
        <f t="shared" si="84"/>
        <v>0.96007028831777985</v>
      </c>
      <c r="AB227">
        <f t="shared" si="85"/>
        <v>-0.19601648555775422</v>
      </c>
      <c r="AC227" s="8">
        <v>1.4</v>
      </c>
      <c r="AD227">
        <v>1950</v>
      </c>
      <c r="BA227">
        <v>5</v>
      </c>
      <c r="BB227">
        <v>217.52630600000001</v>
      </c>
      <c r="BC227">
        <v>212.765422</v>
      </c>
      <c r="BD227">
        <f t="shared" si="125"/>
        <v>1.022376211111973</v>
      </c>
      <c r="BE227">
        <f t="shared" si="126"/>
        <v>0.1202648815450785</v>
      </c>
      <c r="BF227" s="26">
        <v>-10.620707147062086</v>
      </c>
      <c r="BG227" s="28">
        <v>-9.1556182722667412</v>
      </c>
      <c r="BH227" s="30">
        <v>0.61642255745744889</v>
      </c>
      <c r="BI227" s="32">
        <f t="shared" si="127"/>
        <v>-11.722415152805558</v>
      </c>
      <c r="BJ227" s="33">
        <f t="shared" si="145"/>
        <v>-11.734890939002518</v>
      </c>
      <c r="BK227" s="119">
        <v>8.2883015384615391</v>
      </c>
      <c r="BW227">
        <v>8</v>
      </c>
      <c r="BX227">
        <v>274.07110599999999</v>
      </c>
      <c r="BY227">
        <v>229.90929800000001</v>
      </c>
      <c r="BZ227">
        <f t="shared" si="149"/>
        <v>1.1920836102940038</v>
      </c>
      <c r="CA227">
        <f t="shared" si="150"/>
        <v>1.1488829258849678</v>
      </c>
      <c r="CB227" s="26">
        <v>-12.519079057177896</v>
      </c>
      <c r="CC227" s="28">
        <v>-9.7581076864625285</v>
      </c>
      <c r="CD227" s="30">
        <v>-0.96223361511596517</v>
      </c>
      <c r="CE227" s="32">
        <f t="shared" si="110"/>
        <v>-12.324904567001346</v>
      </c>
      <c r="CF227" s="33">
        <f t="shared" si="111"/>
        <v>-12.337380353198308</v>
      </c>
      <c r="CH227">
        <v>8</v>
      </c>
      <c r="CI227">
        <v>152.11135899999999</v>
      </c>
      <c r="CJ227">
        <v>165.55596700000001</v>
      </c>
      <c r="CK227">
        <f t="shared" si="112"/>
        <v>0.91879116021230445</v>
      </c>
      <c r="CL227">
        <f t="shared" si="113"/>
        <v>-0.42120912233134294</v>
      </c>
      <c r="CM227" s="26">
        <v>-11.947039946391898</v>
      </c>
      <c r="CN227" s="28">
        <v>-8.4597268970821329</v>
      </c>
      <c r="CO227" s="30">
        <v>-0.45223469090478102</v>
      </c>
      <c r="CP227" s="32">
        <f t="shared" si="116"/>
        <v>-11.02652377762095</v>
      </c>
      <c r="CQ227" s="33">
        <f t="shared" si="119"/>
        <v>-11.03899956381791</v>
      </c>
      <c r="CS227">
        <v>33</v>
      </c>
      <c r="CT227">
        <v>19.612985999999999</v>
      </c>
      <c r="CU227">
        <v>55.975846900000001</v>
      </c>
      <c r="CV227">
        <f t="shared" si="82"/>
        <v>0.35038301492853341</v>
      </c>
      <c r="CW227">
        <f t="shared" ref="CW227:CW258" si="151">(CV227-AVERAGE(CV$2:CV$274))/STDEV(CV$2:CV$274)</f>
        <v>-3.5468066163586438</v>
      </c>
      <c r="CX227" s="26">
        <v>-13.306744199647566</v>
      </c>
      <c r="CY227" s="28">
        <v>-11.280610418497385</v>
      </c>
      <c r="CZ227" s="30">
        <v>-0.94313618963773727</v>
      </c>
      <c r="DA227" s="32">
        <f t="shared" si="105"/>
        <v>-13.847407299036201</v>
      </c>
      <c r="DB227" s="33">
        <f t="shared" si="102"/>
        <v>-13.859883085233163</v>
      </c>
      <c r="DD227">
        <v>35</v>
      </c>
      <c r="DE227">
        <v>202.51945499999999</v>
      </c>
      <c r="DF227">
        <v>206.299205</v>
      </c>
      <c r="DG227">
        <f t="shared" si="77"/>
        <v>0.98167831039387665</v>
      </c>
      <c r="DH227">
        <f t="shared" si="78"/>
        <v>-8.5156314258915802E-2</v>
      </c>
      <c r="DI227" s="26">
        <v>-11.81707337620508</v>
      </c>
      <c r="DJ227" s="28">
        <v>-11.067787427011721</v>
      </c>
      <c r="DK227" s="30">
        <v>-1.9341023045688579</v>
      </c>
      <c r="DL227" s="32">
        <f t="shared" si="74"/>
        <v>-13.634584307550536</v>
      </c>
      <c r="DM227" s="33">
        <f t="shared" si="79"/>
        <v>-13.647060093747497</v>
      </c>
      <c r="DO227">
        <v>76</v>
      </c>
      <c r="DP227">
        <v>61.768577999999998</v>
      </c>
      <c r="DQ227">
        <v>62.962851899999997</v>
      </c>
      <c r="DR227">
        <f t="shared" si="100"/>
        <v>0.98103208695348187</v>
      </c>
      <c r="DS227">
        <f t="shared" si="101"/>
        <v>-8.8253277005395619E-2</v>
      </c>
      <c r="DT227" s="26">
        <v>-11.486583815920627</v>
      </c>
      <c r="DU227" s="28">
        <v>-11.650593484725345</v>
      </c>
      <c r="DV227" s="30">
        <v>-1.2701450944091608</v>
      </c>
      <c r="DW227" s="32">
        <f t="shared" si="70"/>
        <v>-14.217390365264158</v>
      </c>
      <c r="DX227" s="33">
        <f t="shared" si="66"/>
        <v>-14.22986615146112</v>
      </c>
      <c r="DZ227">
        <v>132</v>
      </c>
      <c r="EA227">
        <v>54.501685999999999</v>
      </c>
      <c r="EB227">
        <v>50.4378709</v>
      </c>
      <c r="EC227">
        <f t="shared" si="128"/>
        <v>1.0805707106086431</v>
      </c>
      <c r="ED227">
        <f t="shared" si="129"/>
        <v>0.32884694428228495</v>
      </c>
      <c r="EE227" s="26">
        <v>-11.243187798285728</v>
      </c>
      <c r="EF227" s="28">
        <v>-11.134512353928736</v>
      </c>
      <c r="EG227" s="30">
        <v>-0.83913704325584149</v>
      </c>
      <c r="EH227" s="32">
        <f t="shared" si="92"/>
        <v>-13.701309234467551</v>
      </c>
      <c r="EI227" s="33">
        <f t="shared" si="130"/>
        <v>-13.713785020664513</v>
      </c>
      <c r="EP227" s="58"/>
      <c r="EQ227" s="59"/>
      <c r="ER227" s="58"/>
      <c r="ES227" s="59"/>
      <c r="ET227" s="59"/>
      <c r="EV227" s="63">
        <f t="shared" si="131"/>
        <v>0.1202648815450785</v>
      </c>
      <c r="EW227" s="66">
        <f t="shared" si="106"/>
        <v>0.36383690177681238</v>
      </c>
      <c r="EX227" s="69">
        <f t="shared" si="97"/>
        <v>-0.84784231583516756</v>
      </c>
      <c r="EY227" s="63"/>
      <c r="EZ227" s="66">
        <f t="shared" si="107"/>
        <v>1.1102227343808289</v>
      </c>
      <c r="FA227" s="69">
        <f t="shared" si="99"/>
        <v>1.809942112820798</v>
      </c>
      <c r="FB227" s="71">
        <f t="shared" si="120"/>
        <v>1</v>
      </c>
      <c r="FC227" s="72">
        <f t="shared" si="108"/>
        <v>2</v>
      </c>
      <c r="FD227" s="73">
        <f t="shared" si="114"/>
        <v>4</v>
      </c>
      <c r="FE227" s="63">
        <v>-6.7860719E-2</v>
      </c>
      <c r="FF227" s="66">
        <v>-0.10029748300000001</v>
      </c>
      <c r="FG227" s="69">
        <v>-0.35502528700000002</v>
      </c>
      <c r="FH227" s="61">
        <f t="shared" si="132"/>
        <v>-0.12124684417109222</v>
      </c>
      <c r="FI227" s="61">
        <f t="shared" si="133"/>
        <v>1.4883257946131661</v>
      </c>
      <c r="FJ227" s="79">
        <f t="shared" si="134"/>
        <v>7</v>
      </c>
      <c r="FK227" s="61">
        <f t="shared" si="146"/>
        <v>0.1674764619656709</v>
      </c>
      <c r="FL227" s="61">
        <v>-0.1794113628978779</v>
      </c>
      <c r="FM227" s="61">
        <f t="shared" si="147"/>
        <v>0.2763330530658889</v>
      </c>
      <c r="FN227" s="63">
        <f t="shared" si="121"/>
        <v>-0.8885106485509523</v>
      </c>
      <c r="FO227" s="66">
        <f t="shared" si="109"/>
        <v>-5.6422789407290508E-2</v>
      </c>
      <c r="FP227" s="69">
        <f t="shared" si="122"/>
        <v>-0.21354304966941726</v>
      </c>
      <c r="FQ227" s="63">
        <f t="shared" si="135"/>
        <v>5.6707118493062023E-2</v>
      </c>
      <c r="FR227" s="66">
        <f t="shared" si="136"/>
        <v>-0.36737709067304158</v>
      </c>
      <c r="FS227" s="69">
        <f t="shared" si="95"/>
        <v>-0.13543675099505814</v>
      </c>
      <c r="FT227" s="61">
        <v>0.42484100000000002</v>
      </c>
      <c r="FU227" s="63">
        <f t="shared" si="137"/>
        <v>-10.620707147062086</v>
      </c>
      <c r="FV227" s="66">
        <f t="shared" si="117"/>
        <v>-12.233059501784897</v>
      </c>
      <c r="FW227" s="69">
        <f t="shared" si="93"/>
        <v>-11.963397297514749</v>
      </c>
      <c r="FY227" s="63">
        <f t="shared" si="138"/>
        <v>0.61642255745744889</v>
      </c>
      <c r="FZ227" s="66">
        <f t="shared" si="118"/>
        <v>-0.70723415301037307</v>
      </c>
      <c r="GA227" s="69">
        <f t="shared" si="96"/>
        <v>-1.2466301579678993</v>
      </c>
      <c r="GB227" s="63"/>
      <c r="GC227" s="66">
        <f t="shared" si="139"/>
        <v>0.36062369770757247</v>
      </c>
      <c r="GD227" s="69">
        <f t="shared" si="140"/>
        <v>0.4937374916351438</v>
      </c>
      <c r="GE227" s="61">
        <f t="shared" si="123"/>
        <v>-0.44581391784027452</v>
      </c>
      <c r="GF227" s="61">
        <f t="shared" si="124"/>
        <v>0.78293156881028103</v>
      </c>
      <c r="GG227" s="81">
        <v>-0.16310994370000001</v>
      </c>
      <c r="GH227" s="63">
        <v>-8.9074588400000002E-3</v>
      </c>
      <c r="GI227" s="66">
        <v>0.134649717482</v>
      </c>
      <c r="GJ227" s="69">
        <v>-0.53248250147999998</v>
      </c>
      <c r="GL227" s="63">
        <f t="shared" si="148"/>
        <v>-11.734890939002518</v>
      </c>
      <c r="GM227" s="66">
        <f t="shared" si="115"/>
        <v>-11.688189958508108</v>
      </c>
      <c r="GN227" s="69">
        <f t="shared" si="98"/>
        <v>-13.862648587776572</v>
      </c>
      <c r="GO227" s="63"/>
      <c r="GP227" s="66">
        <f t="shared" si="141"/>
        <v>0.91809386073322141</v>
      </c>
      <c r="GQ227" s="69">
        <f t="shared" si="142"/>
        <v>0.26044522613771981</v>
      </c>
      <c r="GR227" s="61">
        <f t="shared" si="143"/>
        <v>-11.711540448755313</v>
      </c>
      <c r="GS227" s="61">
        <f t="shared" si="144"/>
        <v>0.64975007688935982</v>
      </c>
      <c r="HW227">
        <v>0</v>
      </c>
      <c r="HX227">
        <v>1.5</v>
      </c>
      <c r="HY227">
        <v>0</v>
      </c>
      <c r="HZ227">
        <v>1.6</v>
      </c>
      <c r="IA227">
        <v>-2.2000000000000002</v>
      </c>
      <c r="IB227">
        <v>-0.1</v>
      </c>
      <c r="IC227">
        <v>-0.1</v>
      </c>
      <c r="ID227">
        <v>1.4</v>
      </c>
      <c r="IE227">
        <v>3</v>
      </c>
      <c r="IF227">
        <v>1.2</v>
      </c>
      <c r="IG227">
        <v>-0.6</v>
      </c>
      <c r="IH227">
        <v>-1</v>
      </c>
    </row>
    <row r="228" spans="1:242" x14ac:dyDescent="0.25">
      <c r="A228" s="7">
        <v>1951</v>
      </c>
      <c r="B228" s="8">
        <v>-1.26</v>
      </c>
      <c r="C228" s="113">
        <v>5.7500000000000107E-2</v>
      </c>
      <c r="D228" s="113">
        <v>-0.5</v>
      </c>
      <c r="E228" s="113">
        <v>-1.615</v>
      </c>
      <c r="F228" s="113">
        <v>0.33499999999999996</v>
      </c>
      <c r="G228" s="34">
        <f t="shared" si="71"/>
        <v>7.8913189493604659</v>
      </c>
      <c r="H228" s="95">
        <v>-0.3373031503029566</v>
      </c>
      <c r="I228" s="2">
        <v>-0.3664117793710075</v>
      </c>
      <c r="J228" s="2">
        <v>-0.44764916692371515</v>
      </c>
      <c r="K228" s="4">
        <v>0.13938960650673643</v>
      </c>
      <c r="L228" s="6">
        <v>-0.48645485022928392</v>
      </c>
      <c r="M228" s="10">
        <f t="shared" si="64"/>
        <v>-0.29028154750431756</v>
      </c>
      <c r="N228" s="10">
        <f t="shared" si="65"/>
        <v>-0.62500438443302342</v>
      </c>
      <c r="O228" s="10">
        <f t="shared" si="86"/>
        <v>14.266666666666666</v>
      </c>
      <c r="P228" s="11">
        <v>11.333333333333334</v>
      </c>
      <c r="Q228" s="12">
        <v>15.933333333333332</v>
      </c>
      <c r="R228" s="14">
        <v>15.533333333333331</v>
      </c>
      <c r="S228" s="10">
        <f t="shared" si="88"/>
        <v>11.756839999999999</v>
      </c>
      <c r="T228" s="11">
        <f>0.8844*P228-0.8606</f>
        <v>9.1626000000000012</v>
      </c>
      <c r="U228" s="12">
        <f t="shared" si="90"/>
        <v>13.230839999999999</v>
      </c>
      <c r="V228" s="14">
        <f t="shared" si="91"/>
        <v>12.877079999999998</v>
      </c>
      <c r="W228" s="121">
        <v>7.8531013480000009</v>
      </c>
      <c r="X228">
        <v>33</v>
      </c>
      <c r="Y228">
        <v>27.536736000000001</v>
      </c>
      <c r="Z228">
        <v>59.080945900000003</v>
      </c>
      <c r="AA228">
        <f t="shared" si="84"/>
        <v>0.46608488710740159</v>
      </c>
      <c r="AB228">
        <f t="shared" si="85"/>
        <v>-2.7917070154926411</v>
      </c>
      <c r="AC228" s="8">
        <v>-1.26</v>
      </c>
      <c r="AD228">
        <v>1951</v>
      </c>
      <c r="BA228">
        <v>6</v>
      </c>
      <c r="BB228">
        <v>204.79823300000001</v>
      </c>
      <c r="BC228">
        <v>214.61716799999999</v>
      </c>
      <c r="BD228">
        <f t="shared" si="125"/>
        <v>0.95424907013962657</v>
      </c>
      <c r="BE228">
        <f t="shared" si="126"/>
        <v>-0.16815411599942068</v>
      </c>
      <c r="BF228" s="26">
        <v>-10.107742213006754</v>
      </c>
      <c r="BG228" s="28">
        <v>-9.7871205193038229</v>
      </c>
      <c r="BH228" s="30">
        <v>-0.86651433844893477</v>
      </c>
      <c r="BI228" s="32">
        <f t="shared" si="127"/>
        <v>-12.51580042004824</v>
      </c>
      <c r="BJ228" s="33">
        <f t="shared" si="145"/>
        <v>-12.445388042492656</v>
      </c>
      <c r="BK228" s="119">
        <v>7.5857292307692301</v>
      </c>
      <c r="BW228">
        <v>9</v>
      </c>
      <c r="BX228">
        <v>257.61242700000003</v>
      </c>
      <c r="BY228">
        <v>223.30271300000001</v>
      </c>
      <c r="BZ228">
        <f t="shared" si="149"/>
        <v>1.1536466509477652</v>
      </c>
      <c r="CA228">
        <f t="shared" si="150"/>
        <v>0.92004266717841898</v>
      </c>
      <c r="CB228" s="26">
        <v>-13.260025674792466</v>
      </c>
      <c r="CC228" s="28">
        <v>-9.8158654576759723</v>
      </c>
      <c r="CD228" s="30">
        <v>0.56044307035847185</v>
      </c>
      <c r="CE228" s="32">
        <f t="shared" si="110"/>
        <v>-12.54454535842039</v>
      </c>
      <c r="CF228" s="33">
        <f t="shared" si="111"/>
        <v>-12.474132980864805</v>
      </c>
      <c r="CH228">
        <v>9</v>
      </c>
      <c r="CI228">
        <v>172.952606</v>
      </c>
      <c r="CJ228">
        <v>159.183885</v>
      </c>
      <c r="CK228">
        <f t="shared" si="112"/>
        <v>1.0864956964707828</v>
      </c>
      <c r="CL228">
        <f t="shared" si="113"/>
        <v>0.45451181806527824</v>
      </c>
      <c r="CM228" s="26">
        <v>-12.156194679345919</v>
      </c>
      <c r="CN228" s="28">
        <v>-9.0431468757472526</v>
      </c>
      <c r="CO228" s="30">
        <v>4.6400870786417005E-2</v>
      </c>
      <c r="CP228" s="32">
        <f t="shared" si="116"/>
        <v>-11.77182677649167</v>
      </c>
      <c r="CQ228" s="33">
        <f t="shared" si="119"/>
        <v>-11.701414398936086</v>
      </c>
      <c r="CS228">
        <v>34</v>
      </c>
      <c r="CT228">
        <v>34.600845</v>
      </c>
      <c r="CU228">
        <v>54.099582300000002</v>
      </c>
      <c r="CV228">
        <f t="shared" si="82"/>
        <v>0.63957693440453789</v>
      </c>
      <c r="CW228">
        <f t="shared" si="151"/>
        <v>-1.9603839253557576</v>
      </c>
      <c r="CX228" s="26">
        <v>-13.530803596843636</v>
      </c>
      <c r="CY228" s="28">
        <v>-12.265614622142685</v>
      </c>
      <c r="CZ228" s="30">
        <v>0.25394562420027217</v>
      </c>
      <c r="DA228" s="32">
        <f t="shared" si="105"/>
        <v>-14.994294522887103</v>
      </c>
      <c r="DB228" s="33">
        <f t="shared" si="102"/>
        <v>-14.923882145331518</v>
      </c>
      <c r="DD228">
        <v>36</v>
      </c>
      <c r="DE228">
        <v>227.05522199999999</v>
      </c>
      <c r="DF228">
        <v>200.07346000000001</v>
      </c>
      <c r="DG228">
        <f t="shared" si="77"/>
        <v>1.134859276187856</v>
      </c>
      <c r="DH228">
        <f t="shared" si="78"/>
        <v>0.75509335314100168</v>
      </c>
      <c r="DI228" s="26">
        <v>-12.445504127816571</v>
      </c>
      <c r="DJ228" s="28">
        <v>-11.531855522995418</v>
      </c>
      <c r="DK228" s="30">
        <v>-0.42090738909852105</v>
      </c>
      <c r="DL228" s="32">
        <f t="shared" si="74"/>
        <v>-14.260535423739833</v>
      </c>
      <c r="DM228" s="33">
        <f t="shared" si="79"/>
        <v>-14.190123046184249</v>
      </c>
      <c r="DO228">
        <v>77</v>
      </c>
      <c r="DP228">
        <v>50.296619</v>
      </c>
      <c r="DQ228">
        <v>62.474848700000003</v>
      </c>
      <c r="DR228">
        <f t="shared" si="100"/>
        <v>0.80506988086551379</v>
      </c>
      <c r="DS228">
        <f t="shared" si="101"/>
        <v>-0.85521599095550083</v>
      </c>
      <c r="DT228" s="26">
        <v>-11.762082766170098</v>
      </c>
      <c r="DU228" s="28">
        <v>-11.695346611408292</v>
      </c>
      <c r="DV228" s="30">
        <v>-0.41098179197682166</v>
      </c>
      <c r="DW228" s="32">
        <f t="shared" si="70"/>
        <v>-14.424026512152709</v>
      </c>
      <c r="DX228" s="33">
        <f t="shared" si="66"/>
        <v>-14.353614134597125</v>
      </c>
      <c r="DZ228">
        <v>133</v>
      </c>
      <c r="EA228">
        <v>37.741157999999999</v>
      </c>
      <c r="EB228">
        <v>50.195142199999999</v>
      </c>
      <c r="EC228">
        <f t="shared" si="128"/>
        <v>0.7518886558707667</v>
      </c>
      <c r="ED228">
        <f t="shared" si="129"/>
        <v>-0.97963977369670219</v>
      </c>
      <c r="EE228" s="26">
        <v>-11.237497281998113</v>
      </c>
      <c r="EF228" s="28">
        <v>-11.371668694829884</v>
      </c>
      <c r="EG228" s="30">
        <v>-0.87706398030161747</v>
      </c>
      <c r="EH228" s="32">
        <f t="shared" si="92"/>
        <v>-14.100348595574301</v>
      </c>
      <c r="EI228" s="33">
        <f t="shared" si="130"/>
        <v>-14.029936218018717</v>
      </c>
      <c r="EP228" s="58"/>
      <c r="EQ228" s="59"/>
      <c r="ER228" s="58"/>
      <c r="ES228" s="59"/>
      <c r="ET228" s="59"/>
      <c r="EV228" s="63">
        <f t="shared" si="131"/>
        <v>-0.16815411599942068</v>
      </c>
      <c r="EW228" s="66">
        <f t="shared" si="106"/>
        <v>0.68727724262184864</v>
      </c>
      <c r="EX228" s="69">
        <f t="shared" si="97"/>
        <v>-0.76003658421673959</v>
      </c>
      <c r="EY228" s="63"/>
      <c r="EZ228" s="66">
        <f t="shared" si="107"/>
        <v>0.32918002025943294</v>
      </c>
      <c r="FA228" s="69">
        <f t="shared" si="99"/>
        <v>1.1245350367676556</v>
      </c>
      <c r="FB228" s="71">
        <f t="shared" si="120"/>
        <v>1</v>
      </c>
      <c r="FC228" s="72">
        <f t="shared" si="108"/>
        <v>2</v>
      </c>
      <c r="FD228" s="73">
        <f t="shared" si="114"/>
        <v>4</v>
      </c>
      <c r="FE228" s="63">
        <v>7.8778873999999999E-2</v>
      </c>
      <c r="FF228" s="66">
        <v>-0.110290728</v>
      </c>
      <c r="FG228" s="69">
        <v>-0.54492386000000004</v>
      </c>
      <c r="FH228" s="61">
        <f t="shared" si="132"/>
        <v>-8.0304485864770528E-2</v>
      </c>
      <c r="FI228" s="61">
        <f t="shared" si="133"/>
        <v>1.0571439508418912</v>
      </c>
      <c r="FJ228" s="79">
        <f t="shared" si="134"/>
        <v>7</v>
      </c>
      <c r="FK228" s="61">
        <f t="shared" si="146"/>
        <v>0.16139684353500375</v>
      </c>
      <c r="FL228" s="61">
        <v>-0.20602244636178599</v>
      </c>
      <c r="FM228" s="61">
        <f t="shared" si="147"/>
        <v>0.22728270439095374</v>
      </c>
      <c r="FN228" s="63">
        <f t="shared" si="121"/>
        <v>-0.88412831159572014</v>
      </c>
      <c r="FO228" s="66">
        <f t="shared" si="109"/>
        <v>-1.8714764849529865E-2</v>
      </c>
      <c r="FP228" s="69">
        <f t="shared" si="122"/>
        <v>-0.22863830243355743</v>
      </c>
      <c r="FQ228" s="63">
        <f t="shared" si="135"/>
        <v>9.8210089107744203E-2</v>
      </c>
      <c r="FR228" s="66">
        <f t="shared" si="136"/>
        <v>-0.40777022697436793</v>
      </c>
      <c r="FS228" s="69">
        <f t="shared" si="95"/>
        <v>-5.4576618903809729E-2</v>
      </c>
      <c r="FT228" s="61">
        <v>0.22719700000000001</v>
      </c>
      <c r="FU228" s="63">
        <f t="shared" si="137"/>
        <v>-10.107742213006754</v>
      </c>
      <c r="FV228" s="66">
        <f t="shared" si="117"/>
        <v>-12.708110177069193</v>
      </c>
      <c r="FW228" s="69">
        <f t="shared" si="93"/>
        <v>-12.243971943207104</v>
      </c>
      <c r="FY228" s="63">
        <f t="shared" si="138"/>
        <v>-0.86651433844893477</v>
      </c>
      <c r="FZ228" s="66">
        <f t="shared" si="118"/>
        <v>0.30342197057244441</v>
      </c>
      <c r="GA228" s="69">
        <f t="shared" si="96"/>
        <v>-0.36375188429417205</v>
      </c>
      <c r="GB228" s="63"/>
      <c r="GC228" s="66">
        <f t="shared" si="139"/>
        <v>0.36348272513344859</v>
      </c>
      <c r="GD228" s="69">
        <f t="shared" si="140"/>
        <v>0.4656668823014124</v>
      </c>
      <c r="GE228" s="61">
        <f t="shared" si="123"/>
        <v>-0.30894808405688745</v>
      </c>
      <c r="GF228" s="61">
        <f t="shared" si="124"/>
        <v>0.5517967683054108</v>
      </c>
      <c r="GG228" s="81">
        <v>-0.12484076811</v>
      </c>
      <c r="GH228" s="63">
        <v>-0.25836002702999999</v>
      </c>
      <c r="GI228" s="66">
        <v>0.32552012361600002</v>
      </c>
      <c r="GJ228" s="69">
        <v>-0.42823559319999999</v>
      </c>
      <c r="GL228" s="63">
        <f t="shared" si="148"/>
        <v>-12.445388042492656</v>
      </c>
      <c r="GM228" s="66">
        <f t="shared" si="115"/>
        <v>-12.087773689900445</v>
      </c>
      <c r="GN228" s="69">
        <f t="shared" si="98"/>
        <v>-14.374388886032902</v>
      </c>
      <c r="GO228" s="63"/>
      <c r="GP228" s="66">
        <f t="shared" si="141"/>
        <v>0.54639454923065045</v>
      </c>
      <c r="GQ228" s="69">
        <f t="shared" si="142"/>
        <v>0.38943376524943424</v>
      </c>
      <c r="GR228" s="61">
        <f t="shared" si="143"/>
        <v>-12.26658086619655</v>
      </c>
      <c r="GS228" s="61">
        <f t="shared" si="144"/>
        <v>0.43806716772788562</v>
      </c>
      <c r="HW228">
        <v>1</v>
      </c>
      <c r="HX228">
        <v>1.4</v>
      </c>
      <c r="HY228">
        <v>-2.1</v>
      </c>
      <c r="HZ228">
        <v>-1.6</v>
      </c>
      <c r="IA228">
        <v>-1.8</v>
      </c>
      <c r="IB228">
        <v>-2.8</v>
      </c>
      <c r="IC228">
        <v>-0.3</v>
      </c>
      <c r="ID228">
        <v>2.2000000000000002</v>
      </c>
      <c r="IE228">
        <v>0.2</v>
      </c>
      <c r="IF228">
        <v>1.5</v>
      </c>
      <c r="IG228">
        <v>-0.1</v>
      </c>
      <c r="IH228">
        <v>2.4</v>
      </c>
    </row>
    <row r="229" spans="1:242" x14ac:dyDescent="0.25">
      <c r="A229" s="7">
        <v>1952</v>
      </c>
      <c r="B229" s="8">
        <v>0.83</v>
      </c>
      <c r="C229" s="113">
        <v>-3.4999999999999976E-2</v>
      </c>
      <c r="D229" s="113">
        <v>0</v>
      </c>
      <c r="E229" s="113">
        <v>-0.90749999999999997</v>
      </c>
      <c r="F229" s="113">
        <v>-0.58750000000000002</v>
      </c>
      <c r="G229" s="34">
        <f t="shared" si="71"/>
        <v>7.978313583380805</v>
      </c>
      <c r="H229" s="95">
        <v>-0.33322296335060214</v>
      </c>
      <c r="I229" s="2">
        <v>-0.30631185949512552</v>
      </c>
      <c r="J229" s="2">
        <v>-0.36602419594017316</v>
      </c>
      <c r="K229" s="4">
        <v>-0.16745119332540834</v>
      </c>
      <c r="L229" s="6">
        <v>-0.37620844709604895</v>
      </c>
      <c r="M229" s="10">
        <f t="shared" si="64"/>
        <v>-0.30399892396418898</v>
      </c>
      <c r="N229" s="10">
        <f t="shared" si="65"/>
        <v>-0.65305387336914211</v>
      </c>
      <c r="O229" s="10">
        <f t="shared" si="86"/>
        <v>13.355555555555556</v>
      </c>
      <c r="P229" s="11">
        <v>10.866666666666665</v>
      </c>
      <c r="Q229" s="12">
        <v>14.633333333333335</v>
      </c>
      <c r="R229" s="14">
        <v>14.566666666666668</v>
      </c>
      <c r="S229" s="10">
        <f t="shared" si="88"/>
        <v>10.951053333333334</v>
      </c>
      <c r="T229" s="11">
        <f t="shared" si="89"/>
        <v>8.7498799999999992</v>
      </c>
      <c r="U229" s="12">
        <f t="shared" si="90"/>
        <v>12.08112</v>
      </c>
      <c r="V229" s="14">
        <f t="shared" si="91"/>
        <v>12.022160000000001</v>
      </c>
      <c r="W229" s="121">
        <v>7.0895457639999995</v>
      </c>
      <c r="X229">
        <v>34</v>
      </c>
      <c r="Y229">
        <v>46.703223999999999</v>
      </c>
      <c r="Z229">
        <v>57.812134999999998</v>
      </c>
      <c r="AA229">
        <f t="shared" si="84"/>
        <v>0.80784465060838873</v>
      </c>
      <c r="AB229">
        <f t="shared" si="85"/>
        <v>-0.99589973159580369</v>
      </c>
      <c r="AC229" s="8">
        <v>0.83</v>
      </c>
      <c r="AD229">
        <v>1952</v>
      </c>
      <c r="BA229">
        <v>7</v>
      </c>
      <c r="BB229">
        <v>256.48199499999998</v>
      </c>
      <c r="BC229">
        <v>215.528513</v>
      </c>
      <c r="BD229">
        <f t="shared" si="125"/>
        <v>1.1900142186755587</v>
      </c>
      <c r="BE229">
        <f t="shared" si="126"/>
        <v>0.82996714413484995</v>
      </c>
      <c r="BF229" s="26">
        <v>-9.766163862783344</v>
      </c>
      <c r="BG229" s="28">
        <v>-9.2469004312178882</v>
      </c>
      <c r="BH229" s="30">
        <v>-1.9283520114954738</v>
      </c>
      <c r="BI229" s="32">
        <f t="shared" si="127"/>
        <v>-12.228380048374927</v>
      </c>
      <c r="BJ229" s="33">
        <f t="shared" si="145"/>
        <v>-11.885123107858258</v>
      </c>
      <c r="BK229" s="119">
        <v>6.4885784615384612</v>
      </c>
      <c r="BW229">
        <v>10</v>
      </c>
      <c r="BX229">
        <v>179.93666099999999</v>
      </c>
      <c r="BY229">
        <v>217.09041400000001</v>
      </c>
      <c r="BZ229">
        <f t="shared" si="149"/>
        <v>0.82885585634379955</v>
      </c>
      <c r="CA229">
        <f t="shared" si="150"/>
        <v>-1.0136485177344821</v>
      </c>
      <c r="CB229" s="26">
        <v>-13.019291540243739</v>
      </c>
      <c r="CC229" s="28">
        <v>-9.5726876885158561</v>
      </c>
      <c r="CD229" s="30">
        <v>-0.26025778108733105</v>
      </c>
      <c r="CE229" s="32">
        <f t="shared" si="110"/>
        <v>-12.554167305672895</v>
      </c>
      <c r="CF229" s="33">
        <f t="shared" si="111"/>
        <v>-12.210910365156225</v>
      </c>
      <c r="CH229">
        <v>10</v>
      </c>
      <c r="CI229">
        <v>185.193634</v>
      </c>
      <c r="CJ229">
        <v>153.10887199999999</v>
      </c>
      <c r="CK229">
        <f t="shared" si="112"/>
        <v>1.2095552111441328</v>
      </c>
      <c r="CL229">
        <f t="shared" si="113"/>
        <v>1.0971050139249383</v>
      </c>
      <c r="CM229" s="26">
        <v>-12.157798877864629</v>
      </c>
      <c r="CN229" s="28">
        <v>-8.9365495842962659</v>
      </c>
      <c r="CO229" s="30">
        <v>-0.23700848258003077</v>
      </c>
      <c r="CP229" s="32">
        <f t="shared" si="116"/>
        <v>-11.918029201453303</v>
      </c>
      <c r="CQ229" s="33">
        <f t="shared" si="119"/>
        <v>-11.574772260936635</v>
      </c>
      <c r="CS229">
        <v>35</v>
      </c>
      <c r="CT229">
        <v>60.349739</v>
      </c>
      <c r="CU229">
        <v>52.486919299999997</v>
      </c>
      <c r="CV229">
        <f t="shared" si="82"/>
        <v>1.1498053192083613</v>
      </c>
      <c r="CW229">
        <f t="shared" si="151"/>
        <v>0.83856111717201154</v>
      </c>
      <c r="CX229" s="26">
        <v>-13.421963456078469</v>
      </c>
      <c r="CY229" s="28">
        <v>-12.004639879841655</v>
      </c>
      <c r="CZ229" s="30">
        <v>0.26557368822857519</v>
      </c>
      <c r="DA229" s="32">
        <f t="shared" si="105"/>
        <v>-14.98611949699869</v>
      </c>
      <c r="DB229" s="33">
        <f t="shared" si="102"/>
        <v>-14.642862556482022</v>
      </c>
      <c r="DD229">
        <v>37</v>
      </c>
      <c r="DE229">
        <v>120.862617</v>
      </c>
      <c r="DF229">
        <v>194.23004599999999</v>
      </c>
      <c r="DG229">
        <f t="shared" si="77"/>
        <v>0.62226529565873656</v>
      </c>
      <c r="DH229">
        <f t="shared" si="78"/>
        <v>-2.0566588735036029</v>
      </c>
      <c r="DI229" s="26">
        <v>-12.560309321616932</v>
      </c>
      <c r="DJ229" s="28">
        <v>-11.618333665624409</v>
      </c>
      <c r="DK229" s="30">
        <v>-5.2908123393224225E-2</v>
      </c>
      <c r="DL229" s="32">
        <f t="shared" si="74"/>
        <v>-14.599813282781447</v>
      </c>
      <c r="DM229" s="33">
        <f t="shared" si="79"/>
        <v>-14.256556342264778</v>
      </c>
      <c r="DO229">
        <v>78</v>
      </c>
      <c r="DP229">
        <v>59.317501</v>
      </c>
      <c r="DQ229">
        <v>61.990867799999997</v>
      </c>
      <c r="DR229">
        <f t="shared" si="100"/>
        <v>0.95687482858563888</v>
      </c>
      <c r="DS229">
        <f t="shared" si="101"/>
        <v>-0.19354700371698424</v>
      </c>
      <c r="DT229" s="26">
        <v>-11.941020493576081</v>
      </c>
      <c r="DU229" s="28">
        <v>-11.296526731497059</v>
      </c>
      <c r="DV229" s="30">
        <v>0.14646685636614265</v>
      </c>
      <c r="DW229" s="32">
        <f t="shared" si="70"/>
        <v>-14.278006348654095</v>
      </c>
      <c r="DX229" s="33">
        <f t="shared" si="66"/>
        <v>-13.934749408137426</v>
      </c>
      <c r="DZ229">
        <v>134</v>
      </c>
      <c r="EA229">
        <v>35.950862999999998</v>
      </c>
      <c r="EB229">
        <v>49.965956200000001</v>
      </c>
      <c r="EC229">
        <f t="shared" si="128"/>
        <v>0.71950715515377239</v>
      </c>
      <c r="ED229">
        <f t="shared" si="129"/>
        <v>-1.1085508687371806</v>
      </c>
      <c r="EE229" s="26">
        <v>-11.043021933481993</v>
      </c>
      <c r="EF229" s="28">
        <v>-11.283107101201365</v>
      </c>
      <c r="EG229" s="30">
        <v>-1.4706372165044919</v>
      </c>
      <c r="EH229" s="32">
        <f t="shared" si="92"/>
        <v>-14.264586718358402</v>
      </c>
      <c r="EI229" s="33">
        <f t="shared" si="130"/>
        <v>-13.921329777841732</v>
      </c>
      <c r="EP229" s="58"/>
      <c r="EQ229" s="59"/>
      <c r="ER229" s="58"/>
      <c r="ES229" s="59"/>
      <c r="ET229" s="59"/>
      <c r="EV229" s="63">
        <f t="shared" si="131"/>
        <v>0.82996714413484995</v>
      </c>
      <c r="EW229" s="66">
        <f t="shared" si="106"/>
        <v>4.1728248095228127E-2</v>
      </c>
      <c r="EX229" s="69">
        <f t="shared" si="97"/>
        <v>-0.63004890719643902</v>
      </c>
      <c r="EY229" s="63"/>
      <c r="EZ229" s="66">
        <f t="shared" si="107"/>
        <v>1.4925281356498303</v>
      </c>
      <c r="FA229" s="69">
        <f t="shared" si="99"/>
        <v>1.239829213854601</v>
      </c>
      <c r="FB229" s="71">
        <f t="shared" si="120"/>
        <v>1</v>
      </c>
      <c r="FC229" s="72">
        <f t="shared" si="108"/>
        <v>2</v>
      </c>
      <c r="FD229" s="73">
        <f t="shared" si="114"/>
        <v>4</v>
      </c>
      <c r="FE229" s="63">
        <v>0.24556140200000001</v>
      </c>
      <c r="FF229" s="66">
        <v>-0.152137779</v>
      </c>
      <c r="FG229" s="69">
        <v>-0.64962349799999997</v>
      </c>
      <c r="FH229" s="61">
        <f t="shared" si="132"/>
        <v>8.0548828344546353E-2</v>
      </c>
      <c r="FI229" s="61">
        <f t="shared" si="133"/>
        <v>1.2076511310926388</v>
      </c>
      <c r="FJ229" s="79">
        <f t="shared" si="134"/>
        <v>7</v>
      </c>
      <c r="FK229" s="61">
        <f t="shared" si="146"/>
        <v>0.20321060254480336</v>
      </c>
      <c r="FL229" s="61">
        <v>-0.19845834180111299</v>
      </c>
      <c r="FM229" s="61">
        <f t="shared" si="147"/>
        <v>0.19667555226228933</v>
      </c>
      <c r="FN229" s="63">
        <f t="shared" si="121"/>
        <v>-0.8722847618288182</v>
      </c>
      <c r="FO229" s="66">
        <f t="shared" si="109"/>
        <v>-1.8636029483347125E-2</v>
      </c>
      <c r="FP229" s="69">
        <f t="shared" si="122"/>
        <v>-0.28281568866627727</v>
      </c>
      <c r="FQ229" s="63">
        <f t="shared" si="135"/>
        <v>0.1378487199953122</v>
      </c>
      <c r="FR229" s="66">
        <f t="shared" si="136"/>
        <v>-0.45166143031877465</v>
      </c>
      <c r="FS229" s="69">
        <f t="shared" si="95"/>
        <v>3.6620998103174575E-2</v>
      </c>
      <c r="FT229" s="61">
        <v>8.7819999999999999E-3</v>
      </c>
      <c r="FU229" s="63">
        <f t="shared" si="137"/>
        <v>-9.766163862783344</v>
      </c>
      <c r="FV229" s="66">
        <f t="shared" si="117"/>
        <v>-12.588545209054184</v>
      </c>
      <c r="FW229" s="69">
        <f t="shared" si="93"/>
        <v>-12.241578801188369</v>
      </c>
      <c r="FY229" s="63">
        <f t="shared" si="138"/>
        <v>-1.9283520114954738</v>
      </c>
      <c r="FZ229" s="66">
        <f t="shared" si="118"/>
        <v>-0.24863313183368091</v>
      </c>
      <c r="GA229" s="69">
        <f t="shared" si="96"/>
        <v>-0.27787619882574954</v>
      </c>
      <c r="GB229" s="63"/>
      <c r="GC229" s="66">
        <f t="shared" si="139"/>
        <v>1.643973663234231E-2</v>
      </c>
      <c r="GD229" s="69">
        <f t="shared" si="140"/>
        <v>0.80595580699498059</v>
      </c>
      <c r="GE229" s="61">
        <f t="shared" si="123"/>
        <v>-0.81828711405163468</v>
      </c>
      <c r="GF229" s="61">
        <f t="shared" si="124"/>
        <v>0.84780930290596646</v>
      </c>
      <c r="GG229" s="81">
        <v>-9.2758938639999997E-2</v>
      </c>
      <c r="GH229" s="63">
        <v>-0.53933602527000002</v>
      </c>
      <c r="GI229" s="66">
        <v>0.50544031520199995</v>
      </c>
      <c r="GJ229" s="69">
        <v>-0.27086431855999998</v>
      </c>
      <c r="GL229" s="63">
        <f t="shared" si="148"/>
        <v>-11.885123107858258</v>
      </c>
      <c r="GM229" s="66">
        <f t="shared" si="115"/>
        <v>-11.89284131304643</v>
      </c>
      <c r="GN229" s="69">
        <f t="shared" si="98"/>
        <v>-14.188874521181491</v>
      </c>
      <c r="GO229" s="63"/>
      <c r="GP229" s="66">
        <f t="shared" si="141"/>
        <v>0.44981756726482691</v>
      </c>
      <c r="GQ229" s="69">
        <f t="shared" si="142"/>
        <v>0.34002241488348112</v>
      </c>
      <c r="GR229" s="61">
        <f t="shared" si="143"/>
        <v>-11.888982210452344</v>
      </c>
      <c r="GS229" s="61">
        <f t="shared" si="144"/>
        <v>0.31810026533646973</v>
      </c>
      <c r="HW229">
        <v>2</v>
      </c>
      <c r="HX229">
        <v>-1.2</v>
      </c>
      <c r="HY229">
        <v>-2.1</v>
      </c>
      <c r="HZ229">
        <v>2.2000000000000002</v>
      </c>
      <c r="IA229">
        <v>-2</v>
      </c>
      <c r="IB229">
        <v>-0.2</v>
      </c>
      <c r="IC229">
        <v>0.9</v>
      </c>
      <c r="ID229">
        <v>-0.5</v>
      </c>
      <c r="IE229">
        <v>-1.8</v>
      </c>
      <c r="IF229">
        <v>-0.2</v>
      </c>
      <c r="IG229">
        <v>-1.8</v>
      </c>
      <c r="IH229">
        <v>-0.8</v>
      </c>
    </row>
    <row r="230" spans="1:242" x14ac:dyDescent="0.25">
      <c r="A230" s="7">
        <v>1953</v>
      </c>
      <c r="B230" s="8">
        <v>0.18</v>
      </c>
      <c r="C230" s="113">
        <v>0.35</v>
      </c>
      <c r="D230" s="113">
        <v>2.8</v>
      </c>
      <c r="E230" s="113">
        <v>-1.5899999999999999</v>
      </c>
      <c r="F230" s="113">
        <v>-0.25249999999999995</v>
      </c>
      <c r="G230" s="34">
        <f t="shared" si="71"/>
        <v>8.3751657801158963</v>
      </c>
      <c r="H230" s="95">
        <v>-0.16780195138163007</v>
      </c>
      <c r="I230" s="2">
        <v>-3.2147993011470664E-2</v>
      </c>
      <c r="J230" s="2">
        <v>0.1961512226764503</v>
      </c>
      <c r="K230" s="4">
        <v>-0.36014976502740303</v>
      </c>
      <c r="L230" s="6">
        <v>-0.33689552508837889</v>
      </c>
      <c r="M230" s="10">
        <f t="shared" si="64"/>
        <v>-0.13326051511270057</v>
      </c>
      <c r="N230" s="10">
        <f t="shared" si="65"/>
        <v>-0.30392551605822593</v>
      </c>
      <c r="O230" s="10">
        <f t="shared" si="86"/>
        <v>15.611111111111109</v>
      </c>
      <c r="P230" s="11">
        <v>14.033333333333331</v>
      </c>
      <c r="Q230" s="12">
        <v>16.233333333333334</v>
      </c>
      <c r="R230" s="14">
        <v>16.566666666666666</v>
      </c>
      <c r="S230" s="10">
        <f t="shared" si="88"/>
        <v>12.945866666666664</v>
      </c>
      <c r="T230" s="11">
        <f t="shared" si="89"/>
        <v>11.550479999999999</v>
      </c>
      <c r="U230" s="12">
        <f t="shared" si="90"/>
        <v>13.49616</v>
      </c>
      <c r="V230" s="14">
        <f t="shared" si="91"/>
        <v>13.79096</v>
      </c>
      <c r="W230" s="121">
        <v>9.5571897999999997</v>
      </c>
      <c r="X230">
        <v>35</v>
      </c>
      <c r="Y230">
        <v>69.891327000000004</v>
      </c>
      <c r="Z230">
        <v>56.713842200000002</v>
      </c>
      <c r="AA230">
        <f t="shared" si="84"/>
        <v>1.2323504155040301</v>
      </c>
      <c r="AB230">
        <f t="shared" si="85"/>
        <v>1.234703827016471</v>
      </c>
      <c r="AC230" s="8">
        <v>0.18</v>
      </c>
      <c r="AD230">
        <v>1953</v>
      </c>
      <c r="BA230">
        <v>8</v>
      </c>
      <c r="BB230">
        <v>226.141998</v>
      </c>
      <c r="BC230">
        <v>214.995126</v>
      </c>
      <c r="BD230">
        <f t="shared" si="125"/>
        <v>1.0518470916405798</v>
      </c>
      <c r="BE230">
        <f t="shared" si="126"/>
        <v>0.24503104224841268</v>
      </c>
      <c r="BF230" s="26">
        <v>-10.651145428546652</v>
      </c>
      <c r="BG230" s="28">
        <v>-9.4442704304427441</v>
      </c>
      <c r="BH230" s="30">
        <v>-0.20026932947418008</v>
      </c>
      <c r="BI230" s="32">
        <f t="shared" si="127"/>
        <v>-11.869704673618925</v>
      </c>
      <c r="BJ230" s="33">
        <f t="shared" si="145"/>
        <v>-11.991052508757056</v>
      </c>
      <c r="BK230" s="119">
        <v>8.901815384615384</v>
      </c>
      <c r="BW230">
        <v>11</v>
      </c>
      <c r="BX230">
        <v>231.73951700000001</v>
      </c>
      <c r="BY230">
        <v>211.37673699999999</v>
      </c>
      <c r="BZ230">
        <f t="shared" si="149"/>
        <v>1.0963340634783287</v>
      </c>
      <c r="CA230">
        <f t="shared" si="150"/>
        <v>0.57882349774557407</v>
      </c>
      <c r="CB230" s="26">
        <v>-13.135274570449399</v>
      </c>
      <c r="CC230" s="28">
        <v>-9.6991448452912881</v>
      </c>
      <c r="CD230" s="30">
        <v>-0.16601621277676648</v>
      </c>
      <c r="CE230" s="32">
        <f t="shared" si="110"/>
        <v>-12.124579088467467</v>
      </c>
      <c r="CF230" s="33">
        <f t="shared" si="111"/>
        <v>-12.245926923605598</v>
      </c>
      <c r="CH230">
        <v>11</v>
      </c>
      <c r="CI230">
        <v>147.85328699999999</v>
      </c>
      <c r="CJ230">
        <v>147.33309199999999</v>
      </c>
      <c r="CK230">
        <f t="shared" si="112"/>
        <v>1.0035307410775034</v>
      </c>
      <c r="CL230">
        <f t="shared" si="113"/>
        <v>2.1284724881665443E-2</v>
      </c>
      <c r="CM230" s="26">
        <v>-12.645046533587868</v>
      </c>
      <c r="CN230" s="28">
        <v>-9.4335671617103767</v>
      </c>
      <c r="CO230" s="30">
        <v>1.3443359240744697</v>
      </c>
      <c r="CP230" s="32">
        <f t="shared" si="116"/>
        <v>-11.859001404886557</v>
      </c>
      <c r="CQ230" s="33">
        <f t="shared" si="119"/>
        <v>-11.980349240024687</v>
      </c>
      <c r="CS230">
        <v>36</v>
      </c>
      <c r="CT230">
        <v>41.985165000000002</v>
      </c>
      <c r="CU230">
        <v>51.129412299999998</v>
      </c>
      <c r="CV230">
        <f t="shared" si="82"/>
        <v>0.82115485219453621</v>
      </c>
      <c r="CW230">
        <f t="shared" si="151"/>
        <v>-0.96430721154016386</v>
      </c>
      <c r="CX230" s="26">
        <v>-13.489704451851965</v>
      </c>
      <c r="CY230" s="28">
        <v>-11.58454905275018</v>
      </c>
      <c r="CZ230" s="30">
        <v>0.90406960487293953</v>
      </c>
      <c r="DA230" s="32">
        <f t="shared" si="105"/>
        <v>-14.009983295926359</v>
      </c>
      <c r="DB230" s="33">
        <f t="shared" si="102"/>
        <v>-14.131331131064492</v>
      </c>
      <c r="DD230">
        <v>38</v>
      </c>
      <c r="DE230">
        <v>146.75827000000001</v>
      </c>
      <c r="DF230">
        <v>188.80584899999999</v>
      </c>
      <c r="DG230">
        <f t="shared" si="77"/>
        <v>0.77729726476852956</v>
      </c>
      <c r="DH230">
        <f t="shared" si="78"/>
        <v>-1.206255823714385</v>
      </c>
      <c r="DI230" s="26">
        <v>-12.342826013466857</v>
      </c>
      <c r="DJ230" s="28">
        <v>-11.503070235616372</v>
      </c>
      <c r="DK230" s="30">
        <v>-0.43667292114906181</v>
      </c>
      <c r="DL230" s="32">
        <f t="shared" si="74"/>
        <v>-13.928504478792552</v>
      </c>
      <c r="DM230" s="33">
        <f t="shared" si="79"/>
        <v>-14.049852313930684</v>
      </c>
      <c r="DO230">
        <v>79</v>
      </c>
      <c r="DP230">
        <v>62.482723</v>
      </c>
      <c r="DQ230">
        <v>61.509702900000001</v>
      </c>
      <c r="DR230">
        <f t="shared" si="100"/>
        <v>1.0158189692702937</v>
      </c>
      <c r="DS230">
        <f t="shared" si="101"/>
        <v>6.3371564855400145E-2</v>
      </c>
      <c r="DT230" s="26">
        <v>-12.208571191585579</v>
      </c>
      <c r="DU230" s="28">
        <v>-11.445828567638953</v>
      </c>
      <c r="DV230" s="30">
        <v>0.98026230070395193</v>
      </c>
      <c r="DW230" s="32">
        <f t="shared" si="70"/>
        <v>-13.87126281081513</v>
      </c>
      <c r="DX230" s="33">
        <f t="shared" si="66"/>
        <v>-13.992610645953262</v>
      </c>
      <c r="DZ230">
        <v>135</v>
      </c>
      <c r="EA230">
        <v>36.932648</v>
      </c>
      <c r="EB230">
        <v>49.752058499999997</v>
      </c>
      <c r="EC230">
        <f t="shared" si="128"/>
        <v>0.74233406844864525</v>
      </c>
      <c r="ED230">
        <f t="shared" si="129"/>
        <v>-1.0176766867480866</v>
      </c>
      <c r="EE230" s="26">
        <v>-11.404658131386601</v>
      </c>
      <c r="EF230" s="28">
        <v>-11.405326327290759</v>
      </c>
      <c r="EG230" s="30">
        <v>-0.42760896742487947</v>
      </c>
      <c r="EH230" s="32">
        <f t="shared" si="92"/>
        <v>-13.830760570466936</v>
      </c>
      <c r="EI230" s="33">
        <f t="shared" si="130"/>
        <v>-13.952108405605067</v>
      </c>
      <c r="EP230" s="58"/>
      <c r="EQ230" s="59"/>
      <c r="ER230" s="58"/>
      <c r="ES230" s="59"/>
      <c r="ET230" s="59"/>
      <c r="EV230" s="63">
        <f t="shared" si="131"/>
        <v>0.24503104224841268</v>
      </c>
      <c r="EW230" s="66">
        <f t="shared" si="106"/>
        <v>0.30005411131361975</v>
      </c>
      <c r="EX230" s="69">
        <f t="shared" si="97"/>
        <v>-0.78121703928680886</v>
      </c>
      <c r="EY230" s="63"/>
      <c r="EZ230" s="66">
        <f t="shared" si="107"/>
        <v>0.39423944706649605</v>
      </c>
      <c r="FA230" s="69">
        <f t="shared" si="99"/>
        <v>0.57254491950932862</v>
      </c>
      <c r="FB230" s="71">
        <f t="shared" si="120"/>
        <v>1</v>
      </c>
      <c r="FC230" s="72">
        <f t="shared" si="108"/>
        <v>2</v>
      </c>
      <c r="FD230" s="73">
        <f t="shared" si="114"/>
        <v>4</v>
      </c>
      <c r="FE230" s="63">
        <v>0.39700751200000001</v>
      </c>
      <c r="FF230" s="66">
        <v>-0.224311646</v>
      </c>
      <c r="FG230" s="69">
        <v>-0.66196925699999998</v>
      </c>
      <c r="FH230" s="61">
        <f t="shared" si="132"/>
        <v>-7.8710628574925459E-2</v>
      </c>
      <c r="FI230" s="61">
        <f t="shared" si="133"/>
        <v>0.71620542008663191</v>
      </c>
      <c r="FJ230" s="79">
        <f t="shared" si="134"/>
        <v>7</v>
      </c>
      <c r="FK230" s="61">
        <f t="shared" si="146"/>
        <v>0.20521378718521968</v>
      </c>
      <c r="FL230" s="61">
        <v>-0.17072370226233399</v>
      </c>
      <c r="FM230" s="61">
        <f t="shared" si="147"/>
        <v>0.20216787554758409</v>
      </c>
      <c r="FN230" s="63">
        <f t="shared" si="121"/>
        <v>-0.85288674406820952</v>
      </c>
      <c r="FO230" s="66">
        <f t="shared" si="109"/>
        <v>-3.3809217658061962E-2</v>
      </c>
      <c r="FP230" s="69">
        <f t="shared" si="122"/>
        <v>-0.34619291859537871</v>
      </c>
      <c r="FQ230" s="63">
        <f t="shared" si="135"/>
        <v>0.17108228990155822</v>
      </c>
      <c r="FR230" s="66">
        <f t="shared" si="136"/>
        <v>-0.48533475391123276</v>
      </c>
      <c r="FS230" s="69">
        <f t="shared" si="95"/>
        <v>0.11829139166683555</v>
      </c>
      <c r="FT230" s="61">
        <v>-0.19744999999999999</v>
      </c>
      <c r="FU230" s="63">
        <f t="shared" si="137"/>
        <v>-10.651145428546652</v>
      </c>
      <c r="FV230" s="66">
        <f t="shared" si="117"/>
        <v>-12.890160552018633</v>
      </c>
      <c r="FW230" s="69">
        <f t="shared" si="93"/>
        <v>-12.36143994707275</v>
      </c>
      <c r="FY230" s="63">
        <f t="shared" si="138"/>
        <v>-0.20026932947418008</v>
      </c>
      <c r="FZ230" s="66">
        <f t="shared" si="118"/>
        <v>0.58915985564885154</v>
      </c>
      <c r="GA230" s="69">
        <f t="shared" si="96"/>
        <v>0.25501250425073752</v>
      </c>
      <c r="GB230" s="63"/>
      <c r="GC230" s="66">
        <f t="shared" si="139"/>
        <v>1.0679802379471015</v>
      </c>
      <c r="GD230" s="69">
        <f t="shared" si="140"/>
        <v>0.7940745532644935</v>
      </c>
      <c r="GE230" s="61">
        <f t="shared" si="123"/>
        <v>0.21463434347513632</v>
      </c>
      <c r="GF230" s="61">
        <f t="shared" si="124"/>
        <v>0.7589854369674448</v>
      </c>
      <c r="GG230" s="81">
        <v>-7.1427846719999993E-2</v>
      </c>
      <c r="GH230" s="63">
        <v>-0.80870306236</v>
      </c>
      <c r="GI230" s="66">
        <v>0.64933802831599996</v>
      </c>
      <c r="GJ230" s="69">
        <v>-9.5153727310000005E-2</v>
      </c>
      <c r="GL230" s="63">
        <f t="shared" si="148"/>
        <v>-11.991052508757056</v>
      </c>
      <c r="GM230" s="66">
        <f t="shared" si="115"/>
        <v>-12.113138081815142</v>
      </c>
      <c r="GN230" s="69">
        <f t="shared" si="98"/>
        <v>-14.031475624138377</v>
      </c>
      <c r="GO230" s="63"/>
      <c r="GP230" s="66">
        <f t="shared" si="141"/>
        <v>0.18779178099187765</v>
      </c>
      <c r="GQ230" s="69">
        <f t="shared" si="142"/>
        <v>7.7714149072606223E-2</v>
      </c>
      <c r="GR230" s="61">
        <f t="shared" si="143"/>
        <v>-12.052095295286099</v>
      </c>
      <c r="GS230" s="61">
        <f t="shared" si="144"/>
        <v>0.15033686248009104</v>
      </c>
      <c r="HW230">
        <v>-1.2</v>
      </c>
      <c r="HX230">
        <v>0.6</v>
      </c>
      <c r="HY230">
        <v>0.5</v>
      </c>
      <c r="HZ230">
        <v>-2.7</v>
      </c>
      <c r="IA230">
        <v>-1.2</v>
      </c>
      <c r="IB230">
        <v>1.5</v>
      </c>
      <c r="IC230">
        <v>2.2000000000000002</v>
      </c>
      <c r="ID230">
        <v>2.1</v>
      </c>
      <c r="IE230">
        <v>1.4</v>
      </c>
      <c r="IF230">
        <v>1.6</v>
      </c>
      <c r="IG230">
        <v>2.1</v>
      </c>
      <c r="IH230">
        <v>0.9</v>
      </c>
    </row>
    <row r="231" spans="1:242" x14ac:dyDescent="0.25">
      <c r="A231" s="7">
        <v>1954</v>
      </c>
      <c r="B231" s="8">
        <v>0.13</v>
      </c>
      <c r="C231" s="113">
        <v>0.19499999999999995</v>
      </c>
      <c r="D231" s="113">
        <v>2</v>
      </c>
      <c r="E231" s="113">
        <v>-1.2550000000000001</v>
      </c>
      <c r="F231" s="113">
        <v>0.9524999999999999</v>
      </c>
      <c r="G231" s="34">
        <f t="shared" si="71"/>
        <v>7.9470380097583417</v>
      </c>
      <c r="H231" s="95">
        <v>-8.0793249318617047E-2</v>
      </c>
      <c r="I231" s="2">
        <v>-0.32791847339665481</v>
      </c>
      <c r="J231" s="2">
        <v>-0.2998982954296181</v>
      </c>
      <c r="K231" s="4">
        <v>-0.34198814916417009</v>
      </c>
      <c r="L231" s="6">
        <v>8.2040315488179708E-2</v>
      </c>
      <c r="M231" s="10">
        <f t="shared" si="64"/>
        <v>-0.22194115062556583</v>
      </c>
      <c r="N231" s="10">
        <f t="shared" si="65"/>
        <v>-0.4852609566902466</v>
      </c>
      <c r="O231" s="10">
        <f t="shared" si="86"/>
        <v>14.1</v>
      </c>
      <c r="P231" s="11">
        <v>12.366666666666667</v>
      </c>
      <c r="Q231" s="12">
        <v>14.933333333333332</v>
      </c>
      <c r="R231" s="14">
        <v>15</v>
      </c>
      <c r="S231" s="10">
        <f t="shared" si="88"/>
        <v>11.609439999999999</v>
      </c>
      <c r="T231" s="11">
        <f t="shared" si="89"/>
        <v>10.07648</v>
      </c>
      <c r="U231" s="12">
        <f t="shared" si="90"/>
        <v>12.346439999999998</v>
      </c>
      <c r="V231" s="14">
        <f t="shared" si="91"/>
        <v>12.4054</v>
      </c>
      <c r="W231" s="121">
        <v>8.4578540679999996</v>
      </c>
      <c r="X231">
        <v>36</v>
      </c>
      <c r="Y231">
        <v>47.300995</v>
      </c>
      <c r="Z231">
        <v>55.773732600000002</v>
      </c>
      <c r="AA231">
        <f t="shared" si="84"/>
        <v>0.84808731270031579</v>
      </c>
      <c r="AB231">
        <f t="shared" si="85"/>
        <v>-0.78444105966857713</v>
      </c>
      <c r="AC231" s="8">
        <v>0.13</v>
      </c>
      <c r="AD231">
        <v>1954</v>
      </c>
      <c r="BA231">
        <v>9</v>
      </c>
      <c r="BB231">
        <v>210.64381399999999</v>
      </c>
      <c r="BC231">
        <v>212.74355299999999</v>
      </c>
      <c r="BD231">
        <f t="shared" si="125"/>
        <v>0.99013018739985037</v>
      </c>
      <c r="BE231">
        <f t="shared" si="126"/>
        <v>-1.6249959693036508E-2</v>
      </c>
      <c r="BF231" s="26">
        <v>-10.72546199352535</v>
      </c>
      <c r="BG231" s="28">
        <v>-9.7736659518714539</v>
      </c>
      <c r="BH231" s="30">
        <v>-0.33092341723733004</v>
      </c>
      <c r="BI231" s="32">
        <f t="shared" si="127"/>
        <v>-12.434657089765819</v>
      </c>
      <c r="BJ231" s="33">
        <f t="shared" si="145"/>
        <v>-12.419094981881052</v>
      </c>
      <c r="BK231" s="119">
        <v>7.8794984615384607</v>
      </c>
      <c r="BW231">
        <v>12</v>
      </c>
      <c r="BX231">
        <v>218.359253</v>
      </c>
      <c r="BY231">
        <v>206.18803600000001</v>
      </c>
      <c r="BZ231">
        <f t="shared" si="149"/>
        <v>1.059029695593007</v>
      </c>
      <c r="CA231">
        <f t="shared" si="150"/>
        <v>0.35672629383142762</v>
      </c>
      <c r="CB231" s="26">
        <v>-13.426561451203343</v>
      </c>
      <c r="CC231" s="28">
        <v>-9.7974452967033407</v>
      </c>
      <c r="CD231" s="30">
        <v>0.39676839455579072</v>
      </c>
      <c r="CE231" s="32">
        <f t="shared" si="110"/>
        <v>-12.458436434597706</v>
      </c>
      <c r="CF231" s="33">
        <f t="shared" si="111"/>
        <v>-12.442874326712941</v>
      </c>
      <c r="CH231">
        <v>12</v>
      </c>
      <c r="CI231">
        <v>122.329758</v>
      </c>
      <c r="CJ231">
        <v>141.883488</v>
      </c>
      <c r="CK231">
        <f t="shared" si="112"/>
        <v>0.86218459754809518</v>
      </c>
      <c r="CL231">
        <f t="shared" si="113"/>
        <v>-0.71679774142819519</v>
      </c>
      <c r="CM231" s="26">
        <v>-12.661634000630274</v>
      </c>
      <c r="CN231" s="28">
        <v>-9.5618702444291301</v>
      </c>
      <c r="CO231" s="30">
        <v>1.1560376196177333</v>
      </c>
      <c r="CP231" s="32">
        <f t="shared" si="116"/>
        <v>-12.222861382323494</v>
      </c>
      <c r="CQ231" s="33">
        <f t="shared" si="119"/>
        <v>-12.207299274438729</v>
      </c>
      <c r="CS231">
        <v>37</v>
      </c>
      <c r="CT231">
        <v>36.654620999999999</v>
      </c>
      <c r="CU231">
        <v>50.0194379</v>
      </c>
      <c r="CV231">
        <f t="shared" si="82"/>
        <v>0.7328075352082275</v>
      </c>
      <c r="CW231">
        <f t="shared" si="151"/>
        <v>-1.4489515242914703</v>
      </c>
      <c r="CX231" s="26">
        <v>-13.48983386468932</v>
      </c>
      <c r="CY231" s="28">
        <v>-11.980570010251776</v>
      </c>
      <c r="CZ231" s="30">
        <v>1.2938978180621086</v>
      </c>
      <c r="DA231" s="32">
        <f t="shared" si="105"/>
        <v>-14.64156114814614</v>
      </c>
      <c r="DB231" s="33">
        <f t="shared" si="102"/>
        <v>-14.625999040261373</v>
      </c>
      <c r="DD231">
        <v>39</v>
      </c>
      <c r="DE231">
        <v>162.19927999999999</v>
      </c>
      <c r="DF231">
        <v>183.81886499999999</v>
      </c>
      <c r="DG231">
        <f t="shared" si="77"/>
        <v>0.88238647322732622</v>
      </c>
      <c r="DH231">
        <f t="shared" si="78"/>
        <v>-0.62980579288232263</v>
      </c>
      <c r="DI231" s="26">
        <v>-12.185738678345469</v>
      </c>
      <c r="DJ231" s="28">
        <v>-11.518659046926464</v>
      </c>
      <c r="DK231" s="30">
        <v>-0.69479164962303808</v>
      </c>
      <c r="DL231" s="32">
        <f t="shared" si="74"/>
        <v>-14.179650184820828</v>
      </c>
      <c r="DM231" s="33">
        <f t="shared" si="79"/>
        <v>-14.164088076936061</v>
      </c>
      <c r="DO231">
        <v>80</v>
      </c>
      <c r="DP231">
        <v>69.057281000000003</v>
      </c>
      <c r="DQ231">
        <v>61.029867299999999</v>
      </c>
      <c r="DR231">
        <f t="shared" si="100"/>
        <v>1.1315325439024837</v>
      </c>
      <c r="DS231">
        <f t="shared" si="101"/>
        <v>0.56772985413716248</v>
      </c>
      <c r="DT231" s="26">
        <v>-12.407624431506839</v>
      </c>
      <c r="DU231" s="28">
        <v>-11.556906634081455</v>
      </c>
      <c r="DV231" s="30">
        <v>1.5999574425882366</v>
      </c>
      <c r="DW231" s="32">
        <f t="shared" si="70"/>
        <v>-14.217897771975817</v>
      </c>
      <c r="DX231" s="33">
        <f t="shared" si="66"/>
        <v>-14.20233566409105</v>
      </c>
      <c r="DZ231">
        <v>136</v>
      </c>
      <c r="EA231">
        <v>41.235053999999998</v>
      </c>
      <c r="EB231">
        <v>49.5545762</v>
      </c>
      <c r="EC231">
        <f t="shared" si="128"/>
        <v>0.83211394712724829</v>
      </c>
      <c r="ED231">
        <f t="shared" si="129"/>
        <v>-0.66026204515348008</v>
      </c>
      <c r="EE231" s="26">
        <v>-11.513833427408336</v>
      </c>
      <c r="EF231" s="28">
        <v>-11.406674625931261</v>
      </c>
      <c r="EG231" s="30">
        <v>-0.12804247075245984</v>
      </c>
      <c r="EH231" s="32">
        <f t="shared" si="92"/>
        <v>-14.067665763825625</v>
      </c>
      <c r="EI231" s="33">
        <f t="shared" si="130"/>
        <v>-14.05210365594086</v>
      </c>
      <c r="EP231" s="58"/>
      <c r="EQ231" s="59"/>
      <c r="ER231" s="58"/>
      <c r="ES231" s="59"/>
      <c r="ET231" s="59"/>
      <c r="EV231" s="63">
        <f t="shared" si="131"/>
        <v>-1.6249959693036508E-2</v>
      </c>
      <c r="EW231" s="66">
        <f t="shared" si="106"/>
        <v>-0.18003572379838378</v>
      </c>
      <c r="EX231" s="69">
        <f t="shared" si="97"/>
        <v>-0.54282237704752767</v>
      </c>
      <c r="EY231" s="63"/>
      <c r="EZ231" s="66">
        <f t="shared" si="107"/>
        <v>0.75909612509882562</v>
      </c>
      <c r="FA231" s="69">
        <f t="shared" si="99"/>
        <v>0.83181618160694082</v>
      </c>
      <c r="FB231" s="71">
        <f t="shared" si="120"/>
        <v>1</v>
      </c>
      <c r="FC231" s="72">
        <f t="shared" si="108"/>
        <v>2</v>
      </c>
      <c r="FD231" s="73">
        <f t="shared" si="114"/>
        <v>4</v>
      </c>
      <c r="FE231" s="63">
        <v>0.49195364600000002</v>
      </c>
      <c r="FF231" s="66">
        <v>-0.30331276400000001</v>
      </c>
      <c r="FG231" s="69">
        <v>-0.58520710899999995</v>
      </c>
      <c r="FH231" s="61">
        <f t="shared" si="132"/>
        <v>-0.24636935351298264</v>
      </c>
      <c r="FI231" s="61">
        <f t="shared" si="133"/>
        <v>0.7033854983772887</v>
      </c>
      <c r="FJ231" s="79">
        <f t="shared" si="134"/>
        <v>7</v>
      </c>
      <c r="FK231" s="61">
        <f t="shared" si="146"/>
        <v>0.22019172894654312</v>
      </c>
      <c r="FL231" s="61">
        <v>-0.13383810486480144</v>
      </c>
      <c r="FM231" s="61">
        <f t="shared" si="147"/>
        <v>0.23960627072132737</v>
      </c>
      <c r="FN231" s="63">
        <f t="shared" si="121"/>
        <v>-0.82660856753305056</v>
      </c>
      <c r="FO231" s="66">
        <f t="shared" si="109"/>
        <v>-3.9680561950171854E-2</v>
      </c>
      <c r="FP231" s="69">
        <f t="shared" si="122"/>
        <v>-0.39197738340956362</v>
      </c>
      <c r="FQ231" s="63">
        <f t="shared" si="135"/>
        <v>0.19872520697100635</v>
      </c>
      <c r="FR231" s="66">
        <f t="shared" si="136"/>
        <v>-0.49934055533442706</v>
      </c>
      <c r="FS231" s="69">
        <f t="shared" si="95"/>
        <v>0.17789935634802986</v>
      </c>
      <c r="FT231" s="61">
        <v>-0.37314999999999998</v>
      </c>
      <c r="FU231" s="63">
        <f t="shared" si="137"/>
        <v>-10.72546199352535</v>
      </c>
      <c r="FV231" s="66">
        <f t="shared" si="117"/>
        <v>-13.044097725916808</v>
      </c>
      <c r="FW231" s="69">
        <f t="shared" si="93"/>
        <v>-12.399257600487491</v>
      </c>
      <c r="FY231" s="63">
        <f t="shared" si="138"/>
        <v>-0.33092341723733004</v>
      </c>
      <c r="FZ231" s="66">
        <f t="shared" si="118"/>
        <v>0.77640300708676202</v>
      </c>
      <c r="GA231" s="69">
        <f t="shared" si="96"/>
        <v>0.51775528506871182</v>
      </c>
      <c r="GB231" s="63"/>
      <c r="GC231" s="66">
        <f t="shared" si="139"/>
        <v>0.53688441778755469</v>
      </c>
      <c r="GD231" s="69">
        <f t="shared" si="140"/>
        <v>1.1046694153328316</v>
      </c>
      <c r="GE231" s="61">
        <f>AVERAGE(FY231:GA231)</f>
        <v>0.32107829163938129</v>
      </c>
      <c r="GF231" s="61">
        <f>STDEV(AL231,AW231,BH231,BS231,CD231,CO231,CZ231,DK231,DV231,EG231)</f>
        <v>0.89326119918737734</v>
      </c>
      <c r="GG231" s="81">
        <v>-5.9774158850000002E-2</v>
      </c>
      <c r="GH231" s="63">
        <v>-1.0106158914100001</v>
      </c>
      <c r="GI231" s="66">
        <v>0.73695277136799997</v>
      </c>
      <c r="GJ231" s="69">
        <v>6.0151527112000003E-2</v>
      </c>
      <c r="GL231" s="63">
        <f t="shared" si="148"/>
        <v>-12.419094981881052</v>
      </c>
      <c r="GM231" s="66">
        <f t="shared" si="115"/>
        <v>-12.325086800575836</v>
      </c>
      <c r="GN231" s="69">
        <f t="shared" si="98"/>
        <v>-14.261131609307336</v>
      </c>
      <c r="GO231" s="63"/>
      <c r="GP231" s="66">
        <f t="shared" si="141"/>
        <v>0.166576716941471</v>
      </c>
      <c r="GQ231" s="69">
        <f t="shared" si="142"/>
        <v>0.25145929942938283</v>
      </c>
      <c r="GR231" s="61">
        <f t="shared" si="143"/>
        <v>-12.372090891228444</v>
      </c>
      <c r="GS231" s="61">
        <f t="shared" si="144"/>
        <v>0.12969096870742786</v>
      </c>
      <c r="HW231">
        <v>0.3</v>
      </c>
      <c r="HX231">
        <v>1.6</v>
      </c>
      <c r="HY231">
        <v>0.7</v>
      </c>
      <c r="HZ231">
        <v>0.9</v>
      </c>
      <c r="IA231">
        <v>-1.6</v>
      </c>
      <c r="IB231">
        <v>1.1000000000000001</v>
      </c>
      <c r="IC231">
        <v>3.3</v>
      </c>
      <c r="ID231">
        <v>0</v>
      </c>
      <c r="IE231">
        <v>2.4</v>
      </c>
      <c r="IF231">
        <v>1</v>
      </c>
      <c r="IG231">
        <v>2.1</v>
      </c>
      <c r="IH231">
        <v>1.6</v>
      </c>
    </row>
    <row r="232" spans="1:242" x14ac:dyDescent="0.25">
      <c r="A232" s="7">
        <v>1955</v>
      </c>
      <c r="B232" s="8">
        <v>-2.54</v>
      </c>
      <c r="C232" s="113">
        <v>-1.4424999999999999</v>
      </c>
      <c r="D232" s="113">
        <v>1.2</v>
      </c>
      <c r="E232" s="113">
        <v>-0.79500000000000004</v>
      </c>
      <c r="F232" s="113">
        <v>0.155</v>
      </c>
      <c r="G232" s="34">
        <f t="shared" si="71"/>
        <v>8.0230852601436968</v>
      </c>
      <c r="H232" s="95">
        <v>0.1754628521446038</v>
      </c>
      <c r="I232" s="2">
        <v>-0.27538151285409462</v>
      </c>
      <c r="J232" s="2">
        <v>-0.25600808044097906</v>
      </c>
      <c r="K232" s="4">
        <v>0.36062959616701862</v>
      </c>
      <c r="L232" s="6">
        <v>0.25592743172130467</v>
      </c>
      <c r="M232" s="10">
        <f t="shared" si="64"/>
        <v>2.1291858648312414E-2</v>
      </c>
      <c r="N232" s="10">
        <f t="shared" si="65"/>
        <v>1.2105403596293488E-2</v>
      </c>
      <c r="O232" s="10">
        <f t="shared" si="86"/>
        <v>15.333333333333334</v>
      </c>
      <c r="P232" s="11">
        <v>12.3</v>
      </c>
      <c r="Q232" s="12">
        <v>16.633333333333333</v>
      </c>
      <c r="R232" s="14">
        <v>17.066666666666666</v>
      </c>
      <c r="S232" s="10">
        <f t="shared" si="88"/>
        <v>12.700200000000001</v>
      </c>
      <c r="T232" s="11">
        <f t="shared" si="89"/>
        <v>10.017520000000001</v>
      </c>
      <c r="U232" s="12">
        <f t="shared" si="90"/>
        <v>13.849919999999999</v>
      </c>
      <c r="V232" s="14">
        <f t="shared" si="91"/>
        <v>14.23316</v>
      </c>
      <c r="W232" s="121">
        <v>8.3300936439999997</v>
      </c>
      <c r="X232">
        <v>37</v>
      </c>
      <c r="Y232">
        <v>52.581237999999999</v>
      </c>
      <c r="Z232">
        <v>54.982888299999999</v>
      </c>
      <c r="AA232">
        <f t="shared" si="84"/>
        <v>0.95632004112086633</v>
      </c>
      <c r="AB232">
        <f t="shared" si="85"/>
        <v>-0.21572249531045454</v>
      </c>
      <c r="AC232" s="8">
        <v>-2.54</v>
      </c>
      <c r="AD232">
        <v>1955</v>
      </c>
      <c r="BA232">
        <v>10</v>
      </c>
      <c r="BB232">
        <v>270.48181199999999</v>
      </c>
      <c r="BC232">
        <v>208.61699200000001</v>
      </c>
      <c r="BD232">
        <f t="shared" si="125"/>
        <v>1.2965473684904822</v>
      </c>
      <c r="BE232">
        <f t="shared" si="126"/>
        <v>1.2809795282792296</v>
      </c>
      <c r="BF232" s="26">
        <v>-10.71660787632198</v>
      </c>
      <c r="BG232" s="28">
        <v>-10.399116645661818</v>
      </c>
      <c r="BH232" s="30">
        <v>-0.64845586777683029</v>
      </c>
      <c r="BI232" s="32">
        <f t="shared" si="127"/>
        <v>-13.058397751652601</v>
      </c>
      <c r="BJ232" s="33">
        <f t="shared" si="145"/>
        <v>-13.027023267748525</v>
      </c>
      <c r="BK232" s="119">
        <v>7.8869199999999999</v>
      </c>
      <c r="BW232">
        <v>13</v>
      </c>
      <c r="BX232">
        <v>149.254547</v>
      </c>
      <c r="BY232">
        <v>201.59754000000001</v>
      </c>
      <c r="BZ232">
        <f t="shared" si="149"/>
        <v>0.74035896965806225</v>
      </c>
      <c r="CA232">
        <f t="shared" si="150"/>
        <v>-1.5405281353822313</v>
      </c>
      <c r="CB232" s="26">
        <v>-14.061055132335463</v>
      </c>
      <c r="CC232" s="28">
        <v>-10.028119211529487</v>
      </c>
      <c r="CD232" s="30">
        <v>1.82743823186636</v>
      </c>
      <c r="CE232" s="32">
        <f t="shared" si="110"/>
        <v>-12.687400317520272</v>
      </c>
      <c r="CF232" s="33">
        <f t="shared" si="111"/>
        <v>-12.656025833616194</v>
      </c>
      <c r="CH232">
        <v>13</v>
      </c>
      <c r="CI232">
        <v>138.85919200000001</v>
      </c>
      <c r="CJ232">
        <v>136.78953899999999</v>
      </c>
      <c r="CK232">
        <f t="shared" si="112"/>
        <v>1.0151301993933908</v>
      </c>
      <c r="CL232">
        <f t="shared" si="113"/>
        <v>8.185487266123552E-2</v>
      </c>
      <c r="CM232" s="26">
        <v>-12.883357463807627</v>
      </c>
      <c r="CN232" s="28">
        <v>-9.6397401365749378</v>
      </c>
      <c r="CO232" s="30">
        <v>1.7656416335564566</v>
      </c>
      <c r="CP232" s="32">
        <f t="shared" si="116"/>
        <v>-12.299021242565722</v>
      </c>
      <c r="CQ232" s="33">
        <f t="shared" si="119"/>
        <v>-12.267646758661645</v>
      </c>
      <c r="CS232">
        <v>38</v>
      </c>
      <c r="CT232">
        <v>42.693069000000001</v>
      </c>
      <c r="CU232">
        <v>49.137059899999997</v>
      </c>
      <c r="CV232">
        <f t="shared" si="82"/>
        <v>0.86885680760887374</v>
      </c>
      <c r="CW232">
        <f t="shared" si="151"/>
        <v>-0.70262997914319392</v>
      </c>
      <c r="CX232" s="26">
        <v>-12.924039310101499</v>
      </c>
      <c r="CY232" s="28">
        <v>-11.80681047009733</v>
      </c>
      <c r="CZ232" s="30">
        <v>-0.40308905461348515</v>
      </c>
      <c r="DA232" s="32">
        <f t="shared" si="105"/>
        <v>-14.466091576088113</v>
      </c>
      <c r="DB232" s="33">
        <f t="shared" si="102"/>
        <v>-14.434717092184037</v>
      </c>
      <c r="DD232">
        <v>40</v>
      </c>
      <c r="DE232">
        <v>185.58682300000001</v>
      </c>
      <c r="DF232">
        <v>179.27096900000001</v>
      </c>
      <c r="DG232">
        <f t="shared" si="77"/>
        <v>1.0352307684575521</v>
      </c>
      <c r="DH232">
        <f t="shared" si="78"/>
        <v>0.20859712203270955</v>
      </c>
      <c r="DI232" s="26">
        <v>-12.213407216479233</v>
      </c>
      <c r="DJ232" s="28">
        <v>-11.650674339267209</v>
      </c>
      <c r="DK232" s="30">
        <v>-0.54424166066483326</v>
      </c>
      <c r="DL232" s="32">
        <f t="shared" si="74"/>
        <v>-14.309955445257991</v>
      </c>
      <c r="DM232" s="33">
        <f t="shared" si="79"/>
        <v>-14.278580961353915</v>
      </c>
      <c r="DO232">
        <v>81</v>
      </c>
      <c r="DP232">
        <v>47.841273999999999</v>
      </c>
      <c r="DQ232">
        <v>60.549992500000002</v>
      </c>
      <c r="DR232">
        <f t="shared" si="100"/>
        <v>0.79011197235078101</v>
      </c>
      <c r="DS232">
        <f t="shared" si="101"/>
        <v>-0.92041270770808348</v>
      </c>
      <c r="DT232" s="26">
        <v>-12.049946837300736</v>
      </c>
      <c r="DU232" s="28">
        <v>-12.044442517914224</v>
      </c>
      <c r="DV232" s="30">
        <v>0.48166413924662771</v>
      </c>
      <c r="DW232" s="32">
        <f t="shared" si="70"/>
        <v>-14.703723623905004</v>
      </c>
      <c r="DX232" s="33">
        <f t="shared" si="66"/>
        <v>-14.672349140000929</v>
      </c>
      <c r="DZ232">
        <v>137</v>
      </c>
      <c r="EA232">
        <v>42.469250000000002</v>
      </c>
      <c r="EB232">
        <v>49.374075900000001</v>
      </c>
      <c r="EC232">
        <f t="shared" si="128"/>
        <v>0.8601528074371515</v>
      </c>
      <c r="ED232">
        <f t="shared" si="129"/>
        <v>-0.54863904726259871</v>
      </c>
      <c r="EE232" s="26">
        <v>-11.450569595584399</v>
      </c>
      <c r="EF232" s="28">
        <v>-11.439703012937773</v>
      </c>
      <c r="EG232" s="30">
        <v>-0.33539672911919133</v>
      </c>
      <c r="EH232" s="32">
        <f t="shared" si="92"/>
        <v>-14.098984118928557</v>
      </c>
      <c r="EI232" s="33">
        <f t="shared" si="130"/>
        <v>-14.067609635024482</v>
      </c>
      <c r="EP232" s="58"/>
      <c r="EQ232" s="59"/>
      <c r="ER232" s="58"/>
      <c r="ES232" s="59"/>
      <c r="ET232" s="59"/>
      <c r="EV232" s="63">
        <f t="shared" si="131"/>
        <v>1.2809795282792296</v>
      </c>
      <c r="EW232" s="66">
        <f t="shared" si="106"/>
        <v>-0.72933663136049787</v>
      </c>
      <c r="EX232" s="69">
        <f t="shared" si="97"/>
        <v>-0.49077115302029162</v>
      </c>
      <c r="EY232" s="63"/>
      <c r="EZ232" s="66">
        <f t="shared" si="107"/>
        <v>1.1471980266693644</v>
      </c>
      <c r="FA232" s="69">
        <f t="shared" si="99"/>
        <v>0.49055774551536963</v>
      </c>
      <c r="FB232" s="71">
        <f t="shared" si="120"/>
        <v>1</v>
      </c>
      <c r="FC232" s="72">
        <f t="shared" si="108"/>
        <v>2</v>
      </c>
      <c r="FD232" s="73">
        <f t="shared" si="114"/>
        <v>4</v>
      </c>
      <c r="FE232" s="63">
        <v>0.493929901</v>
      </c>
      <c r="FF232" s="66">
        <v>-0.36341962</v>
      </c>
      <c r="FG232" s="69">
        <v>-0.44132186400000001</v>
      </c>
      <c r="FH232" s="61">
        <f t="shared" si="132"/>
        <v>2.0290581299480026E-2</v>
      </c>
      <c r="FI232" s="61">
        <f t="shared" si="133"/>
        <v>0.91755991178402074</v>
      </c>
      <c r="FJ232" s="79">
        <f t="shared" si="134"/>
        <v>7</v>
      </c>
      <c r="FK232" s="61">
        <f t="shared" si="146"/>
        <v>0.20749819286896523</v>
      </c>
      <c r="FL232" s="61">
        <v>-0.10031172491420896</v>
      </c>
      <c r="FM232" s="61">
        <f t="shared" si="147"/>
        <v>0.28983420960612682</v>
      </c>
      <c r="FN232" s="63">
        <f t="shared" si="121"/>
        <v>-0.7940316610443432</v>
      </c>
      <c r="FO232" s="66">
        <f t="shared" si="109"/>
        <v>-1.9149289721750069E-2</v>
      </c>
      <c r="FP232" s="69">
        <f t="shared" si="122"/>
        <v>-0.40935884916469895</v>
      </c>
      <c r="FQ232" s="63">
        <f t="shared" si="135"/>
        <v>0.22448464538730309</v>
      </c>
      <c r="FR232" s="66">
        <f t="shared" si="136"/>
        <v>-0.4899893095366108</v>
      </c>
      <c r="FS232" s="69">
        <f t="shared" si="95"/>
        <v>0.21000929488953599</v>
      </c>
      <c r="FT232" s="61">
        <v>-0.48729</v>
      </c>
      <c r="FU232" s="63">
        <f t="shared" si="137"/>
        <v>-10.71660787632198</v>
      </c>
      <c r="FV232" s="66">
        <f t="shared" si="117"/>
        <v>-13.472206298071544</v>
      </c>
      <c r="FW232" s="69">
        <f t="shared" si="93"/>
        <v>-12.159490739866467</v>
      </c>
      <c r="FY232" s="63">
        <f t="shared" si="138"/>
        <v>-0.64845586777683029</v>
      </c>
      <c r="FZ232" s="66">
        <f t="shared" si="118"/>
        <v>1.7965399327114082</v>
      </c>
      <c r="GA232" s="69">
        <f t="shared" si="96"/>
        <v>-0.20026582628772049</v>
      </c>
      <c r="GB232" s="63"/>
      <c r="GC232" s="66">
        <f t="shared" si="139"/>
        <v>4.3696793719193806E-2</v>
      </c>
      <c r="GD232" s="69">
        <f t="shared" si="140"/>
        <v>0.46286984325244968</v>
      </c>
      <c r="GE232" s="61">
        <f t="shared" si="123"/>
        <v>0.31593941288228583</v>
      </c>
      <c r="GF232" s="61">
        <f t="shared" si="124"/>
        <v>1.0819950300416163</v>
      </c>
      <c r="GG232" s="81">
        <v>-5.2982085829999997E-2</v>
      </c>
      <c r="GH232" s="63">
        <v>-1.09061815719</v>
      </c>
      <c r="GI232" s="66">
        <v>0.74808093307199997</v>
      </c>
      <c r="GJ232" s="69">
        <v>0.159073819339</v>
      </c>
      <c r="GL232" s="63">
        <f t="shared" si="148"/>
        <v>-13.027023267748525</v>
      </c>
      <c r="GM232" s="66">
        <f t="shared" si="115"/>
        <v>-12.46183629613892</v>
      </c>
      <c r="GN232" s="69">
        <f t="shared" si="98"/>
        <v>-14.363314207140842</v>
      </c>
      <c r="GO232" s="63"/>
      <c r="GP232" s="66">
        <f t="shared" si="141"/>
        <v>0.2746254775713205</v>
      </c>
      <c r="GQ232" s="69">
        <f t="shared" si="142"/>
        <v>0.25509598104271614</v>
      </c>
      <c r="GR232" s="61">
        <f t="shared" si="143"/>
        <v>-12.744429781943722</v>
      </c>
      <c r="GS232" s="61">
        <f t="shared" si="144"/>
        <v>0.37972140764607554</v>
      </c>
      <c r="HW232">
        <v>-2</v>
      </c>
      <c r="HX232">
        <v>-2.2000000000000002</v>
      </c>
      <c r="HY232">
        <v>-2.6</v>
      </c>
      <c r="HZ232">
        <v>0.8</v>
      </c>
      <c r="IA232">
        <v>0</v>
      </c>
      <c r="IB232">
        <v>-0.2</v>
      </c>
      <c r="IC232">
        <v>1.4</v>
      </c>
      <c r="ID232">
        <v>1.3</v>
      </c>
      <c r="IE232">
        <v>3.7</v>
      </c>
      <c r="IF232">
        <v>-1.3</v>
      </c>
      <c r="IG232">
        <v>-3.1</v>
      </c>
      <c r="IH232">
        <v>-0.8</v>
      </c>
    </row>
    <row r="233" spans="1:242" x14ac:dyDescent="0.25">
      <c r="A233" s="7">
        <v>1956</v>
      </c>
      <c r="B233" s="8">
        <v>-1.73</v>
      </c>
      <c r="C233" s="113">
        <v>-1.0874999999999999</v>
      </c>
      <c r="D233" s="113">
        <v>-0.5</v>
      </c>
      <c r="E233" s="113">
        <v>-1.2299999999999998</v>
      </c>
      <c r="F233" s="113">
        <v>0.17749999999999999</v>
      </c>
      <c r="G233" s="34">
        <f t="shared" si="71"/>
        <v>7.7601093387229696</v>
      </c>
      <c r="H233" s="95">
        <v>-0.35256709361811961</v>
      </c>
      <c r="I233" s="2">
        <v>-0.45705745165943373</v>
      </c>
      <c r="J233" s="2">
        <v>-0.76481407952280567</v>
      </c>
      <c r="K233" s="4">
        <v>-0.49386400449961876</v>
      </c>
      <c r="L233" s="6">
        <v>2.7094439400747555E-2</v>
      </c>
      <c r="M233" s="10">
        <f t="shared" si="64"/>
        <v>-0.42216027407027767</v>
      </c>
      <c r="N233" s="10">
        <f t="shared" si="65"/>
        <v>-0.89467190376827677</v>
      </c>
      <c r="O233" s="10">
        <f t="shared" si="86"/>
        <v>13.255555555555558</v>
      </c>
      <c r="P233" s="11">
        <v>11.3</v>
      </c>
      <c r="Q233" s="12">
        <v>13.9</v>
      </c>
      <c r="R233" s="14">
        <v>14.566666666666668</v>
      </c>
      <c r="S233" s="10">
        <f t="shared" si="88"/>
        <v>10.862613333333336</v>
      </c>
      <c r="T233" s="11">
        <f t="shared" si="89"/>
        <v>9.1331199999999999</v>
      </c>
      <c r="U233" s="12">
        <f t="shared" si="90"/>
        <v>11.43256</v>
      </c>
      <c r="V233" s="14">
        <f t="shared" si="91"/>
        <v>12.022160000000001</v>
      </c>
      <c r="W233" s="121">
        <v>7.7638211679999998</v>
      </c>
      <c r="X233">
        <v>38</v>
      </c>
      <c r="Y233">
        <v>55.970432000000002</v>
      </c>
      <c r="Z233">
        <v>54.330007299999998</v>
      </c>
      <c r="AA233">
        <f t="shared" si="84"/>
        <v>1.0301937139625601</v>
      </c>
      <c r="AB233">
        <f t="shared" si="85"/>
        <v>0.17245333445466196</v>
      </c>
      <c r="AC233" s="8">
        <v>-1.73</v>
      </c>
      <c r="AD233">
        <v>1956</v>
      </c>
      <c r="BA233">
        <v>11</v>
      </c>
      <c r="BB233">
        <v>251.010773</v>
      </c>
      <c r="BC233">
        <v>202.54897399999999</v>
      </c>
      <c r="BD233">
        <f t="shared" si="125"/>
        <v>1.2392596617151959</v>
      </c>
      <c r="BE233">
        <f t="shared" si="126"/>
        <v>1.0384497123508298</v>
      </c>
      <c r="BF233" s="26">
        <v>-10.820995753709717</v>
      </c>
      <c r="BG233" s="28">
        <v>-9.7454368039328418</v>
      </c>
      <c r="BH233" s="30">
        <v>-0.71735984196218594</v>
      </c>
      <c r="BI233" s="32">
        <f t="shared" si="127"/>
        <v>-12.5516381509729</v>
      </c>
      <c r="BJ233" s="33">
        <f t="shared" si="145"/>
        <v>-12.433936956300823</v>
      </c>
      <c r="BK233" s="119">
        <v>7.2492861538461533</v>
      </c>
      <c r="BW233">
        <v>14</v>
      </c>
      <c r="BX233">
        <v>180.925568</v>
      </c>
      <c r="BY233">
        <v>197.692342</v>
      </c>
      <c r="BZ233">
        <f t="shared" si="149"/>
        <v>0.91518753923204577</v>
      </c>
      <c r="CA233">
        <f t="shared" si="150"/>
        <v>-0.49965976881302682</v>
      </c>
      <c r="CB233" s="26">
        <v>-13.705817514727606</v>
      </c>
      <c r="CC233" s="28">
        <v>-9.6033938654326434</v>
      </c>
      <c r="CD233" s="30">
        <v>0.9552360725039587</v>
      </c>
      <c r="CE233" s="32">
        <f t="shared" si="110"/>
        <v>-12.409595212472702</v>
      </c>
      <c r="CF233" s="33">
        <f t="shared" si="111"/>
        <v>-12.291894017800624</v>
      </c>
      <c r="CH233">
        <v>14</v>
      </c>
      <c r="CI233">
        <v>101.59064499999999</v>
      </c>
      <c r="CJ233">
        <v>132.067588</v>
      </c>
      <c r="CK233">
        <f t="shared" si="112"/>
        <v>0.76923222827390469</v>
      </c>
      <c r="CL233">
        <f t="shared" si="113"/>
        <v>-1.2021771953710987</v>
      </c>
      <c r="CM233" s="26">
        <v>-12.763837790310044</v>
      </c>
      <c r="CN233" s="28">
        <v>-9.8383083919734879</v>
      </c>
      <c r="CO233" s="30">
        <v>1.1205759378554487</v>
      </c>
      <c r="CP233" s="32">
        <f t="shared" si="116"/>
        <v>-12.644509739013545</v>
      </c>
      <c r="CQ233" s="33">
        <f t="shared" si="119"/>
        <v>-12.526808544341469</v>
      </c>
      <c r="CS233">
        <v>39</v>
      </c>
      <c r="CT233">
        <v>68.040442999999996</v>
      </c>
      <c r="CU233">
        <v>48.442139099999999</v>
      </c>
      <c r="CV233">
        <f t="shared" si="82"/>
        <v>1.40457139721974</v>
      </c>
      <c r="CW233">
        <f t="shared" si="151"/>
        <v>2.2361239974268226</v>
      </c>
      <c r="CX233" s="26">
        <v>-12.910285086047306</v>
      </c>
      <c r="CY233" s="28">
        <v>-11.808383312344837</v>
      </c>
      <c r="CZ233" s="30">
        <v>-9.921001773278984E-2</v>
      </c>
      <c r="DA233" s="32">
        <f t="shared" si="105"/>
        <v>-14.614584659384892</v>
      </c>
      <c r="DB233" s="33">
        <f t="shared" si="102"/>
        <v>-14.496883464712816</v>
      </c>
      <c r="DD233">
        <v>41</v>
      </c>
      <c r="DE233">
        <v>141.913635</v>
      </c>
      <c r="DF233">
        <v>175.156554</v>
      </c>
      <c r="DG233">
        <f t="shared" si="77"/>
        <v>0.8102102476850509</v>
      </c>
      <c r="DH233">
        <f t="shared" si="78"/>
        <v>-1.0257169244758142</v>
      </c>
      <c r="DI233" s="26">
        <v>-12.555304084308689</v>
      </c>
      <c r="DJ233" s="28">
        <v>-11.757190494549288</v>
      </c>
      <c r="DK233" s="30">
        <v>0.31285455727570982</v>
      </c>
      <c r="DL233" s="32">
        <f t="shared" si="74"/>
        <v>-14.563391841589343</v>
      </c>
      <c r="DM233" s="33">
        <f t="shared" si="79"/>
        <v>-14.445690646917267</v>
      </c>
      <c r="DO233">
        <v>82</v>
      </c>
      <c r="DP233">
        <v>52.945464999999999</v>
      </c>
      <c r="DQ233">
        <v>60.068971400000002</v>
      </c>
      <c r="DR233">
        <f t="shared" si="100"/>
        <v>0.88141121391001542</v>
      </c>
      <c r="DS233">
        <f t="shared" si="101"/>
        <v>-0.5224686511710207</v>
      </c>
      <c r="DT233" s="26">
        <v>-12.116123924973264</v>
      </c>
      <c r="DU233" s="28">
        <v>-11.945467063953419</v>
      </c>
      <c r="DV233" s="30">
        <v>0.68616073143756651</v>
      </c>
      <c r="DW233" s="32">
        <f t="shared" si="70"/>
        <v>-14.751668410993474</v>
      </c>
      <c r="DX233" s="33">
        <f t="shared" si="66"/>
        <v>-14.633967216321398</v>
      </c>
      <c r="DZ233">
        <v>138</v>
      </c>
      <c r="EA233">
        <v>51.105415000000001</v>
      </c>
      <c r="EB233">
        <v>49.210720999999999</v>
      </c>
      <c r="EC233">
        <f t="shared" si="128"/>
        <v>1.0385016508902603</v>
      </c>
      <c r="ED233">
        <f t="shared" si="129"/>
        <v>0.16136957493436443</v>
      </c>
      <c r="EE233" s="26">
        <v>-11.542389484194862</v>
      </c>
      <c r="EF233" s="28">
        <v>-11.291394404257904</v>
      </c>
      <c r="EG233" s="30">
        <v>-8.7069419829808939E-2</v>
      </c>
      <c r="EH233" s="32">
        <f t="shared" si="92"/>
        <v>-14.097595751297959</v>
      </c>
      <c r="EI233" s="33">
        <f t="shared" si="130"/>
        <v>-13.979894556625883</v>
      </c>
      <c r="EP233" s="58"/>
      <c r="EQ233" s="59"/>
      <c r="ER233" s="58"/>
      <c r="ES233" s="59"/>
      <c r="ET233" s="59"/>
      <c r="EV233" s="63">
        <f t="shared" si="131"/>
        <v>1.0384497123508298</v>
      </c>
      <c r="EW233" s="66">
        <f t="shared" si="106"/>
        <v>-0.85091848209206278</v>
      </c>
      <c r="EX233" s="69">
        <f t="shared" si="97"/>
        <v>0.21232699917858802</v>
      </c>
      <c r="EY233" s="63"/>
      <c r="EZ233" s="66">
        <f t="shared" si="107"/>
        <v>0.49675483622093469</v>
      </c>
      <c r="FA233" s="69">
        <f t="shared" si="99"/>
        <v>1.4342278240542845</v>
      </c>
      <c r="FB233" s="71">
        <f t="shared" si="120"/>
        <v>1</v>
      </c>
      <c r="FC233" s="72">
        <f t="shared" si="108"/>
        <v>2</v>
      </c>
      <c r="FD233" s="73">
        <f t="shared" si="114"/>
        <v>4</v>
      </c>
      <c r="FE233" s="63">
        <v>0.40101862399999999</v>
      </c>
      <c r="FF233" s="66">
        <v>-0.380239361</v>
      </c>
      <c r="FG233" s="69">
        <v>-0.26487242500000002</v>
      </c>
      <c r="FH233" s="61">
        <f t="shared" si="132"/>
        <v>0.13328607647911836</v>
      </c>
      <c r="FI233" s="61">
        <f t="shared" si="133"/>
        <v>1.2328617789618028</v>
      </c>
      <c r="FJ233" s="79">
        <f t="shared" si="134"/>
        <v>7</v>
      </c>
      <c r="FK233" s="61">
        <f t="shared" si="146"/>
        <v>0.22208402176642095</v>
      </c>
      <c r="FL233" s="61">
        <v>-7.7708282423179439E-2</v>
      </c>
      <c r="FM233" s="61">
        <f t="shared" si="147"/>
        <v>0.34026646566768992</v>
      </c>
      <c r="FN233" s="63">
        <f t="shared" si="121"/>
        <v>-0.7591953656013507</v>
      </c>
      <c r="FO233" s="66">
        <f t="shared" si="109"/>
        <v>2.9582727587079343E-2</v>
      </c>
      <c r="FP233" s="69">
        <f t="shared" si="122"/>
        <v>-0.40598608714121986</v>
      </c>
      <c r="FQ233" s="63">
        <f t="shared" si="135"/>
        <v>0.24933531430399969</v>
      </c>
      <c r="FR233" s="66">
        <f t="shared" si="136"/>
        <v>-0.45559131750534354</v>
      </c>
      <c r="FS233" s="69">
        <f t="shared" si="95"/>
        <v>0.21706742877768961</v>
      </c>
      <c r="FT233" s="61">
        <v>-0.52815999999999996</v>
      </c>
      <c r="FU233" s="63">
        <f t="shared" si="137"/>
        <v>-10.820995753709717</v>
      </c>
      <c r="FV233" s="66">
        <f t="shared" si="117"/>
        <v>-13.234827652518824</v>
      </c>
      <c r="FW233" s="69">
        <f t="shared" si="93"/>
        <v>-12.281025644881032</v>
      </c>
      <c r="FY233" s="63">
        <f t="shared" si="138"/>
        <v>-0.71735984196218594</v>
      </c>
      <c r="FZ233" s="66">
        <f t="shared" si="118"/>
        <v>1.0379060051797038</v>
      </c>
      <c r="GA233" s="69">
        <f t="shared" si="96"/>
        <v>0.20318396278766937</v>
      </c>
      <c r="GB233" s="63"/>
      <c r="GC233" s="66">
        <f t="shared" si="139"/>
        <v>0.11691293999050929</v>
      </c>
      <c r="GD233" s="69">
        <f t="shared" si="140"/>
        <v>0.3746034987942819</v>
      </c>
      <c r="GE233" s="61">
        <f>AVERAGE(FY233:GA233)</f>
        <v>0.17457670866839572</v>
      </c>
      <c r="GF233" s="61">
        <f t="shared" si="124"/>
        <v>0.65770471980082257</v>
      </c>
      <c r="GG233" s="81">
        <v>-5.6733197989999998E-2</v>
      </c>
      <c r="GH233" s="63">
        <v>-1.0225383583800001</v>
      </c>
      <c r="GI233" s="66">
        <v>0.66379029059500005</v>
      </c>
      <c r="GJ233" s="69">
        <v>0.17546152733000001</v>
      </c>
      <c r="GL233" s="63">
        <f t="shared" si="148"/>
        <v>-12.433936956300823</v>
      </c>
      <c r="GM233" s="66">
        <f t="shared" si="115"/>
        <v>-12.409351281071046</v>
      </c>
      <c r="GN233" s="69">
        <f t="shared" si="98"/>
        <v>-14.389108971144342</v>
      </c>
      <c r="GO233" s="63"/>
      <c r="GP233" s="66">
        <f t="shared" si="141"/>
        <v>0.16610965471625838</v>
      </c>
      <c r="GQ233" s="69">
        <f t="shared" si="142"/>
        <v>0.28415302495784794</v>
      </c>
      <c r="GR233" s="61">
        <f t="shared" si="143"/>
        <v>-12.421644118685935</v>
      </c>
      <c r="GS233" s="61">
        <f t="shared" si="144"/>
        <v>0.11831184994388896</v>
      </c>
      <c r="HW233">
        <v>-0.8</v>
      </c>
      <c r="HX233">
        <v>-2.2000000000000002</v>
      </c>
      <c r="HY233">
        <v>0.6</v>
      </c>
      <c r="HZ233">
        <v>-1.6</v>
      </c>
      <c r="IA233">
        <v>4.9000000000000004</v>
      </c>
      <c r="IB233">
        <v>1</v>
      </c>
      <c r="IC233">
        <v>-0.8</v>
      </c>
      <c r="ID233">
        <v>-1.2</v>
      </c>
      <c r="IE233">
        <v>-0.7</v>
      </c>
      <c r="IF233">
        <v>0.9</v>
      </c>
      <c r="IG233">
        <v>1.7</v>
      </c>
      <c r="IH233">
        <v>1.7</v>
      </c>
    </row>
    <row r="234" spans="1:242" x14ac:dyDescent="0.25">
      <c r="A234" s="7">
        <v>1957</v>
      </c>
      <c r="B234" s="8">
        <v>1.52</v>
      </c>
      <c r="C234" s="113">
        <v>1.05</v>
      </c>
      <c r="D234" s="113">
        <v>-2.2000000000000002</v>
      </c>
      <c r="E234" s="113">
        <v>-0.27</v>
      </c>
      <c r="F234" s="113">
        <v>0.45250000000000001</v>
      </c>
      <c r="G234" s="34">
        <f t="shared" si="71"/>
        <v>7.5428427259949702</v>
      </c>
      <c r="H234" s="95">
        <v>-0.34362905660188592</v>
      </c>
      <c r="I234" s="2">
        <v>-0.60715528428672172</v>
      </c>
      <c r="J234" s="2">
        <v>-0.83886590924708637</v>
      </c>
      <c r="K234" s="4">
        <v>-0.60403161444969178</v>
      </c>
      <c r="L234" s="6">
        <v>0.13221385113196896</v>
      </c>
      <c r="M234" s="10">
        <f t="shared" si="64"/>
        <v>-0.47945973921288265</v>
      </c>
      <c r="N234" s="10">
        <f t="shared" si="65"/>
        <v>-1.0118386752908601</v>
      </c>
      <c r="O234" s="10">
        <f t="shared" si="86"/>
        <v>13.966666666666667</v>
      </c>
      <c r="P234" s="11">
        <v>11.366666666666667</v>
      </c>
      <c r="Q234" s="12">
        <v>14.766666666666666</v>
      </c>
      <c r="R234" s="14">
        <v>15.766666666666666</v>
      </c>
      <c r="S234" s="10">
        <f t="shared" si="88"/>
        <v>11.49152</v>
      </c>
      <c r="T234" s="11">
        <f t="shared" si="89"/>
        <v>9.1920800000000007</v>
      </c>
      <c r="U234" s="12">
        <f t="shared" si="90"/>
        <v>12.199039999999998</v>
      </c>
      <c r="V234" s="14">
        <f t="shared" si="91"/>
        <v>13.08344</v>
      </c>
      <c r="W234" s="121">
        <v>7.4972895400000006</v>
      </c>
      <c r="X234">
        <v>39</v>
      </c>
      <c r="Y234">
        <v>64.618072999999995</v>
      </c>
      <c r="Z234">
        <v>53.802091799999999</v>
      </c>
      <c r="AA234">
        <f t="shared" si="84"/>
        <v>1.2010327263892739</v>
      </c>
      <c r="AB234">
        <f t="shared" si="85"/>
        <v>1.0701422248811938</v>
      </c>
      <c r="AC234" s="8">
        <v>1.52</v>
      </c>
      <c r="AD234">
        <v>1957</v>
      </c>
      <c r="BA234">
        <v>12</v>
      </c>
      <c r="BB234">
        <v>185.379333</v>
      </c>
      <c r="BC234">
        <v>194.883802</v>
      </c>
      <c r="BD234">
        <f t="shared" si="125"/>
        <v>0.95123007195846887</v>
      </c>
      <c r="BE234">
        <f t="shared" si="126"/>
        <v>-0.18093516649663163</v>
      </c>
      <c r="BF234" s="26">
        <v>-10.133043417048432</v>
      </c>
      <c r="BG234" s="28">
        <v>-9.7630925367818104</v>
      </c>
      <c r="BH234" s="30">
        <v>-2.4914189194430048</v>
      </c>
      <c r="BI234" s="32">
        <f t="shared" si="127"/>
        <v>-12.622732380808753</v>
      </c>
      <c r="BJ234" s="33">
        <f t="shared" si="145"/>
        <v>-12.501654120653939</v>
      </c>
      <c r="BK234" s="119">
        <v>7.0173630769230773</v>
      </c>
      <c r="BW234">
        <v>15</v>
      </c>
      <c r="BX234">
        <v>174.75700399999999</v>
      </c>
      <c r="BY234">
        <v>194.381933</v>
      </c>
      <c r="BZ234">
        <f t="shared" si="149"/>
        <v>0.89903933613007125</v>
      </c>
      <c r="CA234">
        <f t="shared" si="150"/>
        <v>-0.59580054160970142</v>
      </c>
      <c r="CB234" s="26">
        <v>-13.795385287202748</v>
      </c>
      <c r="CC234" s="28">
        <v>-9.5508538006180785</v>
      </c>
      <c r="CD234" s="30">
        <v>1.1899324515579086</v>
      </c>
      <c r="CE234" s="32">
        <f t="shared" si="110"/>
        <v>-12.410493644645021</v>
      </c>
      <c r="CF234" s="33">
        <f t="shared" si="111"/>
        <v>-12.289415384490205</v>
      </c>
      <c r="CH234">
        <v>15</v>
      </c>
      <c r="CI234">
        <v>114.82325</v>
      </c>
      <c r="CJ234">
        <v>127.726725</v>
      </c>
      <c r="CK234">
        <f t="shared" si="112"/>
        <v>0.89897591909602315</v>
      </c>
      <c r="CL234">
        <f t="shared" si="113"/>
        <v>-0.52468051297870466</v>
      </c>
      <c r="CM234" s="26">
        <v>-12.404798788941299</v>
      </c>
      <c r="CN234" s="28">
        <v>-9.9352839612540791</v>
      </c>
      <c r="CO234" s="30">
        <v>-0.38636414701210059</v>
      </c>
      <c r="CP234" s="32">
        <f t="shared" si="116"/>
        <v>-12.794923805281021</v>
      </c>
      <c r="CQ234" s="33">
        <f t="shared" si="119"/>
        <v>-12.673845545126207</v>
      </c>
      <c r="CS234">
        <v>40</v>
      </c>
      <c r="CT234">
        <v>53.149180999999999</v>
      </c>
      <c r="CU234">
        <v>47.888817899999999</v>
      </c>
      <c r="CV234">
        <f t="shared" si="82"/>
        <v>1.1098453319725814</v>
      </c>
      <c r="CW234">
        <f t="shared" si="151"/>
        <v>0.61935377492259436</v>
      </c>
      <c r="CX234" s="26">
        <v>-13.162606231974017</v>
      </c>
      <c r="CY234" s="28">
        <v>-11.360426981486153</v>
      </c>
      <c r="CZ234" s="30">
        <v>1.1821756398641903</v>
      </c>
      <c r="DA234" s="32">
        <f t="shared" si="105"/>
        <v>-14.220066825513094</v>
      </c>
      <c r="DB234" s="33">
        <f t="shared" si="102"/>
        <v>-14.09898856535828</v>
      </c>
      <c r="DD234">
        <v>42</v>
      </c>
      <c r="DE234">
        <v>121.162277</v>
      </c>
      <c r="DF234">
        <v>171.4682</v>
      </c>
      <c r="DG234">
        <f t="shared" si="77"/>
        <v>0.70661660296194861</v>
      </c>
      <c r="DH234">
        <f t="shared" si="78"/>
        <v>-1.5939632798382839</v>
      </c>
      <c r="DI234" s="26">
        <v>-12.562989003493188</v>
      </c>
      <c r="DJ234" s="28">
        <v>-11.62305184006906</v>
      </c>
      <c r="DK234" s="30">
        <v>0.40741329235438584</v>
      </c>
      <c r="DL234" s="32">
        <f t="shared" si="74"/>
        <v>-14.482691684096</v>
      </c>
      <c r="DM234" s="33">
        <f t="shared" si="79"/>
        <v>-14.361613423941185</v>
      </c>
      <c r="DO234">
        <v>83</v>
      </c>
      <c r="DP234">
        <v>64.540503999999999</v>
      </c>
      <c r="DQ234">
        <v>59.585056700000003</v>
      </c>
      <c r="DR234">
        <f t="shared" si="100"/>
        <v>1.0831659408322758</v>
      </c>
      <c r="DS234">
        <f t="shared" si="101"/>
        <v>0.35691537311883975</v>
      </c>
      <c r="DT234" s="26">
        <v>-12.025874675426229</v>
      </c>
      <c r="DU234" s="28">
        <v>-11.587401935778287</v>
      </c>
      <c r="DV234" s="30">
        <v>0.40221231235324906</v>
      </c>
      <c r="DW234" s="32">
        <f t="shared" si="70"/>
        <v>-14.447041779805227</v>
      </c>
      <c r="DX234" s="33">
        <f t="shared" si="66"/>
        <v>-14.325963519650411</v>
      </c>
      <c r="DZ234">
        <v>139</v>
      </c>
      <c r="EA234">
        <v>51.649456000000001</v>
      </c>
      <c r="EB234">
        <v>49.0644159</v>
      </c>
      <c r="EC234">
        <f t="shared" si="128"/>
        <v>1.0526866579899508</v>
      </c>
      <c r="ED234">
        <f t="shared" si="129"/>
        <v>0.21784023743884756</v>
      </c>
      <c r="EE234" s="26">
        <v>-11.460848553224046</v>
      </c>
      <c r="EF234" s="28">
        <v>-11.373568161721945</v>
      </c>
      <c r="EG234" s="30">
        <v>-0.34759082538439845</v>
      </c>
      <c r="EH234" s="32">
        <f t="shared" si="92"/>
        <v>-14.233208005748887</v>
      </c>
      <c r="EI234" s="33">
        <f t="shared" si="130"/>
        <v>-14.112129745594071</v>
      </c>
      <c r="EP234" s="58"/>
      <c r="EQ234" s="59"/>
      <c r="ER234" s="58"/>
      <c r="ES234" s="59"/>
      <c r="ET234" s="59"/>
      <c r="EV234" s="63">
        <f t="shared" si="131"/>
        <v>-0.18093516649663163</v>
      </c>
      <c r="EW234" s="66">
        <f t="shared" si="106"/>
        <v>-0.56024052729420304</v>
      </c>
      <c r="EX234" s="69">
        <f t="shared" si="97"/>
        <v>-9.996347358950057E-2</v>
      </c>
      <c r="EY234" s="63"/>
      <c r="EZ234" s="66">
        <f t="shared" si="107"/>
        <v>5.0289454523159222E-2</v>
      </c>
      <c r="FA234" s="69">
        <f t="shared" si="99"/>
        <v>1.0098168488049943</v>
      </c>
      <c r="FB234" s="71">
        <f t="shared" si="120"/>
        <v>1</v>
      </c>
      <c r="FC234" s="72">
        <f t="shared" si="108"/>
        <v>2</v>
      </c>
      <c r="FD234" s="73">
        <f t="shared" si="114"/>
        <v>4</v>
      </c>
      <c r="FE234" s="63">
        <v>0.23878904300000001</v>
      </c>
      <c r="FF234" s="66">
        <v>-0.32875696799999998</v>
      </c>
      <c r="FG234" s="69">
        <v>-8.6674248999999995E-2</v>
      </c>
      <c r="FH234" s="61">
        <f t="shared" si="132"/>
        <v>-0.28037972246011172</v>
      </c>
      <c r="FI234" s="61">
        <f t="shared" si="133"/>
        <v>0.7470711883335176</v>
      </c>
      <c r="FJ234" s="79">
        <f t="shared" si="134"/>
        <v>7</v>
      </c>
      <c r="FK234" s="61">
        <f t="shared" si="146"/>
        <v>0.1998005763486124</v>
      </c>
      <c r="FL234" s="61">
        <v>-5.6688781152517208E-2</v>
      </c>
      <c r="FM234" s="61">
        <f t="shared" si="147"/>
        <v>0.38758564950057484</v>
      </c>
      <c r="FN234" s="63">
        <f t="shared" si="121"/>
        <v>-0.73347602942297474</v>
      </c>
      <c r="FO234" s="66">
        <f t="shared" si="109"/>
        <v>9.0584235040484282E-2</v>
      </c>
      <c r="FP234" s="69">
        <f t="shared" si="122"/>
        <v>-0.39812609115675712</v>
      </c>
      <c r="FQ234" s="63">
        <f t="shared" si="135"/>
        <v>0.27101451046210584</v>
      </c>
      <c r="FR234" s="66">
        <f t="shared" si="136"/>
        <v>-0.39270411801568467</v>
      </c>
      <c r="FS234" s="69">
        <f t="shared" si="95"/>
        <v>0.20836804033840994</v>
      </c>
      <c r="FT234" s="61">
        <v>-0.54537000000000002</v>
      </c>
      <c r="FU234" s="63">
        <f t="shared" si="137"/>
        <v>-10.133043417048432</v>
      </c>
      <c r="FV234" s="66">
        <f t="shared" si="117"/>
        <v>-13.100092038072024</v>
      </c>
      <c r="FW234" s="69">
        <f t="shared" si="93"/>
        <v>-12.30307961602937</v>
      </c>
      <c r="FY234" s="63">
        <f t="shared" si="138"/>
        <v>-2.4914189194430048</v>
      </c>
      <c r="FZ234" s="66">
        <f t="shared" si="118"/>
        <v>0.40178415227290398</v>
      </c>
      <c r="GA234" s="69">
        <f t="shared" si="96"/>
        <v>0.41105260479685668</v>
      </c>
      <c r="GB234" s="63"/>
      <c r="GC234" s="66">
        <f t="shared" si="139"/>
        <v>1.1146100140101427</v>
      </c>
      <c r="GD234" s="69">
        <f t="shared" si="140"/>
        <v>0.62456971447927778</v>
      </c>
      <c r="GE234" s="61">
        <f t="shared" si="123"/>
        <v>-0.5595273874577481</v>
      </c>
      <c r="GF234" s="61">
        <f t="shared" si="124"/>
        <v>1.2661116077207977</v>
      </c>
      <c r="GG234" s="81">
        <v>-7.3945457419999999E-2</v>
      </c>
      <c r="GH234" s="63">
        <v>-0.81004967148999996</v>
      </c>
      <c r="GI234" s="66">
        <v>0.48237173855100002</v>
      </c>
      <c r="GJ234" s="69">
        <v>0.106378538954</v>
      </c>
      <c r="GL234" s="63">
        <f t="shared" si="148"/>
        <v>-12.501654120653939</v>
      </c>
      <c r="GM234" s="66">
        <f t="shared" si="115"/>
        <v>-12.481630464808205</v>
      </c>
      <c r="GN234" s="69">
        <f t="shared" si="98"/>
        <v>-14.224673813635988</v>
      </c>
      <c r="GO234" s="63"/>
      <c r="GP234" s="66">
        <f t="shared" si="141"/>
        <v>0.27183317347835101</v>
      </c>
      <c r="GQ234" s="69">
        <f t="shared" si="142"/>
        <v>0.13841364371703654</v>
      </c>
      <c r="GR234" s="61">
        <f t="shared" si="143"/>
        <v>-12.491642292731072</v>
      </c>
      <c r="GS234" s="61">
        <f t="shared" si="144"/>
        <v>0.19256242113350783</v>
      </c>
      <c r="HW234">
        <v>1.8</v>
      </c>
      <c r="HX234">
        <v>-1</v>
      </c>
      <c r="HY234">
        <v>-1.7</v>
      </c>
      <c r="HZ234">
        <v>1</v>
      </c>
      <c r="IA234">
        <v>0.3</v>
      </c>
      <c r="IB234">
        <v>-3.1</v>
      </c>
      <c r="IC234">
        <v>-1.6</v>
      </c>
      <c r="ID234">
        <v>0.8</v>
      </c>
      <c r="IE234">
        <v>-1.9</v>
      </c>
      <c r="IF234">
        <v>2.5</v>
      </c>
      <c r="IG234">
        <v>-1.9</v>
      </c>
      <c r="IH234">
        <v>1.3</v>
      </c>
    </row>
    <row r="235" spans="1:242" x14ac:dyDescent="0.25">
      <c r="A235" s="7">
        <v>1958</v>
      </c>
      <c r="B235" s="8">
        <v>-1.02</v>
      </c>
      <c r="C235" s="113">
        <v>-0.24000000000000002</v>
      </c>
      <c r="D235" s="113">
        <v>-2.4</v>
      </c>
      <c r="E235" s="113">
        <v>-0.96500000000000008</v>
      </c>
      <c r="F235" s="113">
        <v>-0.185</v>
      </c>
      <c r="G235" s="34">
        <f t="shared" si="71"/>
        <v>7.7382292348592321</v>
      </c>
      <c r="H235" s="95">
        <v>-0.45805283498736621</v>
      </c>
      <c r="I235" s="2">
        <v>-0.47217324016633344</v>
      </c>
      <c r="J235" s="2">
        <v>-0.41820641560906963</v>
      </c>
      <c r="K235" s="4">
        <v>-0.8635217810641217</v>
      </c>
      <c r="L235" s="6">
        <v>-0.22297337456574942</v>
      </c>
      <c r="M235" s="10">
        <f t="shared" si="64"/>
        <v>-0.49421870285131858</v>
      </c>
      <c r="N235" s="10">
        <f t="shared" si="65"/>
        <v>-1.0420180166901387</v>
      </c>
      <c r="O235" s="10">
        <f t="shared" si="86"/>
        <v>13.644444444444444</v>
      </c>
      <c r="P235" s="11">
        <v>11.633333333333333</v>
      </c>
      <c r="Q235" s="12">
        <v>14.033333333333333</v>
      </c>
      <c r="R235" s="14">
        <v>15.266666666666666</v>
      </c>
      <c r="S235" s="10">
        <f t="shared" si="88"/>
        <v>11.206546666666666</v>
      </c>
      <c r="T235" s="11">
        <f t="shared" si="89"/>
        <v>9.4279199999999985</v>
      </c>
      <c r="U235" s="12">
        <f t="shared" si="90"/>
        <v>11.55048</v>
      </c>
      <c r="V235" s="14">
        <f t="shared" si="91"/>
        <v>12.641239999999998</v>
      </c>
      <c r="W235" s="121">
        <v>8.1233386119999995</v>
      </c>
      <c r="X235">
        <v>40</v>
      </c>
      <c r="Y235">
        <v>43.811515999999997</v>
      </c>
      <c r="Z235">
        <v>53.387689000000002</v>
      </c>
      <c r="AA235">
        <f t="shared" si="84"/>
        <v>0.82062956499203399</v>
      </c>
      <c r="AB235">
        <f t="shared" si="85"/>
        <v>-0.92872025400325986</v>
      </c>
      <c r="AC235" s="8">
        <v>-1.02</v>
      </c>
      <c r="AD235">
        <v>1958</v>
      </c>
      <c r="BA235">
        <v>13</v>
      </c>
      <c r="BB235">
        <v>160.45103499999999</v>
      </c>
      <c r="BC235">
        <v>186.30999</v>
      </c>
      <c r="BD235">
        <f t="shared" si="125"/>
        <v>0.86120467828912439</v>
      </c>
      <c r="BE235">
        <f t="shared" si="126"/>
        <v>-0.56206129956305151</v>
      </c>
      <c r="BF235" s="26">
        <v>-11.126868978842166</v>
      </c>
      <c r="BG235" s="28">
        <v>-10.215127073762023</v>
      </c>
      <c r="BH235" s="30">
        <v>-0.65372392652468692</v>
      </c>
      <c r="BI235" s="32">
        <f t="shared" si="127"/>
        <v>-12.898918637037459</v>
      </c>
      <c r="BJ235" s="33">
        <f t="shared" si="145"/>
        <v>-12.908668724716119</v>
      </c>
      <c r="BK235" s="119">
        <v>7.7805446153846152</v>
      </c>
      <c r="BW235">
        <v>16</v>
      </c>
      <c r="BX235">
        <v>155.46992499999999</v>
      </c>
      <c r="BY235">
        <v>191.46039500000001</v>
      </c>
      <c r="BZ235">
        <f t="shared" si="149"/>
        <v>0.81202133214025796</v>
      </c>
      <c r="CA235">
        <f t="shared" si="150"/>
        <v>-1.1138754071519748</v>
      </c>
      <c r="CB235" s="26">
        <v>-13.064135385032881</v>
      </c>
      <c r="CC235" s="28">
        <v>-9.2973959953564709</v>
      </c>
      <c r="CD235" s="30">
        <v>-0.49765758472346761</v>
      </c>
      <c r="CE235" s="32">
        <f t="shared" si="110"/>
        <v>-11.981187558631905</v>
      </c>
      <c r="CF235" s="33">
        <f t="shared" si="111"/>
        <v>-11.990937646310565</v>
      </c>
      <c r="CH235">
        <v>16</v>
      </c>
      <c r="CI235">
        <v>94.797393999999997</v>
      </c>
      <c r="CJ235">
        <v>123.752978</v>
      </c>
      <c r="CK235">
        <f t="shared" si="112"/>
        <v>0.76602111344746793</v>
      </c>
      <c r="CL235">
        <f t="shared" si="113"/>
        <v>-1.2189450214434634</v>
      </c>
      <c r="CM235" s="26">
        <v>-12.521269912040353</v>
      </c>
      <c r="CN235" s="28">
        <v>-9.8673425646673554</v>
      </c>
      <c r="CO235" s="30">
        <v>-9.3275369315575327E-2</v>
      </c>
      <c r="CP235" s="32">
        <f t="shared" si="116"/>
        <v>-12.55113412794279</v>
      </c>
      <c r="CQ235" s="33">
        <f t="shared" si="119"/>
        <v>-12.560884215621449</v>
      </c>
      <c r="CS235">
        <v>41</v>
      </c>
      <c r="CT235">
        <v>43.653072000000002</v>
      </c>
      <c r="CU235">
        <v>47.453830400000001</v>
      </c>
      <c r="CV235">
        <f t="shared" si="82"/>
        <v>0.91990618316872474</v>
      </c>
      <c r="CW235">
        <f t="shared" si="151"/>
        <v>-0.42258990120374224</v>
      </c>
      <c r="CX235" s="26">
        <v>-12.718912248017737</v>
      </c>
      <c r="CY235" s="28">
        <v>-11.717393548878176</v>
      </c>
      <c r="CZ235" s="30">
        <v>-0.15191986388090709</v>
      </c>
      <c r="DA235" s="32">
        <f t="shared" si="105"/>
        <v>-14.401185112153609</v>
      </c>
      <c r="DB235" s="33">
        <f t="shared" si="102"/>
        <v>-14.410935199832268</v>
      </c>
      <c r="DD235">
        <v>43</v>
      </c>
      <c r="DE235">
        <v>148.388779</v>
      </c>
      <c r="DF235">
        <v>168.18764999999999</v>
      </c>
      <c r="DG235">
        <f t="shared" si="77"/>
        <v>0.88228106522684635</v>
      </c>
      <c r="DH235">
        <f t="shared" si="78"/>
        <v>-0.63038399159575564</v>
      </c>
      <c r="DI235" s="26">
        <v>-12.249533310717004</v>
      </c>
      <c r="DJ235" s="28">
        <v>-11.552946802294066</v>
      </c>
      <c r="DK235" s="30">
        <v>-0.23665742216054633</v>
      </c>
      <c r="DL235" s="32">
        <f t="shared" si="74"/>
        <v>-14.236738365569501</v>
      </c>
      <c r="DM235" s="33">
        <f t="shared" si="79"/>
        <v>-14.24648845324816</v>
      </c>
      <c r="DO235">
        <v>84</v>
      </c>
      <c r="DP235">
        <v>63.521563999999998</v>
      </c>
      <c r="DQ235">
        <v>59.0960368</v>
      </c>
      <c r="DR235">
        <f t="shared" si="100"/>
        <v>1.0748870387870071</v>
      </c>
      <c r="DS235">
        <f t="shared" si="101"/>
        <v>0.3208302993843582</v>
      </c>
      <c r="DT235" s="26">
        <v>-11.93519234146866</v>
      </c>
      <c r="DU235" s="28">
        <v>-11.704230604188428</v>
      </c>
      <c r="DV235" s="30">
        <v>0.11671193568087664</v>
      </c>
      <c r="DW235" s="32">
        <f t="shared" si="70"/>
        <v>-14.388022167463861</v>
      </c>
      <c r="DX235" s="33">
        <f t="shared" si="66"/>
        <v>-14.397772255142518</v>
      </c>
      <c r="DZ235">
        <v>140</v>
      </c>
      <c r="EA235">
        <v>45.494320000000002</v>
      </c>
      <c r="EB235">
        <v>48.935089699999999</v>
      </c>
      <c r="EC235">
        <f t="shared" si="128"/>
        <v>0.92968706666128786</v>
      </c>
      <c r="ED235">
        <f t="shared" si="129"/>
        <v>-0.27182242972060827</v>
      </c>
      <c r="EE235" s="26">
        <v>-11.395472182597947</v>
      </c>
      <c r="EF235" s="28">
        <v>-11.377312829149048</v>
      </c>
      <c r="EG235" s="30">
        <v>-0.56021595444630501</v>
      </c>
      <c r="EH235" s="32">
        <f t="shared" si="92"/>
        <v>-14.061104392424484</v>
      </c>
      <c r="EI235" s="33">
        <f t="shared" si="130"/>
        <v>-14.070854480103144</v>
      </c>
      <c r="EP235" s="58"/>
      <c r="EQ235" s="59"/>
      <c r="ER235" s="58"/>
      <c r="ES235" s="59"/>
      <c r="ET235" s="59"/>
      <c r="EV235" s="63">
        <f t="shared" si="131"/>
        <v>-0.56206129956305151</v>
      </c>
      <c r="EW235" s="66">
        <f t="shared" si="106"/>
        <v>-1.1664102142977191</v>
      </c>
      <c r="EX235" s="69">
        <f t="shared" si="97"/>
        <v>-0.25099150578393697</v>
      </c>
      <c r="EY235" s="63"/>
      <c r="EZ235" s="66">
        <f t="shared" si="107"/>
        <v>7.42954367621666E-2</v>
      </c>
      <c r="FA235" s="69">
        <f t="shared" si="99"/>
        <v>0.40857425757508925</v>
      </c>
      <c r="FB235" s="71">
        <f t="shared" si="120"/>
        <v>1</v>
      </c>
      <c r="FC235" s="72">
        <f t="shared" si="108"/>
        <v>2</v>
      </c>
      <c r="FD235" s="73">
        <f t="shared" si="114"/>
        <v>4</v>
      </c>
      <c r="FE235" s="63">
        <v>3.5377538E-2</v>
      </c>
      <c r="FF235" s="66">
        <v>-0.205887138</v>
      </c>
      <c r="FG235" s="69">
        <v>7.2166610000000006E-2</v>
      </c>
      <c r="FH235" s="61">
        <f t="shared" si="132"/>
        <v>-0.65982100654823583</v>
      </c>
      <c r="FI235" s="61">
        <f t="shared" si="133"/>
        <v>0.52020358353484797</v>
      </c>
      <c r="FJ235" s="79">
        <f t="shared" si="134"/>
        <v>7</v>
      </c>
      <c r="FK235" s="61">
        <f t="shared" si="146"/>
        <v>1.9845879886026513E-2</v>
      </c>
      <c r="FL235" s="61">
        <v>-3.2422301720676588E-2</v>
      </c>
      <c r="FM235" s="61">
        <f t="shared" si="147"/>
        <v>0.42769814034681203</v>
      </c>
      <c r="FN235" s="63">
        <f t="shared" si="121"/>
        <v>-0.73159360434377907</v>
      </c>
      <c r="FO235" s="66">
        <f t="shared" si="109"/>
        <v>0.13673348633170376</v>
      </c>
      <c r="FP235" s="69">
        <f t="shared" si="122"/>
        <v>-0.39278851429622341</v>
      </c>
      <c r="FQ235" s="63">
        <f t="shared" si="135"/>
        <v>0.28476227793533793</v>
      </c>
      <c r="FR235" s="66">
        <f t="shared" si="136"/>
        <v>-0.30594222028607709</v>
      </c>
      <c r="FS235" s="69">
        <f t="shared" si="95"/>
        <v>0.19460244880270458</v>
      </c>
      <c r="FT235" s="61">
        <v>-0.59333999999999998</v>
      </c>
      <c r="FU235" s="63">
        <f t="shared" si="137"/>
        <v>-11.126868978842166</v>
      </c>
      <c r="FV235" s="66">
        <f t="shared" si="117"/>
        <v>-12.792702648536617</v>
      </c>
      <c r="FW235" s="69">
        <f t="shared" ref="FW235:FW266" si="152">AVERAGE(CX235,DI235,DT235,EE235)</f>
        <v>-12.074777520700339</v>
      </c>
      <c r="FY235" s="63">
        <f t="shared" si="138"/>
        <v>-0.65372392652468692</v>
      </c>
      <c r="FZ235" s="66">
        <f t="shared" si="118"/>
        <v>-0.29546647701952145</v>
      </c>
      <c r="GA235" s="69">
        <f t="shared" si="96"/>
        <v>-0.20802032620172045</v>
      </c>
      <c r="GB235" s="63"/>
      <c r="GC235" s="66">
        <f t="shared" si="139"/>
        <v>0.28594140670615986</v>
      </c>
      <c r="GD235" s="69">
        <f t="shared" si="140"/>
        <v>0.27896245123645175</v>
      </c>
      <c r="GE235" s="61">
        <f t="shared" si="123"/>
        <v>-0.38573690991530962</v>
      </c>
      <c r="GF235" s="61">
        <f t="shared" si="124"/>
        <v>0.28111329192366191</v>
      </c>
      <c r="GG235" s="81">
        <v>-9.8216523700000002E-2</v>
      </c>
      <c r="GH235" s="63">
        <v>-0.47157491705999999</v>
      </c>
      <c r="GI235" s="66">
        <v>0.21596450623300001</v>
      </c>
      <c r="GJ235" s="69">
        <v>-2.9511432000000001E-2</v>
      </c>
      <c r="GL235" s="63">
        <f t="shared" si="148"/>
        <v>-12.908668724716119</v>
      </c>
      <c r="GM235" s="66">
        <f t="shared" si="115"/>
        <v>-12.275910930966006</v>
      </c>
      <c r="GN235" s="69">
        <f t="shared" si="98"/>
        <v>-14.281512597081523</v>
      </c>
      <c r="GO235" s="63"/>
      <c r="GP235" s="66">
        <f t="shared" si="141"/>
        <v>0.40301308407373504</v>
      </c>
      <c r="GQ235" s="69">
        <f t="shared" si="142"/>
        <v>0.15902835291793457</v>
      </c>
      <c r="GR235" s="61">
        <f t="shared" si="143"/>
        <v>-12.592289827841062</v>
      </c>
      <c r="GS235" s="61">
        <f t="shared" si="144"/>
        <v>0.46332556748411946</v>
      </c>
      <c r="HW235">
        <v>-0.6</v>
      </c>
      <c r="HX235">
        <v>-2.4</v>
      </c>
      <c r="HY235">
        <v>-2.5</v>
      </c>
      <c r="HZ235">
        <v>1.5</v>
      </c>
      <c r="IA235">
        <v>-0.6</v>
      </c>
      <c r="IB235">
        <v>-2</v>
      </c>
      <c r="IC235">
        <v>-2.1</v>
      </c>
      <c r="ID235">
        <v>-0.5</v>
      </c>
      <c r="IE235">
        <v>-1.3</v>
      </c>
      <c r="IF235">
        <v>1.6</v>
      </c>
      <c r="IG235">
        <v>1.7</v>
      </c>
      <c r="IH235">
        <v>-1</v>
      </c>
    </row>
    <row r="236" spans="1:242" x14ac:dyDescent="0.25">
      <c r="A236" s="7">
        <v>1959</v>
      </c>
      <c r="B236" s="8">
        <v>-0.37</v>
      </c>
      <c r="C236" s="113">
        <v>0.8125</v>
      </c>
      <c r="D236" s="113">
        <v>1.5</v>
      </c>
      <c r="E236" s="113">
        <v>0.27750000000000002</v>
      </c>
      <c r="F236" s="113">
        <v>-0.14000000000000001</v>
      </c>
      <c r="G236" s="34">
        <f t="shared" si="71"/>
        <v>8.4295650796088992</v>
      </c>
      <c r="H236" s="95">
        <v>-1.4825981896700308E-2</v>
      </c>
      <c r="I236" s="2">
        <v>5.4335610424172736E-3</v>
      </c>
      <c r="J236" s="2">
        <v>-0.13606912255495629</v>
      </c>
      <c r="K236" s="4">
        <v>8.6406613996826559E-2</v>
      </c>
      <c r="L236" s="6">
        <v>-2.9990470547217405E-2</v>
      </c>
      <c r="M236" s="10">
        <f t="shared" si="64"/>
        <v>-1.8554854515732466E-2</v>
      </c>
      <c r="N236" s="10">
        <f t="shared" si="65"/>
        <v>-6.9373729334498008E-2</v>
      </c>
      <c r="O236" s="10">
        <f t="shared" si="86"/>
        <v>15.71111111111111</v>
      </c>
      <c r="P236" s="11">
        <v>12.6</v>
      </c>
      <c r="Q236" s="12">
        <v>17.066666666666666</v>
      </c>
      <c r="R236" s="14">
        <v>17.466666666666669</v>
      </c>
      <c r="S236" s="10">
        <f t="shared" si="88"/>
        <v>13.034306666666666</v>
      </c>
      <c r="T236" s="11">
        <f t="shared" si="89"/>
        <v>10.28284</v>
      </c>
      <c r="U236" s="12">
        <f t="shared" si="90"/>
        <v>14.23316</v>
      </c>
      <c r="V236" s="14">
        <f t="shared" si="91"/>
        <v>14.586920000000001</v>
      </c>
      <c r="W236" s="121">
        <v>8.6005077879999998</v>
      </c>
      <c r="X236">
        <v>41</v>
      </c>
      <c r="Y236">
        <v>39.718102000000002</v>
      </c>
      <c r="Z236">
        <v>53.078989700000001</v>
      </c>
      <c r="AA236">
        <f t="shared" si="84"/>
        <v>0.74828293124049428</v>
      </c>
      <c r="AB236">
        <f t="shared" si="85"/>
        <v>-1.3088721201139015</v>
      </c>
      <c r="AC236" s="8">
        <v>-0.37</v>
      </c>
      <c r="AD236">
        <v>1959</v>
      </c>
      <c r="BA236">
        <v>14</v>
      </c>
      <c r="BB236">
        <v>170.51355000000001</v>
      </c>
      <c r="BC236">
        <v>177.49450100000001</v>
      </c>
      <c r="BD236">
        <f t="shared" si="125"/>
        <v>0.96066948012096443</v>
      </c>
      <c r="BE236">
        <f t="shared" si="126"/>
        <v>-0.14097305153358883</v>
      </c>
      <c r="BF236" s="26">
        <v>-11.708213746041281</v>
      </c>
      <c r="BG236" s="28">
        <v>-10.183054240743546</v>
      </c>
      <c r="BH236" s="30">
        <v>0.27698737610739732</v>
      </c>
      <c r="BI236" s="32">
        <f t="shared" si="127"/>
        <v>-12.7900368710165</v>
      </c>
      <c r="BJ236" s="33">
        <f t="shared" si="145"/>
        <v>-12.717301918253018</v>
      </c>
      <c r="BK236" s="119">
        <v>8.1138953846153843</v>
      </c>
      <c r="BW236">
        <v>17</v>
      </c>
      <c r="BX236">
        <v>247.53050200000001</v>
      </c>
      <c r="BY236">
        <v>188.61286200000001</v>
      </c>
      <c r="BZ236">
        <f t="shared" si="149"/>
        <v>1.3123733947688043</v>
      </c>
      <c r="CA236">
        <f t="shared" si="150"/>
        <v>1.8650463755222024</v>
      </c>
      <c r="CB236" s="26">
        <v>-12.890201291410682</v>
      </c>
      <c r="CC236" s="28">
        <v>-9.2152322426786082</v>
      </c>
      <c r="CD236" s="30">
        <v>-0.84385961061980097</v>
      </c>
      <c r="CE236" s="32">
        <f t="shared" si="110"/>
        <v>-11.822214872951562</v>
      </c>
      <c r="CF236" s="33">
        <f t="shared" si="111"/>
        <v>-11.74947992018808</v>
      </c>
      <c r="CH236">
        <v>17</v>
      </c>
      <c r="CI236">
        <v>105.54006200000001</v>
      </c>
      <c r="CJ236">
        <v>120.113085</v>
      </c>
      <c r="CK236">
        <f t="shared" si="112"/>
        <v>0.87867247769050316</v>
      </c>
      <c r="CL236">
        <f t="shared" si="113"/>
        <v>-0.63070119195142849</v>
      </c>
      <c r="CM236" s="26">
        <v>-12.47542794420891</v>
      </c>
      <c r="CN236" s="28">
        <v>-9.613898485673495</v>
      </c>
      <c r="CO236" s="30">
        <v>-0.38136233635607608</v>
      </c>
      <c r="CP236" s="32">
        <f t="shared" si="116"/>
        <v>-12.220881115946449</v>
      </c>
      <c r="CQ236" s="33">
        <f t="shared" si="119"/>
        <v>-12.148146163182966</v>
      </c>
      <c r="CS236">
        <v>42</v>
      </c>
      <c r="CT236">
        <v>53.614727000000002</v>
      </c>
      <c r="CU236">
        <v>47.1246899</v>
      </c>
      <c r="CV236">
        <f t="shared" si="82"/>
        <v>1.1377205264113579</v>
      </c>
      <c r="CW236">
        <f t="shared" si="151"/>
        <v>0.77226792005371903</v>
      </c>
      <c r="CX236" s="26">
        <v>-12.384399382776669</v>
      </c>
      <c r="CY236" s="28">
        <v>-11.62088211461583</v>
      </c>
      <c r="CZ236" s="30">
        <v>-1.1155723883535875</v>
      </c>
      <c r="DA236" s="32">
        <f t="shared" si="105"/>
        <v>-14.227864744888784</v>
      </c>
      <c r="DB236" s="33">
        <f t="shared" si="102"/>
        <v>-14.155129792125301</v>
      </c>
      <c r="DD236">
        <v>44</v>
      </c>
      <c r="DE236">
        <v>198.38729900000001</v>
      </c>
      <c r="DF236">
        <v>165.28107700000001</v>
      </c>
      <c r="DG236">
        <f t="shared" si="77"/>
        <v>1.2003025549016721</v>
      </c>
      <c r="DH236">
        <f t="shared" si="78"/>
        <v>1.1140719826843168</v>
      </c>
      <c r="DI236" s="26">
        <v>-12.259453348589926</v>
      </c>
      <c r="DJ236" s="28">
        <v>-11.566250667492675</v>
      </c>
      <c r="DK236" s="30">
        <v>-0.15095109355272476</v>
      </c>
      <c r="DL236" s="32">
        <f t="shared" si="74"/>
        <v>-14.173233297765629</v>
      </c>
      <c r="DM236" s="33">
        <f t="shared" si="79"/>
        <v>-14.100498345002144</v>
      </c>
      <c r="DO236">
        <v>85</v>
      </c>
      <c r="DP236">
        <v>57.513289999999998</v>
      </c>
      <c r="DQ236">
        <v>58.599919399999997</v>
      </c>
      <c r="DR236">
        <f t="shared" si="100"/>
        <v>0.9814568106726782</v>
      </c>
      <c r="DS236">
        <f t="shared" si="101"/>
        <v>-8.6402042790981695E-2</v>
      </c>
      <c r="DT236" s="26">
        <v>-11.782442545111907</v>
      </c>
      <c r="DU236" s="28">
        <v>-11.612543455952657</v>
      </c>
      <c r="DV236" s="30">
        <v>-0.36267861635122961</v>
      </c>
      <c r="DW236" s="32">
        <f t="shared" si="70"/>
        <v>-14.219526086225608</v>
      </c>
      <c r="DX236" s="33">
        <f t="shared" si="66"/>
        <v>-14.146791133462125</v>
      </c>
      <c r="DZ236">
        <v>141</v>
      </c>
      <c r="EA236">
        <v>32.795780000000001</v>
      </c>
      <c r="EB236">
        <v>48.822738399999999</v>
      </c>
      <c r="EC236">
        <f t="shared" si="128"/>
        <v>0.67173167820508817</v>
      </c>
      <c r="ED236">
        <f t="shared" si="129"/>
        <v>-1.2987455451162091</v>
      </c>
      <c r="EE236" s="26">
        <v>-11.398518186567104</v>
      </c>
      <c r="EF236" s="28">
        <v>-11.380560975260687</v>
      </c>
      <c r="EG236" s="30">
        <v>-0.57185811379346541</v>
      </c>
      <c r="EH236" s="32">
        <f t="shared" si="92"/>
        <v>-13.987543605533642</v>
      </c>
      <c r="EI236" s="33">
        <f t="shared" si="130"/>
        <v>-13.914808652770159</v>
      </c>
      <c r="EP236" s="58"/>
      <c r="EQ236" s="59"/>
      <c r="ER236" s="58"/>
      <c r="ES236" s="59"/>
      <c r="ET236" s="59"/>
      <c r="EV236" s="63">
        <f t="shared" si="131"/>
        <v>-0.14097305153358883</v>
      </c>
      <c r="EW236" s="66">
        <f t="shared" si="106"/>
        <v>0.61717259178538697</v>
      </c>
      <c r="EX236" s="69">
        <f t="shared" si="97"/>
        <v>0.12529807870771126</v>
      </c>
      <c r="EY236" s="63"/>
      <c r="EZ236" s="66">
        <f t="shared" si="107"/>
        <v>1.7647600290904351</v>
      </c>
      <c r="FA236" s="69">
        <f t="shared" si="99"/>
        <v>1.0753233611016022</v>
      </c>
      <c r="FB236" s="71">
        <f t="shared" si="120"/>
        <v>1</v>
      </c>
      <c r="FC236" s="72">
        <f t="shared" si="108"/>
        <v>2</v>
      </c>
      <c r="FD236" s="73">
        <f t="shared" si="114"/>
        <v>4</v>
      </c>
      <c r="FE236" s="63">
        <v>-0.172284888</v>
      </c>
      <c r="FF236" s="66">
        <v>-3.54487E-2</v>
      </c>
      <c r="FG236" s="69">
        <v>0.198416807</v>
      </c>
      <c r="FH236" s="61">
        <f t="shared" si="132"/>
        <v>0.20049920631983645</v>
      </c>
      <c r="FI236" s="61">
        <f t="shared" si="133"/>
        <v>1.0850945521294764</v>
      </c>
      <c r="FJ236" s="79">
        <f t="shared" si="134"/>
        <v>7</v>
      </c>
      <c r="FK236" s="61">
        <f t="shared" si="146"/>
        <v>-3.1221922549479427E-3</v>
      </c>
      <c r="FL236" s="61">
        <v>-3.9873230873387309E-3</v>
      </c>
      <c r="FM236" s="61">
        <f t="shared" si="147"/>
        <v>0.46169651341633422</v>
      </c>
      <c r="FN236" s="63">
        <f t="shared" si="121"/>
        <v>-0.75106717909924225</v>
      </c>
      <c r="FO236" s="66">
        <f t="shared" si="109"/>
        <v>0.15287684104707361</v>
      </c>
      <c r="FP236" s="69">
        <f t="shared" si="122"/>
        <v>-0.38159196828343778</v>
      </c>
      <c r="FQ236" s="63">
        <f t="shared" si="135"/>
        <v>0.28537093787182022</v>
      </c>
      <c r="FR236" s="66">
        <f t="shared" si="136"/>
        <v>-0.20898470406434319</v>
      </c>
      <c r="FS236" s="69">
        <f t="shared" si="95"/>
        <v>0.18713552964773619</v>
      </c>
      <c r="FT236" s="61">
        <v>-0.71169000000000004</v>
      </c>
      <c r="FU236" s="63">
        <f t="shared" si="137"/>
        <v>-11.708213746041281</v>
      </c>
      <c r="FV236" s="66">
        <f t="shared" si="117"/>
        <v>-12.682814617809797</v>
      </c>
      <c r="FW236" s="69">
        <f t="shared" si="152"/>
        <v>-11.9562033657614</v>
      </c>
      <c r="FY236" s="63">
        <f t="shared" si="138"/>
        <v>0.27698737610739732</v>
      </c>
      <c r="FZ236" s="66">
        <f t="shared" si="118"/>
        <v>-0.61261097348793858</v>
      </c>
      <c r="GA236" s="69">
        <f t="shared" si="96"/>
        <v>-0.55026505301275186</v>
      </c>
      <c r="GB236" s="63"/>
      <c r="GC236" s="66">
        <f t="shared" si="139"/>
        <v>0.32703495891217421</v>
      </c>
      <c r="GD236" s="69">
        <f t="shared" si="140"/>
        <v>0.4141975990205024</v>
      </c>
      <c r="GE236" s="61">
        <f t="shared" si="123"/>
        <v>-0.29529621679776435</v>
      </c>
      <c r="GF236" s="61">
        <f t="shared" si="124"/>
        <v>0.45519929193082359</v>
      </c>
      <c r="GG236" s="81">
        <v>-0.12169730689</v>
      </c>
      <c r="GH236" s="63">
        <v>-5.6248314510000001E-2</v>
      </c>
      <c r="GI236" s="66">
        <v>-9.7099674270000005E-2</v>
      </c>
      <c r="GJ236" s="69">
        <v>-0.20075595653</v>
      </c>
      <c r="GL236" s="63">
        <f t="shared" si="148"/>
        <v>-12.717301918253018</v>
      </c>
      <c r="GM236" s="66">
        <f t="shared" si="115"/>
        <v>-11.948813041685522</v>
      </c>
      <c r="GN236" s="69">
        <f t="shared" si="98"/>
        <v>-14.079306980839931</v>
      </c>
      <c r="GO236" s="63"/>
      <c r="GP236" s="66">
        <f t="shared" si="141"/>
        <v>0.28189960385184842</v>
      </c>
      <c r="GQ236" s="69">
        <f t="shared" si="142"/>
        <v>0.11226751299041414</v>
      </c>
      <c r="GR236" s="61">
        <f t="shared" si="143"/>
        <v>-12.33305747996927</v>
      </c>
      <c r="GS236" s="61">
        <f t="shared" si="144"/>
        <v>0.48640731675750715</v>
      </c>
      <c r="HW236">
        <v>-3</v>
      </c>
      <c r="HX236">
        <v>1.6</v>
      </c>
      <c r="HY236">
        <v>1.7</v>
      </c>
      <c r="HZ236">
        <v>0.8</v>
      </c>
      <c r="IA236">
        <v>-0.4</v>
      </c>
      <c r="IB236">
        <v>1.4</v>
      </c>
      <c r="IC236">
        <v>1.9</v>
      </c>
      <c r="ID236">
        <v>-0.2</v>
      </c>
      <c r="IE236">
        <v>-0.2</v>
      </c>
      <c r="IF236">
        <v>1.5</v>
      </c>
      <c r="IG236">
        <v>1.2</v>
      </c>
      <c r="IH236">
        <v>2</v>
      </c>
    </row>
    <row r="237" spans="1:242" x14ac:dyDescent="0.25">
      <c r="A237" s="7">
        <v>1960</v>
      </c>
      <c r="B237" s="8">
        <v>-1.54</v>
      </c>
      <c r="C237" s="113">
        <v>-0.52</v>
      </c>
      <c r="D237" s="113">
        <v>-0.6</v>
      </c>
      <c r="E237" s="113">
        <v>0.33750000000000002</v>
      </c>
      <c r="F237" s="113">
        <v>0.95250000000000001</v>
      </c>
      <c r="G237" s="34">
        <f t="shared" si="71"/>
        <v>9.1960314689820741</v>
      </c>
      <c r="H237" s="95">
        <v>-4.891204807355274E-2</v>
      </c>
      <c r="I237" s="2">
        <v>0.53494402002215802</v>
      </c>
      <c r="J237" s="2">
        <v>0.39025080850170385</v>
      </c>
      <c r="K237" s="4">
        <v>2.1643814161404668E-2</v>
      </c>
      <c r="L237" s="6">
        <v>-0.35694941645785361</v>
      </c>
      <c r="M237" s="10">
        <f t="shared" si="64"/>
        <v>0.14747230655685323</v>
      </c>
      <c r="N237" s="10">
        <f t="shared" si="65"/>
        <v>0.27012100066902239</v>
      </c>
      <c r="O237" s="10">
        <f t="shared" si="86"/>
        <v>14.799999999999999</v>
      </c>
      <c r="P237" s="11">
        <v>13.133333333333333</v>
      </c>
      <c r="Q237" s="12">
        <v>15.6</v>
      </c>
      <c r="R237" s="14">
        <v>15.666666666666666</v>
      </c>
      <c r="S237" s="10">
        <f t="shared" si="88"/>
        <v>12.228519999999998</v>
      </c>
      <c r="T237" s="11">
        <f t="shared" si="89"/>
        <v>10.754519999999999</v>
      </c>
      <c r="U237" s="12">
        <f t="shared" si="90"/>
        <v>12.936039999999998</v>
      </c>
      <c r="V237" s="14">
        <f t="shared" si="91"/>
        <v>12.994999999999999</v>
      </c>
      <c r="W237" s="121">
        <v>8.9211646959999982</v>
      </c>
      <c r="X237">
        <v>42</v>
      </c>
      <c r="Y237">
        <v>56.923369999999998</v>
      </c>
      <c r="Z237">
        <v>52.863971599999999</v>
      </c>
      <c r="AA237">
        <f t="shared" si="84"/>
        <v>1.0767895085657924</v>
      </c>
      <c r="AB237">
        <f t="shared" si="85"/>
        <v>0.41729511012262693</v>
      </c>
      <c r="AC237" s="8">
        <v>-1.54</v>
      </c>
      <c r="AD237">
        <v>1960</v>
      </c>
      <c r="BA237">
        <v>15</v>
      </c>
      <c r="BB237">
        <v>151.968613</v>
      </c>
      <c r="BC237">
        <v>168.93664100000001</v>
      </c>
      <c r="BD237">
        <f t="shared" si="125"/>
        <v>0.89955981189421186</v>
      </c>
      <c r="BE237">
        <f t="shared" si="126"/>
        <v>-0.39968329533188907</v>
      </c>
      <c r="BF237" s="26">
        <v>-12.020100025467922</v>
      </c>
      <c r="BG237" s="28">
        <v>-10.028420117858692</v>
      </c>
      <c r="BH237" s="30">
        <v>0.63542448430622112</v>
      </c>
      <c r="BI237" s="32">
        <f t="shared" si="127"/>
        <v>-12.615024867947312</v>
      </c>
      <c r="BJ237" s="33">
        <f t="shared" si="145"/>
        <v>-12.386062636526415</v>
      </c>
      <c r="BK237" s="119">
        <v>8.2023353846153846</v>
      </c>
      <c r="BW237">
        <v>18</v>
      </c>
      <c r="BX237">
        <v>249.143417</v>
      </c>
      <c r="BY237">
        <v>185.43758600000001</v>
      </c>
      <c r="BZ237">
        <f t="shared" si="149"/>
        <v>1.3435432501801441</v>
      </c>
      <c r="CA237">
        <f t="shared" si="150"/>
        <v>2.0506208303567712</v>
      </c>
      <c r="CB237" s="26">
        <v>-12.835890755552041</v>
      </c>
      <c r="CC237" s="28">
        <v>-9.0556280150951824</v>
      </c>
      <c r="CD237" s="30">
        <v>-0.90477510415908724</v>
      </c>
      <c r="CE237" s="32">
        <f t="shared" si="110"/>
        <v>-11.642232765183804</v>
      </c>
      <c r="CF237" s="33">
        <f t="shared" si="111"/>
        <v>-11.413270533762908</v>
      </c>
      <c r="CH237">
        <v>18</v>
      </c>
      <c r="CI237">
        <v>136.737244</v>
      </c>
      <c r="CJ237">
        <v>116.74888799999999</v>
      </c>
      <c r="CK237">
        <f t="shared" si="112"/>
        <v>1.1712081060677855</v>
      </c>
      <c r="CL237">
        <f t="shared" si="113"/>
        <v>0.89686378212433338</v>
      </c>
      <c r="CM237" s="26">
        <v>-12.622184173731135</v>
      </c>
      <c r="CN237" s="28">
        <v>-9.3230103161675526</v>
      </c>
      <c r="CO237" s="30">
        <v>6.4744158936755974E-2</v>
      </c>
      <c r="CP237" s="32">
        <f t="shared" si="116"/>
        <v>-11.909615066256174</v>
      </c>
      <c r="CQ237" s="33">
        <f t="shared" si="119"/>
        <v>-11.680652834835278</v>
      </c>
      <c r="CS237">
        <v>43</v>
      </c>
      <c r="CT237">
        <v>49.940266000000001</v>
      </c>
      <c r="CU237">
        <v>46.887899300000001</v>
      </c>
      <c r="CV237">
        <f t="shared" si="82"/>
        <v>1.065099241927437</v>
      </c>
      <c r="CW237">
        <f t="shared" si="151"/>
        <v>0.3738914473954576</v>
      </c>
      <c r="CX237" s="26">
        <v>-12.524768181738189</v>
      </c>
      <c r="CY237" s="28">
        <v>-11.769655332069197</v>
      </c>
      <c r="CZ237" s="30">
        <v>-0.31452110665210853</v>
      </c>
      <c r="DA237" s="32">
        <f t="shared" si="105"/>
        <v>-14.356260082157819</v>
      </c>
      <c r="DB237" s="33">
        <f t="shared" si="102"/>
        <v>-14.127297850736921</v>
      </c>
      <c r="DD237">
        <v>45</v>
      </c>
      <c r="DE237">
        <v>217.19712799999999</v>
      </c>
      <c r="DF237">
        <v>162.70874800000001</v>
      </c>
      <c r="DG237">
        <f t="shared" si="77"/>
        <v>1.3348829160679176</v>
      </c>
      <c r="DH237">
        <f t="shared" si="78"/>
        <v>1.8522910108929973</v>
      </c>
      <c r="DI237" s="26">
        <v>-12.596381311166619</v>
      </c>
      <c r="DJ237" s="28">
        <v>-11.552776987034042</v>
      </c>
      <c r="DK237" s="30">
        <v>0.67809485988948059</v>
      </c>
      <c r="DL237" s="32">
        <f t="shared" si="74"/>
        <v>-14.13938173712266</v>
      </c>
      <c r="DM237" s="33">
        <f t="shared" si="79"/>
        <v>-13.910419505701764</v>
      </c>
      <c r="DO237">
        <v>86</v>
      </c>
      <c r="DP237">
        <v>66.892036000000004</v>
      </c>
      <c r="DQ237">
        <v>58.094988600000001</v>
      </c>
      <c r="DR237">
        <f t="shared" si="100"/>
        <v>1.1514252367027749</v>
      </c>
      <c r="DS237">
        <f t="shared" si="101"/>
        <v>0.6544357098835929</v>
      </c>
      <c r="DT237" s="26">
        <v>-12.145875756422269</v>
      </c>
      <c r="DU237" s="28">
        <v>-11.682542576592509</v>
      </c>
      <c r="DV237" s="30">
        <v>0.76835037861183297</v>
      </c>
      <c r="DW237" s="32">
        <f t="shared" si="70"/>
        <v>-14.26914732668113</v>
      </c>
      <c r="DX237" s="33">
        <f t="shared" si="66"/>
        <v>-14.040185095260235</v>
      </c>
      <c r="DZ237">
        <v>142</v>
      </c>
      <c r="EA237">
        <v>47.499732999999999</v>
      </c>
      <c r="EB237">
        <v>48.7271511</v>
      </c>
      <c r="EC237">
        <f t="shared" si="128"/>
        <v>0.97481038656495556</v>
      </c>
      <c r="ED237">
        <f t="shared" si="129"/>
        <v>-9.2186018441163781E-2</v>
      </c>
      <c r="EE237" s="26">
        <v>-11.405283852626463</v>
      </c>
      <c r="EF237" s="28">
        <v>-11.266539496789903</v>
      </c>
      <c r="EG237" s="30">
        <v>-0.57233878767826507</v>
      </c>
      <c r="EH237" s="32">
        <f t="shared" si="92"/>
        <v>-13.853144246878527</v>
      </c>
      <c r="EI237" s="33">
        <f t="shared" si="130"/>
        <v>-13.624182015457631</v>
      </c>
      <c r="EP237" s="58"/>
      <c r="EQ237" s="59"/>
      <c r="ER237" s="58"/>
      <c r="ES237" s="59"/>
      <c r="ET237" s="59"/>
      <c r="EV237" s="63">
        <f t="shared" si="131"/>
        <v>-0.39968329533188907</v>
      </c>
      <c r="EW237" s="66">
        <f t="shared" si="106"/>
        <v>1.4737423062405524</v>
      </c>
      <c r="EX237" s="69">
        <f t="shared" si="97"/>
        <v>0.69710803743272109</v>
      </c>
      <c r="EY237" s="63"/>
      <c r="EZ237" s="66">
        <f t="shared" si="107"/>
        <v>0.81582943264693097</v>
      </c>
      <c r="FA237" s="69">
        <f t="shared" si="99"/>
        <v>0.82940193320732591</v>
      </c>
      <c r="FB237" s="71">
        <f t="shared" si="120"/>
        <v>1</v>
      </c>
      <c r="FC237" s="72">
        <f t="shared" si="108"/>
        <v>2</v>
      </c>
      <c r="FD237" s="73">
        <f t="shared" si="114"/>
        <v>4</v>
      </c>
      <c r="FE237" s="63">
        <v>-0.35418857100000001</v>
      </c>
      <c r="FF237" s="66">
        <v>0.14402051900000001</v>
      </c>
      <c r="FG237" s="69">
        <v>0.288030285</v>
      </c>
      <c r="FH237" s="61">
        <f t="shared" si="132"/>
        <v>0.5903890161137948</v>
      </c>
      <c r="FI237" s="61">
        <f t="shared" si="133"/>
        <v>0.92275003999223182</v>
      </c>
      <c r="FJ237" s="79">
        <f t="shared" si="134"/>
        <v>7</v>
      </c>
      <c r="FK237" s="61">
        <f t="shared" si="146"/>
        <v>7.0345101191436983E-3</v>
      </c>
      <c r="FL237" s="61">
        <v>2.5131944865505598E-2</v>
      </c>
      <c r="FM237" s="61">
        <f t="shared" si="147"/>
        <v>0.49664881351652268</v>
      </c>
      <c r="FN237" s="63">
        <f t="shared" si="121"/>
        <v>-0.76743583579026542</v>
      </c>
      <c r="FO237" s="66">
        <f t="shared" si="109"/>
        <v>0.14847494029991745</v>
      </c>
      <c r="FP237" s="69">
        <f t="shared" si="122"/>
        <v>-0.35030175751833398</v>
      </c>
      <c r="FQ237" s="63">
        <f t="shared" si="135"/>
        <v>0.26525990895602369</v>
      </c>
      <c r="FR237" s="66">
        <f t="shared" si="136"/>
        <v>-0.11810295204501096</v>
      </c>
      <c r="FS237" s="69">
        <f t="shared" si="95"/>
        <v>0.19847670304562876</v>
      </c>
      <c r="FT237" s="61">
        <v>-0.91483999999999999</v>
      </c>
      <c r="FU237" s="63">
        <f t="shared" si="137"/>
        <v>-12.020100025467922</v>
      </c>
      <c r="FV237" s="66">
        <f t="shared" si="117"/>
        <v>-12.729037464641589</v>
      </c>
      <c r="FW237" s="69">
        <f t="shared" si="152"/>
        <v>-12.168077275488384</v>
      </c>
      <c r="FY237" s="63">
        <f t="shared" si="138"/>
        <v>0.63542448430622112</v>
      </c>
      <c r="FZ237" s="66">
        <f t="shared" si="118"/>
        <v>-0.42001547261116562</v>
      </c>
      <c r="GA237" s="69">
        <f t="shared" si="96"/>
        <v>0.13989633604273499</v>
      </c>
      <c r="GB237" s="63"/>
      <c r="GC237" s="66">
        <f t="shared" si="139"/>
        <v>0.68555364542605524</v>
      </c>
      <c r="GD237" s="69">
        <f t="shared" si="140"/>
        <v>0.6827362151371611</v>
      </c>
      <c r="GE237" s="61">
        <f t="shared" si="123"/>
        <v>0.11843511591259683</v>
      </c>
      <c r="GF237" s="61">
        <f t="shared" si="124"/>
        <v>0.66898465335655488</v>
      </c>
      <c r="GG237" s="81">
        <v>-0.13830184657</v>
      </c>
      <c r="GH237" s="63">
        <v>0.370733204092</v>
      </c>
      <c r="GI237" s="66">
        <v>-0.40525651629999998</v>
      </c>
      <c r="GJ237" s="69">
        <v>-0.37393415597000002</v>
      </c>
      <c r="GL237" s="63">
        <f t="shared" si="148"/>
        <v>-12.386062636526415</v>
      </c>
      <c r="GM237" s="66">
        <f t="shared" si="115"/>
        <v>-11.546961684299093</v>
      </c>
      <c r="GN237" s="69">
        <f t="shared" si="98"/>
        <v>-13.925521116789138</v>
      </c>
      <c r="GO237" s="63"/>
      <c r="GP237" s="66">
        <f t="shared" si="141"/>
        <v>0.18906783825753601</v>
      </c>
      <c r="GQ237" s="69">
        <f t="shared" si="142"/>
        <v>0.21976881107971105</v>
      </c>
      <c r="GR237" s="61">
        <f t="shared" si="143"/>
        <v>-11.966512160412755</v>
      </c>
      <c r="GS237" s="61">
        <f t="shared" si="144"/>
        <v>0.50256355459578905</v>
      </c>
      <c r="HW237">
        <v>-2</v>
      </c>
      <c r="HX237">
        <v>-3.3</v>
      </c>
      <c r="HY237">
        <v>-0.8</v>
      </c>
      <c r="HZ237">
        <v>1.5</v>
      </c>
      <c r="IA237">
        <v>0</v>
      </c>
      <c r="IB237">
        <v>0.6</v>
      </c>
      <c r="IC237">
        <v>2</v>
      </c>
      <c r="ID237">
        <v>-3.5</v>
      </c>
      <c r="IE237">
        <v>1.4</v>
      </c>
      <c r="IF237">
        <v>-2.9</v>
      </c>
      <c r="IG237">
        <v>0.5</v>
      </c>
      <c r="IH237">
        <v>2.1</v>
      </c>
    </row>
    <row r="238" spans="1:242" x14ac:dyDescent="0.25">
      <c r="A238" s="7">
        <v>1961</v>
      </c>
      <c r="B238" s="8">
        <v>1.8</v>
      </c>
      <c r="C238" s="113">
        <v>1.825</v>
      </c>
      <c r="D238" s="113">
        <v>2.7</v>
      </c>
      <c r="E238" s="113">
        <v>-0.65250000000000008</v>
      </c>
      <c r="F238" s="113">
        <v>-5.0000000000000044E-3</v>
      </c>
      <c r="G238" s="34">
        <f t="shared" si="71"/>
        <v>8.3534880132954878</v>
      </c>
      <c r="H238" s="95">
        <v>-0.18757890646358127</v>
      </c>
      <c r="I238" s="2">
        <v>-4.7123997723324089E-2</v>
      </c>
      <c r="J238" s="2">
        <v>-0.11420519552448648</v>
      </c>
      <c r="K238" s="4">
        <v>0.32366236105663287</v>
      </c>
      <c r="L238" s="6">
        <v>-0.53101090117510885</v>
      </c>
      <c r="M238" s="10">
        <f t="shared" si="64"/>
        <v>-9.2169433341571627E-2</v>
      </c>
      <c r="N238" s="10">
        <f t="shared" si="65"/>
        <v>-0.21990188027887841</v>
      </c>
      <c r="O238" s="10">
        <f t="shared" si="86"/>
        <v>14.266666666666666</v>
      </c>
      <c r="P238" s="11">
        <v>12.466666666666667</v>
      </c>
      <c r="Q238" s="12">
        <v>15.2</v>
      </c>
      <c r="R238" s="14">
        <v>15.133333333333333</v>
      </c>
      <c r="S238" s="10">
        <f t="shared" si="88"/>
        <v>11.756839999999999</v>
      </c>
      <c r="T238" s="11">
        <f t="shared" si="89"/>
        <v>10.16492</v>
      </c>
      <c r="U238" s="12">
        <f t="shared" si="90"/>
        <v>12.582279999999999</v>
      </c>
      <c r="V238" s="14">
        <f t="shared" si="91"/>
        <v>12.52332</v>
      </c>
      <c r="W238" s="121">
        <v>8.8455573400000009</v>
      </c>
      <c r="X238">
        <v>43</v>
      </c>
      <c r="Y238">
        <v>54.49691</v>
      </c>
      <c r="Z238">
        <v>52.724530700000003</v>
      </c>
      <c r="AA238">
        <f t="shared" si="84"/>
        <v>1.033615838329311</v>
      </c>
      <c r="AB238">
        <f t="shared" si="85"/>
        <v>0.19043519341095899</v>
      </c>
      <c r="AC238" s="8">
        <v>1.8</v>
      </c>
      <c r="AD238">
        <v>1961</v>
      </c>
      <c r="BA238">
        <v>16</v>
      </c>
      <c r="BB238">
        <v>142.68443300000001</v>
      </c>
      <c r="BC238">
        <v>161.03680700000001</v>
      </c>
      <c r="BD238">
        <f t="shared" si="125"/>
        <v>0.88603615321309748</v>
      </c>
      <c r="BE238">
        <f t="shared" si="126"/>
        <v>-0.45693624950362255</v>
      </c>
      <c r="BF238" s="26">
        <v>-12.456077996261028</v>
      </c>
      <c r="BG238" s="28">
        <v>-9.7131025809761731</v>
      </c>
      <c r="BH238" s="30">
        <v>1.2532339319981076</v>
      </c>
      <c r="BI238" s="32">
        <f t="shared" si="127"/>
        <v>-12.23942870646359</v>
      </c>
      <c r="BJ238" s="33">
        <f t="shared" si="145"/>
        <v>-12.264879536438043</v>
      </c>
      <c r="BK238" s="119">
        <v>8.4639446153846158</v>
      </c>
      <c r="BW238">
        <v>19</v>
      </c>
      <c r="BX238">
        <v>187.11978099999999</v>
      </c>
      <c r="BY238">
        <v>181.75144399999999</v>
      </c>
      <c r="BZ238">
        <f t="shared" si="149"/>
        <v>1.0295366951802594</v>
      </c>
      <c r="CA238">
        <f t="shared" si="150"/>
        <v>0.18113524918897497</v>
      </c>
      <c r="CB238" s="26">
        <v>-12.936778367810374</v>
      </c>
      <c r="CC238" s="28">
        <v>-9.1355842041876869</v>
      </c>
      <c r="CD238" s="30">
        <v>-0.6048161634286161</v>
      </c>
      <c r="CE238" s="32">
        <f t="shared" si="110"/>
        <v>-11.661910329675102</v>
      </c>
      <c r="CF238" s="33">
        <f t="shared" si="111"/>
        <v>-11.687361159649557</v>
      </c>
      <c r="CH238">
        <v>19</v>
      </c>
      <c r="CI238">
        <v>101.813377</v>
      </c>
      <c r="CJ238">
        <v>113.590547</v>
      </c>
      <c r="CK238">
        <f t="shared" si="112"/>
        <v>0.89631910127169301</v>
      </c>
      <c r="CL238">
        <f t="shared" si="113"/>
        <v>-0.53855390636145084</v>
      </c>
      <c r="CM238" s="26">
        <v>-12.765587708118844</v>
      </c>
      <c r="CN238" s="28">
        <v>-9.0041899240591139</v>
      </c>
      <c r="CO238" s="30">
        <v>0.51653238675186486</v>
      </c>
      <c r="CP238" s="32">
        <f t="shared" si="116"/>
        <v>-11.530516049546531</v>
      </c>
      <c r="CQ238" s="33">
        <f t="shared" si="119"/>
        <v>-11.555966879520984</v>
      </c>
      <c r="CS238">
        <v>44</v>
      </c>
      <c r="CT238">
        <v>45.963127</v>
      </c>
      <c r="CU238">
        <v>46.737338600000001</v>
      </c>
      <c r="CV238">
        <f t="shared" si="82"/>
        <v>0.98343483768671414</v>
      </c>
      <c r="CW238">
        <f t="shared" si="151"/>
        <v>-7.409260486074716E-2</v>
      </c>
      <c r="CX238" s="26">
        <v>-12.365606650228635</v>
      </c>
      <c r="CY238" s="28">
        <v>-11.802180488327142</v>
      </c>
      <c r="CZ238" s="30">
        <v>-0.6778378892597503</v>
      </c>
      <c r="DA238" s="32">
        <f t="shared" si="105"/>
        <v>-14.328506613814557</v>
      </c>
      <c r="DB238" s="33">
        <f t="shared" si="102"/>
        <v>-14.35395744378901</v>
      </c>
      <c r="DD238">
        <v>46</v>
      </c>
      <c r="DE238">
        <v>177.01817299999999</v>
      </c>
      <c r="DF238">
        <v>160.441168</v>
      </c>
      <c r="DG238">
        <f t="shared" si="77"/>
        <v>1.1033213931726051</v>
      </c>
      <c r="DH238">
        <f t="shared" si="78"/>
        <v>0.58209734429155502</v>
      </c>
      <c r="DI238" s="26">
        <v>-11.80973316373575</v>
      </c>
      <c r="DJ238" s="28">
        <v>-11.110525867770166</v>
      </c>
      <c r="DK238" s="30">
        <v>-1.0735572527198791</v>
      </c>
      <c r="DL238" s="32">
        <f t="shared" si="74"/>
        <v>-13.636851993257581</v>
      </c>
      <c r="DM238" s="33">
        <f t="shared" si="79"/>
        <v>-13.662302823232036</v>
      </c>
      <c r="DO238">
        <v>87</v>
      </c>
      <c r="DP238">
        <v>78.264731999999995</v>
      </c>
      <c r="DQ238">
        <v>57.579642499999999</v>
      </c>
      <c r="DR238">
        <f t="shared" si="100"/>
        <v>1.3592431040189248</v>
      </c>
      <c r="DS238">
        <f t="shared" si="101"/>
        <v>1.5602470148659522</v>
      </c>
      <c r="DT238" s="26">
        <v>-12.174989114027602</v>
      </c>
      <c r="DU238" s="28">
        <v>-11.211710966480943</v>
      </c>
      <c r="DV238" s="30">
        <v>0.85584515590059007</v>
      </c>
      <c r="DW238" s="32">
        <f t="shared" si="70"/>
        <v>-13.738037091968359</v>
      </c>
      <c r="DX238" s="33">
        <f t="shared" si="66"/>
        <v>-13.763487921942811</v>
      </c>
      <c r="DZ238">
        <v>143</v>
      </c>
      <c r="EA238">
        <v>38.212207999999997</v>
      </c>
      <c r="EB238">
        <v>48.647593299999997</v>
      </c>
      <c r="EC238">
        <f t="shared" si="128"/>
        <v>0.78549020430163807</v>
      </c>
      <c r="ED238">
        <f t="shared" si="129"/>
        <v>-0.84587165587114377</v>
      </c>
      <c r="EE238" s="26">
        <v>-11.166845106666116</v>
      </c>
      <c r="EF238" s="28">
        <v>-11.293556541780099</v>
      </c>
      <c r="EG238" s="30">
        <v>-1.2902187001743648</v>
      </c>
      <c r="EH238" s="32">
        <f t="shared" si="92"/>
        <v>-13.819882667267514</v>
      </c>
      <c r="EI238" s="33">
        <f t="shared" si="130"/>
        <v>-13.845333497241967</v>
      </c>
      <c r="EP238" s="58"/>
      <c r="EQ238" s="59"/>
      <c r="ER238" s="58"/>
      <c r="ES238" s="59"/>
      <c r="ET238" s="59"/>
      <c r="EV238" s="63">
        <f t="shared" si="131"/>
        <v>-0.45693624950362255</v>
      </c>
      <c r="EW238" s="66">
        <f t="shared" si="106"/>
        <v>-0.17870932858623795</v>
      </c>
      <c r="EX238" s="69">
        <f t="shared" si="97"/>
        <v>0.30559502460640409</v>
      </c>
      <c r="EY238" s="63"/>
      <c r="EZ238" s="66">
        <f t="shared" si="107"/>
        <v>0.50889708223612606</v>
      </c>
      <c r="FA238" s="69">
        <f t="shared" si="99"/>
        <v>1.019909041969574</v>
      </c>
      <c r="FB238" s="71">
        <f t="shared" si="120"/>
        <v>1</v>
      </c>
      <c r="FC238" s="72">
        <f t="shared" si="108"/>
        <v>2</v>
      </c>
      <c r="FD238" s="73">
        <f t="shared" si="114"/>
        <v>4</v>
      </c>
      <c r="FE238" s="63">
        <v>-0.48382339699999999</v>
      </c>
      <c r="FF238" s="66">
        <v>0.289899619</v>
      </c>
      <c r="FG238" s="69">
        <v>0.340259215</v>
      </c>
      <c r="FH238" s="61">
        <f t="shared" si="132"/>
        <v>-0.11001685116115212</v>
      </c>
      <c r="FI238" s="61">
        <f t="shared" si="133"/>
        <v>0.81670620527820392</v>
      </c>
      <c r="FJ238" s="79">
        <f t="shared" si="134"/>
        <v>7</v>
      </c>
      <c r="FK238" s="61">
        <f t="shared" si="146"/>
        <v>1.4228386852315771E-2</v>
      </c>
      <c r="FL238" s="61">
        <v>4.8635902749039915E-2</v>
      </c>
      <c r="FM238" s="61">
        <f t="shared" si="147"/>
        <v>0.5358184258225599</v>
      </c>
      <c r="FN238" s="63">
        <f t="shared" si="121"/>
        <v>-0.75771791704473901</v>
      </c>
      <c r="FO238" s="66">
        <f t="shared" si="109"/>
        <v>0.14617864142215661</v>
      </c>
      <c r="FP238" s="69">
        <f t="shared" si="122"/>
        <v>-0.29332079365776914</v>
      </c>
      <c r="FQ238" s="63">
        <f t="shared" si="135"/>
        <v>0.21313116212160191</v>
      </c>
      <c r="FR238" s="66">
        <f t="shared" si="136"/>
        <v>-4.366749851356095E-2</v>
      </c>
      <c r="FS238" s="69">
        <f t="shared" si="95"/>
        <v>0.23547950618530233</v>
      </c>
      <c r="FT238" s="61">
        <v>-1.1826000000000001</v>
      </c>
      <c r="FU238" s="63">
        <f t="shared" si="137"/>
        <v>-12.456077996261028</v>
      </c>
      <c r="FV238" s="66">
        <f t="shared" si="117"/>
        <v>-12.85118303796461</v>
      </c>
      <c r="FW238" s="69">
        <f t="shared" si="152"/>
        <v>-11.879293508664526</v>
      </c>
      <c r="FY238" s="63">
        <f t="shared" si="138"/>
        <v>1.2532339319981076</v>
      </c>
      <c r="FZ238" s="66">
        <f t="shared" si="118"/>
        <v>-4.4141888338375623E-2</v>
      </c>
      <c r="GA238" s="69">
        <f t="shared" si="96"/>
        <v>-0.54644217156335106</v>
      </c>
      <c r="GB238" s="63"/>
      <c r="GC238" s="66">
        <f t="shared" si="139"/>
        <v>0.79291316390632161</v>
      </c>
      <c r="GD238" s="69">
        <f t="shared" si="140"/>
        <v>0.96862934374476062</v>
      </c>
      <c r="GE238" s="61">
        <f t="shared" si="123"/>
        <v>0.22088329069879362</v>
      </c>
      <c r="GF238" s="61">
        <f t="shared" si="124"/>
        <v>1.00527450480944</v>
      </c>
      <c r="GG238" s="81">
        <v>-0.14451090579</v>
      </c>
      <c r="GH238" s="63">
        <v>0.72942835638799997</v>
      </c>
      <c r="GI238" s="66">
        <v>-0.64862298040999999</v>
      </c>
      <c r="GJ238" s="69">
        <v>-0.51540103584999997</v>
      </c>
      <c r="GL238" s="63">
        <f t="shared" si="148"/>
        <v>-12.264879536438043</v>
      </c>
      <c r="GM238" s="66">
        <f t="shared" si="115"/>
        <v>-11.621664019585271</v>
      </c>
      <c r="GN238" s="69">
        <f t="shared" si="98"/>
        <v>-13.906270421551456</v>
      </c>
      <c r="GO238" s="63"/>
      <c r="GP238" s="66">
        <f t="shared" si="141"/>
        <v>9.2909786488038812E-2</v>
      </c>
      <c r="GQ238" s="69">
        <f t="shared" si="142"/>
        <v>0.30770332565013953</v>
      </c>
      <c r="GR238" s="61">
        <f t="shared" si="143"/>
        <v>-11.943271778011656</v>
      </c>
      <c r="GS238" s="61">
        <f t="shared" si="144"/>
        <v>0.3771270978322202</v>
      </c>
      <c r="HW238">
        <v>0.9</v>
      </c>
      <c r="HX238">
        <v>1</v>
      </c>
      <c r="HY238">
        <v>0.3</v>
      </c>
      <c r="HZ238">
        <v>-1.3</v>
      </c>
      <c r="IA238">
        <v>-1.2</v>
      </c>
      <c r="IB238">
        <v>3.5</v>
      </c>
      <c r="IC238">
        <v>0.3</v>
      </c>
      <c r="ID238">
        <v>1.3</v>
      </c>
      <c r="IE238">
        <v>2.1</v>
      </c>
      <c r="IF238">
        <v>1.8</v>
      </c>
      <c r="IG238">
        <v>-0.2</v>
      </c>
      <c r="IH238">
        <v>-4.5</v>
      </c>
    </row>
    <row r="239" spans="1:242" x14ac:dyDescent="0.25">
      <c r="A239" s="7">
        <v>1962</v>
      </c>
      <c r="B239" s="8">
        <v>-2.38</v>
      </c>
      <c r="C239" s="113">
        <v>0.12</v>
      </c>
      <c r="D239" s="113">
        <v>-0.9</v>
      </c>
      <c r="E239" s="113">
        <v>-0.48999999999999994</v>
      </c>
      <c r="F239" s="113">
        <v>-0.46</v>
      </c>
      <c r="G239" s="34">
        <f t="shared" si="71"/>
        <v>7.6216021288835716</v>
      </c>
      <c r="H239" s="95">
        <v>-0.46083788449809465</v>
      </c>
      <c r="I239" s="2">
        <v>-0.55274464325832695</v>
      </c>
      <c r="J239" s="2">
        <v>-0.82121470893112558</v>
      </c>
      <c r="K239" s="4">
        <v>0.47261984832327758</v>
      </c>
      <c r="L239" s="6">
        <v>-0.69458126369183704</v>
      </c>
      <c r="M239" s="10">
        <f t="shared" ref="M239:M274" si="153">AVERAGE(I239:L239)</f>
        <v>-0.39898019188950296</v>
      </c>
      <c r="N239" s="10">
        <f t="shared" si="65"/>
        <v>-0.84727293789677671</v>
      </c>
      <c r="O239" s="10">
        <f t="shared" si="86"/>
        <v>12.600000000000001</v>
      </c>
      <c r="P239" s="11">
        <v>10.366666666666667</v>
      </c>
      <c r="Q239" s="12">
        <v>13.6</v>
      </c>
      <c r="R239" s="14">
        <v>13.833333333333334</v>
      </c>
      <c r="S239" s="10">
        <f t="shared" si="88"/>
        <v>10.28284</v>
      </c>
      <c r="T239" s="11">
        <f t="shared" si="89"/>
        <v>8.3076799999999995</v>
      </c>
      <c r="U239" s="12">
        <f t="shared" si="90"/>
        <v>11.16724</v>
      </c>
      <c r="V239" s="14">
        <f t="shared" si="91"/>
        <v>11.3736</v>
      </c>
      <c r="W239" s="121">
        <v>7.0061468440000008</v>
      </c>
      <c r="X239">
        <v>44</v>
      </c>
      <c r="Y239">
        <v>59.931499000000002</v>
      </c>
      <c r="Z239">
        <v>52.643042600000001</v>
      </c>
      <c r="AA239">
        <f t="shared" si="84"/>
        <v>1.138450515776229</v>
      </c>
      <c r="AB239">
        <f t="shared" si="85"/>
        <v>0.74129839461283797</v>
      </c>
      <c r="AC239" s="8">
        <v>-2.38</v>
      </c>
      <c r="AD239">
        <v>1962</v>
      </c>
      <c r="BA239">
        <v>17</v>
      </c>
      <c r="BB239">
        <v>127.24251599999999</v>
      </c>
      <c r="BC239">
        <v>154.06508600000001</v>
      </c>
      <c r="BD239">
        <f t="shared" si="125"/>
        <v>0.82590104808041964</v>
      </c>
      <c r="BE239">
        <f t="shared" si="126"/>
        <v>-0.71152064115804681</v>
      </c>
      <c r="BF239" s="26">
        <v>-12.071181788285839</v>
      </c>
      <c r="BG239" s="28">
        <v>-9.8438398989011056</v>
      </c>
      <c r="BH239" s="30">
        <v>0.21121843884220504</v>
      </c>
      <c r="BI239" s="32">
        <f t="shared" si="127"/>
        <v>-12.788696332789797</v>
      </c>
      <c r="BJ239" s="33">
        <f t="shared" si="145"/>
        <v>-12.564254154918716</v>
      </c>
      <c r="BK239" s="119">
        <v>6.6475230769230773</v>
      </c>
      <c r="BW239">
        <v>20</v>
      </c>
      <c r="BX239">
        <v>148.73808299999999</v>
      </c>
      <c r="BY239">
        <v>177.636189</v>
      </c>
      <c r="BZ239">
        <f t="shared" si="149"/>
        <v>0.83731858827482497</v>
      </c>
      <c r="CA239">
        <f t="shared" si="150"/>
        <v>-0.96326436151090855</v>
      </c>
      <c r="CB239" s="26">
        <v>-12.766447577076748</v>
      </c>
      <c r="CC239" s="28">
        <v>-9.6951047676614639</v>
      </c>
      <c r="CD239" s="30">
        <v>-0.97480770686592211</v>
      </c>
      <c r="CE239" s="32">
        <f t="shared" si="110"/>
        <v>-12.639961201550156</v>
      </c>
      <c r="CF239" s="33">
        <f t="shared" si="111"/>
        <v>-12.415519023679074</v>
      </c>
      <c r="CH239">
        <v>20</v>
      </c>
      <c r="CI239">
        <v>131.36253400000001</v>
      </c>
      <c r="CJ239">
        <v>110.57753099999999</v>
      </c>
      <c r="CK239">
        <f t="shared" si="112"/>
        <v>1.1879676893852877</v>
      </c>
      <c r="CL239">
        <f t="shared" si="113"/>
        <v>0.98437911349758733</v>
      </c>
      <c r="CM239" s="26">
        <v>-12.534491495386481</v>
      </c>
      <c r="CN239" s="28">
        <v>-9.6984007663306055</v>
      </c>
      <c r="CO239" s="30">
        <v>-0.39515282913553967</v>
      </c>
      <c r="CP239" s="32">
        <f t="shared" si="116"/>
        <v>-12.643257200219297</v>
      </c>
      <c r="CQ239" s="33">
        <f t="shared" si="119"/>
        <v>-12.418815022348216</v>
      </c>
      <c r="CS239">
        <v>45</v>
      </c>
      <c r="CT239">
        <v>42.752231999999999</v>
      </c>
      <c r="CU239">
        <v>46.672132499999996</v>
      </c>
      <c r="CV239">
        <f t="shared" si="82"/>
        <v>0.91601196924095984</v>
      </c>
      <c r="CW239">
        <f t="shared" si="151"/>
        <v>-0.44395227752831884</v>
      </c>
      <c r="CX239" s="26">
        <v>-12.24719313550597</v>
      </c>
      <c r="CY239" s="28">
        <v>-11.826378660039104</v>
      </c>
      <c r="CZ239" s="30">
        <v>-0.91978231874848881</v>
      </c>
      <c r="DA239" s="32">
        <f t="shared" si="105"/>
        <v>-14.771235093927794</v>
      </c>
      <c r="DB239" s="33">
        <f t="shared" si="102"/>
        <v>-14.546792916056713</v>
      </c>
      <c r="DD239">
        <v>47</v>
      </c>
      <c r="DE239">
        <v>155.39524800000001</v>
      </c>
      <c r="DF239">
        <v>158.465228</v>
      </c>
      <c r="DG239">
        <f t="shared" si="77"/>
        <v>0.98062679088184579</v>
      </c>
      <c r="DH239">
        <f t="shared" si="78"/>
        <v>-9.0924256220038899E-2</v>
      </c>
      <c r="DI239" s="26">
        <v>-12.047031563925819</v>
      </c>
      <c r="DJ239" s="28">
        <v>-11.724214508626494</v>
      </c>
      <c r="DK239" s="30">
        <v>-0.48312139315943653</v>
      </c>
      <c r="DL239" s="32">
        <f t="shared" si="74"/>
        <v>-14.669070942515186</v>
      </c>
      <c r="DM239" s="33">
        <f t="shared" si="79"/>
        <v>-14.444628764644103</v>
      </c>
      <c r="DO239">
        <v>88</v>
      </c>
      <c r="DP239">
        <v>81.263831999999994</v>
      </c>
      <c r="DQ239">
        <v>57.052981099999997</v>
      </c>
      <c r="DR239">
        <f t="shared" si="100"/>
        <v>1.4243573330123498</v>
      </c>
      <c r="DS239">
        <f t="shared" si="101"/>
        <v>1.844059015725952</v>
      </c>
      <c r="DT239" s="26">
        <v>-11.760516762398666</v>
      </c>
      <c r="DU239" s="28">
        <v>-11.258264756525948</v>
      </c>
      <c r="DV239" s="30">
        <v>-0.4408039746425535</v>
      </c>
      <c r="DW239" s="32">
        <f t="shared" si="70"/>
        <v>-14.20312119041464</v>
      </c>
      <c r="DX239" s="33">
        <f t="shared" si="66"/>
        <v>-13.978679012543559</v>
      </c>
      <c r="DZ239">
        <v>144</v>
      </c>
      <c r="EA239">
        <v>29.753837999999998</v>
      </c>
      <c r="EB239">
        <v>48.583092100000002</v>
      </c>
      <c r="EC239">
        <f t="shared" si="128"/>
        <v>0.61243195346143886</v>
      </c>
      <c r="ED239">
        <f t="shared" si="129"/>
        <v>-1.5348183732137313</v>
      </c>
      <c r="EE239" s="26">
        <v>-11.027836669345135</v>
      </c>
      <c r="EF239" s="28">
        <v>-11.540561975378434</v>
      </c>
      <c r="EG239" s="30">
        <v>-1.7160315178689027</v>
      </c>
      <c r="EH239" s="32">
        <f t="shared" si="92"/>
        <v>-14.485418409267124</v>
      </c>
      <c r="EI239" s="33">
        <f t="shared" si="130"/>
        <v>-14.260976231396043</v>
      </c>
      <c r="EP239" s="58"/>
      <c r="EQ239" s="59"/>
      <c r="ER239" s="58"/>
      <c r="ES239" s="59"/>
      <c r="ET239" s="59"/>
      <c r="EV239" s="63">
        <f t="shared" si="131"/>
        <v>-0.71152064115804681</v>
      </c>
      <c r="EW239" s="66">
        <f t="shared" si="106"/>
        <v>1.0557375993339391E-2</v>
      </c>
      <c r="EX239" s="69">
        <f t="shared" si="97"/>
        <v>-5.6408972809034286E-2</v>
      </c>
      <c r="EY239" s="63"/>
      <c r="EZ239" s="66">
        <f t="shared" si="107"/>
        <v>1.3771919085122395</v>
      </c>
      <c r="FA239" s="69">
        <f t="shared" si="99"/>
        <v>1.4081730538151054</v>
      </c>
      <c r="FB239" s="71">
        <f t="shared" si="120"/>
        <v>1</v>
      </c>
      <c r="FC239" s="72">
        <f t="shared" si="108"/>
        <v>2</v>
      </c>
      <c r="FD239" s="73">
        <f t="shared" si="114"/>
        <v>4</v>
      </c>
      <c r="FE239" s="63">
        <v>-0.53927226699999997</v>
      </c>
      <c r="FF239" s="66">
        <v>0.366382178</v>
      </c>
      <c r="FG239" s="69">
        <v>0.35147888399999999</v>
      </c>
      <c r="FH239" s="61">
        <f t="shared" si="132"/>
        <v>-0.25245741265791394</v>
      </c>
      <c r="FI239" s="61">
        <f t="shared" si="133"/>
        <v>1.1722377426480526</v>
      </c>
      <c r="FJ239" s="79">
        <f t="shared" si="134"/>
        <v>7</v>
      </c>
      <c r="FK239" s="61">
        <f t="shared" si="146"/>
        <v>6.9558295136334602E-2</v>
      </c>
      <c r="FL239" s="61">
        <v>5.9611692101598536E-2</v>
      </c>
      <c r="FM239" s="61">
        <f t="shared" si="147"/>
        <v>0.57445050644535334</v>
      </c>
      <c r="FN239" s="63">
        <f t="shared" si="121"/>
        <v>-0.7057229597600162</v>
      </c>
      <c r="FO239" s="66">
        <f t="shared" si="109"/>
        <v>0.16401859939617436</v>
      </c>
      <c r="FP239" s="69">
        <f t="shared" si="122"/>
        <v>-0.21855721622290236</v>
      </c>
      <c r="FQ239" s="63">
        <f t="shared" si="135"/>
        <v>0.11742321837339439</v>
      </c>
      <c r="FR239" s="66">
        <f t="shared" si="136"/>
        <v>1.36265044001676E-2</v>
      </c>
      <c r="FS239" s="69">
        <f t="shared" si="95"/>
        <v>0.29339766858502098</v>
      </c>
      <c r="FT239" s="61">
        <v>-1.48004</v>
      </c>
      <c r="FU239" s="63">
        <f t="shared" si="137"/>
        <v>-12.071181788285839</v>
      </c>
      <c r="FV239" s="66">
        <f t="shared" si="117"/>
        <v>-12.650469536231615</v>
      </c>
      <c r="FW239" s="69">
        <f t="shared" si="152"/>
        <v>-11.770644532793897</v>
      </c>
      <c r="FY239" s="63">
        <f t="shared" si="138"/>
        <v>0.21121843884220504</v>
      </c>
      <c r="FZ239" s="66">
        <f t="shared" si="118"/>
        <v>-0.68498026800073086</v>
      </c>
      <c r="GA239" s="69">
        <f t="shared" si="96"/>
        <v>-0.88993480110484535</v>
      </c>
      <c r="GB239" s="63"/>
      <c r="GC239" s="66">
        <f t="shared" si="139"/>
        <v>0.40987789479101261</v>
      </c>
      <c r="GD239" s="69">
        <f t="shared" si="140"/>
        <v>0.59176073653707428</v>
      </c>
      <c r="GE239" s="61">
        <f t="shared" si="123"/>
        <v>-0.45456554342112376</v>
      </c>
      <c r="GF239" s="61">
        <f t="shared" si="124"/>
        <v>0.60400142574551752</v>
      </c>
      <c r="GG239" s="81">
        <v>-0.14532206154999999</v>
      </c>
      <c r="GH239" s="63">
        <v>0.94145668656699999</v>
      </c>
      <c r="GI239" s="66">
        <v>-0.77833288101999998</v>
      </c>
      <c r="GJ239" s="69">
        <v>-0.60216779428</v>
      </c>
      <c r="GL239" s="63">
        <f t="shared" si="148"/>
        <v>-12.564254154918716</v>
      </c>
      <c r="GM239" s="66">
        <f t="shared" si="115"/>
        <v>-12.417167023013645</v>
      </c>
      <c r="GN239" s="69">
        <f t="shared" si="98"/>
        <v>-14.307769231160105</v>
      </c>
      <c r="GO239" s="63"/>
      <c r="GP239" s="66">
        <f t="shared" si="141"/>
        <v>2.3306230097318989E-3</v>
      </c>
      <c r="GQ239" s="69">
        <f t="shared" si="142"/>
        <v>0.24923403369993175</v>
      </c>
      <c r="GR239" s="61">
        <f t="shared" si="143"/>
        <v>-12.490710588966181</v>
      </c>
      <c r="GS239" s="61">
        <f t="shared" si="144"/>
        <v>8.4936784487994257E-2</v>
      </c>
      <c r="HW239">
        <v>2.1</v>
      </c>
      <c r="HX239">
        <v>0.9</v>
      </c>
      <c r="HY239">
        <v>-4.2</v>
      </c>
      <c r="HZ239">
        <v>0.4</v>
      </c>
      <c r="IA239">
        <v>-0.3</v>
      </c>
      <c r="IB239">
        <v>-0.4</v>
      </c>
      <c r="IC239">
        <v>-2.4</v>
      </c>
      <c r="ID239">
        <v>0.9</v>
      </c>
      <c r="IE239">
        <v>-0.6</v>
      </c>
      <c r="IF239">
        <v>0</v>
      </c>
      <c r="IG239">
        <v>-0.4</v>
      </c>
      <c r="IH239">
        <v>-1.2</v>
      </c>
    </row>
    <row r="240" spans="1:242" x14ac:dyDescent="0.25">
      <c r="A240" s="7">
        <v>1963</v>
      </c>
      <c r="B240" s="8">
        <v>-3.6</v>
      </c>
      <c r="C240" s="113">
        <v>-0.8324999999999998</v>
      </c>
      <c r="D240" s="113">
        <v>-1.9</v>
      </c>
      <c r="E240" s="113">
        <v>-0.96499999999999997</v>
      </c>
      <c r="F240" s="113">
        <v>-0.46750000000000003</v>
      </c>
      <c r="G240" s="34">
        <f t="shared" si="71"/>
        <v>8.6855927867483977</v>
      </c>
      <c r="H240" s="95">
        <v>-0.48642108696780284</v>
      </c>
      <c r="I240" s="2">
        <v>0.1823093518123646</v>
      </c>
      <c r="J240" s="2">
        <v>-1.314787345708264E-2</v>
      </c>
      <c r="K240" s="4">
        <v>-0.57528837841183467</v>
      </c>
      <c r="L240" s="6">
        <v>-0.67661347365129965</v>
      </c>
      <c r="M240" s="10">
        <f t="shared" si="153"/>
        <v>-0.27068509342696312</v>
      </c>
      <c r="N240" s="10">
        <f t="shared" ref="N240:N274" si="154">(M240-AVERAGE(M$2:M$274))/STDEV(M$2:M$274)</f>
        <v>-0.58493327291706343</v>
      </c>
      <c r="O240" s="10">
        <f t="shared" si="86"/>
        <v>14.544444444444444</v>
      </c>
      <c r="P240" s="11">
        <v>12.066666666666668</v>
      </c>
      <c r="Q240" s="12">
        <v>15.633333333333333</v>
      </c>
      <c r="R240" s="14">
        <v>15.933333333333332</v>
      </c>
      <c r="S240" s="10">
        <f t="shared" si="88"/>
        <v>12.002506666666665</v>
      </c>
      <c r="T240" s="11">
        <f t="shared" si="89"/>
        <v>9.811160000000001</v>
      </c>
      <c r="U240" s="12">
        <f t="shared" si="90"/>
        <v>12.96552</v>
      </c>
      <c r="V240" s="14">
        <f t="shared" si="91"/>
        <v>13.230839999999999</v>
      </c>
      <c r="W240" s="121">
        <v>8.7535001440000002</v>
      </c>
      <c r="X240">
        <v>45</v>
      </c>
      <c r="Y240">
        <v>60.192844000000001</v>
      </c>
      <c r="Z240">
        <v>52.603784699999999</v>
      </c>
      <c r="AA240">
        <f t="shared" si="84"/>
        <v>1.1442683134546401</v>
      </c>
      <c r="AB240">
        <f t="shared" si="85"/>
        <v>0.77186853353177631</v>
      </c>
      <c r="AC240" s="8">
        <v>-3.6</v>
      </c>
      <c r="AD240">
        <v>1963</v>
      </c>
      <c r="BA240">
        <v>18</v>
      </c>
      <c r="BB240">
        <v>156.490601</v>
      </c>
      <c r="BC240">
        <v>148.12772000000001</v>
      </c>
      <c r="BD240">
        <f t="shared" si="125"/>
        <v>1.0564572316376704</v>
      </c>
      <c r="BE240">
        <f t="shared" si="126"/>
        <v>0.26454825576307328</v>
      </c>
      <c r="BF240" s="26">
        <v>-12.518171840964804</v>
      </c>
      <c r="BG240" s="28">
        <v>-10.04787286915289</v>
      </c>
      <c r="BH240" s="30">
        <v>0.88095588263057223</v>
      </c>
      <c r="BI240" s="32">
        <f t="shared" si="127"/>
        <v>-12.594576874824639</v>
      </c>
      <c r="BJ240" s="33">
        <f t="shared" si="145"/>
        <v>-12.523127987413631</v>
      </c>
      <c r="BK240" s="119">
        <v>8.3755046153846138</v>
      </c>
      <c r="BW240">
        <v>21</v>
      </c>
      <c r="BX240">
        <v>176.82394400000001</v>
      </c>
      <c r="BY240">
        <v>173.220292</v>
      </c>
      <c r="BZ240">
        <f t="shared" si="149"/>
        <v>1.0208038674822233</v>
      </c>
      <c r="CA240">
        <f t="shared" si="150"/>
        <v>0.12914303691077209</v>
      </c>
      <c r="CB240" s="26">
        <v>-13.137871583844817</v>
      </c>
      <c r="CC240" s="28">
        <v>-10.148616312460829</v>
      </c>
      <c r="CD240" s="30">
        <v>-6.5852821489629593E-2</v>
      </c>
      <c r="CE240" s="32">
        <f t="shared" si="110"/>
        <v>-12.695320318132579</v>
      </c>
      <c r="CF240" s="33">
        <f t="shared" si="111"/>
        <v>-12.623871430721568</v>
      </c>
      <c r="CH240">
        <v>21</v>
      </c>
      <c r="CI240">
        <v>134.814087</v>
      </c>
      <c r="CJ240">
        <v>107.648211</v>
      </c>
      <c r="CK240">
        <f t="shared" si="112"/>
        <v>1.2523578956644248</v>
      </c>
      <c r="CL240">
        <f t="shared" si="113"/>
        <v>1.3206124274741948</v>
      </c>
      <c r="CM240" s="26">
        <v>-12.362898442639628</v>
      </c>
      <c r="CN240" s="28">
        <v>-10.263737334687885</v>
      </c>
      <c r="CO240" s="30">
        <v>-1.0685565462815707</v>
      </c>
      <c r="CP240" s="32">
        <f t="shared" si="116"/>
        <v>-12.810441340359633</v>
      </c>
      <c r="CQ240" s="33">
        <f t="shared" si="119"/>
        <v>-12.738992452948624</v>
      </c>
      <c r="CS240">
        <v>46</v>
      </c>
      <c r="CT240">
        <v>45.452987999999998</v>
      </c>
      <c r="CU240">
        <v>46.690245900000001</v>
      </c>
      <c r="CV240">
        <f t="shared" si="82"/>
        <v>0.97350071998656995</v>
      </c>
      <c r="CW240">
        <f t="shared" si="151"/>
        <v>-0.12858790601769207</v>
      </c>
      <c r="CX240" s="26">
        <v>-12.24719313550597</v>
      </c>
      <c r="CY240" s="28">
        <v>-11.826378660039104</v>
      </c>
      <c r="CZ240" s="30">
        <v>-0.74025469934622401</v>
      </c>
      <c r="DA240" s="32">
        <f t="shared" si="105"/>
        <v>-14.37308266571085</v>
      </c>
      <c r="DB240" s="33">
        <f t="shared" si="102"/>
        <v>-14.30163377829984</v>
      </c>
      <c r="DD240">
        <v>48</v>
      </c>
      <c r="DE240">
        <v>150.33607499999999</v>
      </c>
      <c r="DF240">
        <v>156.77503100000001</v>
      </c>
      <c r="DG240">
        <f t="shared" si="77"/>
        <v>0.95892868935232412</v>
      </c>
      <c r="DH240">
        <f t="shared" si="78"/>
        <v>-0.20994571883381499</v>
      </c>
      <c r="DI240" s="26">
        <v>-11.998402796485516</v>
      </c>
      <c r="DJ240" s="28">
        <v>-12.194097563275577</v>
      </c>
      <c r="DK240" s="30">
        <v>-0.55382628807742917</v>
      </c>
      <c r="DL240" s="32">
        <f t="shared" si="74"/>
        <v>-14.740801568947326</v>
      </c>
      <c r="DM240" s="33">
        <f t="shared" si="79"/>
        <v>-14.669352681536315</v>
      </c>
      <c r="DO240">
        <v>89</v>
      </c>
      <c r="DP240">
        <v>83.216232000000005</v>
      </c>
      <c r="DQ240">
        <v>56.515588200000003</v>
      </c>
      <c r="DR240">
        <f t="shared" si="100"/>
        <v>1.4724474193829589</v>
      </c>
      <c r="DS240">
        <f t="shared" si="101"/>
        <v>2.0536682493045442</v>
      </c>
      <c r="DT240" s="26">
        <v>-11.752228951550713</v>
      </c>
      <c r="DU240" s="28">
        <v>-11.352808740772105</v>
      </c>
      <c r="DV240" s="30">
        <v>-0.47048449784417296</v>
      </c>
      <c r="DW240" s="32">
        <f t="shared" si="70"/>
        <v>-13.899512746443852</v>
      </c>
      <c r="DX240" s="33">
        <f t="shared" si="66"/>
        <v>-13.828063859032842</v>
      </c>
      <c r="DZ240">
        <v>145</v>
      </c>
      <c r="EA240">
        <v>50.776794000000002</v>
      </c>
      <c r="EB240">
        <v>48.532204100000001</v>
      </c>
      <c r="EC240">
        <f t="shared" si="128"/>
        <v>1.0462494943640939</v>
      </c>
      <c r="ED240">
        <f t="shared" si="129"/>
        <v>0.19221382131884218</v>
      </c>
      <c r="EE240" s="26">
        <v>-11.198471113814069</v>
      </c>
      <c r="EF240" s="28">
        <v>-11.575735433851936</v>
      </c>
      <c r="EG240" s="30">
        <v>-1.2356648538987864</v>
      </c>
      <c r="EH240" s="32">
        <f t="shared" si="92"/>
        <v>-14.122439439523685</v>
      </c>
      <c r="EI240" s="33">
        <f t="shared" si="130"/>
        <v>-14.050990552112674</v>
      </c>
      <c r="EP240" s="58"/>
      <c r="EQ240" s="59"/>
      <c r="ER240" s="58"/>
      <c r="ES240" s="59"/>
      <c r="ET240" s="59"/>
      <c r="EV240" s="63">
        <f t="shared" si="131"/>
        <v>0.26454825576307328</v>
      </c>
      <c r="EW240" s="66">
        <f t="shared" si="106"/>
        <v>0.72487773219248341</v>
      </c>
      <c r="EX240" s="69">
        <f t="shared" si="97"/>
        <v>0.47683711144296986</v>
      </c>
      <c r="EY240" s="63"/>
      <c r="EZ240" s="66">
        <f t="shared" si="107"/>
        <v>0.84249608564359935</v>
      </c>
      <c r="FA240" s="69">
        <f t="shared" si="99"/>
        <v>1.0654603015193549</v>
      </c>
      <c r="FB240" s="71">
        <f t="shared" si="120"/>
        <v>1</v>
      </c>
      <c r="FC240" s="72">
        <f t="shared" si="108"/>
        <v>2</v>
      </c>
      <c r="FD240" s="73">
        <f t="shared" si="114"/>
        <v>4</v>
      </c>
      <c r="FE240" s="63">
        <v>-0.51003236500000004</v>
      </c>
      <c r="FF240" s="66">
        <v>0.36589427600000002</v>
      </c>
      <c r="FG240" s="69">
        <v>0.31745140300000002</v>
      </c>
      <c r="FH240" s="61">
        <f t="shared" si="132"/>
        <v>0.48875436646617554</v>
      </c>
      <c r="FI240" s="61">
        <f t="shared" si="133"/>
        <v>0.84380349494923756</v>
      </c>
      <c r="FJ240" s="79">
        <f t="shared" si="134"/>
        <v>7</v>
      </c>
      <c r="FK240" s="61">
        <f t="shared" si="146"/>
        <v>1.1458783518615769E-2</v>
      </c>
      <c r="FL240" s="61">
        <v>5.7925354300417307E-2</v>
      </c>
      <c r="FM240" s="61">
        <f t="shared" si="147"/>
        <v>0.59506479799816236</v>
      </c>
      <c r="FN240" s="63">
        <f t="shared" si="121"/>
        <v>-0.59522390888126409</v>
      </c>
      <c r="FO240" s="66"/>
      <c r="FP240" s="69">
        <f t="shared" si="122"/>
        <v>-0.14478612960354328</v>
      </c>
      <c r="FQ240" s="63">
        <f>CORREL(FE240:FE269,FT240:FT269)</f>
        <v>-2.5440048365461519E-2</v>
      </c>
      <c r="FR240" s="66">
        <f t="shared" si="136"/>
        <v>5.9583339052919577E-2</v>
      </c>
      <c r="FS240" s="69">
        <f t="shared" si="95"/>
        <v>0.36083041776157332</v>
      </c>
      <c r="FT240" s="61">
        <v>-1.7866899999999999</v>
      </c>
      <c r="FU240" s="63">
        <f t="shared" si="137"/>
        <v>-12.518171840964804</v>
      </c>
      <c r="FV240" s="66">
        <f t="shared" si="117"/>
        <v>-12.750385013242223</v>
      </c>
      <c r="FW240" s="69">
        <f t="shared" si="152"/>
        <v>-11.799073999339068</v>
      </c>
      <c r="FY240" s="63">
        <f t="shared" si="138"/>
        <v>0.88095588263057223</v>
      </c>
      <c r="FZ240" s="66">
        <f t="shared" si="118"/>
        <v>-0.56720468388560019</v>
      </c>
      <c r="GA240" s="69">
        <f t="shared" ref="GA240:GA273" si="155">AVERAGE(CZ240,DK240,DV240,EG240)</f>
        <v>-0.75005758479165308</v>
      </c>
      <c r="GB240" s="63"/>
      <c r="GC240" s="66">
        <f t="shared" si="139"/>
        <v>0.70901860332139111</v>
      </c>
      <c r="GD240" s="69">
        <f t="shared" si="140"/>
        <v>0.34282082255323665</v>
      </c>
      <c r="GE240" s="61">
        <f t="shared" si="123"/>
        <v>-0.14543546201556035</v>
      </c>
      <c r="GF240" s="61">
        <f t="shared" si="124"/>
        <v>0.70861433103665317</v>
      </c>
      <c r="GG240" s="81">
        <v>-0.13642037664000001</v>
      </c>
      <c r="GH240" s="63">
        <v>0.96612634884299997</v>
      </c>
      <c r="GI240" s="66">
        <v>-0.75965311202999997</v>
      </c>
      <c r="GJ240" s="69">
        <v>-0.61785654611999996</v>
      </c>
      <c r="GL240" s="63">
        <f t="shared" si="148"/>
        <v>-12.523127987413631</v>
      </c>
      <c r="GM240" s="66">
        <f>AVERAGE(CF240,CQ240)</f>
        <v>-12.681431941835097</v>
      </c>
      <c r="GN240" s="69">
        <f t="shared" si="98"/>
        <v>-14.212510217745416</v>
      </c>
      <c r="GO240" s="63"/>
      <c r="GP240" s="66">
        <f t="shared" si="141"/>
        <v>8.1402855473878558E-2</v>
      </c>
      <c r="GQ240" s="69">
        <f t="shared" si="142"/>
        <v>0.36080264729346029</v>
      </c>
      <c r="GR240" s="61">
        <f t="shared" si="143"/>
        <v>-12.602279964624364</v>
      </c>
      <c r="GS240" s="61">
        <f t="shared" si="144"/>
        <v>0.10801200443226233</v>
      </c>
      <c r="HW240">
        <v>-5.0999999999999996</v>
      </c>
      <c r="HX240">
        <v>-1.2</v>
      </c>
      <c r="HY240">
        <v>0.9</v>
      </c>
      <c r="HZ240">
        <v>-0.9</v>
      </c>
      <c r="IA240">
        <v>5.2</v>
      </c>
      <c r="IB240">
        <v>-1.8</v>
      </c>
      <c r="IC240">
        <v>-2.2999999999999998</v>
      </c>
      <c r="ID240">
        <v>0.3</v>
      </c>
      <c r="IE240">
        <v>2</v>
      </c>
      <c r="IF240">
        <v>2.1</v>
      </c>
      <c r="IG240">
        <v>-1.2</v>
      </c>
      <c r="IH240">
        <v>-2.5</v>
      </c>
    </row>
    <row r="241" spans="1:242" x14ac:dyDescent="0.25">
      <c r="A241" s="7">
        <v>1964</v>
      </c>
      <c r="B241" s="8">
        <v>-2.86</v>
      </c>
      <c r="C241" s="113">
        <v>-0.09</v>
      </c>
      <c r="D241" s="113">
        <v>-0.8</v>
      </c>
      <c r="E241" s="113">
        <v>-6.5000000000000002E-2</v>
      </c>
      <c r="F241" s="113">
        <v>-0.11499999999999999</v>
      </c>
      <c r="G241" s="34">
        <f>1.4475*I241 + 8.4217</f>
        <v>7.6076183477857615</v>
      </c>
      <c r="H241" s="95">
        <v>-0.66478264850822066</v>
      </c>
      <c r="I241" s="2">
        <v>-0.56240528650379162</v>
      </c>
      <c r="J241" s="2">
        <v>-0.86512556962754406</v>
      </c>
      <c r="K241" s="4">
        <v>2.3234398797336952E-3</v>
      </c>
      <c r="L241" s="6">
        <v>-0.84082071136045833</v>
      </c>
      <c r="M241" s="10">
        <f t="shared" si="153"/>
        <v>-0.5665070319030151</v>
      </c>
      <c r="N241" s="10">
        <f t="shared" si="154"/>
        <v>-1.1898342329963492</v>
      </c>
      <c r="O241" s="10">
        <f t="shared" si="86"/>
        <v>13.377777777777778</v>
      </c>
      <c r="P241" s="11">
        <v>10.433333333333334</v>
      </c>
      <c r="Q241" s="12">
        <v>14.6</v>
      </c>
      <c r="R241" s="14">
        <v>15.1</v>
      </c>
      <c r="S241" s="10">
        <f t="shared" si="88"/>
        <v>10.970706666666667</v>
      </c>
      <c r="T241" s="11">
        <f t="shared" si="89"/>
        <v>8.3666400000000003</v>
      </c>
      <c r="U241" s="12">
        <f t="shared" si="90"/>
        <v>12.051639999999999</v>
      </c>
      <c r="V241" s="14">
        <f t="shared" si="91"/>
        <v>12.493839999999999</v>
      </c>
      <c r="W241" s="121">
        <v>7.1464392159999992</v>
      </c>
      <c r="X241">
        <v>46</v>
      </c>
      <c r="Y241">
        <v>61.570168000000002</v>
      </c>
      <c r="Z241">
        <v>52.595007099999997</v>
      </c>
      <c r="AA241">
        <f t="shared" si="84"/>
        <v>1.1706466334900449</v>
      </c>
      <c r="AB241">
        <f t="shared" si="85"/>
        <v>0.91047577849028094</v>
      </c>
      <c r="AC241" s="8">
        <v>-2.86</v>
      </c>
      <c r="AD241">
        <v>1964</v>
      </c>
      <c r="BA241">
        <v>19</v>
      </c>
      <c r="BB241">
        <v>127.098412</v>
      </c>
      <c r="BC241">
        <v>143.16698400000001</v>
      </c>
      <c r="BD241">
        <f t="shared" si="125"/>
        <v>0.88776342456162927</v>
      </c>
      <c r="BE241">
        <f t="shared" si="126"/>
        <v>-0.44962377662246805</v>
      </c>
      <c r="BF241" s="26">
        <v>-13.035632355467392</v>
      </c>
      <c r="BG241" s="28">
        <v>-10.088736609783234</v>
      </c>
      <c r="BH241" s="30">
        <v>1.702715728277965</v>
      </c>
      <c r="BI241" s="32">
        <f t="shared" si="127"/>
        <v>-13.001814950797058</v>
      </c>
      <c r="BJ241" s="33">
        <f t="shared" si="145"/>
        <v>-12.812372935178219</v>
      </c>
      <c r="BK241" s="119">
        <v>6.7854399999999995</v>
      </c>
      <c r="BW241">
        <v>22</v>
      </c>
      <c r="BX241">
        <v>176.80926500000001</v>
      </c>
      <c r="BY241">
        <v>168.54372100000001</v>
      </c>
      <c r="BZ241">
        <f t="shared" si="149"/>
        <v>1.0490409488467387</v>
      </c>
      <c r="CA241">
        <f t="shared" si="150"/>
        <v>0.29725677729190148</v>
      </c>
      <c r="CB241" s="26">
        <v>-12.542231827889541</v>
      </c>
      <c r="CC241" s="28">
        <v>-10.121674677793925</v>
      </c>
      <c r="CD241" s="30">
        <v>-1.5053562797223856</v>
      </c>
      <c r="CE241" s="32">
        <f t="shared" si="110"/>
        <v>-13.03475301880775</v>
      </c>
      <c r="CF241" s="33">
        <f t="shared" si="111"/>
        <v>-12.845311003188913</v>
      </c>
      <c r="CH241">
        <v>22</v>
      </c>
      <c r="CI241">
        <v>94.525581000000003</v>
      </c>
      <c r="CJ241">
        <v>104.758073</v>
      </c>
      <c r="CK241">
        <f t="shared" si="112"/>
        <v>0.9023226400890364</v>
      </c>
      <c r="CL241">
        <f t="shared" si="113"/>
        <v>-0.50720457749935943</v>
      </c>
      <c r="CM241" s="26">
        <v>-12.386358768389456</v>
      </c>
      <c r="CN241" s="28">
        <v>-10.177535539217706</v>
      </c>
      <c r="CO241" s="30">
        <v>-1.0068659342354513</v>
      </c>
      <c r="CP241" s="32">
        <f t="shared" si="116"/>
        <v>-13.090613880231531</v>
      </c>
      <c r="CQ241" s="33">
        <f t="shared" si="119"/>
        <v>-12.901171864612692</v>
      </c>
      <c r="CS241">
        <v>47</v>
      </c>
      <c r="CT241">
        <v>43.606265999999998</v>
      </c>
      <c r="CU241">
        <v>46.784467499999998</v>
      </c>
      <c r="CV241">
        <f t="shared" si="82"/>
        <v>0.93206716524025846</v>
      </c>
      <c r="CW241">
        <f t="shared" si="151"/>
        <v>-0.35587875479334502</v>
      </c>
      <c r="CX241" s="26">
        <v>-12.24719313550597</v>
      </c>
      <c r="CY241" s="28">
        <v>-11.826378660039104</v>
      </c>
      <c r="CZ241" s="30">
        <v>-0.5920492481283709</v>
      </c>
      <c r="DA241" s="32">
        <f t="shared" si="105"/>
        <v>-14.739457001052926</v>
      </c>
      <c r="DB241" s="33">
        <f t="shared" si="102"/>
        <v>-14.550014985434089</v>
      </c>
      <c r="DD241">
        <v>49</v>
      </c>
      <c r="DE241">
        <v>164.493347</v>
      </c>
      <c r="DF241">
        <v>155.36454699999999</v>
      </c>
      <c r="DG241">
        <f t="shared" si="77"/>
        <v>1.0587572916490402</v>
      </c>
      <c r="DH241">
        <f t="shared" si="78"/>
        <v>0.33764809898836773</v>
      </c>
      <c r="DI241" s="26">
        <v>-12.216404298565953</v>
      </c>
      <c r="DJ241" s="28">
        <v>-11.886348929505919</v>
      </c>
      <c r="DK241" s="30">
        <v>-1.4462083623396526E-2</v>
      </c>
      <c r="DL241" s="32">
        <f t="shared" si="74"/>
        <v>-14.799427270519747</v>
      </c>
      <c r="DM241" s="33">
        <f t="shared" si="79"/>
        <v>-14.609985254900906</v>
      </c>
      <c r="DO241">
        <v>90</v>
      </c>
      <c r="DP241">
        <v>69.107307000000006</v>
      </c>
      <c r="DQ241">
        <v>55.9698961</v>
      </c>
      <c r="DR241">
        <f t="shared" si="100"/>
        <v>1.2347228030677013</v>
      </c>
      <c r="DS241">
        <f t="shared" si="101"/>
        <v>1.0175030354474965</v>
      </c>
      <c r="DT241" s="26">
        <v>-11.492547120661465</v>
      </c>
      <c r="DU241" s="28">
        <v>-11.48167850092749</v>
      </c>
      <c r="DV241" s="30">
        <v>-1.2845750552586417</v>
      </c>
      <c r="DW241" s="32">
        <f t="shared" si="70"/>
        <v>-14.394756841941314</v>
      </c>
      <c r="DX241" s="33">
        <f t="shared" si="66"/>
        <v>-14.205314826322477</v>
      </c>
      <c r="DY241" s="51"/>
      <c r="DZ241">
        <v>146</v>
      </c>
      <c r="EA241">
        <v>44.238399999999999</v>
      </c>
      <c r="EB241">
        <v>48.492850400000002</v>
      </c>
      <c r="EC241">
        <f t="shared" si="128"/>
        <v>0.91226644000287505</v>
      </c>
      <c r="ED241">
        <f t="shared" si="129"/>
        <v>-0.34117412773035377</v>
      </c>
      <c r="EE241" s="26">
        <v>-11.226818408522398</v>
      </c>
      <c r="EF241" s="28">
        <v>-11.580984131791633</v>
      </c>
      <c r="EG241" s="30">
        <v>-1.1710879874181319</v>
      </c>
      <c r="EH241" s="32">
        <f t="shared" si="92"/>
        <v>-14.494062472805458</v>
      </c>
      <c r="EI241" s="33">
        <f t="shared" si="130"/>
        <v>-14.304620457186619</v>
      </c>
      <c r="EP241" s="58"/>
      <c r="EQ241" s="59"/>
      <c r="ER241" s="58"/>
      <c r="ES241" s="59"/>
      <c r="ET241" s="59"/>
      <c r="EV241" s="63">
        <f t="shared" si="131"/>
        <v>-0.44962377662246805</v>
      </c>
      <c r="EW241" s="66">
        <f t="shared" si="106"/>
        <v>-0.10497390010372898</v>
      </c>
      <c r="EX241" s="69">
        <f t="shared" si="97"/>
        <v>0.16452456297804136</v>
      </c>
      <c r="EY241" s="63"/>
      <c r="EZ241" s="66">
        <f t="shared" si="107"/>
        <v>0.56884007917541768</v>
      </c>
      <c r="FA241" s="69">
        <f t="shared" si="99"/>
        <v>0.65424124300564024</v>
      </c>
      <c r="FB241" s="71">
        <f t="shared" si="120"/>
        <v>1</v>
      </c>
      <c r="FC241" s="72">
        <f t="shared" si="108"/>
        <v>2</v>
      </c>
      <c r="FD241" s="73">
        <f t="shared" si="114"/>
        <v>4</v>
      </c>
      <c r="FE241" s="63">
        <v>-0.40384247499999998</v>
      </c>
      <c r="FF241" s="66">
        <v>0.29513762500000001</v>
      </c>
      <c r="FG241" s="69">
        <v>0.23572364600000001</v>
      </c>
      <c r="FH241" s="61">
        <f t="shared" si="132"/>
        <v>-0.13002437124938523</v>
      </c>
      <c r="FI241" s="61">
        <f t="shared" si="133"/>
        <v>0.56864567833429669</v>
      </c>
      <c r="FJ241" s="79">
        <f t="shared" si="134"/>
        <v>7</v>
      </c>
      <c r="FK241" s="61">
        <f t="shared" si="146"/>
        <v>-7.0011535703687726E-3</v>
      </c>
      <c r="FL241" s="61">
        <v>4.2485473328395938E-2</v>
      </c>
      <c r="FM241" s="61">
        <f t="shared" si="147"/>
        <v>0.60473656125514152</v>
      </c>
      <c r="FN241" s="63"/>
      <c r="FO241" s="66"/>
      <c r="FP241" s="69">
        <f t="shared" si="122"/>
        <v>-8.3163837501516749E-2</v>
      </c>
      <c r="FQ241" s="63">
        <f>CORREL(FE241:FE270,FT241:FT270)</f>
        <v>-0.19674647092188569</v>
      </c>
      <c r="FR241" s="66">
        <f>CORREL(FF241:FF270,FT241:FT270)</f>
        <v>0.10167982710633246</v>
      </c>
      <c r="FS241" s="69">
        <f t="shared" si="95"/>
        <v>0.42453148379932226</v>
      </c>
      <c r="FT241" s="61">
        <v>-2.05599</v>
      </c>
      <c r="FU241" s="63">
        <f t="shared" si="137"/>
        <v>-13.035632355467392</v>
      </c>
      <c r="FV241" s="66">
        <f t="shared" si="117"/>
        <v>-12.464295298139499</v>
      </c>
      <c r="FW241" s="69">
        <f t="shared" si="152"/>
        <v>-11.795740740813946</v>
      </c>
      <c r="FY241" s="63">
        <f t="shared" si="138"/>
        <v>1.702715728277965</v>
      </c>
      <c r="FZ241" s="66">
        <f t="shared" si="118"/>
        <v>-1.2561111069789184</v>
      </c>
      <c r="GA241" s="69">
        <f t="shared" si="155"/>
        <v>-0.76554359360713531</v>
      </c>
      <c r="GB241" s="63"/>
      <c r="GC241" s="66">
        <f t="shared" si="139"/>
        <v>0.35248590364983678</v>
      </c>
      <c r="GD241" s="69">
        <f t="shared" si="140"/>
        <v>0.58540118326044444</v>
      </c>
      <c r="GE241" s="61">
        <f t="shared" si="123"/>
        <v>-0.10631299076936289</v>
      </c>
      <c r="GF241" s="61">
        <f t="shared" si="124"/>
        <v>1.1113065061137306</v>
      </c>
      <c r="GG241" s="81">
        <v>-0.10960782216000001</v>
      </c>
      <c r="GH241" s="63">
        <v>0.81313718770499999</v>
      </c>
      <c r="GI241" s="66">
        <v>-0.58429901053</v>
      </c>
      <c r="GJ241" s="69">
        <v>-0.55816095518999997</v>
      </c>
      <c r="GL241" s="63">
        <f t="shared" si="148"/>
        <v>-12.812372935178219</v>
      </c>
      <c r="GM241" s="66">
        <f t="shared" si="115"/>
        <v>-12.873241433900802</v>
      </c>
      <c r="GN241" s="69">
        <f t="shared" ref="GN241:GN275" si="156">AVERAGE(DB241,DM241,DX241,EI241)</f>
        <v>-14.417483880961022</v>
      </c>
      <c r="GO241" s="63"/>
      <c r="GP241" s="66">
        <f t="shared" si="141"/>
        <v>3.9499593915676465E-2</v>
      </c>
      <c r="GQ241" s="69">
        <f t="shared" si="142"/>
        <v>0.19354166889319419</v>
      </c>
      <c r="GR241" s="61">
        <f t="shared" si="143"/>
        <v>-12.84280718453951</v>
      </c>
      <c r="GS241" s="61">
        <f t="shared" si="144"/>
        <v>4.4889868998086682E-2</v>
      </c>
      <c r="HW241">
        <v>-1.5</v>
      </c>
      <c r="HX241">
        <v>-1.5</v>
      </c>
      <c r="HY241">
        <v>-1.3</v>
      </c>
      <c r="HZ241">
        <v>1.2</v>
      </c>
      <c r="IA241">
        <v>1.6</v>
      </c>
      <c r="IB241">
        <v>-0.3</v>
      </c>
      <c r="IC241">
        <v>1.6</v>
      </c>
      <c r="ID241">
        <v>-3</v>
      </c>
      <c r="IE241">
        <v>-0.9</v>
      </c>
      <c r="IF241">
        <v>1.2</v>
      </c>
      <c r="IG241">
        <v>0.5</v>
      </c>
      <c r="IH241">
        <v>0</v>
      </c>
    </row>
    <row r="242" spans="1:242" x14ac:dyDescent="0.25">
      <c r="A242" s="7">
        <v>1965</v>
      </c>
      <c r="B242" s="8">
        <v>-2.88</v>
      </c>
      <c r="C242" s="113">
        <v>-0.63749999999999996</v>
      </c>
      <c r="D242" s="113">
        <v>0.5</v>
      </c>
      <c r="E242" s="113">
        <v>-1.5600000000000003</v>
      </c>
      <c r="F242" s="113">
        <v>0.22999999999999998</v>
      </c>
      <c r="G242" s="34">
        <f>1.4475*I242 + 8.4217</f>
        <v>8.2955454514656601</v>
      </c>
      <c r="H242" s="95">
        <v>-0.40761355070411548</v>
      </c>
      <c r="I242" s="2">
        <v>-8.715340140541597E-2</v>
      </c>
      <c r="J242" s="2">
        <v>-0.22561969889225716</v>
      </c>
      <c r="K242" s="4">
        <v>0.3025949590791337</v>
      </c>
      <c r="L242" s="6">
        <v>-0.76827449224987676</v>
      </c>
      <c r="M242" s="10">
        <f t="shared" si="153"/>
        <v>-0.19461315836710405</v>
      </c>
      <c r="N242" s="10">
        <f t="shared" si="154"/>
        <v>-0.4293802845557117</v>
      </c>
      <c r="O242" s="10">
        <f t="shared" si="86"/>
        <v>13.166666666666666</v>
      </c>
      <c r="P242" s="11">
        <v>11.233333333333334</v>
      </c>
      <c r="Q242" s="12">
        <v>14.033333333333333</v>
      </c>
      <c r="R242" s="14">
        <v>14.233333333333333</v>
      </c>
      <c r="S242" s="10">
        <f t="shared" si="88"/>
        <v>10.783999999999999</v>
      </c>
      <c r="T242" s="11">
        <f t="shared" si="89"/>
        <v>9.0741600000000009</v>
      </c>
      <c r="U242" s="12">
        <f t="shared" si="90"/>
        <v>11.55048</v>
      </c>
      <c r="V242" s="14">
        <f t="shared" si="91"/>
        <v>11.727359999999999</v>
      </c>
      <c r="W242" s="121">
        <v>7.9729021719999995</v>
      </c>
      <c r="X242">
        <v>47</v>
      </c>
      <c r="Y242">
        <v>52.577843000000001</v>
      </c>
      <c r="Z242">
        <v>52.609768199999998</v>
      </c>
      <c r="AA242">
        <f t="shared" si="84"/>
        <v>0.99939316972698622</v>
      </c>
      <c r="AB242">
        <f t="shared" si="85"/>
        <v>1.0609116400389591E-2</v>
      </c>
      <c r="AC242" s="8">
        <v>-2.88</v>
      </c>
      <c r="AD242">
        <v>1965</v>
      </c>
      <c r="BA242">
        <v>20</v>
      </c>
      <c r="BB242">
        <v>130.57704200000001</v>
      </c>
      <c r="BC242">
        <v>139.11195900000001</v>
      </c>
      <c r="BD242">
        <f t="shared" si="125"/>
        <v>0.93864713672819455</v>
      </c>
      <c r="BE242">
        <f t="shared" si="126"/>
        <v>-0.23420553001821545</v>
      </c>
      <c r="BF242" s="26">
        <v>-13.097725380596957</v>
      </c>
      <c r="BG242" s="28">
        <v>-10.055724029465432</v>
      </c>
      <c r="BH242" s="30">
        <v>1.6369388706901067</v>
      </c>
      <c r="BI242" s="32">
        <f t="shared" si="127"/>
        <v>-12.77770630525416</v>
      </c>
      <c r="BJ242" s="33">
        <f t="shared" si="145"/>
        <v>-12.620851805625419</v>
      </c>
      <c r="BK242" s="119">
        <v>7.6147969230769217</v>
      </c>
      <c r="BW242">
        <v>23</v>
      </c>
      <c r="BX242">
        <v>179.48483300000001</v>
      </c>
      <c r="BY242">
        <v>163.64128600000001</v>
      </c>
      <c r="BZ242">
        <f t="shared" si="149"/>
        <v>1.0968187636951228</v>
      </c>
      <c r="CA242">
        <f t="shared" si="150"/>
        <v>0.58170923389361617</v>
      </c>
      <c r="CB242" s="26">
        <v>-13.056982936596448</v>
      </c>
      <c r="CC242" s="28">
        <v>-10.054020743044086</v>
      </c>
      <c r="CD242" s="30">
        <v>-0.29768381701117058</v>
      </c>
      <c r="CE242" s="32">
        <f t="shared" si="110"/>
        <v>-12.776003018832816</v>
      </c>
      <c r="CF242" s="33">
        <f t="shared" si="111"/>
        <v>-12.619148519204073</v>
      </c>
      <c r="CH242">
        <v>23</v>
      </c>
      <c r="CI242">
        <v>111.075821</v>
      </c>
      <c r="CJ242">
        <v>101.883315</v>
      </c>
      <c r="CK242">
        <f t="shared" si="112"/>
        <v>1.0902258235315567</v>
      </c>
      <c r="CL242">
        <f t="shared" si="113"/>
        <v>0.47398982653384569</v>
      </c>
      <c r="CM242" s="26">
        <v>-12.686743747725441</v>
      </c>
      <c r="CN242" s="28">
        <v>-9.9908180891382266</v>
      </c>
      <c r="CO242" s="30">
        <v>9.0226350211483258E-2</v>
      </c>
      <c r="CP242" s="32">
        <f t="shared" si="116"/>
        <v>-12.712800364926956</v>
      </c>
      <c r="CQ242" s="33">
        <f t="shared" si="119"/>
        <v>-12.555945865298213</v>
      </c>
      <c r="CS242">
        <v>48</v>
      </c>
      <c r="CT242">
        <v>52.575436000000003</v>
      </c>
      <c r="CU242">
        <v>46.944060499999999</v>
      </c>
      <c r="CV242">
        <f t="shared" si="82"/>
        <v>1.1199592757852723</v>
      </c>
      <c r="CW242">
        <f t="shared" si="151"/>
        <v>0.67483554296617332</v>
      </c>
      <c r="CX242" s="26">
        <v>-12.551094758504533</v>
      </c>
      <c r="CY242" s="28">
        <v>-11.551827402578651</v>
      </c>
      <c r="CZ242" s="30">
        <v>0.70113122104543102</v>
      </c>
      <c r="DA242" s="32">
        <f t="shared" si="105"/>
        <v>-14.273809678367376</v>
      </c>
      <c r="DB242" s="33">
        <f t="shared" si="102"/>
        <v>-14.116955178738637</v>
      </c>
      <c r="DD242">
        <v>50</v>
      </c>
      <c r="DE242">
        <v>138.37844799999999</v>
      </c>
      <c r="DF242">
        <v>154.22654199999999</v>
      </c>
      <c r="DG242">
        <f t="shared" si="77"/>
        <v>0.89724146184902465</v>
      </c>
      <c r="DH242">
        <f t="shared" si="78"/>
        <v>-0.54832113071222521</v>
      </c>
      <c r="DI242" s="26">
        <v>-12.328745245122878</v>
      </c>
      <c r="DJ242" s="28">
        <v>-11.947234574883826</v>
      </c>
      <c r="DK242" s="30">
        <v>0.27875576501608962</v>
      </c>
      <c r="DL242" s="32">
        <f t="shared" si="74"/>
        <v>-14.669216850672553</v>
      </c>
      <c r="DM242" s="33">
        <f t="shared" si="79"/>
        <v>-14.512362351043812</v>
      </c>
      <c r="DO242">
        <v>91</v>
      </c>
      <c r="DP242">
        <v>60.695743999999998</v>
      </c>
      <c r="DQ242">
        <v>55.420184499999998</v>
      </c>
      <c r="DR242">
        <f t="shared" si="100"/>
        <v>1.095192023404397</v>
      </c>
      <c r="DS242">
        <f t="shared" si="101"/>
        <v>0.40933320267873435</v>
      </c>
      <c r="DT242" s="26">
        <v>-11.612744908283721</v>
      </c>
      <c r="DU242" s="28">
        <v>-11.549370630712191</v>
      </c>
      <c r="DV242" s="30">
        <v>-0.91412042794476789</v>
      </c>
      <c r="DW242" s="32">
        <f t="shared" si="70"/>
        <v>-14.271352906500917</v>
      </c>
      <c r="DX242" s="33">
        <f t="shared" si="66"/>
        <v>-14.114498406872178</v>
      </c>
      <c r="DZ242">
        <v>147</v>
      </c>
      <c r="EA242">
        <v>46.327038000000002</v>
      </c>
      <c r="EB242">
        <v>48.4628449</v>
      </c>
      <c r="EC242">
        <f t="shared" si="128"/>
        <v>0.95592898220467448</v>
      </c>
      <c r="ED242">
        <f t="shared" si="129"/>
        <v>-0.167353087850905</v>
      </c>
      <c r="EE242" s="26">
        <v>-11.382946023594791</v>
      </c>
      <c r="EF242" s="28">
        <v>-11.704358765607612</v>
      </c>
      <c r="EG242" s="30">
        <v>-0.7328145264885455</v>
      </c>
      <c r="EH242" s="32">
        <f t="shared" si="92"/>
        <v>-14.426341041396341</v>
      </c>
      <c r="EI242" s="33">
        <f t="shared" si="130"/>
        <v>-14.2694865417676</v>
      </c>
      <c r="EP242" s="58"/>
      <c r="EQ242" s="59"/>
      <c r="ER242" s="58"/>
      <c r="ES242" s="59"/>
      <c r="ET242" s="59"/>
      <c r="EV242" s="63">
        <f t="shared" si="131"/>
        <v>-0.23420553001821545</v>
      </c>
      <c r="EW242" s="66">
        <f t="shared" si="106"/>
        <v>0.52784953021373093</v>
      </c>
      <c r="EX242" s="69">
        <f t="shared" si="97"/>
        <v>9.2123631770444386E-2</v>
      </c>
      <c r="EY242" s="63"/>
      <c r="EZ242" s="66">
        <f t="shared" si="107"/>
        <v>7.6169123409489628E-2</v>
      </c>
      <c r="FA242" s="69">
        <f t="shared" si="99"/>
        <v>0.55307405927902642</v>
      </c>
      <c r="FB242" s="71">
        <f t="shared" si="120"/>
        <v>1</v>
      </c>
      <c r="FC242" s="72">
        <f t="shared" si="108"/>
        <v>2</v>
      </c>
      <c r="FD242" s="73">
        <f t="shared" si="114"/>
        <v>4</v>
      </c>
      <c r="FE242" s="63">
        <v>-0.244468083</v>
      </c>
      <c r="FF242" s="66">
        <v>0.18408451200000001</v>
      </c>
      <c r="FG242" s="69">
        <v>0.106816065</v>
      </c>
      <c r="FH242" s="61">
        <f t="shared" si="132"/>
        <v>0.12858921065531995</v>
      </c>
      <c r="FI242" s="61">
        <f t="shared" si="133"/>
        <v>0.47735871879243308</v>
      </c>
      <c r="FJ242" s="79">
        <f t="shared" si="134"/>
        <v>7</v>
      </c>
      <c r="FK242" s="61">
        <f t="shared" si="146"/>
        <v>-1.6945961882148454E-2</v>
      </c>
      <c r="FL242" s="61">
        <v>1.5396916382149847E-2</v>
      </c>
      <c r="FM242" s="61">
        <f t="shared" si="147"/>
        <v>0.65200179382698709</v>
      </c>
      <c r="FN242" s="63"/>
      <c r="FO242" s="66"/>
      <c r="FP242" s="69">
        <f t="shared" si="122"/>
        <v>-1.1336117469865665E-2</v>
      </c>
      <c r="FQ242" s="63"/>
      <c r="FR242" s="66"/>
      <c r="FS242" s="69">
        <f t="shared" si="95"/>
        <v>0.47292984254990234</v>
      </c>
      <c r="FT242" s="61">
        <v>-2.23996</v>
      </c>
      <c r="FU242" s="63">
        <f t="shared" si="137"/>
        <v>-13.097725380596957</v>
      </c>
      <c r="FV242" s="66">
        <f t="shared" si="117"/>
        <v>-12.871863342160944</v>
      </c>
      <c r="FW242" s="69">
        <f t="shared" si="152"/>
        <v>-11.96888273387648</v>
      </c>
      <c r="FY242" s="63">
        <f t="shared" si="138"/>
        <v>1.6369388706901067</v>
      </c>
      <c r="FZ242" s="66">
        <f t="shared" si="118"/>
        <v>-0.10372873339984366</v>
      </c>
      <c r="GA242" s="69">
        <f t="shared" si="155"/>
        <v>-0.16676199209294817</v>
      </c>
      <c r="GB242" s="63"/>
      <c r="GC242" s="66">
        <f t="shared" si="139"/>
        <v>0.27429390973434614</v>
      </c>
      <c r="GD242" s="69">
        <f t="shared" si="140"/>
        <v>0.78117108767236665</v>
      </c>
      <c r="GE242" s="61">
        <f t="shared" si="123"/>
        <v>0.45548271506577165</v>
      </c>
      <c r="GF242" s="61">
        <f t="shared" si="124"/>
        <v>0.8789392122925237</v>
      </c>
      <c r="GG242" s="81">
        <v>-5.6313207509999998E-2</v>
      </c>
      <c r="GH242" s="63">
        <v>0.54001942089400001</v>
      </c>
      <c r="GI242" s="66">
        <v>-0.26979571741000002</v>
      </c>
      <c r="GJ242" s="69">
        <v>-0.43880429314000002</v>
      </c>
      <c r="GL242" s="63">
        <f t="shared" si="148"/>
        <v>-12.620851805625419</v>
      </c>
      <c r="GM242" s="66">
        <f t="shared" si="115"/>
        <v>-12.587547192251144</v>
      </c>
      <c r="GN242" s="69">
        <f t="shared" si="156"/>
        <v>-14.253325619605556</v>
      </c>
      <c r="GO242" s="63"/>
      <c r="GP242" s="66">
        <f t="shared" si="141"/>
        <v>4.4691025165819798E-2</v>
      </c>
      <c r="GQ242" s="69">
        <f t="shared" si="142"/>
        <v>0.18728863266528784</v>
      </c>
      <c r="GR242" s="61">
        <f t="shared" si="143"/>
        <v>-12.604199498938282</v>
      </c>
      <c r="GS242" s="61">
        <f t="shared" si="144"/>
        <v>3.6991570515312065E-2</v>
      </c>
      <c r="HW242">
        <v>-0.2</v>
      </c>
      <c r="HX242">
        <v>-3.7</v>
      </c>
      <c r="HY242">
        <v>-1.2</v>
      </c>
      <c r="HZ242">
        <v>3</v>
      </c>
      <c r="IA242">
        <v>-0.7</v>
      </c>
      <c r="IB242">
        <v>1.1000000000000001</v>
      </c>
      <c r="IC242">
        <v>-0.9</v>
      </c>
      <c r="ID242">
        <v>0.6</v>
      </c>
      <c r="IE242">
        <v>-0.2</v>
      </c>
      <c r="IF242">
        <v>-0.6</v>
      </c>
      <c r="IG242">
        <v>-1.9</v>
      </c>
      <c r="IH242">
        <v>0.7</v>
      </c>
    </row>
    <row r="243" spans="1:242" x14ac:dyDescent="0.25">
      <c r="A243" s="7">
        <v>1966</v>
      </c>
      <c r="B243" s="8">
        <v>-1.69</v>
      </c>
      <c r="C243" s="113">
        <v>-0.14250000000000002</v>
      </c>
      <c r="D243" s="113">
        <v>-0.6</v>
      </c>
      <c r="E243" s="113">
        <v>-7.2500000000000009E-2</v>
      </c>
      <c r="F243" s="113">
        <v>0.16750000000000004</v>
      </c>
      <c r="G243" s="34">
        <f t="shared" si="71"/>
        <v>8.3494634895688069</v>
      </c>
      <c r="H243" s="95">
        <v>-0.29094221469848219</v>
      </c>
      <c r="I243" s="2">
        <v>-4.9904324995642617E-2</v>
      </c>
      <c r="J243" s="2">
        <v>-9.5785744042877513E-2</v>
      </c>
      <c r="K243" s="4">
        <v>-0.1673475687194739</v>
      </c>
      <c r="L243" s="6">
        <v>-0.39311993269428802</v>
      </c>
      <c r="M243" s="10">
        <f t="shared" si="153"/>
        <v>-0.1765393926130705</v>
      </c>
      <c r="N243" s="10">
        <f t="shared" si="154"/>
        <v>-0.39242278805229375</v>
      </c>
      <c r="O243" s="10">
        <f t="shared" si="86"/>
        <v>15.055555555555555</v>
      </c>
      <c r="P243" s="11">
        <v>12.833333333333334</v>
      </c>
      <c r="Q243" s="12">
        <v>16.399999999999999</v>
      </c>
      <c r="R243" s="14">
        <v>15.933333333333332</v>
      </c>
      <c r="S243" s="10">
        <f t="shared" si="88"/>
        <v>12.454533333333332</v>
      </c>
      <c r="T243" s="11">
        <f t="shared" si="89"/>
        <v>10.4892</v>
      </c>
      <c r="U243" s="12">
        <f t="shared" si="90"/>
        <v>13.643559999999999</v>
      </c>
      <c r="V243" s="14">
        <f t="shared" si="91"/>
        <v>13.230839999999999</v>
      </c>
      <c r="W243" s="121">
        <v>8.3698385799999997</v>
      </c>
      <c r="X243">
        <v>48</v>
      </c>
      <c r="Y243">
        <v>63.280403</v>
      </c>
      <c r="Z243">
        <v>52.645609</v>
      </c>
      <c r="AA243">
        <f t="shared" si="84"/>
        <v>1.2020072367288979</v>
      </c>
      <c r="AB243">
        <f t="shared" si="85"/>
        <v>1.0752628767338346</v>
      </c>
      <c r="AC243" s="8">
        <v>-1.69</v>
      </c>
      <c r="AD243">
        <v>1966</v>
      </c>
      <c r="BA243">
        <v>21</v>
      </c>
      <c r="BB243">
        <v>96.713058000000004</v>
      </c>
      <c r="BC243">
        <v>135.801626</v>
      </c>
      <c r="BD243">
        <f t="shared" si="125"/>
        <v>0.71216421223115545</v>
      </c>
      <c r="BE243">
        <f t="shared" si="126"/>
        <v>-1.1930301205128828</v>
      </c>
      <c r="BF243" s="26">
        <v>-12.508506054307077</v>
      </c>
      <c r="BG243" s="28">
        <v>-9.8745258435595886</v>
      </c>
      <c r="BH243" s="30">
        <v>0.31764106275865389</v>
      </c>
      <c r="BI243" s="32">
        <f t="shared" si="127"/>
        <v>-12.59593810871379</v>
      </c>
      <c r="BJ243" s="33">
        <f t="shared" si="145"/>
        <v>-12.427230108635902</v>
      </c>
      <c r="BK243" s="119">
        <v>7.6172707692307693</v>
      </c>
      <c r="BW243">
        <v>24</v>
      </c>
      <c r="BX243">
        <v>170.93133499999999</v>
      </c>
      <c r="BY243">
        <v>158.59137799999999</v>
      </c>
      <c r="BZ243">
        <f t="shared" si="149"/>
        <v>1.0778097596200973</v>
      </c>
      <c r="CA243">
        <f t="shared" si="150"/>
        <v>0.46853624923846121</v>
      </c>
      <c r="CB243" s="26">
        <v>-13.073930260940621</v>
      </c>
      <c r="CC243" s="28">
        <v>-9.9579303583482126</v>
      </c>
      <c r="CD243" s="30">
        <v>-0.30152916170624228</v>
      </c>
      <c r="CE243" s="32">
        <f t="shared" si="110"/>
        <v>-12.679342623502412</v>
      </c>
      <c r="CF243" s="33">
        <f t="shared" si="111"/>
        <v>-12.510634623424526</v>
      </c>
      <c r="CH243">
        <v>24</v>
      </c>
      <c r="CI243">
        <v>91.088859999999997</v>
      </c>
      <c r="CJ243">
        <v>98.999339500000005</v>
      </c>
      <c r="CK243">
        <f t="shared" si="112"/>
        <v>0.92009563356733293</v>
      </c>
      <c r="CL243">
        <f t="shared" si="113"/>
        <v>-0.41439741253103562</v>
      </c>
      <c r="CM243" s="26">
        <v>-12.715094135162339</v>
      </c>
      <c r="CN243" s="28">
        <v>-9.6861410974861997</v>
      </c>
      <c r="CO243" s="30">
        <v>0.20282928969969768</v>
      </c>
      <c r="CP243" s="32">
        <f t="shared" si="116"/>
        <v>-12.4075533626404</v>
      </c>
      <c r="CQ243" s="33">
        <f t="shared" si="119"/>
        <v>-12.238845362562513</v>
      </c>
      <c r="CS243">
        <v>49</v>
      </c>
      <c r="CT243">
        <v>44.969692000000002</v>
      </c>
      <c r="CU243">
        <v>47.155854499999997</v>
      </c>
      <c r="CV243">
        <f t="shared" si="82"/>
        <v>0.95363963768273996</v>
      </c>
      <c r="CW243">
        <f t="shared" si="151"/>
        <v>-0.23753926879793932</v>
      </c>
      <c r="CX243" s="26">
        <v>-12.339263396908342</v>
      </c>
      <c r="CY243" s="28">
        <v>-11.492551923225706</v>
      </c>
      <c r="CZ243" s="30">
        <v>-3.1741152456809481E-2</v>
      </c>
      <c r="DA243" s="32">
        <f t="shared" si="105"/>
        <v>-14.213964188379908</v>
      </c>
      <c r="DB243" s="33">
        <f t="shared" si="102"/>
        <v>-14.045256188302019</v>
      </c>
      <c r="DD243">
        <v>51</v>
      </c>
      <c r="DE243">
        <v>164.875122</v>
      </c>
      <c r="DF243">
        <v>153.35465099999999</v>
      </c>
      <c r="DG243">
        <f t="shared" si="77"/>
        <v>1.0751230622930374</v>
      </c>
      <c r="DH243">
        <f t="shared" si="78"/>
        <v>0.42741991410315733</v>
      </c>
      <c r="DI243" s="26">
        <v>-12.31195359099522</v>
      </c>
      <c r="DJ243" s="28">
        <v>-11.450571280186841</v>
      </c>
      <c r="DK243" s="30">
        <v>0.27129577132199223</v>
      </c>
      <c r="DL243" s="32">
        <f t="shared" si="74"/>
        <v>-14.171983545341041</v>
      </c>
      <c r="DM243" s="33">
        <f t="shared" si="79"/>
        <v>-14.003275545263152</v>
      </c>
      <c r="DO243">
        <v>92</v>
      </c>
      <c r="DP243">
        <v>61.362251000000001</v>
      </c>
      <c r="DQ243">
        <v>54.871816799999998</v>
      </c>
      <c r="DR243">
        <f t="shared" si="100"/>
        <v>1.1182835666560251</v>
      </c>
      <c r="DS243">
        <f t="shared" si="101"/>
        <v>0.50998181964771605</v>
      </c>
      <c r="DT243" s="26">
        <v>-11.877293858988409</v>
      </c>
      <c r="DU243" s="28">
        <v>-11.711962066191068</v>
      </c>
      <c r="DV243" s="30">
        <v>-9.3997842154931066E-2</v>
      </c>
      <c r="DW243" s="32">
        <f t="shared" si="70"/>
        <v>-14.43337433134527</v>
      </c>
      <c r="DX243" s="33">
        <f t="shared" si="66"/>
        <v>-14.264666331267382</v>
      </c>
      <c r="DZ243">
        <v>148</v>
      </c>
      <c r="EA243">
        <v>56.690361000000003</v>
      </c>
      <c r="EB243">
        <v>48.439872800000003</v>
      </c>
      <c r="EC243">
        <f t="shared" si="128"/>
        <v>1.1703243159631087</v>
      </c>
      <c r="ED243">
        <f t="shared" si="129"/>
        <v>0.68615699149707854</v>
      </c>
      <c r="EE243" s="26">
        <v>-11.430157856606623</v>
      </c>
      <c r="EF243" s="28">
        <v>-11.824053265362615</v>
      </c>
      <c r="EG243" s="30">
        <v>-0.61219774873445887</v>
      </c>
      <c r="EH243" s="32">
        <f t="shared" si="92"/>
        <v>-14.545465530516815</v>
      </c>
      <c r="EI243" s="33">
        <f t="shared" si="130"/>
        <v>-14.376757530438928</v>
      </c>
      <c r="EP243" s="58"/>
      <c r="EQ243" s="59"/>
      <c r="ER243" s="58"/>
      <c r="ES243" s="59"/>
      <c r="ET243" s="59"/>
      <c r="EV243" s="63">
        <f t="shared" si="131"/>
        <v>-1.1930301205128828</v>
      </c>
      <c r="EW243" s="66">
        <f t="shared" si="106"/>
        <v>2.7069418353712793E-2</v>
      </c>
      <c r="EX243" s="69">
        <f t="shared" si="97"/>
        <v>0.34650486411250314</v>
      </c>
      <c r="EY243" s="63"/>
      <c r="EZ243" s="66">
        <f t="shared" si="107"/>
        <v>0.62432837957508069</v>
      </c>
      <c r="FA243" s="69">
        <f t="shared" si="99"/>
        <v>0.40403922133460857</v>
      </c>
      <c r="FB243" s="71">
        <f t="shared" si="120"/>
        <v>1</v>
      </c>
      <c r="FC243" s="72">
        <f t="shared" si="108"/>
        <v>2</v>
      </c>
      <c r="FD243" s="73">
        <f t="shared" si="114"/>
        <v>4</v>
      </c>
      <c r="FE243" s="63">
        <v>-5.5326678999999997E-2</v>
      </c>
      <c r="FF243" s="66">
        <v>8.0003524000000006E-2</v>
      </c>
      <c r="FG243" s="69">
        <v>-5.1635433000000001E-2</v>
      </c>
      <c r="FH243" s="61">
        <f t="shared" si="132"/>
        <v>-0.27315194601555565</v>
      </c>
      <c r="FI243" s="61">
        <f t="shared" si="133"/>
        <v>0.68017807009834841</v>
      </c>
      <c r="FJ243" s="79">
        <f t="shared" si="134"/>
        <v>7</v>
      </c>
      <c r="FK243" s="61">
        <f t="shared" si="146"/>
        <v>-3.0780555882595911E-2</v>
      </c>
      <c r="FL243" s="61">
        <v>-9.0211049735906875E-3</v>
      </c>
      <c r="FM243" s="61">
        <f t="shared" si="147"/>
        <v>0.75503345597220295</v>
      </c>
      <c r="FN243" s="63"/>
      <c r="FO243" s="66"/>
      <c r="FP243" s="69">
        <f t="shared" si="122"/>
        <v>0.10243875579528765</v>
      </c>
      <c r="FQ243" s="63"/>
      <c r="FR243" s="66"/>
      <c r="FS243" s="69">
        <f t="shared" si="95"/>
        <v>0.49550336122455302</v>
      </c>
      <c r="FT243" s="61">
        <v>-2.2999999999999998</v>
      </c>
      <c r="FU243" s="63">
        <f t="shared" si="137"/>
        <v>-12.508506054307077</v>
      </c>
      <c r="FV243" s="66">
        <f t="shared" si="117"/>
        <v>-12.89451219805148</v>
      </c>
      <c r="FW243" s="69">
        <f t="shared" si="152"/>
        <v>-11.989667175874647</v>
      </c>
      <c r="FY243" s="63">
        <f t="shared" si="138"/>
        <v>0.31764106275865389</v>
      </c>
      <c r="FZ243" s="66">
        <f t="shared" si="118"/>
        <v>-4.9349936003272296E-2</v>
      </c>
      <c r="GA243" s="69">
        <f t="shared" si="155"/>
        <v>-0.11666024300605179</v>
      </c>
      <c r="GB243" s="63"/>
      <c r="GC243" s="66">
        <f t="shared" si="139"/>
        <v>0.35663528113788595</v>
      </c>
      <c r="GD243" s="69">
        <f t="shared" si="140"/>
        <v>0.36687514905795038</v>
      </c>
      <c r="GE243" s="61">
        <f t="shared" si="123"/>
        <v>5.0543627916443262E-2</v>
      </c>
      <c r="GF243" s="61">
        <f t="shared" si="124"/>
        <v>0.33724890637398963</v>
      </c>
      <c r="GG243" s="81">
        <v>2.7797599610000001E-2</v>
      </c>
      <c r="GH243" s="63">
        <v>0.231030776342</v>
      </c>
      <c r="GI243" s="66">
        <v>0.132933024347</v>
      </c>
      <c r="GJ243" s="69">
        <v>-0.28008824391999998</v>
      </c>
      <c r="GL243" s="63">
        <f t="shared" si="148"/>
        <v>-12.427230108635902</v>
      </c>
      <c r="GM243" s="66">
        <f t="shared" si="115"/>
        <v>-12.374739992993518</v>
      </c>
      <c r="GN243" s="69">
        <f t="shared" si="156"/>
        <v>-14.172488898817869</v>
      </c>
      <c r="GO243" s="63"/>
      <c r="GP243" s="66">
        <f t="shared" si="141"/>
        <v>0.19218402940920887</v>
      </c>
      <c r="GQ243" s="69">
        <f t="shared" si="142"/>
        <v>0.17799220447701994</v>
      </c>
      <c r="GR243" s="61">
        <f t="shared" si="143"/>
        <v>-12.400985050814711</v>
      </c>
      <c r="GS243" s="61">
        <f t="shared" si="144"/>
        <v>0.13923273559055735</v>
      </c>
      <c r="HW243">
        <v>-3.5</v>
      </c>
      <c r="HX243">
        <v>-2.5</v>
      </c>
      <c r="HY243">
        <v>0.4</v>
      </c>
      <c r="HZ243">
        <v>-1.1000000000000001</v>
      </c>
      <c r="IA243">
        <v>2.2999999999999998</v>
      </c>
      <c r="IB243">
        <v>0.9</v>
      </c>
      <c r="IC243">
        <v>0.8</v>
      </c>
      <c r="ID243">
        <v>-2.9</v>
      </c>
      <c r="IE243">
        <v>-1.2</v>
      </c>
      <c r="IF243">
        <v>-3.4</v>
      </c>
      <c r="IG243">
        <v>0.7</v>
      </c>
      <c r="IH243">
        <v>1.8</v>
      </c>
    </row>
    <row r="244" spans="1:242" x14ac:dyDescent="0.25">
      <c r="A244" s="7">
        <v>1967</v>
      </c>
      <c r="B244" s="8">
        <v>1.28</v>
      </c>
      <c r="C244" s="113">
        <v>1.1299999999999999</v>
      </c>
      <c r="D244" s="113">
        <v>1.1000000000000001</v>
      </c>
      <c r="E244" s="113">
        <v>-1.1175000000000002</v>
      </c>
      <c r="F244" s="113">
        <v>0.8125</v>
      </c>
      <c r="G244" s="34">
        <f t="shared" si="71"/>
        <v>8.2907476503345734</v>
      </c>
      <c r="H244" s="95">
        <v>-7.6831432062250585E-2</v>
      </c>
      <c r="I244" s="2">
        <v>-9.0467944501158318E-2</v>
      </c>
      <c r="J244" s="2">
        <v>-0.11184407345930809</v>
      </c>
      <c r="K244" s="4">
        <v>-0.14721260031473415</v>
      </c>
      <c r="L244" s="6">
        <v>-5.2984788804925194E-2</v>
      </c>
      <c r="M244" s="10">
        <f t="shared" si="153"/>
        <v>-0.10062735177003143</v>
      </c>
      <c r="N244" s="10">
        <f t="shared" si="154"/>
        <v>-0.23719675368821413</v>
      </c>
      <c r="O244" s="10">
        <f t="shared" si="86"/>
        <v>14.52222222222222</v>
      </c>
      <c r="P244" s="11">
        <v>11.866666666666667</v>
      </c>
      <c r="Q244" s="12">
        <v>15.7</v>
      </c>
      <c r="R244" s="14">
        <v>16</v>
      </c>
      <c r="S244" s="10">
        <f t="shared" si="88"/>
        <v>11.982853333333331</v>
      </c>
      <c r="T244" s="11">
        <f t="shared" si="89"/>
        <v>9.6342800000000004</v>
      </c>
      <c r="U244" s="12">
        <f t="shared" si="90"/>
        <v>13.024479999999999</v>
      </c>
      <c r="V244" s="14">
        <f t="shared" si="91"/>
        <v>13.2898</v>
      </c>
      <c r="W244" s="121">
        <v>8.2873240599999978</v>
      </c>
      <c r="X244">
        <v>49</v>
      </c>
      <c r="Y244">
        <v>53.106056000000002</v>
      </c>
      <c r="Z244">
        <v>52.702080000000002</v>
      </c>
      <c r="AA244">
        <f t="shared" si="84"/>
        <v>1.0076652762092122</v>
      </c>
      <c r="AB244">
        <f t="shared" si="85"/>
        <v>5.4075640726647084E-2</v>
      </c>
      <c r="AC244" s="8">
        <v>1.28</v>
      </c>
      <c r="AD244">
        <v>1967</v>
      </c>
      <c r="AO244">
        <v>1967</v>
      </c>
      <c r="AP244">
        <v>1</v>
      </c>
      <c r="AQ244">
        <v>222.93594400000001</v>
      </c>
      <c r="AR244">
        <v>259.643349</v>
      </c>
      <c r="AS244">
        <f t="shared" ref="AS244:AS269" si="157">AQ244/AR244</f>
        <v>0.85862374237053929</v>
      </c>
      <c r="AT244">
        <f t="shared" ref="AT244:AT269" si="158">(AS244-AVERAGE(AS$2:AS$276))/STDEV(AS$2:AS$276)</f>
        <v>-0.7615142982148656</v>
      </c>
      <c r="AU244" s="26"/>
      <c r="AV244" s="28"/>
      <c r="AW244" s="30"/>
      <c r="AX244" s="32"/>
      <c r="AY244" s="33"/>
      <c r="BA244">
        <v>22</v>
      </c>
      <c r="BB244">
        <v>158.83763099999999</v>
      </c>
      <c r="BC244">
        <v>132.95012500000001</v>
      </c>
      <c r="BD244">
        <f t="shared" si="125"/>
        <v>1.194715920725911</v>
      </c>
      <c r="BE244">
        <f t="shared" si="126"/>
        <v>0.84987198929290497</v>
      </c>
      <c r="BF244" s="26">
        <v>-11.691882035835233</v>
      </c>
      <c r="BG244" s="28">
        <v>-9.3349326716557979</v>
      </c>
      <c r="BH244" s="30">
        <v>-1.4082321993779288</v>
      </c>
      <c r="BI244" s="32">
        <f t="shared" si="127"/>
        <v>-11.994641285622478</v>
      </c>
      <c r="BJ244" s="33">
        <f t="shared" si="145"/>
        <v>-11.901165931947373</v>
      </c>
      <c r="BK244" s="119">
        <v>7.8850646153846142</v>
      </c>
      <c r="BW244">
        <v>25</v>
      </c>
      <c r="BX244">
        <v>137.82115200000001</v>
      </c>
      <c r="BY244">
        <v>153.5421</v>
      </c>
      <c r="BZ244">
        <f t="shared" si="149"/>
        <v>0.89761148245334677</v>
      </c>
      <c r="CA244">
        <f t="shared" si="150"/>
        <v>-0.60430148472107958</v>
      </c>
      <c r="CB244" s="26">
        <v>-12.82462003820477</v>
      </c>
      <c r="CC244" s="28">
        <v>-9.6207660996890976</v>
      </c>
      <c r="CD244" s="30">
        <v>-0.94811995315789199</v>
      </c>
      <c r="CE244" s="32">
        <f t="shared" si="110"/>
        <v>-12.280474713655778</v>
      </c>
      <c r="CF244" s="33">
        <f t="shared" si="111"/>
        <v>-12.186999359980673</v>
      </c>
      <c r="CH244">
        <v>25</v>
      </c>
      <c r="CI244">
        <v>102.005951</v>
      </c>
      <c r="CJ244">
        <v>96.084786600000001</v>
      </c>
      <c r="CK244">
        <f t="shared" si="112"/>
        <v>1.0616243695752767</v>
      </c>
      <c r="CL244">
        <f t="shared" si="113"/>
        <v>0.32463851669986421</v>
      </c>
      <c r="CM244" s="26">
        <v>-12.862371184185902</v>
      </c>
      <c r="CN244" s="28">
        <v>-9.414841007207988</v>
      </c>
      <c r="CO244" s="30">
        <v>0.77191420307338854</v>
      </c>
      <c r="CP244" s="32">
        <f t="shared" si="116"/>
        <v>-12.074549621174667</v>
      </c>
      <c r="CQ244" s="33">
        <f t="shared" si="119"/>
        <v>-11.981074267499562</v>
      </c>
      <c r="CS244">
        <v>50</v>
      </c>
      <c r="CT244">
        <v>49.428595999999999</v>
      </c>
      <c r="CU244">
        <v>47.4117003</v>
      </c>
      <c r="CV244">
        <f t="shared" si="82"/>
        <v>1.0425400415348529</v>
      </c>
      <c r="CW244">
        <f t="shared" si="151"/>
        <v>0.25013909652126814</v>
      </c>
      <c r="CX244" s="26">
        <v>-11.989223745723569</v>
      </c>
      <c r="CY244" s="28">
        <v>-11.4115688525611</v>
      </c>
      <c r="CZ244" s="30">
        <v>-1.3340543601240411</v>
      </c>
      <c r="DA244" s="32">
        <f t="shared" si="105"/>
        <v>-14.07127746652778</v>
      </c>
      <c r="DB244" s="33">
        <f t="shared" si="102"/>
        <v>-13.977802112852673</v>
      </c>
      <c r="DD244">
        <v>52</v>
      </c>
      <c r="DE244">
        <v>153.342331</v>
      </c>
      <c r="DF244">
        <v>152.739893</v>
      </c>
      <c r="DG244">
        <f t="shared" si="77"/>
        <v>1.003944208603053</v>
      </c>
      <c r="DH244">
        <f t="shared" si="78"/>
        <v>3.6979706150978925E-2</v>
      </c>
      <c r="DI244" s="26">
        <v>-11.804881252805398</v>
      </c>
      <c r="DJ244" s="28">
        <v>-11.214366874974719</v>
      </c>
      <c r="DK244" s="30">
        <v>-0.87236878072005608</v>
      </c>
      <c r="DL244" s="32">
        <f t="shared" si="74"/>
        <v>-13.874075488941399</v>
      </c>
      <c r="DM244" s="33">
        <f t="shared" si="79"/>
        <v>-13.780600135266292</v>
      </c>
      <c r="DO244">
        <v>93</v>
      </c>
      <c r="DP244">
        <v>54.193787</v>
      </c>
      <c r="DQ244">
        <v>54.3306781</v>
      </c>
      <c r="DR244">
        <f t="shared" si="100"/>
        <v>0.99748040877111743</v>
      </c>
      <c r="DS244">
        <f t="shared" si="101"/>
        <v>-1.6560327583791959E-2</v>
      </c>
      <c r="DT244" s="26">
        <v>-11.989867039277669</v>
      </c>
      <c r="DU244" s="28">
        <v>-11.715339857582167</v>
      </c>
      <c r="DV244" s="30">
        <v>0.25172268700932016</v>
      </c>
      <c r="DW244" s="32">
        <f t="shared" si="70"/>
        <v>-14.375048471548848</v>
      </c>
      <c r="DX244" s="33">
        <f t="shared" ref="DX244:DX251" si="159">IF(DU244="","",(20.6-4.34*DU244-4.34*0.27-$G244)/(-4.34))</f>
        <v>-14.281573117873741</v>
      </c>
      <c r="DZ244">
        <v>149</v>
      </c>
      <c r="EA244">
        <v>40.092094000000003</v>
      </c>
      <c r="EB244">
        <v>48.421584699999997</v>
      </c>
      <c r="EC244">
        <f t="shared" si="128"/>
        <v>0.82797979967805568</v>
      </c>
      <c r="ED244">
        <f t="shared" si="129"/>
        <v>-0.67672012964412653</v>
      </c>
      <c r="EE244" s="26">
        <v>-12.310389286802563</v>
      </c>
      <c r="EF244" s="28">
        <v>-11.720463676033834</v>
      </c>
      <c r="EG244" s="30">
        <v>1.9394062296912329</v>
      </c>
      <c r="EH244" s="32">
        <f t="shared" si="92"/>
        <v>-14.380172290000512</v>
      </c>
      <c r="EI244" s="33">
        <f t="shared" si="130"/>
        <v>-14.286696936325406</v>
      </c>
      <c r="EP244" s="58"/>
      <c r="EQ244" s="59"/>
      <c r="ER244" s="58"/>
      <c r="ES244" s="59"/>
      <c r="ET244" s="59"/>
      <c r="EV244" s="63">
        <f t="shared" si="131"/>
        <v>4.4178845539019684E-2</v>
      </c>
      <c r="EW244" s="66">
        <f t="shared" si="106"/>
        <v>-0.13983148401060769</v>
      </c>
      <c r="EX244" s="69">
        <f t="shared" si="97"/>
        <v>-0.10154041363891785</v>
      </c>
      <c r="EY244" s="63">
        <f t="shared" ref="EY244:EY269" si="160">STDEV(AI244,AT244,BE244,BP244)</f>
        <v>1.1394221710077603</v>
      </c>
      <c r="EZ244" s="66">
        <f t="shared" si="107"/>
        <v>0.65685977432019049</v>
      </c>
      <c r="FA244" s="69">
        <f t="shared" si="99"/>
        <v>0.40038299255541349</v>
      </c>
      <c r="FB244" s="71">
        <f t="shared" si="120"/>
        <v>2</v>
      </c>
      <c r="FC244" s="72">
        <f t="shared" si="108"/>
        <v>2</v>
      </c>
      <c r="FD244" s="73">
        <f t="shared" si="114"/>
        <v>4</v>
      </c>
      <c r="FE244" s="63">
        <v>0.12896492900000001</v>
      </c>
      <c r="FF244" s="66">
        <v>2.6967694E-2</v>
      </c>
      <c r="FG244" s="69">
        <v>-0.216039921</v>
      </c>
      <c r="FH244" s="61">
        <f t="shared" si="132"/>
        <v>-6.5731017370168621E-2</v>
      </c>
      <c r="FI244" s="61">
        <f t="shared" si="133"/>
        <v>0.56698418702350717</v>
      </c>
      <c r="FJ244" s="79">
        <f t="shared" si="134"/>
        <v>8</v>
      </c>
      <c r="FK244" s="61">
        <f t="shared" si="146"/>
        <v>9.7352703006145555E-2</v>
      </c>
      <c r="FL244" s="61">
        <v>-2.0051089793646032E-2</v>
      </c>
      <c r="FM244" s="61">
        <f t="shared" si="147"/>
        <v>0.85081628988945801</v>
      </c>
      <c r="FN244" s="63"/>
      <c r="FO244" s="66"/>
      <c r="FP244" s="69">
        <f t="shared" si="122"/>
        <v>0.24497290794774443</v>
      </c>
      <c r="FQ244" s="63"/>
      <c r="FR244" s="66"/>
      <c r="FS244" s="69">
        <f t="shared" si="95"/>
        <v>0.48790890531392539</v>
      </c>
      <c r="FT244" s="61">
        <v>-2.1807400000000001</v>
      </c>
      <c r="FU244" s="63">
        <f t="shared" si="137"/>
        <v>-11.691882035835233</v>
      </c>
      <c r="FV244" s="66">
        <f t="shared" si="117"/>
        <v>-12.843495611195337</v>
      </c>
      <c r="FW244" s="69">
        <f t="shared" si="152"/>
        <v>-12.023590331152299</v>
      </c>
      <c r="FY244" s="63">
        <f t="shared" si="138"/>
        <v>-1.4082321993779288</v>
      </c>
      <c r="FZ244" s="66">
        <f t="shared" si="118"/>
        <v>-8.8102875042251727E-2</v>
      </c>
      <c r="GA244" s="69">
        <f t="shared" si="155"/>
        <v>-3.8235560358860776E-3</v>
      </c>
      <c r="GB244" s="63"/>
      <c r="GC244" s="66">
        <f t="shared" si="139"/>
        <v>1.2162478157436201</v>
      </c>
      <c r="GD244" s="69">
        <f t="shared" si="140"/>
        <v>1.4566320379489897</v>
      </c>
      <c r="GE244" s="61">
        <f t="shared" si="123"/>
        <v>-0.50005287681868882</v>
      </c>
      <c r="GF244" s="61">
        <f t="shared" si="124"/>
        <v>1.2568278991884076</v>
      </c>
      <c r="GG244" s="81">
        <v>0.132336808661</v>
      </c>
      <c r="GH244" s="63">
        <v>-4.3521882919999998E-2</v>
      </c>
      <c r="GI244" s="66">
        <v>0.54296612004199996</v>
      </c>
      <c r="GJ244" s="69">
        <v>-0.10208327921</v>
      </c>
      <c r="GL244" s="63">
        <f t="shared" si="148"/>
        <v>-11.901165931947373</v>
      </c>
      <c r="GM244" s="66">
        <f t="shared" si="115"/>
        <v>-12.084036813740116</v>
      </c>
      <c r="GN244" s="69">
        <f t="shared" si="156"/>
        <v>-14.081668075579527</v>
      </c>
      <c r="GO244" s="63"/>
      <c r="GP244" s="66">
        <f t="shared" si="141"/>
        <v>0.14561102930986075</v>
      </c>
      <c r="GQ244" s="69">
        <f t="shared" si="142"/>
        <v>0.24727104060863661</v>
      </c>
      <c r="GR244" s="61">
        <f t="shared" si="143"/>
        <v>-11.992601372843744</v>
      </c>
      <c r="GS244" s="61">
        <f t="shared" ref="GS244:GS266" si="161">STDEV(AN244,AY244,BJ244,BU244,CF244,CQ244)</f>
        <v>0.14747385891819545</v>
      </c>
      <c r="HW244">
        <v>-1.6</v>
      </c>
      <c r="HX244">
        <v>1.4</v>
      </c>
      <c r="HY244">
        <v>2.4</v>
      </c>
      <c r="HZ244">
        <v>0.7</v>
      </c>
      <c r="IA244">
        <v>-0.4</v>
      </c>
      <c r="IB244">
        <v>2.1</v>
      </c>
      <c r="IC244">
        <v>-0.5</v>
      </c>
      <c r="ID244">
        <v>0.2</v>
      </c>
      <c r="IE244">
        <v>0.1</v>
      </c>
      <c r="IF244">
        <v>2</v>
      </c>
      <c r="IG244">
        <v>1</v>
      </c>
      <c r="IH244">
        <v>-0.9</v>
      </c>
    </row>
    <row r="245" spans="1:242" x14ac:dyDescent="0.25">
      <c r="A245" s="7">
        <v>1968</v>
      </c>
      <c r="B245" s="8">
        <v>-1.04</v>
      </c>
      <c r="C245" s="113">
        <v>0.255</v>
      </c>
      <c r="D245" s="113">
        <v>-2.1</v>
      </c>
      <c r="E245" s="113">
        <v>-1.9350000000000001</v>
      </c>
      <c r="F245" s="113">
        <v>-1.0225</v>
      </c>
      <c r="G245" s="34">
        <f t="shared" si="71"/>
        <v>8.3458340940825604</v>
      </c>
      <c r="H245" s="95">
        <v>9.417425132901297E-2</v>
      </c>
      <c r="I245" s="2">
        <v>-5.2411679390286507E-2</v>
      </c>
      <c r="J245" s="2">
        <v>-5.8651257565521663E-2</v>
      </c>
      <c r="K245" s="4">
        <v>7.2088547948362419E-2</v>
      </c>
      <c r="L245" s="6">
        <v>0.2440184614487623</v>
      </c>
      <c r="M245" s="10">
        <f t="shared" si="153"/>
        <v>5.126101811032914E-2</v>
      </c>
      <c r="N245" s="10">
        <f t="shared" si="154"/>
        <v>7.3386772465461034E-2</v>
      </c>
      <c r="O245" s="10">
        <f t="shared" si="86"/>
        <v>14.788888888888886</v>
      </c>
      <c r="P245" s="11">
        <v>11.833333333333334</v>
      </c>
      <c r="Q245" s="12">
        <v>16.2</v>
      </c>
      <c r="R245" s="14">
        <v>16.333333333333332</v>
      </c>
      <c r="S245" s="10">
        <f t="shared" si="88"/>
        <v>12.218693333333331</v>
      </c>
      <c r="T245" s="11">
        <f t="shared" si="89"/>
        <v>9.6048000000000009</v>
      </c>
      <c r="U245" s="12">
        <f t="shared" si="90"/>
        <v>13.466679999999998</v>
      </c>
      <c r="V245" s="14">
        <f t="shared" si="91"/>
        <v>13.584599999999998</v>
      </c>
      <c r="W245" s="121">
        <v>7.6486015359999993</v>
      </c>
      <c r="X245">
        <v>50</v>
      </c>
      <c r="Y245">
        <v>55.751801</v>
      </c>
      <c r="Z245">
        <v>52.783157600000003</v>
      </c>
      <c r="AA245">
        <f t="shared" si="84"/>
        <v>1.0562422472428969</v>
      </c>
      <c r="AB245">
        <f t="shared" si="85"/>
        <v>0.30932768537433358</v>
      </c>
      <c r="AC245" s="8">
        <v>-1.04</v>
      </c>
      <c r="AD245">
        <v>1968</v>
      </c>
      <c r="AO245">
        <v>1968</v>
      </c>
      <c r="AP245">
        <v>2</v>
      </c>
      <c r="AQ245">
        <v>287.84545900000001</v>
      </c>
      <c r="AR245">
        <v>253.08568199999999</v>
      </c>
      <c r="AS245">
        <f t="shared" si="157"/>
        <v>1.1373439094827973</v>
      </c>
      <c r="AT245">
        <f t="shared" si="158"/>
        <v>0.54602976573988482</v>
      </c>
      <c r="AU245" s="26">
        <v>-8.8236816363938608</v>
      </c>
      <c r="AV245" s="28">
        <v>-10.292014393726875</v>
      </c>
      <c r="AW245" s="30">
        <v>-1.8883669897696937</v>
      </c>
      <c r="AX245" s="32">
        <f>IF(AV245="","",(20.6-4.34*AV245-4.34*0.27-$BK245)/(-4.34))</f>
        <v>-13.170037080717305</v>
      </c>
      <c r="AY245" s="33">
        <f>IF(AV245="","",(20.6-4.34*AV245-4.34*0.27-$G245)/(-4.34))</f>
        <v>-12.845554925044258</v>
      </c>
      <c r="BA245">
        <v>23</v>
      </c>
      <c r="BB245">
        <v>136.109634</v>
      </c>
      <c r="BC245">
        <v>130.077268</v>
      </c>
      <c r="BD245">
        <f t="shared" si="125"/>
        <v>1.0463752513621365</v>
      </c>
      <c r="BE245">
        <f t="shared" si="126"/>
        <v>0.22186578585708952</v>
      </c>
      <c r="BF245" s="26">
        <v>-11.803438800734847</v>
      </c>
      <c r="BG245" s="28">
        <v>-9.4435298800991134</v>
      </c>
      <c r="BH245" s="30">
        <v>-1.2910004349403295</v>
      </c>
      <c r="BI245" s="32">
        <f t="shared" si="127"/>
        <v>-12.321552567089544</v>
      </c>
      <c r="BJ245" s="33">
        <f t="shared" si="145"/>
        <v>-11.997070411416496</v>
      </c>
      <c r="BK245" s="119">
        <v>6.9375815384615382</v>
      </c>
      <c r="BW245">
        <v>26</v>
      </c>
      <c r="BX245">
        <v>126.641846</v>
      </c>
      <c r="BY245">
        <v>148.682626</v>
      </c>
      <c r="BZ245">
        <f t="shared" si="149"/>
        <v>0.85175954586650904</v>
      </c>
      <c r="CA245">
        <f t="shared" si="150"/>
        <v>-0.87728793342035838</v>
      </c>
      <c r="CB245" s="26">
        <v>-13.315377758767982</v>
      </c>
      <c r="CC245" s="28">
        <v>-9.5480650366998869</v>
      </c>
      <c r="CD245" s="30">
        <v>0.18301102181030554</v>
      </c>
      <c r="CE245" s="32">
        <f t="shared" si="110"/>
        <v>-12.426087723690317</v>
      </c>
      <c r="CF245" s="33">
        <f t="shared" si="111"/>
        <v>-12.10160556801727</v>
      </c>
      <c r="CH245">
        <v>26</v>
      </c>
      <c r="CI245">
        <v>124.304787</v>
      </c>
      <c r="CJ245">
        <v>93.115423800000002</v>
      </c>
      <c r="CK245">
        <f t="shared" si="112"/>
        <v>1.3349537802350635</v>
      </c>
      <c r="CL245">
        <f t="shared" si="113"/>
        <v>1.7519123035706221</v>
      </c>
      <c r="CM245" s="26">
        <v>-12.722456873352355</v>
      </c>
      <c r="CN245" s="28">
        <v>-9.5018390060254507</v>
      </c>
      <c r="CO245" s="30">
        <v>0.30190281192616047</v>
      </c>
      <c r="CP245" s="32">
        <f t="shared" si="116"/>
        <v>-12.379861693015881</v>
      </c>
      <c r="CQ245" s="33">
        <f t="shared" si="119"/>
        <v>-12.055379537342834</v>
      </c>
      <c r="CS245">
        <v>51</v>
      </c>
      <c r="CT245">
        <v>49.828968000000003</v>
      </c>
      <c r="CU245">
        <v>47.703127799999997</v>
      </c>
      <c r="CV245">
        <f t="shared" si="82"/>
        <v>1.044563958340694</v>
      </c>
      <c r="CW245">
        <f t="shared" si="151"/>
        <v>0.2612416382043925</v>
      </c>
      <c r="CX245" s="26">
        <v>-11.97111609605567</v>
      </c>
      <c r="CY245" s="28">
        <v>-11.775262141929739</v>
      </c>
      <c r="CZ245" s="30">
        <v>-1.3783865438032719</v>
      </c>
      <c r="DA245" s="32">
        <f t="shared" si="105"/>
        <v>-14.653284828920167</v>
      </c>
      <c r="DB245" s="33">
        <f t="shared" si="102"/>
        <v>-14.32880267324712</v>
      </c>
      <c r="DD245">
        <v>53</v>
      </c>
      <c r="DE245">
        <v>93.814887999999996</v>
      </c>
      <c r="DF245">
        <v>152.37517600000001</v>
      </c>
      <c r="DG245">
        <f t="shared" si="77"/>
        <v>0.6156835415238503</v>
      </c>
      <c r="DH245">
        <f t="shared" si="78"/>
        <v>-2.0927620322353748</v>
      </c>
      <c r="DI245" s="26">
        <v>-12.056945359888061</v>
      </c>
      <c r="DJ245" s="28">
        <v>-11.54854115619376</v>
      </c>
      <c r="DK245" s="30">
        <v>-0.26275371139260945</v>
      </c>
      <c r="DL245" s="32">
        <f t="shared" si="74"/>
        <v>-14.426563843184189</v>
      </c>
      <c r="DM245" s="33">
        <f t="shared" si="79"/>
        <v>-14.102081687511141</v>
      </c>
      <c r="DO245">
        <v>94</v>
      </c>
      <c r="DP245">
        <v>45.956234000000002</v>
      </c>
      <c r="DQ245">
        <v>53.803052299999997</v>
      </c>
      <c r="DR245">
        <f t="shared" si="100"/>
        <v>0.85415663304291756</v>
      </c>
      <c r="DS245">
        <f t="shared" si="101"/>
        <v>-0.64126261138627239</v>
      </c>
      <c r="DT245" s="26">
        <v>-11.753298414795209</v>
      </c>
      <c r="DU245" s="28">
        <v>-11.717752107873537</v>
      </c>
      <c r="DV245" s="30">
        <v>-0.49139402269754429</v>
      </c>
      <c r="DW245" s="32">
        <f t="shared" ref="DW245:DW273" si="162">IF(DU245="","",(20.6-4.34*DU245-4.34*0.27-$BK245)/(-4.34))</f>
        <v>-14.595774794863964</v>
      </c>
      <c r="DX245" s="33">
        <f t="shared" si="159"/>
        <v>-14.271292639190916</v>
      </c>
      <c r="DZ245">
        <v>150</v>
      </c>
      <c r="EA245">
        <v>54.019587999999999</v>
      </c>
      <c r="EB245">
        <v>48.4058025</v>
      </c>
      <c r="EC245">
        <f t="shared" si="128"/>
        <v>1.115973400089793</v>
      </c>
      <c r="ED245">
        <f t="shared" si="129"/>
        <v>0.4697854235788268</v>
      </c>
      <c r="EE245" s="26">
        <v>-12.154070902422228</v>
      </c>
      <c r="EF245" s="28">
        <v>-11.54083859685926</v>
      </c>
      <c r="EG245" s="30">
        <v>1.4669371234178734</v>
      </c>
      <c r="EH245" s="32">
        <f t="shared" si="92"/>
        <v>-14.418861283849687</v>
      </c>
      <c r="EI245" s="33">
        <f t="shared" si="130"/>
        <v>-14.094379128176639</v>
      </c>
      <c r="EP245" s="58"/>
      <c r="EQ245" s="59"/>
      <c r="ER245" s="58"/>
      <c r="ES245" s="59"/>
      <c r="ET245" s="59"/>
      <c r="EV245" s="63">
        <f t="shared" si="131"/>
        <v>0.38394777579848716</v>
      </c>
      <c r="EW245" s="66">
        <f t="shared" si="106"/>
        <v>0.43731218507513187</v>
      </c>
      <c r="EX245" s="69">
        <f t="shared" si="97"/>
        <v>-0.50074939545960695</v>
      </c>
      <c r="EY245" s="63">
        <f t="shared" si="160"/>
        <v>0.22921854839154418</v>
      </c>
      <c r="EZ245" s="66">
        <f t="shared" si="107"/>
        <v>1.8591253166735999</v>
      </c>
      <c r="FA245" s="69">
        <f t="shared" si="99"/>
        <v>1.1657353001223565</v>
      </c>
      <c r="FB245" s="71">
        <f t="shared" si="120"/>
        <v>2</v>
      </c>
      <c r="FC245" s="72">
        <f t="shared" si="108"/>
        <v>2</v>
      </c>
      <c r="FD245" s="73">
        <f t="shared" si="114"/>
        <v>4</v>
      </c>
      <c r="FE245" s="63">
        <v>0.27038073200000001</v>
      </c>
      <c r="FF245" s="66">
        <v>3.584213E-2</v>
      </c>
      <c r="FG245" s="69">
        <v>-0.36129588699999998</v>
      </c>
      <c r="FH245" s="61">
        <f t="shared" si="132"/>
        <v>0.10683685513800405</v>
      </c>
      <c r="FI245" s="61">
        <f t="shared" si="133"/>
        <v>1.1495202073457587</v>
      </c>
      <c r="FJ245" s="79">
        <f t="shared" si="134"/>
        <v>8</v>
      </c>
      <c r="FK245" s="61">
        <f t="shared" si="146"/>
        <v>0.30169339468920442</v>
      </c>
      <c r="FL245" s="61">
        <v>-1.8326154473072384E-2</v>
      </c>
      <c r="FM245" s="61">
        <f t="shared" si="147"/>
        <v>0.91081837889091233</v>
      </c>
      <c r="FN245" s="63"/>
      <c r="FO245" s="66"/>
      <c r="FP245" s="69">
        <f t="shared" si="122"/>
        <v>0.39656375069851479</v>
      </c>
      <c r="FQ245" s="63"/>
      <c r="FR245" s="66"/>
      <c r="FS245" s="69">
        <f t="shared" si="95"/>
        <v>0.45413004225883441</v>
      </c>
      <c r="FT245" s="61">
        <v>-1.8712899999999999</v>
      </c>
      <c r="FU245" s="63">
        <f t="shared" si="137"/>
        <v>-10.313560218564355</v>
      </c>
      <c r="FV245" s="66">
        <f t="shared" si="117"/>
        <v>-13.018917316060168</v>
      </c>
      <c r="FW245" s="69">
        <f t="shared" si="152"/>
        <v>-11.983857693290291</v>
      </c>
      <c r="FY245" s="63">
        <f t="shared" si="138"/>
        <v>-1.5896837123550116</v>
      </c>
      <c r="FZ245" s="66">
        <f t="shared" si="118"/>
        <v>0.24245691686823301</v>
      </c>
      <c r="GA245" s="69">
        <f t="shared" si="155"/>
        <v>-0.16639928861888809</v>
      </c>
      <c r="GB245" s="63">
        <f t="shared" ref="GB245:GB269" si="163">STDEV(AL245,AW245,BH245,BS245)</f>
        <v>0.42240194177388896</v>
      </c>
      <c r="GC245" s="66">
        <f t="shared" si="139"/>
        <v>8.4069191018328798E-2</v>
      </c>
      <c r="GD245" s="69">
        <f t="shared" si="140"/>
        <v>1.1904630322667749</v>
      </c>
      <c r="GE245" s="61">
        <f t="shared" si="123"/>
        <v>-0.5045420280352223</v>
      </c>
      <c r="GF245" s="61">
        <f t="shared" si="124"/>
        <v>1.0894539466510413</v>
      </c>
      <c r="GG245" s="81">
        <v>0.23828067464</v>
      </c>
      <c r="GH245" s="63">
        <v>-0.22495182372</v>
      </c>
      <c r="GI245" s="66">
        <v>0.86795900577200003</v>
      </c>
      <c r="GJ245" s="69">
        <v>7.1666672885999996E-2</v>
      </c>
      <c r="GL245" s="63">
        <f t="shared" si="148"/>
        <v>-12.421312668230378</v>
      </c>
      <c r="GM245" s="66">
        <f t="shared" si="115"/>
        <v>-12.078492552680052</v>
      </c>
      <c r="GN245" s="69">
        <f t="shared" si="156"/>
        <v>-14.199139032031455</v>
      </c>
      <c r="GO245" s="63">
        <f t="shared" ref="GO245:GO268" si="164">STDEV(AN245,AY245,BJ245,BU245)</f>
        <v>0.59996915331795986</v>
      </c>
      <c r="GP245" s="66">
        <f t="shared" si="141"/>
        <v>3.2686739757231194E-2</v>
      </c>
      <c r="GQ245" s="69">
        <f t="shared" si="142"/>
        <v>0.11890271718290212</v>
      </c>
      <c r="GR245" s="61">
        <f t="shared" si="143"/>
        <v>-12.249902610455216</v>
      </c>
      <c r="GS245" s="61">
        <f t="shared" si="161"/>
        <v>0.39939831393191316</v>
      </c>
      <c r="HW245">
        <v>0.5</v>
      </c>
      <c r="HX245">
        <v>-1.7</v>
      </c>
      <c r="HY245">
        <v>1.7</v>
      </c>
      <c r="HZ245">
        <v>-1.9</v>
      </c>
      <c r="IA245">
        <v>-0.8</v>
      </c>
      <c r="IB245">
        <v>0.3</v>
      </c>
      <c r="IC245">
        <v>-3.6</v>
      </c>
      <c r="ID245">
        <v>-1.1000000000000001</v>
      </c>
      <c r="IE245">
        <v>-1</v>
      </c>
      <c r="IF245">
        <v>-3.1</v>
      </c>
      <c r="IG245">
        <v>-1.7</v>
      </c>
      <c r="IH245">
        <v>-1.4</v>
      </c>
    </row>
    <row r="246" spans="1:242" x14ac:dyDescent="0.25">
      <c r="A246" s="7">
        <v>1969</v>
      </c>
      <c r="B246" s="8">
        <v>-4.8899999999999997</v>
      </c>
      <c r="C246" s="113">
        <v>-1.8075000000000001</v>
      </c>
      <c r="D246" s="113">
        <v>0.3</v>
      </c>
      <c r="E246" s="113">
        <v>-0.58750000000000002</v>
      </c>
      <c r="F246" s="113">
        <v>1.1200000000000001</v>
      </c>
      <c r="G246" s="34">
        <f t="shared" si="71"/>
        <v>8.4859837443698787</v>
      </c>
      <c r="H246" s="95">
        <v>0.35588706469739639</v>
      </c>
      <c r="I246" s="2">
        <v>4.4410186093180364E-2</v>
      </c>
      <c r="J246" s="2">
        <v>6.4334175268462968E-2</v>
      </c>
      <c r="K246" s="4">
        <v>0.31592236883740904</v>
      </c>
      <c r="L246" s="6">
        <v>0.57174618754456319</v>
      </c>
      <c r="M246" s="10">
        <f t="shared" si="153"/>
        <v>0.24910322943590391</v>
      </c>
      <c r="N246" s="10">
        <f t="shared" si="154"/>
        <v>0.47793737541114922</v>
      </c>
      <c r="O246" s="10">
        <f t="shared" si="86"/>
        <v>16.111111111111111</v>
      </c>
      <c r="P246" s="11">
        <v>14.066666666666668</v>
      </c>
      <c r="Q246" s="12">
        <v>17.2</v>
      </c>
      <c r="R246" s="14">
        <v>17.066666666666666</v>
      </c>
      <c r="S246" s="10">
        <f t="shared" si="88"/>
        <v>13.388066666666665</v>
      </c>
      <c r="T246" s="11">
        <f t="shared" si="89"/>
        <v>11.579960000000002</v>
      </c>
      <c r="U246" s="12">
        <f t="shared" si="90"/>
        <v>14.35108</v>
      </c>
      <c r="V246" s="14">
        <f t="shared" si="91"/>
        <v>14.23316</v>
      </c>
      <c r="W246" s="121">
        <v>9.3154921239999986</v>
      </c>
      <c r="X246">
        <v>51</v>
      </c>
      <c r="Y246">
        <v>61.157150000000001</v>
      </c>
      <c r="Z246">
        <v>52.894388200000002</v>
      </c>
      <c r="AA246">
        <f t="shared" si="84"/>
        <v>1.156212446748746</v>
      </c>
      <c r="AB246">
        <f t="shared" si="85"/>
        <v>0.83463005159248327</v>
      </c>
      <c r="AC246" s="8">
        <v>-4.8899999999999997</v>
      </c>
      <c r="AD246">
        <v>1969</v>
      </c>
      <c r="AO246">
        <v>1969</v>
      </c>
      <c r="AP246">
        <v>3</v>
      </c>
      <c r="AQ246">
        <v>327.32534800000002</v>
      </c>
      <c r="AR246">
        <v>246.49579199999999</v>
      </c>
      <c r="AS246">
        <f t="shared" si="157"/>
        <v>1.3279145471172993</v>
      </c>
      <c r="AT246">
        <f t="shared" si="158"/>
        <v>1.4400429567649344</v>
      </c>
      <c r="AU246" s="26">
        <v>-9.3055274405285804</v>
      </c>
      <c r="AV246" s="28">
        <v>-10.380356273978911</v>
      </c>
      <c r="AW246" s="30">
        <v>-1.2867111004058547</v>
      </c>
      <c r="AX246" s="32">
        <f t="shared" ref="AX246:AX269" si="165">IF(AV246="","",(20.6-4.34*AV246-4.34*0.27-$BK246)/(-4.34))</f>
        <v>-12.849396330696386</v>
      </c>
      <c r="AY246" s="33">
        <f t="shared" ref="AY246:AY269" si="166">IF(AV246="","",(20.6-4.34*AV246-4.34*0.27-$G246)/(-4.34))</f>
        <v>-12.901604259147142</v>
      </c>
      <c r="BA246">
        <v>24</v>
      </c>
      <c r="BB246">
        <v>154.549072</v>
      </c>
      <c r="BC246">
        <v>126.801418</v>
      </c>
      <c r="BD246">
        <f t="shared" si="125"/>
        <v>1.218827631722541</v>
      </c>
      <c r="BE246">
        <f t="shared" si="126"/>
        <v>0.95194988975189432</v>
      </c>
      <c r="BF246" s="26">
        <v>-12.856511816283124</v>
      </c>
      <c r="BG246" s="28">
        <v>-10.266899325728412</v>
      </c>
      <c r="BH246" s="30">
        <v>0.67096893051717177</v>
      </c>
      <c r="BI246" s="32">
        <f t="shared" si="127"/>
        <v>-12.73593938244589</v>
      </c>
      <c r="BJ246" s="33">
        <f t="shared" si="145"/>
        <v>-12.788147310896644</v>
      </c>
      <c r="BK246" s="119">
        <v>8.7125661538461525</v>
      </c>
      <c r="BW246">
        <v>27</v>
      </c>
      <c r="BX246">
        <v>113.261253</v>
      </c>
      <c r="BY246">
        <v>144.14188100000001</v>
      </c>
      <c r="BZ246">
        <f t="shared" si="149"/>
        <v>0.78576227959728084</v>
      </c>
      <c r="CA246">
        <f t="shared" si="150"/>
        <v>-1.2702126533736064</v>
      </c>
      <c r="CB246" s="26">
        <v>-14.142587293536474</v>
      </c>
      <c r="CC246" s="28">
        <v>-9.8704614333231273</v>
      </c>
      <c r="CD246" s="30">
        <v>2.1373750273918253</v>
      </c>
      <c r="CE246" s="32">
        <f t="shared" si="110"/>
        <v>-12.339501490040604</v>
      </c>
      <c r="CF246" s="33">
        <f t="shared" si="111"/>
        <v>-12.391709418491359</v>
      </c>
      <c r="CH246">
        <v>27</v>
      </c>
      <c r="CI246">
        <v>106.744057</v>
      </c>
      <c r="CJ246">
        <v>90.075177600000004</v>
      </c>
      <c r="CK246">
        <f t="shared" si="112"/>
        <v>1.1850551932744675</v>
      </c>
      <c r="CL246">
        <f t="shared" si="113"/>
        <v>0.9691706171147707</v>
      </c>
      <c r="CM246" s="26">
        <v>-13.198225229482551</v>
      </c>
      <c r="CN246" s="28">
        <v>-9.6849454793515619</v>
      </c>
      <c r="CO246" s="30">
        <v>2.1235006020965299</v>
      </c>
      <c r="CP246" s="32">
        <f t="shared" si="116"/>
        <v>-12.153985536069039</v>
      </c>
      <c r="CQ246" s="33">
        <f t="shared" si="119"/>
        <v>-12.206193464519792</v>
      </c>
      <c r="CS246">
        <v>52</v>
      </c>
      <c r="CT246">
        <v>38.688071999999998</v>
      </c>
      <c r="CU246">
        <v>48.024009900000003</v>
      </c>
      <c r="CV246">
        <f t="shared" si="82"/>
        <v>0.80559853457801311</v>
      </c>
      <c r="CW246">
        <f t="shared" si="151"/>
        <v>-1.0496440516093337</v>
      </c>
      <c r="CX246" s="26">
        <v>-11.9607331697361</v>
      </c>
      <c r="CY246" s="28">
        <v>-11.983803874053715</v>
      </c>
      <c r="CZ246" s="30">
        <v>-1.41975598525604</v>
      </c>
      <c r="DA246" s="32">
        <f t="shared" si="105"/>
        <v>-14.452843930771191</v>
      </c>
      <c r="DB246" s="33">
        <f t="shared" si="102"/>
        <v>-14.505051859221947</v>
      </c>
      <c r="DD246">
        <v>54</v>
      </c>
      <c r="DE246">
        <v>127.774376</v>
      </c>
      <c r="DF246">
        <v>152.25067100000001</v>
      </c>
      <c r="DG246">
        <f t="shared" si="77"/>
        <v>0.83923686615476389</v>
      </c>
      <c r="DH246">
        <f t="shared" si="78"/>
        <v>-0.86649605529991769</v>
      </c>
      <c r="DI246" s="26">
        <v>-12.825613624084305</v>
      </c>
      <c r="DJ246" s="28">
        <v>-11.863411198844412</v>
      </c>
      <c r="DK246" s="30">
        <v>1.5439520912644724</v>
      </c>
      <c r="DL246" s="32">
        <f t="shared" si="74"/>
        <v>-14.332451255561885</v>
      </c>
      <c r="DM246" s="33">
        <f t="shared" si="79"/>
        <v>-14.384659184012641</v>
      </c>
      <c r="DO246">
        <v>95</v>
      </c>
      <c r="DP246">
        <v>47.528568</v>
      </c>
      <c r="DQ246">
        <v>53.295198900000003</v>
      </c>
      <c r="DR246">
        <f t="shared" si="100"/>
        <v>0.89179830418082928</v>
      </c>
      <c r="DS246">
        <f t="shared" si="101"/>
        <v>-0.47719466239092179</v>
      </c>
      <c r="DT246" s="26">
        <v>-11.876266675612092</v>
      </c>
      <c r="DU246" s="28">
        <v>-11.791261576898496</v>
      </c>
      <c r="DV246" s="30">
        <v>-0.11404924039867549</v>
      </c>
      <c r="DW246" s="32">
        <f t="shared" si="162"/>
        <v>-14.260301633615972</v>
      </c>
      <c r="DX246" s="33">
        <f t="shared" si="159"/>
        <v>-14.312509562066728</v>
      </c>
      <c r="DZ246">
        <v>151</v>
      </c>
      <c r="EA246">
        <v>53.379123999999997</v>
      </c>
      <c r="EB246">
        <v>48.390200399999998</v>
      </c>
      <c r="EC246">
        <f t="shared" si="128"/>
        <v>1.1030978082082916</v>
      </c>
      <c r="ED246">
        <f t="shared" si="129"/>
        <v>0.41852755683432663</v>
      </c>
      <c r="EE246" s="26">
        <v>-12.025399159747785</v>
      </c>
      <c r="EF246" s="28">
        <v>-11.722688280816563</v>
      </c>
      <c r="EG246" s="30">
        <v>1.0765884497546665</v>
      </c>
      <c r="EH246" s="32">
        <f t="shared" si="92"/>
        <v>-14.191728337534039</v>
      </c>
      <c r="EI246" s="33">
        <f t="shared" si="130"/>
        <v>-14.243936265984795</v>
      </c>
      <c r="EP246" s="58"/>
      <c r="EQ246" s="59"/>
      <c r="ER246" s="58"/>
      <c r="ES246" s="59"/>
      <c r="ET246" s="59"/>
      <c r="EV246" s="63">
        <f t="shared" si="131"/>
        <v>1.1959964232584144</v>
      </c>
      <c r="EW246" s="66">
        <f t="shared" si="106"/>
        <v>-0.15052101812941787</v>
      </c>
      <c r="EX246" s="69">
        <f t="shared" si="97"/>
        <v>-0.49370180311646161</v>
      </c>
      <c r="EY246" s="63">
        <f t="shared" si="160"/>
        <v>0.3451339175350604</v>
      </c>
      <c r="EZ246" s="66">
        <f t="shared" si="107"/>
        <v>1.58348309623804</v>
      </c>
      <c r="FA246" s="69">
        <f t="shared" si="99"/>
        <v>0.65332029637625944</v>
      </c>
      <c r="FB246" s="71">
        <f t="shared" si="120"/>
        <v>2</v>
      </c>
      <c r="FC246" s="72">
        <f t="shared" si="108"/>
        <v>2</v>
      </c>
      <c r="FD246" s="73">
        <f t="shared" si="114"/>
        <v>4</v>
      </c>
      <c r="FE246" s="63">
        <v>0.34070133699999999</v>
      </c>
      <c r="FF246" s="66">
        <v>9.9347093999999997E-2</v>
      </c>
      <c r="FG246" s="69">
        <v>-0.46795952299999999</v>
      </c>
      <c r="FH246" s="61">
        <f t="shared" si="132"/>
        <v>0.1839245340041783</v>
      </c>
      <c r="FI246" s="61">
        <f t="shared" si="133"/>
        <v>1.0546784292214884</v>
      </c>
      <c r="FJ246" s="79">
        <f t="shared" si="134"/>
        <v>8</v>
      </c>
      <c r="FK246" s="61">
        <f t="shared" si="146"/>
        <v>0.19894151073727753</v>
      </c>
      <c r="FL246" s="61">
        <v>-9.3119999380280004E-3</v>
      </c>
      <c r="FM246" s="61">
        <f t="shared" si="147"/>
        <v>0.94453042788436281</v>
      </c>
      <c r="FN246" s="63"/>
      <c r="FO246" s="66"/>
      <c r="FP246" s="69">
        <f t="shared" si="122"/>
        <v>0.54255588158804069</v>
      </c>
      <c r="FQ246" s="63"/>
      <c r="FR246" s="66"/>
      <c r="FS246" s="69">
        <f t="shared" si="95"/>
        <v>0.40586631798774248</v>
      </c>
      <c r="FT246" s="61">
        <v>-1.4074500000000001</v>
      </c>
      <c r="FU246" s="63">
        <f t="shared" si="137"/>
        <v>-11.081019628405851</v>
      </c>
      <c r="FV246" s="66">
        <f t="shared" si="117"/>
        <v>-13.670406261509513</v>
      </c>
      <c r="FW246" s="69">
        <f t="shared" si="152"/>
        <v>-12.172003157295071</v>
      </c>
      <c r="FY246" s="63">
        <f t="shared" si="138"/>
        <v>-0.30787108494434146</v>
      </c>
      <c r="FZ246" s="66">
        <f t="shared" si="118"/>
        <v>2.1304378147441776</v>
      </c>
      <c r="GA246" s="69">
        <f t="shared" si="155"/>
        <v>0.27168382884110587</v>
      </c>
      <c r="GB246" s="63">
        <f t="shared" si="163"/>
        <v>1.3842888252591621</v>
      </c>
      <c r="GC246" s="66">
        <f t="shared" si="139"/>
        <v>9.8107002113695212E-3</v>
      </c>
      <c r="GD246" s="69">
        <f t="shared" si="140"/>
        <v>1.3261845806367358</v>
      </c>
      <c r="GE246" s="61">
        <f t="shared" si="123"/>
        <v>0.69808351954698067</v>
      </c>
      <c r="GF246" s="61">
        <f t="shared" si="124"/>
        <v>1.4119982724941611</v>
      </c>
      <c r="GG246" s="81">
        <v>0.321530457682</v>
      </c>
      <c r="GH246" s="63">
        <v>-0.28549889182999999</v>
      </c>
      <c r="GI246" s="66">
        <v>1.0308342542869999</v>
      </c>
      <c r="GJ246" s="69">
        <v>0.218986400311</v>
      </c>
      <c r="GL246" s="63">
        <f t="shared" si="148"/>
        <v>-12.844875785021893</v>
      </c>
      <c r="GM246" s="66">
        <f t="shared" si="115"/>
        <v>-12.298951441505576</v>
      </c>
      <c r="GN246" s="69">
        <f t="shared" si="156"/>
        <v>-14.361539217821527</v>
      </c>
      <c r="GO246" s="63">
        <f t="shared" si="164"/>
        <v>8.0226177480658259E-2</v>
      </c>
      <c r="GP246" s="66">
        <f t="shared" si="141"/>
        <v>0.13117958907158656</v>
      </c>
      <c r="GQ246" s="69">
        <f t="shared" si="142"/>
        <v>0.11160163156296987</v>
      </c>
      <c r="GR246" s="61">
        <f t="shared" si="143"/>
        <v>-12.571913613263735</v>
      </c>
      <c r="GS246" s="61">
        <f t="shared" si="161"/>
        <v>0.32745366745331067</v>
      </c>
      <c r="HW246">
        <v>-3.3</v>
      </c>
      <c r="HX246">
        <v>-3.2</v>
      </c>
      <c r="HY246">
        <v>-2.6</v>
      </c>
      <c r="HZ246">
        <v>1.5</v>
      </c>
      <c r="IA246">
        <v>-1.3</v>
      </c>
      <c r="IB246">
        <v>0</v>
      </c>
      <c r="IC246">
        <v>1.2</v>
      </c>
      <c r="ID246">
        <v>-0.6</v>
      </c>
      <c r="IE246">
        <v>1.8</v>
      </c>
      <c r="IF246">
        <v>0.5</v>
      </c>
      <c r="IG246">
        <v>-0.6</v>
      </c>
      <c r="IH246">
        <v>1.3</v>
      </c>
    </row>
    <row r="247" spans="1:242" x14ac:dyDescent="0.25">
      <c r="A247" s="7">
        <v>1970</v>
      </c>
      <c r="B247" s="8">
        <v>-1.89</v>
      </c>
      <c r="C247" s="113">
        <v>-0.56999999999999995</v>
      </c>
      <c r="D247" s="113">
        <v>-0.1</v>
      </c>
      <c r="E247" s="113">
        <v>-0.60749999999999993</v>
      </c>
      <c r="F247" s="113">
        <v>0.67500000000000004</v>
      </c>
      <c r="G247" s="34">
        <f t="shared" si="71"/>
        <v>8.0311617543713272</v>
      </c>
      <c r="H247" s="95">
        <v>2.4769060919453772E-3</v>
      </c>
      <c r="I247" s="2">
        <v>-0.26980189680737332</v>
      </c>
      <c r="J247" s="2">
        <v>-0.13468683855690938</v>
      </c>
      <c r="K247" s="4">
        <v>-0.69709400752327566</v>
      </c>
      <c r="L247" s="6">
        <v>0.33135567475938676</v>
      </c>
      <c r="M247" s="10">
        <f t="shared" si="153"/>
        <v>-0.19255676703204291</v>
      </c>
      <c r="N247" s="10">
        <f t="shared" si="154"/>
        <v>-0.42517534593863238</v>
      </c>
      <c r="O247" s="10">
        <f t="shared" si="86"/>
        <v>15.211111111111114</v>
      </c>
      <c r="P247" s="11">
        <v>13.633333333333335</v>
      </c>
      <c r="Q247" s="12">
        <v>16.033333333333335</v>
      </c>
      <c r="R247" s="14">
        <v>15.966666666666669</v>
      </c>
      <c r="S247" s="10">
        <f t="shared" si="88"/>
        <v>12.59210666666667</v>
      </c>
      <c r="T247" s="11">
        <f t="shared" si="89"/>
        <v>11.196720000000001</v>
      </c>
      <c r="U247" s="12">
        <f t="shared" si="90"/>
        <v>13.319280000000001</v>
      </c>
      <c r="V247" s="14">
        <f t="shared" si="91"/>
        <v>13.260320000000002</v>
      </c>
      <c r="W247" s="121">
        <v>9.1611024160000003</v>
      </c>
      <c r="X247">
        <v>52</v>
      </c>
      <c r="Y247">
        <v>42.057194000000003</v>
      </c>
      <c r="Z247">
        <v>53.0434366</v>
      </c>
      <c r="AA247">
        <f t="shared" si="84"/>
        <v>0.79288214896694686</v>
      </c>
      <c r="AB247">
        <f t="shared" si="85"/>
        <v>-1.0745215364500842</v>
      </c>
      <c r="AC247" s="8">
        <v>-1.89</v>
      </c>
      <c r="AD247">
        <v>1970</v>
      </c>
      <c r="AO247">
        <v>1970</v>
      </c>
      <c r="AP247">
        <v>4</v>
      </c>
      <c r="AQ247">
        <v>291.74996900000002</v>
      </c>
      <c r="AR247">
        <v>239.87965199999999</v>
      </c>
      <c r="AS247">
        <f t="shared" si="157"/>
        <v>1.2162347517495984</v>
      </c>
      <c r="AT247">
        <f t="shared" si="158"/>
        <v>0.91612588607121359</v>
      </c>
      <c r="AU247" s="26">
        <v>-9.4842041887496187</v>
      </c>
      <c r="AV247" s="28">
        <v>-10.009564947331102</v>
      </c>
      <c r="AW247" s="30">
        <v>-1.5990694514509471</v>
      </c>
      <c r="AX247" s="32">
        <f t="shared" si="165"/>
        <v>-12.540736163211998</v>
      </c>
      <c r="AY247" s="33">
        <f t="shared" si="166"/>
        <v>-12.635610626047388</v>
      </c>
      <c r="BA247">
        <v>25</v>
      </c>
      <c r="BB247">
        <v>148.69892899999999</v>
      </c>
      <c r="BC247">
        <v>122.84965800000001</v>
      </c>
      <c r="BD247">
        <f t="shared" si="125"/>
        <v>1.2104138621208045</v>
      </c>
      <c r="BE247">
        <f t="shared" si="126"/>
        <v>0.91632985697981206</v>
      </c>
      <c r="BF247" s="26">
        <v>-12.806473263443397</v>
      </c>
      <c r="BG247" s="28">
        <v>-10.171955587082351</v>
      </c>
      <c r="BH247" s="30">
        <v>0.50833241252224992</v>
      </c>
      <c r="BI247" s="32">
        <f t="shared" si="127"/>
        <v>-12.703126802963245</v>
      </c>
      <c r="BJ247" s="33">
        <f t="shared" si="145"/>
        <v>-12.798001265798636</v>
      </c>
      <c r="BK247" s="119">
        <v>8.4429169230769237</v>
      </c>
      <c r="BL247">
        <v>1</v>
      </c>
      <c r="BM247">
        <v>211.57431</v>
      </c>
      <c r="BN247">
        <v>209.30853099999999</v>
      </c>
      <c r="BO247">
        <f>BM247/BN247</f>
        <v>1.0108250676127482</v>
      </c>
      <c r="BP247">
        <f>(BO247-AVERAGE(BO$2:BO$276))/STDEV(BO$2:BO$276)</f>
        <v>6.1967762253845475E-2</v>
      </c>
      <c r="BQ247" s="26">
        <v>-13.397147391055055</v>
      </c>
      <c r="BR247" s="28">
        <v>-10.531019169331067</v>
      </c>
      <c r="BS247" s="30">
        <v>2.3502190403666359</v>
      </c>
      <c r="BT247" s="32">
        <f>IF(BR247="","",(20.6-4.34*BR247-4.34*0.27-$BK247)/(-4.34))</f>
        <v>-13.062190385211961</v>
      </c>
      <c r="BU247" s="33">
        <f>IF(BR247="","",(20.6-4.34*BR247-4.34*0.27-$G247)/(-4.34))</f>
        <v>-13.157064848047352</v>
      </c>
      <c r="BW247">
        <v>28</v>
      </c>
      <c r="BX247">
        <v>108.886414</v>
      </c>
      <c r="BY247">
        <v>139.93692799999999</v>
      </c>
      <c r="BZ247">
        <f t="shared" si="149"/>
        <v>0.77811064996367507</v>
      </c>
      <c r="CA247">
        <f t="shared" si="150"/>
        <v>-1.3157677892288673</v>
      </c>
      <c r="CB247" s="26">
        <v>-13.80085135985035</v>
      </c>
      <c r="CC247" s="28">
        <v>-9.5468067226936526</v>
      </c>
      <c r="CD247" s="30">
        <v>1.3344056370764223</v>
      </c>
      <c r="CE247" s="32">
        <f t="shared" si="110"/>
        <v>-12.077977938574547</v>
      </c>
      <c r="CF247" s="33">
        <f t="shared" si="111"/>
        <v>-12.172852401409939</v>
      </c>
      <c r="CH247">
        <v>28</v>
      </c>
      <c r="CI247">
        <v>69.090339999999998</v>
      </c>
      <c r="CJ247">
        <v>86.973572599999997</v>
      </c>
      <c r="CK247">
        <f t="shared" si="112"/>
        <v>0.79438314346075278</v>
      </c>
      <c r="CL247">
        <f t="shared" si="113"/>
        <v>-1.0708439375436809</v>
      </c>
      <c r="CM247" s="26">
        <v>-13.305896282598454</v>
      </c>
      <c r="CN247" s="28">
        <v>-9.5031892320484417</v>
      </c>
      <c r="CO247" s="30">
        <v>2.6082036933341564</v>
      </c>
      <c r="CP247" s="32">
        <f t="shared" si="116"/>
        <v>-12.034360447929336</v>
      </c>
      <c r="CQ247" s="33">
        <f t="shared" si="119"/>
        <v>-12.129234910764726</v>
      </c>
      <c r="CS247">
        <v>53</v>
      </c>
      <c r="CT247">
        <v>53.252612999999997</v>
      </c>
      <c r="CU247">
        <v>48.368566100000002</v>
      </c>
      <c r="CV247">
        <f t="shared" si="82"/>
        <v>1.1009756396313761</v>
      </c>
      <c r="CW247">
        <f t="shared" si="151"/>
        <v>0.57069756106513092</v>
      </c>
      <c r="CX247" s="26">
        <v>-12.000533123595755</v>
      </c>
      <c r="CY247" s="28">
        <v>-12.076525544532739</v>
      </c>
      <c r="CZ247" s="30">
        <v>-1.2898790913225744</v>
      </c>
      <c r="DA247" s="32">
        <f t="shared" si="105"/>
        <v>-14.607696760413631</v>
      </c>
      <c r="DB247" s="33">
        <f t="shared" si="102"/>
        <v>-14.702571223249024</v>
      </c>
      <c r="DD247">
        <v>55</v>
      </c>
      <c r="DE247">
        <v>133.837311</v>
      </c>
      <c r="DF247">
        <v>152.34074799999999</v>
      </c>
      <c r="DG247">
        <f t="shared" si="77"/>
        <v>0.8785391483045627</v>
      </c>
      <c r="DH247">
        <f t="shared" si="78"/>
        <v>-0.65090967788510623</v>
      </c>
      <c r="DI247" s="26">
        <v>-12.539092068133513</v>
      </c>
      <c r="DJ247" s="28">
        <v>-11.305911515440968</v>
      </c>
      <c r="DK247" s="30">
        <v>0.90673966990942467</v>
      </c>
      <c r="DL247" s="32">
        <f t="shared" si="74"/>
        <v>-13.837082731321859</v>
      </c>
      <c r="DM247" s="33">
        <f t="shared" si="79"/>
        <v>-13.931957194157251</v>
      </c>
      <c r="DO247">
        <v>96</v>
      </c>
      <c r="DP247">
        <v>13.906278</v>
      </c>
      <c r="DQ247">
        <v>52.812899399999999</v>
      </c>
      <c r="DR247">
        <f t="shared" si="100"/>
        <v>0.26331214831958272</v>
      </c>
      <c r="DS247">
        <f t="shared" si="101"/>
        <v>-3.2165638627204141</v>
      </c>
      <c r="DT247" s="26">
        <v>-11.92085221169642</v>
      </c>
      <c r="DU247" s="28">
        <v>-11.728540778698408</v>
      </c>
      <c r="DV247" s="30">
        <v>1.8542314956004578E-2</v>
      </c>
      <c r="DW247" s="32">
        <f t="shared" si="162"/>
        <v>-14.259711994579302</v>
      </c>
      <c r="DX247" s="33">
        <f t="shared" si="159"/>
        <v>-14.354586457414692</v>
      </c>
      <c r="DZ247">
        <v>152</v>
      </c>
      <c r="EA247">
        <v>40.234814</v>
      </c>
      <c r="EB247">
        <v>48.372597900000002</v>
      </c>
      <c r="EC247">
        <f t="shared" si="128"/>
        <v>0.83176872334160901</v>
      </c>
      <c r="ED247">
        <f t="shared" si="129"/>
        <v>-0.66163638467621333</v>
      </c>
      <c r="EE247" s="26">
        <v>-12.202451533199277</v>
      </c>
      <c r="EF247" s="28">
        <v>-11.438168680789733</v>
      </c>
      <c r="EG247" s="30">
        <v>1.5785371355536715</v>
      </c>
      <c r="EH247" s="32">
        <f t="shared" si="92"/>
        <v>-13.969339896670625</v>
      </c>
      <c r="EI247" s="33">
        <f t="shared" si="130"/>
        <v>-14.064214359506016</v>
      </c>
      <c r="EP247" s="58"/>
      <c r="EQ247" s="59"/>
      <c r="ER247" s="58"/>
      <c r="ES247" s="59"/>
      <c r="ET247" s="59"/>
      <c r="EV247" s="63">
        <f t="shared" si="131"/>
        <v>0.63147450176829034</v>
      </c>
      <c r="EW247" s="66">
        <f t="shared" si="106"/>
        <v>-1.1933058633862741</v>
      </c>
      <c r="EX247" s="69">
        <f t="shared" si="97"/>
        <v>-0.98960309105415067</v>
      </c>
      <c r="EY247" s="63">
        <f t="shared" si="160"/>
        <v>0.49320731459023726</v>
      </c>
      <c r="EZ247" s="66">
        <f t="shared" si="107"/>
        <v>0.17318731640092302</v>
      </c>
      <c r="FA247" s="69">
        <f t="shared" si="99"/>
        <v>1.5933369378091111</v>
      </c>
      <c r="FB247" s="71">
        <f t="shared" si="120"/>
        <v>3</v>
      </c>
      <c r="FC247" s="72">
        <f t="shared" si="108"/>
        <v>2</v>
      </c>
      <c r="FD247" s="73">
        <f t="shared" si="114"/>
        <v>4</v>
      </c>
      <c r="FE247" s="63">
        <v>0.31993573600000003</v>
      </c>
      <c r="FF247" s="66">
        <v>0.20430599799999999</v>
      </c>
      <c r="FG247" s="69">
        <v>-0.51491450000000005</v>
      </c>
      <c r="FH247" s="61">
        <f t="shared" si="132"/>
        <v>-0.51714481755737818</v>
      </c>
      <c r="FI247" s="61">
        <f t="shared" si="133"/>
        <v>1.3178245253218457</v>
      </c>
      <c r="FJ247" s="79">
        <f t="shared" si="134"/>
        <v>9</v>
      </c>
      <c r="FL247" s="61">
        <v>3.2081258803638235E-3</v>
      </c>
      <c r="FN247" s="63"/>
      <c r="FO247" s="66"/>
      <c r="FQ247" s="63"/>
      <c r="FR247" s="66"/>
      <c r="FS247" s="69">
        <f>CORREL(FG247:FG276,FT247:FT276)</f>
        <v>0.35711727810804278</v>
      </c>
      <c r="FT247" s="61">
        <v>-0.86317999999999995</v>
      </c>
      <c r="FU247" s="63">
        <f t="shared" si="137"/>
        <v>-11.895941614416024</v>
      </c>
      <c r="FV247" s="66">
        <f t="shared" si="117"/>
        <v>-13.553373821224401</v>
      </c>
      <c r="FW247" s="69">
        <f t="shared" si="152"/>
        <v>-12.165732234156241</v>
      </c>
      <c r="FY247" s="63">
        <f t="shared" si="138"/>
        <v>0.4198273338126462</v>
      </c>
      <c r="FZ247" s="66">
        <f t="shared" si="118"/>
        <v>1.9713046652052895</v>
      </c>
      <c r="GA247" s="69">
        <f t="shared" si="155"/>
        <v>0.30348500727413158</v>
      </c>
      <c r="GB247" s="63">
        <f t="shared" si="163"/>
        <v>1.9761312607260544</v>
      </c>
      <c r="GC247" s="66">
        <f t="shared" si="139"/>
        <v>0.90071124344208664</v>
      </c>
      <c r="GD247" s="69">
        <f t="shared" si="140"/>
        <v>1.2395799834922314</v>
      </c>
      <c r="GE247" s="61">
        <f t="shared" si="123"/>
        <v>0.89820566876402241</v>
      </c>
      <c r="GF247" s="61">
        <f t="shared" si="124"/>
        <v>1.4716686014561438</v>
      </c>
      <c r="GG247" s="81">
        <v>0.362268364673</v>
      </c>
      <c r="GH247" s="63">
        <v>-0.22918497055000001</v>
      </c>
      <c r="GI247" s="66">
        <v>0.98781763366599995</v>
      </c>
      <c r="GJ247" s="69">
        <v>0.328502603038</v>
      </c>
      <c r="GL247" s="63">
        <f t="shared" si="148"/>
        <v>-12.863558913297792</v>
      </c>
      <c r="GM247" s="66">
        <f t="shared" si="115"/>
        <v>-12.151043656087332</v>
      </c>
      <c r="GN247" s="69">
        <f t="shared" si="156"/>
        <v>-14.263332308581745</v>
      </c>
      <c r="GO247" s="63">
        <f t="shared" si="164"/>
        <v>0.26683699194379801</v>
      </c>
      <c r="GP247" s="66">
        <f t="shared" si="141"/>
        <v>3.08422234135707E-2</v>
      </c>
      <c r="GQ247" s="69">
        <f t="shared" si="142"/>
        <v>0.34191400865387467</v>
      </c>
      <c r="GR247" s="61">
        <f t="shared" si="143"/>
        <v>-12.507301284692563</v>
      </c>
      <c r="GS247" s="61">
        <f t="shared" si="161"/>
        <v>0.43375361479575764</v>
      </c>
      <c r="HW247">
        <v>-2.9</v>
      </c>
      <c r="HX247">
        <v>1.1000000000000001</v>
      </c>
      <c r="HY247">
        <v>-1.3</v>
      </c>
      <c r="HZ247">
        <v>0.9</v>
      </c>
      <c r="IA247">
        <v>2</v>
      </c>
      <c r="IB247">
        <v>0.6</v>
      </c>
      <c r="IC247">
        <v>-0.5</v>
      </c>
      <c r="ID247">
        <v>-0.6</v>
      </c>
      <c r="IE247">
        <v>0.3</v>
      </c>
      <c r="IF247">
        <v>-0.6</v>
      </c>
      <c r="IG247">
        <v>0</v>
      </c>
      <c r="IH247">
        <v>-1.5</v>
      </c>
    </row>
    <row r="248" spans="1:242" x14ac:dyDescent="0.25">
      <c r="A248" s="7">
        <v>1971</v>
      </c>
      <c r="B248" s="8">
        <v>-0.96</v>
      </c>
      <c r="C248" s="113">
        <v>-0.2</v>
      </c>
      <c r="D248" s="113">
        <v>-0.9</v>
      </c>
      <c r="E248" s="113">
        <v>-0.755</v>
      </c>
      <c r="F248" s="113">
        <v>0.24</v>
      </c>
      <c r="G248" s="34">
        <f t="shared" si="71"/>
        <v>7.8386745821120103</v>
      </c>
      <c r="H248" s="95">
        <v>0.16560735403530125</v>
      </c>
      <c r="I248" s="2">
        <v>-0.40278094500033784</v>
      </c>
      <c r="J248" s="2">
        <v>-0.58425417066541718</v>
      </c>
      <c r="K248" s="4">
        <v>0.47096449358531717</v>
      </c>
      <c r="L248" s="6">
        <v>0.47545503818077012</v>
      </c>
      <c r="M248" s="10">
        <f t="shared" si="153"/>
        <v>-1.0153895974916935E-2</v>
      </c>
      <c r="N248" s="10">
        <f t="shared" si="154"/>
        <v>-5.2195328323725851E-2</v>
      </c>
      <c r="O248" s="10">
        <f t="shared" si="86"/>
        <v>14.28888888888889</v>
      </c>
      <c r="P248" s="11">
        <v>11.6</v>
      </c>
      <c r="Q248" s="12">
        <v>15.5</v>
      </c>
      <c r="R248" s="14">
        <v>15.766666666666666</v>
      </c>
      <c r="S248" s="10">
        <f t="shared" si="88"/>
        <v>11.776493333333333</v>
      </c>
      <c r="T248" s="11">
        <f t="shared" si="89"/>
        <v>9.398439999999999</v>
      </c>
      <c r="U248" s="12">
        <f t="shared" si="90"/>
        <v>12.8476</v>
      </c>
      <c r="V248" s="14">
        <f t="shared" si="91"/>
        <v>13.08344</v>
      </c>
      <c r="W248" s="121">
        <v>7.7682785439999993</v>
      </c>
      <c r="X248">
        <v>53</v>
      </c>
      <c r="Y248">
        <v>40.225529000000002</v>
      </c>
      <c r="Z248">
        <v>53.240549999999999</v>
      </c>
      <c r="AA248">
        <f t="shared" si="84"/>
        <v>0.75554307759780848</v>
      </c>
      <c r="AB248">
        <f t="shared" si="85"/>
        <v>-1.2707230308909268</v>
      </c>
      <c r="AC248" s="8">
        <v>-0.96</v>
      </c>
      <c r="AD248">
        <v>1971</v>
      </c>
      <c r="AO248">
        <v>1971</v>
      </c>
      <c r="AP248">
        <v>5</v>
      </c>
      <c r="AQ248">
        <v>152.70107999999999</v>
      </c>
      <c r="AR248">
        <v>233.31445400000001</v>
      </c>
      <c r="AS248">
        <f t="shared" si="157"/>
        <v>0.65448615540981436</v>
      </c>
      <c r="AT248">
        <f t="shared" si="158"/>
        <v>-1.7191733468083519</v>
      </c>
      <c r="AU248" s="26">
        <v>-10.828381348560827</v>
      </c>
      <c r="AV248" s="28">
        <v>-9.7708069524032393</v>
      </c>
      <c r="AW248" s="30">
        <v>1.4203983827489233</v>
      </c>
      <c r="AX248" s="32">
        <f t="shared" si="165"/>
        <v>-12.578290823370983</v>
      </c>
      <c r="AY248" s="33">
        <f t="shared" si="166"/>
        <v>-12.441204514128584</v>
      </c>
      <c r="BA248">
        <v>26</v>
      </c>
      <c r="BB248">
        <v>140.458786</v>
      </c>
      <c r="BC248">
        <v>118.14881</v>
      </c>
      <c r="BD248">
        <f t="shared" si="125"/>
        <v>1.188829460068197</v>
      </c>
      <c r="BE248">
        <f t="shared" si="126"/>
        <v>0.8249514208123907</v>
      </c>
      <c r="BF248" s="26">
        <v>-12.756434710603671</v>
      </c>
      <c r="BG248" s="28">
        <v>-10.077011848436292</v>
      </c>
      <c r="BH248" s="30">
        <v>0.36806697874910071</v>
      </c>
      <c r="BI248" s="32">
        <f t="shared" si="127"/>
        <v>-12.884495719404036</v>
      </c>
      <c r="BJ248" s="33">
        <f t="shared" si="145"/>
        <v>-12.747409410161636</v>
      </c>
      <c r="BK248" s="119">
        <v>7.2437199999999979</v>
      </c>
      <c r="BL248">
        <v>2</v>
      </c>
      <c r="BM248">
        <v>224.380707</v>
      </c>
      <c r="BN248">
        <v>207.42538099999999</v>
      </c>
      <c r="BO248">
        <f t="shared" ref="BO248:BO270" si="167">BM248/BN248</f>
        <v>1.0817418096004365</v>
      </c>
      <c r="BP248">
        <f t="shared" ref="BP248:BP270" si="168">(BO248-AVERAGE(BO$2:BO$276))/STDEV(BO$2:BO$276)</f>
        <v>0.3577592110288606</v>
      </c>
      <c r="BQ248" s="26">
        <v>-12.184463461786118</v>
      </c>
      <c r="BR248" s="28">
        <v>-10.075789697459415</v>
      </c>
      <c r="BS248" s="30">
        <v>0.28407426279781589</v>
      </c>
      <c r="BT248" s="32">
        <f t="shared" ref="BT248:BT269" si="169">IF(BR248="","",(20.6-4.34*BR248-4.34*0.27-$BK248)/(-4.34))</f>
        <v>-12.883273568427157</v>
      </c>
      <c r="BU248" s="33">
        <f t="shared" ref="BU248:BU269" si="170">IF(BR248="","",(20.6-4.34*BR248-4.34*0.27-$G248)/(-4.34))</f>
        <v>-12.746187259184756</v>
      </c>
      <c r="BW248">
        <v>29</v>
      </c>
      <c r="BX248">
        <v>151.40055799999999</v>
      </c>
      <c r="BY248">
        <v>135.938233</v>
      </c>
      <c r="BZ248">
        <f t="shared" si="149"/>
        <v>1.1137452257452838</v>
      </c>
      <c r="CA248">
        <f t="shared" si="150"/>
        <v>0.6824834892048518</v>
      </c>
      <c r="CB248" s="26">
        <v>-14.125545828195479</v>
      </c>
      <c r="CC248" s="28">
        <v>-9.6298736224675281</v>
      </c>
      <c r="CD248" s="30">
        <v>2.1674300417496184</v>
      </c>
      <c r="CE248" s="32">
        <f t="shared" si="110"/>
        <v>-12.437357493435272</v>
      </c>
      <c r="CF248" s="33">
        <f t="shared" si="111"/>
        <v>-12.300271184192871</v>
      </c>
      <c r="CH248">
        <v>29</v>
      </c>
      <c r="CI248">
        <v>103.24672700000001</v>
      </c>
      <c r="CJ248">
        <v>83.834027699999993</v>
      </c>
      <c r="CK248">
        <f t="shared" si="112"/>
        <v>1.2315610955669258</v>
      </c>
      <c r="CL248">
        <f t="shared" si="113"/>
        <v>1.2120155239858337</v>
      </c>
      <c r="CM248" s="26">
        <v>-12.752395345370838</v>
      </c>
      <c r="CN248" s="28">
        <v>-9.4069787641517344</v>
      </c>
      <c r="CO248" s="30">
        <v>0.66021465113533162</v>
      </c>
      <c r="CP248" s="32">
        <f t="shared" si="116"/>
        <v>-12.214462635119478</v>
      </c>
      <c r="CQ248" s="33">
        <f t="shared" si="119"/>
        <v>-12.077376325877077</v>
      </c>
      <c r="CS248">
        <v>54</v>
      </c>
      <c r="CT248">
        <v>55.483806999999999</v>
      </c>
      <c r="CU248">
        <v>48.722140099999997</v>
      </c>
      <c r="CV248">
        <f t="shared" si="82"/>
        <v>1.1387801702905904</v>
      </c>
      <c r="CW248">
        <f t="shared" si="151"/>
        <v>0.77808077772874451</v>
      </c>
      <c r="CX248" s="26">
        <v>-12.1090151879516</v>
      </c>
      <c r="CY248" s="28">
        <v>-11.822885862450732</v>
      </c>
      <c r="CZ248" s="30">
        <v>-0.91263169580735015</v>
      </c>
      <c r="DA248" s="32">
        <f t="shared" si="105"/>
        <v>-14.630369733418474</v>
      </c>
      <c r="DB248" s="33">
        <f t="shared" si="102"/>
        <v>-14.493283424176076</v>
      </c>
      <c r="DD248">
        <v>56</v>
      </c>
      <c r="DE248">
        <v>155.697723</v>
      </c>
      <c r="DF248">
        <v>152.60905700000001</v>
      </c>
      <c r="DG248">
        <f t="shared" si="77"/>
        <v>1.0202390740151155</v>
      </c>
      <c r="DH248">
        <f t="shared" si="78"/>
        <v>0.12636258196615457</v>
      </c>
      <c r="DI248" s="26">
        <v>-12.003704271223059</v>
      </c>
      <c r="DJ248" s="28">
        <v>-11.39506023990775</v>
      </c>
      <c r="DK248" s="30">
        <v>-0.30899916937364613</v>
      </c>
      <c r="DL248" s="32">
        <f t="shared" si="74"/>
        <v>-14.202544110875493</v>
      </c>
      <c r="DM248" s="33">
        <f t="shared" si="79"/>
        <v>-14.065457801633093</v>
      </c>
      <c r="DO248">
        <v>97</v>
      </c>
      <c r="DP248">
        <v>21.610720000000001</v>
      </c>
      <c r="DQ248">
        <v>52.361040299999999</v>
      </c>
      <c r="DR248">
        <f t="shared" si="100"/>
        <v>0.41272518414803155</v>
      </c>
      <c r="DS248">
        <f t="shared" si="101"/>
        <v>-2.5653204508185268</v>
      </c>
      <c r="DT248" s="26">
        <v>-11.954023104081443</v>
      </c>
      <c r="DU248" s="28">
        <v>-11.681877554924153</v>
      </c>
      <c r="DV248" s="30">
        <v>0.11514891345435217</v>
      </c>
      <c r="DW248" s="32">
        <f t="shared" si="162"/>
        <v>-14.489361425891897</v>
      </c>
      <c r="DX248" s="33">
        <f t="shared" si="159"/>
        <v>-14.352275116649498</v>
      </c>
      <c r="DZ248">
        <v>153</v>
      </c>
      <c r="EA248">
        <v>37.633850000000002</v>
      </c>
      <c r="EB248">
        <v>48.350946999999998</v>
      </c>
      <c r="EC248">
        <f t="shared" si="128"/>
        <v>0.77834773329258689</v>
      </c>
      <c r="ED248">
        <f t="shared" si="129"/>
        <v>-0.8743059081041924</v>
      </c>
      <c r="EE248" s="26">
        <v>-12.080743569744516</v>
      </c>
      <c r="EF248" s="28">
        <v>-11.14707306849728</v>
      </c>
      <c r="EG248" s="30">
        <v>1.2112271546292133</v>
      </c>
      <c r="EH248" s="32">
        <f t="shared" si="92"/>
        <v>-13.954556939465023</v>
      </c>
      <c r="EI248" s="33">
        <f t="shared" si="130"/>
        <v>-13.817470630222624</v>
      </c>
      <c r="EP248" s="58"/>
      <c r="EQ248" s="59"/>
      <c r="ER248" s="58"/>
      <c r="ES248" s="59"/>
      <c r="ET248" s="59"/>
      <c r="EV248" s="63">
        <f t="shared" si="131"/>
        <v>-0.17882090498903355</v>
      </c>
      <c r="EW248" s="66">
        <f t="shared" si="106"/>
        <v>0.94724950659534279</v>
      </c>
      <c r="EX248" s="69">
        <f t="shared" si="97"/>
        <v>-0.63379574980695508</v>
      </c>
      <c r="EY248" s="63">
        <f t="shared" si="160"/>
        <v>1.3542826049184331</v>
      </c>
      <c r="EZ248" s="66">
        <f t="shared" si="107"/>
        <v>0.374435692649143</v>
      </c>
      <c r="FA248" s="69">
        <f t="shared" si="99"/>
        <v>1.4560069625786303</v>
      </c>
      <c r="FB248" s="71">
        <f t="shared" si="120"/>
        <v>3</v>
      </c>
      <c r="FC248" s="72">
        <f t="shared" si="108"/>
        <v>2</v>
      </c>
      <c r="FD248" s="73">
        <f t="shared" si="114"/>
        <v>4</v>
      </c>
      <c r="FE248" s="63">
        <v>0.20317107200000001</v>
      </c>
      <c r="FF248" s="66">
        <v>0.31022868999999997</v>
      </c>
      <c r="FG248" s="69">
        <v>-0.49251500100000001</v>
      </c>
      <c r="FH248" s="61">
        <f t="shared" si="132"/>
        <v>4.4877617266451376E-2</v>
      </c>
      <c r="FI248" s="61">
        <f t="shared" si="133"/>
        <v>1.2995937854479724</v>
      </c>
      <c r="FJ248" s="79">
        <f t="shared" si="134"/>
        <v>9</v>
      </c>
      <c r="FL248" s="61">
        <v>6.8071176484632073E-3</v>
      </c>
      <c r="FN248" s="63"/>
      <c r="FO248" s="66"/>
      <c r="FQ248" s="63"/>
      <c r="FR248" s="66"/>
      <c r="FT248" s="61">
        <v>-0.31735999999999998</v>
      </c>
      <c r="FU248" s="63">
        <f t="shared" si="137"/>
        <v>-11.923093173650203</v>
      </c>
      <c r="FV248" s="66">
        <f t="shared" si="117"/>
        <v>-13.438970586783158</v>
      </c>
      <c r="FW248" s="69">
        <f t="shared" si="152"/>
        <v>-12.036871533250153</v>
      </c>
      <c r="FY248" s="63">
        <f t="shared" si="138"/>
        <v>0.69084654143194657</v>
      </c>
      <c r="FZ248" s="66">
        <f t="shared" si="118"/>
        <v>1.4138223464424751</v>
      </c>
      <c r="GA248" s="69">
        <f t="shared" si="155"/>
        <v>2.6186300725642264E-2</v>
      </c>
      <c r="GB248" s="63">
        <f t="shared" si="163"/>
        <v>0.63320463592740839</v>
      </c>
      <c r="GC248" s="66">
        <f t="shared" si="139"/>
        <v>1.0657622234120931</v>
      </c>
      <c r="GD248" s="69">
        <f t="shared" si="140"/>
        <v>0.89553795785250889</v>
      </c>
      <c r="GE248" s="61">
        <f t="shared" si="123"/>
        <v>0.71028506286668802</v>
      </c>
      <c r="GF248" s="61">
        <f t="shared" si="124"/>
        <v>0.93493243697813755</v>
      </c>
      <c r="GG248" s="81">
        <v>0.35283163694899999</v>
      </c>
      <c r="GH248" s="63">
        <v>-8.9097954780000002E-2</v>
      </c>
      <c r="GI248" s="66">
        <v>0.75181427644200005</v>
      </c>
      <c r="GJ248" s="69">
        <v>0.39599099562599999</v>
      </c>
      <c r="GL248" s="63">
        <f t="shared" si="148"/>
        <v>-12.644933727824991</v>
      </c>
      <c r="GM248" s="66">
        <f t="shared" si="115"/>
        <v>-12.188823755034974</v>
      </c>
      <c r="GN248" s="69">
        <f t="shared" si="156"/>
        <v>-14.182121743170322</v>
      </c>
      <c r="GO248" s="63">
        <f t="shared" si="164"/>
        <v>0.17643573277051916</v>
      </c>
      <c r="GP248" s="66">
        <f t="shared" si="141"/>
        <v>0.15761046580671245</v>
      </c>
      <c r="GQ248" s="69">
        <f t="shared" si="142"/>
        <v>0.3013053111942916</v>
      </c>
      <c r="GR248" s="61">
        <f t="shared" si="143"/>
        <v>-12.416878741429983</v>
      </c>
      <c r="GS248" s="61">
        <f t="shared" si="161"/>
        <v>0.29014813598512129</v>
      </c>
      <c r="HW248">
        <v>-1.2</v>
      </c>
      <c r="HX248">
        <v>1</v>
      </c>
      <c r="HY248">
        <v>0.2</v>
      </c>
      <c r="HZ248">
        <v>-1.8</v>
      </c>
      <c r="IA248">
        <v>2.4</v>
      </c>
      <c r="IB248">
        <v>-1.9</v>
      </c>
      <c r="IC248">
        <v>-1.9</v>
      </c>
      <c r="ID248">
        <v>2.2000000000000002</v>
      </c>
      <c r="IE248">
        <v>-1.8</v>
      </c>
      <c r="IF248">
        <v>-0.4</v>
      </c>
      <c r="IG248">
        <v>1.1000000000000001</v>
      </c>
      <c r="IH248">
        <v>0.8</v>
      </c>
    </row>
    <row r="249" spans="1:242" x14ac:dyDescent="0.25">
      <c r="A249" s="7">
        <v>1972</v>
      </c>
      <c r="B249" s="8">
        <v>0.34</v>
      </c>
      <c r="C249" s="113">
        <v>-0.2525</v>
      </c>
      <c r="D249" s="113">
        <v>1.6</v>
      </c>
      <c r="E249" s="113">
        <v>-1.0825</v>
      </c>
      <c r="F249" s="113">
        <v>1.2549999999999999</v>
      </c>
      <c r="G249" s="34">
        <f t="shared" si="71"/>
        <v>8.8402589344975446</v>
      </c>
      <c r="H249" s="95">
        <v>0.35609338580881778</v>
      </c>
      <c r="I249" s="2">
        <v>0.28915988566324397</v>
      </c>
      <c r="J249" s="2">
        <v>0.28886795160626183</v>
      </c>
      <c r="K249" s="4">
        <v>0.15094289254149665</v>
      </c>
      <c r="L249" s="6">
        <v>0.41766417652856352</v>
      </c>
      <c r="M249" s="10">
        <f t="shared" si="153"/>
        <v>0.2866587265848915</v>
      </c>
      <c r="N249" s="10">
        <f t="shared" si="154"/>
        <v>0.5547313968373746</v>
      </c>
      <c r="O249" s="10">
        <f t="shared" si="86"/>
        <v>15.633333333333335</v>
      </c>
      <c r="P249" s="11">
        <v>13.566666666666668</v>
      </c>
      <c r="Q249" s="12">
        <v>16.8</v>
      </c>
      <c r="R249" s="14">
        <v>16.533333333333335</v>
      </c>
      <c r="S249" s="10">
        <f t="shared" si="88"/>
        <v>12.965520000000001</v>
      </c>
      <c r="T249" s="11">
        <f t="shared" si="89"/>
        <v>11.137760000000002</v>
      </c>
      <c r="U249" s="12">
        <f t="shared" si="90"/>
        <v>13.99732</v>
      </c>
      <c r="V249" s="14">
        <f t="shared" si="91"/>
        <v>13.761480000000001</v>
      </c>
      <c r="W249" s="121">
        <v>9.1086044319999981</v>
      </c>
      <c r="X249">
        <v>54</v>
      </c>
      <c r="Y249">
        <v>53.230766000000003</v>
      </c>
      <c r="Z249">
        <v>53.4909526</v>
      </c>
      <c r="AA249">
        <f t="shared" si="84"/>
        <v>0.99513587649213042</v>
      </c>
      <c r="AB249">
        <f t="shared" si="85"/>
        <v>-1.176121216760957E-2</v>
      </c>
      <c r="AC249" s="8">
        <v>0.34</v>
      </c>
      <c r="AD249">
        <v>1972</v>
      </c>
      <c r="AE249">
        <v>1</v>
      </c>
      <c r="AF249">
        <v>451.90017699999999</v>
      </c>
      <c r="AG249">
        <v>401.83723300000003</v>
      </c>
      <c r="AH249">
        <f>AF249/AG249</f>
        <v>1.1245851302186325</v>
      </c>
      <c r="AI249">
        <f>(AH249-AVERAGE(AH$2:AH$276))/STDEV(AH$2:AH$276)</f>
        <v>0.63898043708167696</v>
      </c>
      <c r="AJ249" s="26">
        <v>-8.5077967038752966</v>
      </c>
      <c r="AK249" s="28">
        <v>-9.8140167038233717</v>
      </c>
      <c r="AL249" s="30">
        <v>0.53587437749947964</v>
      </c>
      <c r="AM249" s="32"/>
      <c r="AN249" s="33"/>
      <c r="AO249">
        <v>1972</v>
      </c>
      <c r="AP249">
        <v>6</v>
      </c>
      <c r="AQ249">
        <v>229.045547</v>
      </c>
      <c r="AR249">
        <v>226.91346999999999</v>
      </c>
      <c r="AS249">
        <f t="shared" si="157"/>
        <v>1.0093959913441894</v>
      </c>
      <c r="AT249">
        <f t="shared" si="158"/>
        <v>-5.4205023837160249E-2</v>
      </c>
      <c r="AU249" s="26">
        <v>-10.863947088873315</v>
      </c>
      <c r="AV249" s="28">
        <v>-9.9993772586192726</v>
      </c>
      <c r="AW249" s="30">
        <v>0.69579279323338417</v>
      </c>
      <c r="AX249" s="32">
        <f t="shared" si="165"/>
        <v>-12.529693458548376</v>
      </c>
      <c r="AY249" s="33">
        <f t="shared" si="166"/>
        <v>-12.438995015647489</v>
      </c>
      <c r="BA249">
        <v>27</v>
      </c>
      <c r="BB249">
        <v>122.612602</v>
      </c>
      <c r="BC249">
        <v>112.840234</v>
      </c>
      <c r="BD249">
        <f t="shared" si="125"/>
        <v>1.0866035779401166</v>
      </c>
      <c r="BE249">
        <f t="shared" si="126"/>
        <v>0.39217402804830964</v>
      </c>
      <c r="BF249" s="26">
        <v>-12.656357604924217</v>
      </c>
      <c r="BG249" s="28">
        <v>-9.8871243711441732</v>
      </c>
      <c r="BH249" s="30">
        <v>0.15287869890341618</v>
      </c>
      <c r="BI249" s="32">
        <f t="shared" si="127"/>
        <v>-12.417440571073277</v>
      </c>
      <c r="BJ249" s="33">
        <f t="shared" si="145"/>
        <v>-12.326742128172389</v>
      </c>
      <c r="BK249" s="119">
        <v>8.4466276923076915</v>
      </c>
      <c r="BL249">
        <v>3</v>
      </c>
      <c r="BM249">
        <v>178.695786</v>
      </c>
      <c r="BN249">
        <v>205.54753700000001</v>
      </c>
      <c r="BO249">
        <f t="shared" si="167"/>
        <v>0.86936476402536511</v>
      </c>
      <c r="BP249">
        <f t="shared" si="168"/>
        <v>-0.52805861190657044</v>
      </c>
      <c r="BQ249" s="26">
        <v>-11.349906347792455</v>
      </c>
      <c r="BR249" s="28">
        <v>-9.8011441165764239</v>
      </c>
      <c r="BS249" s="30">
        <v>-1.1340016553026457</v>
      </c>
      <c r="BT249" s="32">
        <f t="shared" si="169"/>
        <v>-12.331460316505527</v>
      </c>
      <c r="BU249" s="33">
        <f t="shared" si="170"/>
        <v>-12.24076187360464</v>
      </c>
      <c r="BW249">
        <v>30</v>
      </c>
      <c r="BX249">
        <v>171.05448899999999</v>
      </c>
      <c r="BY249">
        <v>131.90036699999999</v>
      </c>
      <c r="BZ249">
        <f t="shared" si="149"/>
        <v>1.2968461945219607</v>
      </c>
      <c r="CA249">
        <f t="shared" si="150"/>
        <v>1.7726028372738054</v>
      </c>
      <c r="CB249" s="26">
        <v>-13.637204929080092</v>
      </c>
      <c r="CC249" s="28">
        <v>-9.4677955329885339</v>
      </c>
      <c r="CD249" s="30">
        <v>1.0921365297259844</v>
      </c>
      <c r="CE249" s="32">
        <f t="shared" si="110"/>
        <v>-11.998111732917637</v>
      </c>
      <c r="CF249" s="33">
        <f t="shared" si="111"/>
        <v>-11.90741329001675</v>
      </c>
      <c r="CH249">
        <v>30</v>
      </c>
      <c r="CI249">
        <v>90.514213999999996</v>
      </c>
      <c r="CJ249">
        <v>80.673803300000003</v>
      </c>
      <c r="CK249">
        <f t="shared" si="112"/>
        <v>1.1219777709426524</v>
      </c>
      <c r="CL249">
        <f t="shared" si="113"/>
        <v>0.63979240925833669</v>
      </c>
      <c r="CM249" s="26">
        <v>-12.467236018072448</v>
      </c>
      <c r="CN249" s="28">
        <v>-9.1992514717836773</v>
      </c>
      <c r="CO249" s="30">
        <v>-0.28839157974741492</v>
      </c>
      <c r="CP249" s="32">
        <f t="shared" si="116"/>
        <v>-11.729567671712781</v>
      </c>
      <c r="CQ249" s="33">
        <f t="shared" si="119"/>
        <v>-11.638869228811894</v>
      </c>
      <c r="CS249">
        <v>55</v>
      </c>
      <c r="CT249">
        <v>48.488078999999999</v>
      </c>
      <c r="CU249">
        <v>49.075038800000002</v>
      </c>
      <c r="CV249">
        <f t="shared" si="82"/>
        <v>0.98803954486124623</v>
      </c>
      <c r="CW249">
        <f t="shared" si="151"/>
        <v>-4.8832696352513021E-2</v>
      </c>
      <c r="CX249" s="26">
        <v>-12.943931106051245</v>
      </c>
      <c r="CY249" s="28">
        <v>-11.680449050257266</v>
      </c>
      <c r="CZ249" s="30">
        <v>2.2650228751333485</v>
      </c>
      <c r="DA249" s="32">
        <f t="shared" si="105"/>
        <v>-14.21076525018637</v>
      </c>
      <c r="DB249" s="33">
        <f t="shared" si="102"/>
        <v>-14.120066807285482</v>
      </c>
      <c r="DD249">
        <v>57</v>
      </c>
      <c r="DE249">
        <v>149.42247</v>
      </c>
      <c r="DF249">
        <v>153.013409</v>
      </c>
      <c r="DG249">
        <f t="shared" si="77"/>
        <v>0.9765318672169444</v>
      </c>
      <c r="DH249">
        <f t="shared" si="78"/>
        <v>-0.11338630448841897</v>
      </c>
      <c r="DI249" s="26">
        <v>-12.012018950104904</v>
      </c>
      <c r="DJ249" s="28">
        <v>-11.263113327311917</v>
      </c>
      <c r="DK249" s="30">
        <v>-0.26314507410179044</v>
      </c>
      <c r="DL249" s="32">
        <f t="shared" si="74"/>
        <v>-13.793429527241017</v>
      </c>
      <c r="DM249" s="33">
        <f t="shared" si="79"/>
        <v>-13.702731084340131</v>
      </c>
      <c r="DO249">
        <v>98</v>
      </c>
      <c r="DP249">
        <v>33.376572000000003</v>
      </c>
      <c r="DQ249">
        <v>51.942045700000001</v>
      </c>
      <c r="DR249">
        <f t="shared" si="100"/>
        <v>0.64257330550228986</v>
      </c>
      <c r="DS249">
        <f t="shared" si="101"/>
        <v>-1.563486347522131</v>
      </c>
      <c r="DT249" s="26">
        <v>-11.920166481652164</v>
      </c>
      <c r="DU249" s="28">
        <v>-11.532030324237201</v>
      </c>
      <c r="DV249" s="30">
        <v>2.556095313681899E-3</v>
      </c>
      <c r="DW249" s="32">
        <f t="shared" si="162"/>
        <v>-14.062346524166303</v>
      </c>
      <c r="DX249" s="33">
        <f t="shared" si="159"/>
        <v>-13.971648081265416</v>
      </c>
      <c r="DZ249">
        <v>154</v>
      </c>
      <c r="EA249">
        <v>67.858565999999996</v>
      </c>
      <c r="EB249">
        <v>48.322908599999998</v>
      </c>
      <c r="EC249">
        <f t="shared" si="128"/>
        <v>1.4042732104913072</v>
      </c>
      <c r="ED249">
        <f t="shared" si="129"/>
        <v>1.6175100019927207</v>
      </c>
      <c r="EE249" s="26">
        <v>-12.439760042421298</v>
      </c>
      <c r="EF249" s="28">
        <v>-11.39729829815073</v>
      </c>
      <c r="EG249" s="30">
        <v>2.2452294576034126</v>
      </c>
      <c r="EH249" s="32">
        <f t="shared" si="92"/>
        <v>-13.927614498079832</v>
      </c>
      <c r="EI249" s="33">
        <f t="shared" si="130"/>
        <v>-13.836916055178945</v>
      </c>
      <c r="EP249" s="58"/>
      <c r="EQ249" s="59"/>
      <c r="ER249" s="58"/>
      <c r="ES249" s="59"/>
      <c r="ET249" s="59"/>
      <c r="EV249" s="63">
        <f t="shared" si="131"/>
        <v>0.11222270734656398</v>
      </c>
      <c r="EW249" s="66">
        <f t="shared" si="106"/>
        <v>1.2061976232660712</v>
      </c>
      <c r="EX249" s="69">
        <f t="shared" si="97"/>
        <v>-2.7048836592585557E-2</v>
      </c>
      <c r="EY249" s="63">
        <f t="shared" si="160"/>
        <v>0.51429719206240998</v>
      </c>
      <c r="EZ249" s="66">
        <f t="shared" si="107"/>
        <v>0.80101793544857269</v>
      </c>
      <c r="FA249" s="69">
        <f t="shared" si="99"/>
        <v>1.3004028470015401</v>
      </c>
      <c r="FB249" s="71">
        <f t="shared" si="120"/>
        <v>4</v>
      </c>
      <c r="FC249" s="72">
        <f t="shared" si="108"/>
        <v>2</v>
      </c>
      <c r="FD249" s="73">
        <f t="shared" si="114"/>
        <v>4</v>
      </c>
      <c r="FE249" s="63">
        <v>1.1971272999999999E-2</v>
      </c>
      <c r="FF249" s="66">
        <v>0.37001277300000002</v>
      </c>
      <c r="FG249" s="69">
        <v>-0.40360276699999997</v>
      </c>
      <c r="FH249" s="61">
        <f t="shared" si="132"/>
        <v>0.43045716467334988</v>
      </c>
      <c r="FI249" s="61">
        <f t="shared" si="133"/>
        <v>0.98395201386625775</v>
      </c>
      <c r="FJ249" s="79">
        <f t="shared" si="134"/>
        <v>10</v>
      </c>
      <c r="FL249" s="61">
        <v>-7.7447671261613969E-3</v>
      </c>
      <c r="FN249" s="63"/>
      <c r="FO249" s="66"/>
      <c r="FQ249" s="63"/>
      <c r="FR249" s="66"/>
      <c r="FT249" s="61">
        <v>0.15909300000000001</v>
      </c>
      <c r="FU249" s="63">
        <f t="shared" si="137"/>
        <v>-10.844501936366321</v>
      </c>
      <c r="FV249" s="66">
        <f t="shared" si="117"/>
        <v>-13.05222047357627</v>
      </c>
      <c r="FW249" s="69">
        <f t="shared" si="152"/>
        <v>-12.328969145057403</v>
      </c>
      <c r="FY249" s="63">
        <f t="shared" si="138"/>
        <v>6.2636053583408513E-2</v>
      </c>
      <c r="FZ249" s="66">
        <f t="shared" si="118"/>
        <v>0.40187247498928474</v>
      </c>
      <c r="GA249" s="69">
        <f t="shared" si="155"/>
        <v>1.0624158384871631</v>
      </c>
      <c r="GB249" s="63">
        <f t="shared" si="163"/>
        <v>0.82964400187660747</v>
      </c>
      <c r="GC249" s="66">
        <f t="shared" si="139"/>
        <v>0.97618078782728512</v>
      </c>
      <c r="GD249" s="69">
        <f t="shared" si="140"/>
        <v>1.3815119917854757</v>
      </c>
      <c r="GE249" s="61">
        <f t="shared" si="123"/>
        <v>0.50897478901995219</v>
      </c>
      <c r="GF249" s="61">
        <f t="shared" si="124"/>
        <v>1.0946332256073932</v>
      </c>
      <c r="GG249" s="81">
        <v>0.28902992397600002</v>
      </c>
      <c r="GH249" s="63">
        <v>6.9999484594999994E-2</v>
      </c>
      <c r="GI249" s="66">
        <v>0.36945707440600001</v>
      </c>
      <c r="GJ249" s="69">
        <v>0.42740297440800001</v>
      </c>
      <c r="GL249" s="63">
        <f t="shared" si="148"/>
        <v>-12.335499672474839</v>
      </c>
      <c r="GM249" s="66">
        <f t="shared" si="115"/>
        <v>-11.773141259414322</v>
      </c>
      <c r="GN249" s="69">
        <f t="shared" si="156"/>
        <v>-13.907840507017493</v>
      </c>
      <c r="GO249" s="63">
        <f t="shared" si="164"/>
        <v>9.9406315632871584E-2</v>
      </c>
      <c r="GP249" s="66">
        <f t="shared" si="141"/>
        <v>0.18988932672532938</v>
      </c>
      <c r="GQ249" s="69">
        <f t="shared" si="142"/>
        <v>0.17908244116093774</v>
      </c>
      <c r="GR249" s="61">
        <f t="shared" si="143"/>
        <v>-12.054320465944581</v>
      </c>
      <c r="GS249" s="61">
        <f t="shared" si="161"/>
        <v>0.32989300131540211</v>
      </c>
      <c r="HW249">
        <v>0.4</v>
      </c>
      <c r="HX249">
        <v>0.6</v>
      </c>
      <c r="HY249">
        <v>1.1000000000000001</v>
      </c>
      <c r="HZ249">
        <v>1.2</v>
      </c>
      <c r="IA249">
        <v>2.7</v>
      </c>
      <c r="IB249">
        <v>3.1</v>
      </c>
      <c r="IC249">
        <v>-0.8</v>
      </c>
      <c r="ID249">
        <v>0.1</v>
      </c>
      <c r="IE249">
        <v>-3.1</v>
      </c>
      <c r="IF249">
        <v>-1.4</v>
      </c>
      <c r="IG249">
        <v>1.3</v>
      </c>
      <c r="IH249">
        <v>1.7</v>
      </c>
    </row>
    <row r="250" spans="1:242" x14ac:dyDescent="0.25">
      <c r="A250" s="7">
        <v>1973</v>
      </c>
      <c r="B250" s="8">
        <v>2.52</v>
      </c>
      <c r="C250" s="113">
        <v>0.89749999999999996</v>
      </c>
      <c r="D250" s="113">
        <v>1.7</v>
      </c>
      <c r="E250" s="113">
        <v>4.7499999999999994E-2</v>
      </c>
      <c r="F250" s="113">
        <v>0.36500000000000005</v>
      </c>
      <c r="G250" s="34">
        <f t="shared" si="71"/>
        <v>8.2120961600344859</v>
      </c>
      <c r="H250" s="95">
        <v>0.2108849689123615</v>
      </c>
      <c r="I250" s="2">
        <v>-0.14480403451848967</v>
      </c>
      <c r="J250" s="2">
        <v>-0.12808005786476792</v>
      </c>
      <c r="K250" s="4">
        <v>0.13562402384085867</v>
      </c>
      <c r="L250" s="6">
        <v>0.44389506588756045</v>
      </c>
      <c r="M250" s="10">
        <f t="shared" si="153"/>
        <v>7.6658749336290383E-2</v>
      </c>
      <c r="N250" s="10">
        <f t="shared" si="154"/>
        <v>0.12532041904205973</v>
      </c>
      <c r="O250" s="10">
        <f t="shared" si="86"/>
        <v>15.5</v>
      </c>
      <c r="P250" s="11">
        <v>13.2</v>
      </c>
      <c r="Q250" s="12">
        <v>16.899999999999999</v>
      </c>
      <c r="R250" s="14">
        <v>16.399999999999999</v>
      </c>
      <c r="S250" s="10">
        <f t="shared" si="88"/>
        <v>12.8476</v>
      </c>
      <c r="T250" s="11">
        <f t="shared" si="89"/>
        <v>10.813479999999998</v>
      </c>
      <c r="U250" s="12">
        <f t="shared" si="90"/>
        <v>14.085759999999999</v>
      </c>
      <c r="V250" s="14">
        <f t="shared" si="91"/>
        <v>13.643559999999999</v>
      </c>
      <c r="W250" s="121">
        <v>8.4299954679999995</v>
      </c>
      <c r="X250">
        <v>55</v>
      </c>
      <c r="Y250">
        <v>54.718989999999998</v>
      </c>
      <c r="Z250">
        <v>53.793338900000002</v>
      </c>
      <c r="AA250">
        <f t="shared" si="84"/>
        <v>1.0172075412853765</v>
      </c>
      <c r="AB250">
        <f t="shared" si="85"/>
        <v>0.10421632713486655</v>
      </c>
      <c r="AC250" s="8">
        <v>2.52</v>
      </c>
      <c r="AD250">
        <v>1973</v>
      </c>
      <c r="AE250">
        <v>2</v>
      </c>
      <c r="AF250">
        <v>346.29626500000001</v>
      </c>
      <c r="AG250">
        <v>423.618763</v>
      </c>
      <c r="AH250">
        <f t="shared" ref="AH250:AH269" si="171">AF250/AG250</f>
        <v>0.81747149854172063</v>
      </c>
      <c r="AI250">
        <f t="shared" ref="AI250:AI269" si="172">(AH250-AVERAGE(AH$2:AH$276))/STDEV(AH$2:AH$276)</f>
        <v>-1.0864834049116301</v>
      </c>
      <c r="AJ250" s="26">
        <v>-8.653532403492008</v>
      </c>
      <c r="AK250" s="28">
        <v>-9.8157416278124785</v>
      </c>
      <c r="AL250" s="30">
        <v>0.30707752601931021</v>
      </c>
      <c r="AM250" s="32">
        <f>IF(AK250="","",(20.6-4.34*AK250-4.34*0.27-$BK250)/(-4.34))</f>
        <v>-12.540146448797946</v>
      </c>
      <c r="AN250" s="33">
        <f>IF(AK250="","",(20.6-4.34*AK250-4.34*0.27-$G250)/(-4.34))</f>
        <v>-12.400097351306838</v>
      </c>
      <c r="AO250">
        <v>1973</v>
      </c>
      <c r="AP250">
        <v>7</v>
      </c>
      <c r="AQ250">
        <v>178.81315599999999</v>
      </c>
      <c r="AR250">
        <v>220.74333799999999</v>
      </c>
      <c r="AS250">
        <f t="shared" si="157"/>
        <v>0.81005006819277148</v>
      </c>
      <c r="AT250">
        <f t="shared" si="158"/>
        <v>-0.98938521259341539</v>
      </c>
      <c r="AU250" s="26">
        <v>-10.863146582713977</v>
      </c>
      <c r="AV250" s="28">
        <v>-9.7978690558615202</v>
      </c>
      <c r="AW250" s="30">
        <v>-5.5100228464408561E-2</v>
      </c>
      <c r="AX250" s="32">
        <f t="shared" si="165"/>
        <v>-12.522273876846986</v>
      </c>
      <c r="AY250" s="33">
        <f t="shared" si="166"/>
        <v>-12.38222477935588</v>
      </c>
      <c r="AZ250" s="51">
        <v>-12.347680621470715</v>
      </c>
      <c r="BA250">
        <v>28</v>
      </c>
      <c r="BB250">
        <v>98.658974000000001</v>
      </c>
      <c r="BC250">
        <v>107.239852</v>
      </c>
      <c r="BD250">
        <f t="shared" si="125"/>
        <v>0.91998424242510146</v>
      </c>
      <c r="BE250">
        <f t="shared" si="126"/>
        <v>-0.31321564536067448</v>
      </c>
      <c r="BF250" s="26">
        <v>-12.594746717184938</v>
      </c>
      <c r="BG250" s="28">
        <v>-9.9400683140854422</v>
      </c>
      <c r="BH250" s="30">
        <v>3.2538610790485402E-2</v>
      </c>
      <c r="BI250" s="32">
        <f t="shared" si="127"/>
        <v>-12.66447313507091</v>
      </c>
      <c r="BJ250" s="33">
        <f t="shared" si="145"/>
        <v>-12.524424037579802</v>
      </c>
      <c r="BK250" s="119">
        <v>7.6042830769230783</v>
      </c>
      <c r="BL250">
        <v>4</v>
      </c>
      <c r="BM250">
        <v>195.80917400000001</v>
      </c>
      <c r="BN250">
        <v>203.68742599999999</v>
      </c>
      <c r="BO250">
        <f t="shared" si="167"/>
        <v>0.96132185400585324</v>
      </c>
      <c r="BP250">
        <f t="shared" si="168"/>
        <v>-0.14450854871859806</v>
      </c>
      <c r="BQ250" s="26">
        <v>-11.600854086384691</v>
      </c>
      <c r="BR250" s="28">
        <v>-9.673558048465587</v>
      </c>
      <c r="BS250" s="30">
        <v>-0.6752688106090099</v>
      </c>
      <c r="BT250" s="32">
        <f t="shared" si="169"/>
        <v>-12.397962869451055</v>
      </c>
      <c r="BU250" s="33">
        <f t="shared" si="170"/>
        <v>-12.257913771959947</v>
      </c>
      <c r="BW250">
        <v>31</v>
      </c>
      <c r="BX250">
        <v>155.08744799999999</v>
      </c>
      <c r="BY250">
        <v>127.63596800000001</v>
      </c>
      <c r="BZ250">
        <f t="shared" si="149"/>
        <v>1.2150763646811531</v>
      </c>
      <c r="CA250">
        <f t="shared" si="150"/>
        <v>1.2857737713583179</v>
      </c>
      <c r="CB250" s="26">
        <v>-12.904133057684632</v>
      </c>
      <c r="CC250" s="28">
        <v>-9.0872740135034284</v>
      </c>
      <c r="CD250" s="30">
        <v>-0.55351324487269249</v>
      </c>
      <c r="CE250" s="32">
        <f t="shared" si="110"/>
        <v>-11.811678834488895</v>
      </c>
      <c r="CF250" s="33">
        <f t="shared" si="111"/>
        <v>-11.671629736997787</v>
      </c>
      <c r="CH250">
        <v>31</v>
      </c>
      <c r="CI250">
        <v>77.386459000000002</v>
      </c>
      <c r="CJ250">
        <v>77.522252300000005</v>
      </c>
      <c r="CK250">
        <f t="shared" si="112"/>
        <v>0.99824833133750424</v>
      </c>
      <c r="CL250">
        <f t="shared" si="113"/>
        <v>-6.2990061746164153E-3</v>
      </c>
      <c r="CM250" s="26">
        <v>-12.130681770708989</v>
      </c>
      <c r="CN250" s="28">
        <v>-8.9991543019300888</v>
      </c>
      <c r="CO250" s="30">
        <v>-1.4280704982969494</v>
      </c>
      <c r="CP250" s="32">
        <f t="shared" si="116"/>
        <v>-11.723559122915555</v>
      </c>
      <c r="CQ250" s="33">
        <f t="shared" si="119"/>
        <v>-11.583510025424449</v>
      </c>
      <c r="CS250">
        <v>56</v>
      </c>
      <c r="CT250">
        <v>41.492534999999997</v>
      </c>
      <c r="CU250">
        <v>49.426740100000004</v>
      </c>
      <c r="CV250">
        <f t="shared" si="82"/>
        <v>0.83947545227648934</v>
      </c>
      <c r="CW250">
        <f t="shared" si="151"/>
        <v>-0.86380642737616153</v>
      </c>
      <c r="CX250" s="26">
        <v>-12.518930519325533</v>
      </c>
      <c r="CY250" s="28">
        <v>-11.521110979891951</v>
      </c>
      <c r="CZ250" s="30">
        <v>0.55389105064518973</v>
      </c>
      <c r="DA250" s="32">
        <f t="shared" si="105"/>
        <v>-14.245515800877415</v>
      </c>
      <c r="DB250" s="33">
        <f t="shared" si="102"/>
        <v>-14.105466703386309</v>
      </c>
      <c r="DD250">
        <v>58</v>
      </c>
      <c r="DE250">
        <v>142.56274400000001</v>
      </c>
      <c r="DF250">
        <v>153.51101600000001</v>
      </c>
      <c r="DG250">
        <f t="shared" si="77"/>
        <v>0.9286808706939963</v>
      </c>
      <c r="DH250">
        <f t="shared" si="78"/>
        <v>-0.37586528616057951</v>
      </c>
      <c r="DI250" s="26">
        <v>-12.488962408642324</v>
      </c>
      <c r="DJ250" s="28">
        <v>-11.322222243046575</v>
      </c>
      <c r="DK250" s="30">
        <v>0.87369114711882134</v>
      </c>
      <c r="DL250" s="32">
        <f t="shared" si="74"/>
        <v>-14.046627064032039</v>
      </c>
      <c r="DM250" s="33">
        <f t="shared" si="79"/>
        <v>-13.906577966540933</v>
      </c>
      <c r="DO250">
        <v>99</v>
      </c>
      <c r="DP250">
        <v>45.384822999999997</v>
      </c>
      <c r="DQ250">
        <v>51.556026299999999</v>
      </c>
      <c r="DR250">
        <f t="shared" si="100"/>
        <v>0.88030102894101436</v>
      </c>
      <c r="DS250">
        <f t="shared" si="101"/>
        <v>-0.52730759071231059</v>
      </c>
      <c r="DT250" s="26">
        <v>-12.098387175683454</v>
      </c>
      <c r="DU250" s="28">
        <v>-11.557154307374509</v>
      </c>
      <c r="DV250" s="30">
        <v>0.55012779019777025</v>
      </c>
      <c r="DW250" s="32">
        <f t="shared" si="162"/>
        <v>-14.281559128359973</v>
      </c>
      <c r="DX250" s="33">
        <f t="shared" si="159"/>
        <v>-14.141510030868867</v>
      </c>
      <c r="DZ250">
        <v>155</v>
      </c>
      <c r="EA250">
        <v>59.814048999999997</v>
      </c>
      <c r="EB250">
        <v>48.285904000000002</v>
      </c>
      <c r="EC250">
        <f t="shared" si="128"/>
        <v>1.2387476270507434</v>
      </c>
      <c r="ED250">
        <f t="shared" si="129"/>
        <v>0.95855091281935823</v>
      </c>
      <c r="EE250" s="26">
        <v>-11.899059861216655</v>
      </c>
      <c r="EF250" s="28">
        <v>-11.095423516198785</v>
      </c>
      <c r="EG250" s="30">
        <v>0.6611059659005164</v>
      </c>
      <c r="EH250" s="32">
        <f t="shared" si="92"/>
        <v>-13.819828337184248</v>
      </c>
      <c r="EI250" s="33">
        <f t="shared" si="130"/>
        <v>-13.679779239693142</v>
      </c>
      <c r="EP250" s="58"/>
      <c r="EQ250" s="59"/>
      <c r="ER250" s="58"/>
      <c r="ES250" s="59"/>
      <c r="ET250" s="59"/>
      <c r="EV250" s="63">
        <f t="shared" si="131"/>
        <v>-0.63339820289607951</v>
      </c>
      <c r="EW250" s="66">
        <f t="shared" si="106"/>
        <v>0.63973738259185076</v>
      </c>
      <c r="EX250" s="69">
        <f t="shared" si="97"/>
        <v>-0.20210709785742334</v>
      </c>
      <c r="EY250" s="63">
        <f t="shared" si="160"/>
        <v>0.47382940512045524</v>
      </c>
      <c r="EZ250" s="66">
        <f t="shared" si="107"/>
        <v>0.91363342278007531</v>
      </c>
      <c r="FA250" s="69">
        <f t="shared" si="99"/>
        <v>0.80019170390375582</v>
      </c>
      <c r="FB250" s="71">
        <f t="shared" si="120"/>
        <v>4</v>
      </c>
      <c r="FC250" s="72">
        <f t="shared" si="108"/>
        <v>2</v>
      </c>
      <c r="FD250" s="73">
        <f t="shared" si="114"/>
        <v>4</v>
      </c>
      <c r="FE250" s="63">
        <v>-0.19629424000000001</v>
      </c>
      <c r="FF250" s="66">
        <v>0.35331337600000001</v>
      </c>
      <c r="FG250" s="69">
        <v>-0.25810446999999997</v>
      </c>
      <c r="FH250" s="61">
        <f t="shared" si="132"/>
        <v>-6.5255972720550698E-2</v>
      </c>
      <c r="FI250" s="61">
        <f t="shared" si="133"/>
        <v>0.78813912632338279</v>
      </c>
      <c r="FJ250" s="79">
        <f t="shared" si="134"/>
        <v>10</v>
      </c>
      <c r="FL250" s="61">
        <v>-3.3258098263265763E-2</v>
      </c>
      <c r="FN250" s="63"/>
      <c r="FO250" s="66"/>
      <c r="FQ250" s="63"/>
      <c r="FR250" s="66"/>
      <c r="FT250" s="61">
        <v>0.49382599999999999</v>
      </c>
      <c r="FU250" s="63">
        <f t="shared" si="137"/>
        <v>-10.928069947443904</v>
      </c>
      <c r="FV250" s="66">
        <f t="shared" si="117"/>
        <v>-12.517407414196811</v>
      </c>
      <c r="FW250" s="69">
        <f t="shared" si="152"/>
        <v>-12.251334991216993</v>
      </c>
      <c r="FY250" s="63">
        <f t="shared" si="138"/>
        <v>-9.7688225565905701E-2</v>
      </c>
      <c r="FZ250" s="66">
        <f t="shared" si="118"/>
        <v>-0.99079187158482096</v>
      </c>
      <c r="GA250" s="69">
        <f t="shared" si="155"/>
        <v>0.65970398846557443</v>
      </c>
      <c r="GB250" s="63">
        <f t="shared" si="163"/>
        <v>0.41481217126131942</v>
      </c>
      <c r="GC250" s="66">
        <f t="shared" si="139"/>
        <v>0.61840536443217387</v>
      </c>
      <c r="GD250" s="69">
        <f t="shared" si="140"/>
        <v>0.15165288286766784</v>
      </c>
      <c r="GE250" s="61">
        <f t="shared" si="123"/>
        <v>-0.14292536956171742</v>
      </c>
      <c r="GF250" s="61">
        <f t="shared" si="124"/>
        <v>0.72287033633254461</v>
      </c>
      <c r="GG250" s="81">
        <v>0.18013624513199999</v>
      </c>
      <c r="GH250" s="63">
        <v>0.18672968202699999</v>
      </c>
      <c r="GI250" s="66">
        <v>-8.1223333029999997E-2</v>
      </c>
      <c r="GJ250" s="69">
        <v>0.434591325162</v>
      </c>
      <c r="GL250" s="63">
        <f t="shared" si="148"/>
        <v>-12.391164985050619</v>
      </c>
      <c r="GM250" s="66">
        <f t="shared" si="115"/>
        <v>-11.627569881211118</v>
      </c>
      <c r="GN250" s="69">
        <f t="shared" si="156"/>
        <v>-13.958333485122312</v>
      </c>
      <c r="GO250" s="63">
        <f t="shared" si="164"/>
        <v>0.10904674122581684</v>
      </c>
      <c r="GP250" s="66">
        <f t="shared" si="141"/>
        <v>6.2310045609709902E-2</v>
      </c>
      <c r="GQ250" s="69">
        <f t="shared" si="142"/>
        <v>0.21250328011476483</v>
      </c>
      <c r="GR250" s="61">
        <f t="shared" si="143"/>
        <v>-12.009367433130869</v>
      </c>
      <c r="GS250" s="61">
        <f t="shared" si="161"/>
        <v>0.40422586769692737</v>
      </c>
      <c r="HW250">
        <v>0.5</v>
      </c>
      <c r="HX250">
        <v>2.2999999999999998</v>
      </c>
      <c r="HY250">
        <v>0.9</v>
      </c>
      <c r="HZ250">
        <v>-3.3</v>
      </c>
      <c r="IA250">
        <v>-0.8</v>
      </c>
      <c r="IB250">
        <v>1.9</v>
      </c>
      <c r="IC250">
        <v>0.5</v>
      </c>
      <c r="ID250">
        <v>0.8</v>
      </c>
      <c r="IE250">
        <v>-0.3</v>
      </c>
      <c r="IF250">
        <v>-1.1000000000000001</v>
      </c>
      <c r="IG250">
        <v>-1.2</v>
      </c>
      <c r="IH250">
        <v>0</v>
      </c>
    </row>
    <row r="251" spans="1:242" x14ac:dyDescent="0.25">
      <c r="A251" s="7">
        <v>1974</v>
      </c>
      <c r="B251" s="8">
        <v>1.23</v>
      </c>
      <c r="C251" s="113">
        <v>0.88249999999999995</v>
      </c>
      <c r="D251" s="113">
        <v>-0.1</v>
      </c>
      <c r="E251" s="113">
        <v>-0.67999999999999994</v>
      </c>
      <c r="F251" s="113">
        <v>0.48249999999999998</v>
      </c>
      <c r="G251" s="34">
        <f t="shared" si="71"/>
        <v>8.4329452391808974</v>
      </c>
      <c r="H251" s="95">
        <v>0.12428594873409958</v>
      </c>
      <c r="I251" s="2">
        <v>7.7687317311896905E-3</v>
      </c>
      <c r="J251" s="2">
        <v>4.3582765408005687E-2</v>
      </c>
      <c r="K251" s="4">
        <v>5.9146035993909302E-2</v>
      </c>
      <c r="L251" s="6">
        <v>0.24769466427816264</v>
      </c>
      <c r="M251" s="10">
        <f t="shared" si="153"/>
        <v>8.9548049352816822E-2</v>
      </c>
      <c r="N251" s="10">
        <f t="shared" si="154"/>
        <v>0.15167664534127306</v>
      </c>
      <c r="O251" s="10">
        <f t="shared" si="86"/>
        <v>14.055555555555555</v>
      </c>
      <c r="P251" s="11">
        <v>12.333333333333334</v>
      </c>
      <c r="Q251" s="12">
        <v>14.9</v>
      </c>
      <c r="R251" s="14">
        <v>14.933333333333332</v>
      </c>
      <c r="S251" s="10">
        <f t="shared" si="88"/>
        <v>11.570133333333333</v>
      </c>
      <c r="T251" s="11">
        <f t="shared" si="89"/>
        <v>10.047000000000001</v>
      </c>
      <c r="U251" s="12">
        <f t="shared" si="90"/>
        <v>12.31696</v>
      </c>
      <c r="V251" s="14">
        <f t="shared" si="91"/>
        <v>12.346439999999998</v>
      </c>
      <c r="W251" s="121">
        <v>8.7319119399999998</v>
      </c>
      <c r="X251">
        <v>56</v>
      </c>
      <c r="Y251">
        <v>48.507545</v>
      </c>
      <c r="Z251">
        <v>54.145049100000001</v>
      </c>
      <c r="AA251">
        <f t="shared" si="84"/>
        <v>0.89588144818950766</v>
      </c>
      <c r="AB251">
        <f t="shared" si="85"/>
        <v>-0.53330249449691913</v>
      </c>
      <c r="AC251" s="8">
        <v>1.23</v>
      </c>
      <c r="AD251">
        <v>1974</v>
      </c>
      <c r="AE251">
        <v>3</v>
      </c>
      <c r="AF251">
        <v>436.31744400000002</v>
      </c>
      <c r="AG251">
        <v>445.92552000000001</v>
      </c>
      <c r="AH251">
        <f t="shared" si="171"/>
        <v>0.97845363055247436</v>
      </c>
      <c r="AI251">
        <f t="shared" si="172"/>
        <v>-0.1820336529586922</v>
      </c>
      <c r="AJ251" s="26">
        <v>-8.8313817661830125</v>
      </c>
      <c r="AK251" s="28">
        <v>-10.124223037133291</v>
      </c>
      <c r="AL251" s="30">
        <v>0.16436292403354436</v>
      </c>
      <c r="AM251" s="32">
        <f t="shared" ref="AM251:AM269" si="173">IF(AK251="","",(20.6-4.34*AK251-4.34*0.27-$BK251)/(-4.34))</f>
        <v>-12.706695210121595</v>
      </c>
      <c r="AN251" s="33">
        <f t="shared" ref="AN251:AN267" si="174">IF(AK251="","",(20.6-4.34*AK251-4.34*0.27-$G251)/(-4.34))</f>
        <v>-12.657691876031704</v>
      </c>
      <c r="AO251">
        <v>1974</v>
      </c>
      <c r="AP251">
        <v>8</v>
      </c>
      <c r="AQ251">
        <v>182.20871</v>
      </c>
      <c r="AR251">
        <v>214.850886</v>
      </c>
      <c r="AS251">
        <f t="shared" si="157"/>
        <v>0.84807055438440215</v>
      </c>
      <c r="AT251">
        <f t="shared" si="158"/>
        <v>-0.81102186865742554</v>
      </c>
      <c r="AU251" s="26">
        <v>-11.639143075666784</v>
      </c>
      <c r="AV251" s="28">
        <v>-9.8352450249099146</v>
      </c>
      <c r="AW251" s="30">
        <v>1.3078502807870882</v>
      </c>
      <c r="AX251" s="32">
        <f t="shared" si="165"/>
        <v>-12.417717197898218</v>
      </c>
      <c r="AY251" s="33">
        <f t="shared" si="166"/>
        <v>-12.368713863808326</v>
      </c>
      <c r="AZ251" s="51">
        <v>-12.322731513825659</v>
      </c>
      <c r="BA251">
        <v>29</v>
      </c>
      <c r="BB251">
        <v>108.542839</v>
      </c>
      <c r="BC251">
        <v>101.737427</v>
      </c>
      <c r="BD251">
        <f t="shared" si="125"/>
        <v>1.0668919216917094</v>
      </c>
      <c r="BE251">
        <f t="shared" si="126"/>
        <v>0.30872393673426102</v>
      </c>
      <c r="BF251" s="26">
        <v>-12.842604046127798</v>
      </c>
      <c r="BG251" s="28">
        <v>-10.256339888081211</v>
      </c>
      <c r="BH251" s="30">
        <v>0.52918083062178345</v>
      </c>
      <c r="BI251" s="32">
        <f t="shared" si="127"/>
        <v>-12.838812061069513</v>
      </c>
      <c r="BJ251" s="33">
        <f t="shared" si="145"/>
        <v>-12.789808726979622</v>
      </c>
      <c r="BK251" s="119">
        <v>8.220270769230769</v>
      </c>
      <c r="BL251">
        <v>5</v>
      </c>
      <c r="BM251">
        <v>205.64733899999999</v>
      </c>
      <c r="BN251">
        <v>201.84038899999999</v>
      </c>
      <c r="BO251">
        <f t="shared" si="167"/>
        <v>1.0188611903636393</v>
      </c>
      <c r="BP251">
        <f t="shared" si="168"/>
        <v>9.5486171650495749E-2</v>
      </c>
      <c r="BQ251" s="26">
        <v>-12.846834004736797</v>
      </c>
      <c r="BR251" s="28">
        <v>-10.214497080627071</v>
      </c>
      <c r="BS251" s="30">
        <v>1.5086241140346597</v>
      </c>
      <c r="BT251" s="32">
        <f t="shared" si="169"/>
        <v>-12.796969253615373</v>
      </c>
      <c r="BU251" s="33">
        <f t="shared" si="170"/>
        <v>-12.747965919525482</v>
      </c>
      <c r="BW251">
        <v>32</v>
      </c>
      <c r="BX251">
        <v>127.604889</v>
      </c>
      <c r="BY251">
        <v>123.123295</v>
      </c>
      <c r="BZ251">
        <f t="shared" si="149"/>
        <v>1.0363992370412114</v>
      </c>
      <c r="CA251">
        <f t="shared" si="150"/>
        <v>0.22199243148319475</v>
      </c>
      <c r="CB251" s="26">
        <v>-12.528617577422633</v>
      </c>
      <c r="CC251" s="28">
        <v>-8.8774424550885449</v>
      </c>
      <c r="CD251" s="30">
        <v>-1.3381300638083087</v>
      </c>
      <c r="CE251" s="32">
        <f t="shared" si="110"/>
        <v>-11.459914628076849</v>
      </c>
      <c r="CF251" s="33">
        <f t="shared" si="111"/>
        <v>-11.410911293986956</v>
      </c>
      <c r="CH251">
        <v>32</v>
      </c>
      <c r="CI251">
        <v>64.894347999999994</v>
      </c>
      <c r="CJ251">
        <v>74.418914599999994</v>
      </c>
      <c r="CK251">
        <f t="shared" si="112"/>
        <v>0.87201416936548548</v>
      </c>
      <c r="CL251">
        <f t="shared" si="113"/>
        <v>-0.66546960166724112</v>
      </c>
      <c r="CM251" s="26">
        <v>-12.125141244761323</v>
      </c>
      <c r="CN251" s="28">
        <v>-9.1341854534567961</v>
      </c>
      <c r="CO251" s="30">
        <v>-1.3377626248927341</v>
      </c>
      <c r="CP251" s="32">
        <f t="shared" si="116"/>
        <v>-11.716657626445098</v>
      </c>
      <c r="CQ251" s="33">
        <f t="shared" si="119"/>
        <v>-11.667654292355209</v>
      </c>
      <c r="CS251">
        <v>57</v>
      </c>
      <c r="CT251">
        <v>45.292575999999997</v>
      </c>
      <c r="CU251">
        <v>49.775691899999998</v>
      </c>
      <c r="CV251">
        <f t="shared" si="82"/>
        <v>0.90993362967195635</v>
      </c>
      <c r="CW251">
        <f t="shared" si="151"/>
        <v>-0.47729604849473423</v>
      </c>
      <c r="CX251" s="26">
        <v>-12.338948720182874</v>
      </c>
      <c r="CY251" s="28">
        <v>-11.445643251051024</v>
      </c>
      <c r="CZ251" s="30">
        <v>-0.20717310052672835</v>
      </c>
      <c r="DA251" s="32">
        <f t="shared" si="105"/>
        <v>-14.028115424039326</v>
      </c>
      <c r="DB251" s="33">
        <f t="shared" si="102"/>
        <v>-13.979112089949435</v>
      </c>
      <c r="DD251">
        <v>59</v>
      </c>
      <c r="DE251">
        <v>164.48793000000001</v>
      </c>
      <c r="DF251">
        <v>154.05773199999999</v>
      </c>
      <c r="DG251">
        <f t="shared" si="77"/>
        <v>1.0677031776632933</v>
      </c>
      <c r="DH251">
        <f t="shared" si="78"/>
        <v>0.38671932470568954</v>
      </c>
      <c r="DI251" s="26">
        <v>-12.395591678806813</v>
      </c>
      <c r="DJ251" s="28">
        <v>-11.350846806551523</v>
      </c>
      <c r="DK251" s="30">
        <v>0.68653764338299328</v>
      </c>
      <c r="DL251" s="32">
        <f t="shared" si="74"/>
        <v>-13.933318979539825</v>
      </c>
      <c r="DM251" s="33">
        <f t="shared" si="79"/>
        <v>-13.884315645449933</v>
      </c>
      <c r="DO251">
        <v>100</v>
      </c>
      <c r="DP251">
        <v>40.274127999999997</v>
      </c>
      <c r="DQ251">
        <v>51.201667899999997</v>
      </c>
      <c r="DR251">
        <f t="shared" si="100"/>
        <v>0.78657843878558498</v>
      </c>
      <c r="DS251">
        <f t="shared" si="101"/>
        <v>-0.93581424507936251</v>
      </c>
      <c r="DT251" s="26">
        <v>-11.962337950418489</v>
      </c>
      <c r="DU251" s="28">
        <v>-11.564306577722746</v>
      </c>
      <c r="DV251" s="30">
        <v>0.118529073059348</v>
      </c>
      <c r="DW251" s="32">
        <f t="shared" si="162"/>
        <v>-14.146778750711048</v>
      </c>
      <c r="DX251" s="33">
        <f t="shared" si="159"/>
        <v>-14.097775416621156</v>
      </c>
      <c r="DZ251">
        <v>156</v>
      </c>
      <c r="EA251">
        <v>64.113724000000005</v>
      </c>
      <c r="EB251">
        <v>48.237955499999998</v>
      </c>
      <c r="EC251">
        <f t="shared" si="128"/>
        <v>1.3291136271312329</v>
      </c>
      <c r="ED251">
        <f t="shared" si="129"/>
        <v>1.3182989098814648</v>
      </c>
      <c r="EE251" s="26">
        <v>-11.816540759944244</v>
      </c>
      <c r="EF251" s="28">
        <v>-11.081632628783709</v>
      </c>
      <c r="EG251" s="30">
        <v>0.41260024656223371</v>
      </c>
      <c r="EH251" s="32">
        <f t="shared" si="92"/>
        <v>-13.664104801772011</v>
      </c>
      <c r="EI251" s="33">
        <f t="shared" si="130"/>
        <v>-13.615101467682118</v>
      </c>
      <c r="EP251" s="58"/>
      <c r="EQ251" s="59"/>
      <c r="ER251" s="58"/>
      <c r="ES251" s="59"/>
      <c r="ET251" s="59"/>
      <c r="EV251" s="63">
        <f t="shared" si="131"/>
        <v>-0.14721135330784024</v>
      </c>
      <c r="EW251" s="66">
        <f t="shared" si="106"/>
        <v>-0.22173858509202318</v>
      </c>
      <c r="EX251" s="69">
        <f t="shared" si="97"/>
        <v>7.2976985253264404E-2</v>
      </c>
      <c r="EY251" s="63">
        <f t="shared" si="160"/>
        <v>0.48601648468899106</v>
      </c>
      <c r="EZ251" s="66">
        <f t="shared" si="107"/>
        <v>0.62753042168627382</v>
      </c>
      <c r="FA251" s="69">
        <f t="shared" si="99"/>
        <v>0.99494072010865831</v>
      </c>
      <c r="FB251" s="71">
        <f t="shared" si="120"/>
        <v>4</v>
      </c>
      <c r="FC251" s="72">
        <f t="shared" si="108"/>
        <v>2</v>
      </c>
      <c r="FD251" s="73">
        <f t="shared" si="114"/>
        <v>4</v>
      </c>
      <c r="FE251" s="63">
        <v>-0.35990101699999999</v>
      </c>
      <c r="FF251" s="66">
        <v>0.25068076700000003</v>
      </c>
      <c r="FG251" s="69">
        <v>-8.3831750999999996E-2</v>
      </c>
      <c r="FH251" s="61">
        <f t="shared" si="132"/>
        <v>-9.8657651048866354E-2</v>
      </c>
      <c r="FI251" s="61">
        <f t="shared" si="133"/>
        <v>0.68505097276264859</v>
      </c>
      <c r="FJ251" s="79">
        <f t="shared" si="134"/>
        <v>10</v>
      </c>
      <c r="FL251" s="61">
        <v>-6.2894463178088791E-2</v>
      </c>
      <c r="FN251" s="63"/>
      <c r="FO251" s="66"/>
      <c r="FQ251" s="63"/>
      <c r="FR251" s="66"/>
      <c r="FT251" s="61">
        <v>0.64387899999999998</v>
      </c>
      <c r="FU251" s="63">
        <f t="shared" si="137"/>
        <v>-11.539990723178597</v>
      </c>
      <c r="FV251" s="66">
        <f t="shared" si="117"/>
        <v>-12.326879411091978</v>
      </c>
      <c r="FW251" s="69">
        <f t="shared" si="152"/>
        <v>-12.128354777338105</v>
      </c>
      <c r="FY251" s="63">
        <f t="shared" si="138"/>
        <v>0.87750453736926892</v>
      </c>
      <c r="FZ251" s="66">
        <f t="shared" si="118"/>
        <v>-1.3379463443505215</v>
      </c>
      <c r="GA251" s="69">
        <f t="shared" si="155"/>
        <v>0.2526234656194617</v>
      </c>
      <c r="GB251" s="63">
        <f t="shared" si="163"/>
        <v>0.6359794924056188</v>
      </c>
      <c r="GC251" s="66">
        <f t="shared" si="139"/>
        <v>2.5981854887460152E-4</v>
      </c>
      <c r="GD251" s="69">
        <f t="shared" si="140"/>
        <v>0.3843905446551753</v>
      </c>
      <c r="GE251" s="61">
        <f t="shared" si="123"/>
        <v>-6.9272780453930302E-2</v>
      </c>
      <c r="GF251" s="61">
        <f t="shared" si="124"/>
        <v>0.95637906211912804</v>
      </c>
      <c r="GG251" s="81">
        <v>4.7791418964999999E-2</v>
      </c>
      <c r="GH251" s="63">
        <v>0.227630596864</v>
      </c>
      <c r="GI251" s="66">
        <v>-0.51292164389999995</v>
      </c>
      <c r="GJ251" s="69">
        <v>0.42667368224000002</v>
      </c>
      <c r="GL251" s="63">
        <f t="shared" si="148"/>
        <v>-12.641045096586284</v>
      </c>
      <c r="GM251" s="66">
        <f t="shared" si="115"/>
        <v>-11.539282793171083</v>
      </c>
      <c r="GN251" s="69">
        <f t="shared" si="156"/>
        <v>-13.89407615492566</v>
      </c>
      <c r="GO251" s="63">
        <f t="shared" si="164"/>
        <v>0.18974025729759089</v>
      </c>
      <c r="GP251" s="66">
        <f t="shared" si="141"/>
        <v>0.18154471516835838</v>
      </c>
      <c r="GQ251" s="69">
        <f t="shared" si="142"/>
        <v>0.20546422488965127</v>
      </c>
      <c r="GR251" s="61">
        <f t="shared" si="143"/>
        <v>-12.090163944878682</v>
      </c>
      <c r="GS251" s="61">
        <f t="shared" si="161"/>
        <v>0.59320645258785254</v>
      </c>
      <c r="HW251">
        <v>2.2000000000000002</v>
      </c>
      <c r="HX251">
        <v>1.1000000000000001</v>
      </c>
      <c r="HY251">
        <v>0.3</v>
      </c>
      <c r="HZ251">
        <v>-0.4</v>
      </c>
      <c r="IA251">
        <v>-0.3</v>
      </c>
      <c r="IB251">
        <v>-1</v>
      </c>
      <c r="IC251">
        <v>1.1000000000000001</v>
      </c>
      <c r="ID251">
        <v>0</v>
      </c>
      <c r="IE251">
        <v>1</v>
      </c>
      <c r="IF251">
        <v>-0.1</v>
      </c>
      <c r="IG251">
        <v>0.8</v>
      </c>
      <c r="IH251">
        <v>1.8</v>
      </c>
    </row>
    <row r="252" spans="1:242" x14ac:dyDescent="0.25">
      <c r="A252" s="7">
        <v>1975</v>
      </c>
      <c r="B252" s="8">
        <v>1.63</v>
      </c>
      <c r="C252" s="113">
        <v>0.54</v>
      </c>
      <c r="D252" s="113">
        <v>-0.9</v>
      </c>
      <c r="E252" s="113">
        <v>-0.41500000000000004</v>
      </c>
      <c r="F252" s="113">
        <v>0.37</v>
      </c>
      <c r="G252" s="34">
        <f t="shared" ref="G252:G273" si="175">1.4475*I252 + 8.4217</f>
        <v>8.2314214744211966</v>
      </c>
      <c r="H252" s="95">
        <v>0.39004285103442682</v>
      </c>
      <c r="I252" s="2">
        <v>-0.13145321283509681</v>
      </c>
      <c r="J252" s="2">
        <v>-5.9038710043281255E-2</v>
      </c>
      <c r="K252" s="4">
        <v>0.8044989366419929</v>
      </c>
      <c r="L252" s="6">
        <v>0.45337208924716998</v>
      </c>
      <c r="M252" s="10">
        <f t="shared" si="153"/>
        <v>0.26684477575269622</v>
      </c>
      <c r="N252" s="10">
        <f t="shared" si="154"/>
        <v>0.51421554482483378</v>
      </c>
      <c r="O252" s="10">
        <f t="shared" si="86"/>
        <v>15.044444444444444</v>
      </c>
      <c r="P252" s="11">
        <v>11.266666666666667</v>
      </c>
      <c r="Q252" s="12">
        <v>16.833333333333332</v>
      </c>
      <c r="R252" s="14">
        <v>17.033333333333331</v>
      </c>
      <c r="S252" s="10">
        <f t="shared" si="88"/>
        <v>12.444706666666667</v>
      </c>
      <c r="T252" s="11">
        <f t="shared" si="89"/>
        <v>9.1036400000000004</v>
      </c>
      <c r="U252" s="12">
        <f t="shared" si="90"/>
        <v>14.026799999999998</v>
      </c>
      <c r="V252" s="14">
        <f t="shared" si="91"/>
        <v>14.203679999999999</v>
      </c>
      <c r="W252" s="121">
        <v>7.8961804719999993</v>
      </c>
      <c r="X252">
        <v>57</v>
      </c>
      <c r="Y252">
        <v>39.108013</v>
      </c>
      <c r="Z252">
        <v>54.543196999999999</v>
      </c>
      <c r="AA252">
        <f t="shared" si="84"/>
        <v>0.71700991417866466</v>
      </c>
      <c r="AB252">
        <f t="shared" si="85"/>
        <v>-1.473198988946433</v>
      </c>
      <c r="AC252" s="8">
        <v>1.63</v>
      </c>
      <c r="AD252">
        <v>1975</v>
      </c>
      <c r="AE252">
        <v>4</v>
      </c>
      <c r="AF252">
        <v>487.919983</v>
      </c>
      <c r="AG252">
        <v>468.53182399999997</v>
      </c>
      <c r="AH252">
        <f t="shared" si="171"/>
        <v>1.0413806661722087</v>
      </c>
      <c r="AI252">
        <f t="shared" si="172"/>
        <v>0.17151081217238517</v>
      </c>
      <c r="AJ252" s="26">
        <v>-8.6482783450572587</v>
      </c>
      <c r="AK252" s="28">
        <v>-9.597552415548309</v>
      </c>
      <c r="AL252" s="30">
        <v>-0.99362826068979115</v>
      </c>
      <c r="AM252" s="32">
        <f t="shared" si="173"/>
        <v>-12.338915052910947</v>
      </c>
      <c r="AN252" s="33">
        <f t="shared" si="174"/>
        <v>-12.177455301626376</v>
      </c>
      <c r="AO252">
        <v>1975</v>
      </c>
      <c r="AP252">
        <v>9</v>
      </c>
      <c r="AQ252">
        <v>183.96189899999999</v>
      </c>
      <c r="AR252">
        <v>209.24850799999999</v>
      </c>
      <c r="AS252">
        <f t="shared" si="157"/>
        <v>0.87915512879069135</v>
      </c>
      <c r="AT252">
        <f t="shared" si="158"/>
        <v>-0.66519657310522695</v>
      </c>
      <c r="AU252" s="26">
        <v>-11.068303243183244</v>
      </c>
      <c r="AV252" s="28">
        <v>-9.463074147946168</v>
      </c>
      <c r="AW252" s="30">
        <v>-0.80314120659830468</v>
      </c>
      <c r="AX252" s="32">
        <f t="shared" si="165"/>
        <v>-12.204436785308806</v>
      </c>
      <c r="AY252" s="33">
        <f t="shared" si="166"/>
        <v>-12.042977034024235</v>
      </c>
      <c r="AZ252" s="51">
        <v>-12.178752619114594</v>
      </c>
      <c r="BA252">
        <v>30</v>
      </c>
      <c r="BB252">
        <v>79.548630000000003</v>
      </c>
      <c r="BC252">
        <v>96.697914400000002</v>
      </c>
      <c r="BD252">
        <f t="shared" si="125"/>
        <v>0.82265093816749368</v>
      </c>
      <c r="BE252">
        <f t="shared" si="126"/>
        <v>-0.72528011248792457</v>
      </c>
      <c r="BF252" s="26">
        <v>-13.208788470717304</v>
      </c>
      <c r="BG252" s="28">
        <v>-10.478936162501657</v>
      </c>
      <c r="BH252" s="30">
        <v>1.2747690487851697</v>
      </c>
      <c r="BI252" s="32">
        <f t="shared" si="127"/>
        <v>-13.220298799864295</v>
      </c>
      <c r="BJ252" s="33">
        <f t="shared" si="145"/>
        <v>-13.058839048579722</v>
      </c>
      <c r="BK252" s="119">
        <v>7.5306861538461529</v>
      </c>
      <c r="BL252">
        <v>6</v>
      </c>
      <c r="BM252">
        <v>188.19781499999999</v>
      </c>
      <c r="BN252">
        <v>199.99229099999999</v>
      </c>
      <c r="BO252">
        <f t="shared" si="167"/>
        <v>0.94102534682199324</v>
      </c>
      <c r="BP252">
        <f t="shared" si="168"/>
        <v>-0.22916462705379154</v>
      </c>
      <c r="BQ252" s="26">
        <v>-11.314016273238657</v>
      </c>
      <c r="BR252" s="28">
        <v>-10.049033158190403</v>
      </c>
      <c r="BS252" s="30">
        <v>-1.1379510115322955</v>
      </c>
      <c r="BT252" s="32">
        <f t="shared" si="169"/>
        <v>-12.790395795553042</v>
      </c>
      <c r="BU252" s="33">
        <f t="shared" si="170"/>
        <v>-12.628936044268471</v>
      </c>
      <c r="BW252">
        <v>33</v>
      </c>
      <c r="BX252">
        <v>119.406593</v>
      </c>
      <c r="BY252">
        <v>118.467968</v>
      </c>
      <c r="BZ252">
        <f t="shared" si="149"/>
        <v>1.0079230277673032</v>
      </c>
      <c r="CA252">
        <f t="shared" si="150"/>
        <v>5.2455006877815048E-2</v>
      </c>
      <c r="CB252" s="26">
        <v>-12.693327937487666</v>
      </c>
      <c r="CC252" s="28">
        <v>-8.800601885106774</v>
      </c>
      <c r="CD252" s="30">
        <v>-0.82279804184476513</v>
      </c>
      <c r="CE252" s="32">
        <f t="shared" si="110"/>
        <v>-11.541964522469412</v>
      </c>
      <c r="CF252" s="33">
        <f t="shared" si="111"/>
        <v>-11.380504771184841</v>
      </c>
      <c r="CH252">
        <v>33</v>
      </c>
      <c r="CI252">
        <v>73.321167000000003</v>
      </c>
      <c r="CJ252">
        <v>71.403290600000005</v>
      </c>
      <c r="CK252">
        <f t="shared" si="112"/>
        <v>1.026859776123539</v>
      </c>
      <c r="CL252">
        <f t="shared" si="113"/>
        <v>0.1431044738571626</v>
      </c>
      <c r="CM252" s="26">
        <v>-12.078628897276044</v>
      </c>
      <c r="CN252" s="28">
        <v>-9.2424262038807488</v>
      </c>
      <c r="CO252" s="30">
        <v>-1.4050014504965036</v>
      </c>
      <c r="CP252" s="32">
        <f t="shared" si="116"/>
        <v>-11.983788841243387</v>
      </c>
      <c r="CQ252" s="33">
        <f t="shared" si="119"/>
        <v>-11.822329089958815</v>
      </c>
      <c r="CS252">
        <v>58</v>
      </c>
      <c r="CT252">
        <v>46.148975</v>
      </c>
      <c r="CU252">
        <v>50.1095726</v>
      </c>
      <c r="CV252">
        <f t="shared" si="82"/>
        <v>0.92096125761008785</v>
      </c>
      <c r="CW252">
        <f t="shared" si="151"/>
        <v>-0.41680210996142153</v>
      </c>
      <c r="CX252" s="26">
        <v>-12.382062694366063</v>
      </c>
      <c r="CY252" s="28">
        <v>-11.517331345582557</v>
      </c>
      <c r="CZ252" s="30">
        <v>-0.10209378364722324</v>
      </c>
      <c r="DA252" s="32">
        <f t="shared" si="105"/>
        <v>-14.258693982945195</v>
      </c>
      <c r="DB252" s="33">
        <f t="shared" si="102"/>
        <v>-14.097234231660623</v>
      </c>
      <c r="DD252">
        <v>60</v>
      </c>
      <c r="DE252">
        <v>147.26911899999999</v>
      </c>
      <c r="DF252">
        <v>154.607145</v>
      </c>
      <c r="DG252">
        <f t="shared" si="77"/>
        <v>0.95253760102742979</v>
      </c>
      <c r="DH252">
        <f t="shared" si="78"/>
        <v>-0.24500301078573072</v>
      </c>
      <c r="DI252" s="26">
        <v>-12.312665080287507</v>
      </c>
      <c r="DJ252" s="28">
        <v>-11.08591158019151</v>
      </c>
      <c r="DK252" s="30">
        <v>0.52502002275013082</v>
      </c>
      <c r="DL252" s="32">
        <f t="shared" si="74"/>
        <v>-13.827274217554146</v>
      </c>
      <c r="DM252" s="33">
        <f t="shared" si="79"/>
        <v>-13.665814466269575</v>
      </c>
      <c r="DO252">
        <v>101</v>
      </c>
      <c r="DP252">
        <v>42.417865999999997</v>
      </c>
      <c r="DQ252">
        <v>50.876961999999999</v>
      </c>
      <c r="DR252">
        <f t="shared" si="100"/>
        <v>0.83373425480868923</v>
      </c>
      <c r="DS252">
        <f t="shared" si="101"/>
        <v>-0.73027719573405481</v>
      </c>
      <c r="DT252" s="26">
        <v>-11.857198502733002</v>
      </c>
      <c r="DU252" s="28">
        <v>-11.63937079855137</v>
      </c>
      <c r="DV252" s="30">
        <v>-0.21703896650717625</v>
      </c>
      <c r="DW252" s="32">
        <f t="shared" si="162"/>
        <v>-14.380733435914005</v>
      </c>
      <c r="DX252" s="33">
        <f t="shared" ref="DX252:DX264" si="176">IF(DU252="","",(20.6-4.34*DU252-4.34*0.27-$G252)/(-4.34))</f>
        <v>-14.219273684629433</v>
      </c>
      <c r="DZ252">
        <v>157</v>
      </c>
      <c r="EA252">
        <v>48.120959999999997</v>
      </c>
      <c r="EB252">
        <v>48.177705600000003</v>
      </c>
      <c r="EC252">
        <f t="shared" si="128"/>
        <v>0.99882216059703754</v>
      </c>
      <c r="ED252">
        <f t="shared" si="129"/>
        <v>3.4051066086924525E-3</v>
      </c>
      <c r="EE252" s="26">
        <v>-11.831461894905329</v>
      </c>
      <c r="EF252" s="28">
        <v>-11.115494148505316</v>
      </c>
      <c r="EG252" s="30">
        <v>0.44914148002694948</v>
      </c>
      <c r="EH252" s="32">
        <f t="shared" si="92"/>
        <v>-13.856856785867951</v>
      </c>
      <c r="EI252" s="33">
        <f t="shared" si="130"/>
        <v>-13.69539703458338</v>
      </c>
      <c r="EP252" s="58"/>
      <c r="EQ252" s="59"/>
      <c r="ER252" s="58"/>
      <c r="ES252" s="59"/>
      <c r="ET252" s="59"/>
      <c r="EV252" s="63">
        <f t="shared" si="131"/>
        <v>-0.36203262511863943</v>
      </c>
      <c r="EW252" s="66">
        <f t="shared" si="106"/>
        <v>9.7779740367488821E-2</v>
      </c>
      <c r="EX252" s="69">
        <f t="shared" si="97"/>
        <v>-0.34716930246812866</v>
      </c>
      <c r="EY252" s="63">
        <f t="shared" si="160"/>
        <v>0.41879972175452201</v>
      </c>
      <c r="EZ252" s="66">
        <f t="shared" si="107"/>
        <v>6.4098852812042681E-2</v>
      </c>
      <c r="FA252" s="69">
        <f t="shared" si="99"/>
        <v>0.30819947718847573</v>
      </c>
      <c r="FB252" s="71">
        <f t="shared" si="120"/>
        <v>4</v>
      </c>
      <c r="FC252" s="72">
        <f t="shared" si="108"/>
        <v>2</v>
      </c>
      <c r="FD252" s="73">
        <f t="shared" si="114"/>
        <v>4</v>
      </c>
      <c r="FE252" s="63">
        <v>-0.42822869600000002</v>
      </c>
      <c r="FF252" s="66">
        <v>7.2608165000000002E-2</v>
      </c>
      <c r="FG252" s="69">
        <v>8.3358185000000001E-2</v>
      </c>
      <c r="FH252" s="61">
        <f t="shared" si="132"/>
        <v>-0.20380739573975978</v>
      </c>
      <c r="FI252" s="61">
        <f t="shared" si="133"/>
        <v>0.3563905716564234</v>
      </c>
      <c r="FJ252" s="79">
        <f t="shared" si="134"/>
        <v>10</v>
      </c>
      <c r="FL252" s="61">
        <v>-9.0136640665263237E-2</v>
      </c>
      <c r="FN252" s="63"/>
      <c r="FO252" s="66"/>
      <c r="FQ252" s="63"/>
      <c r="FR252" s="66"/>
      <c r="FT252" s="61">
        <v>0.61901499999999998</v>
      </c>
      <c r="FU252" s="63">
        <f t="shared" si="137"/>
        <v>-11.059846583049115</v>
      </c>
      <c r="FV252" s="66">
        <f t="shared" si="117"/>
        <v>-12.385978417381855</v>
      </c>
      <c r="FW252" s="69">
        <f t="shared" si="152"/>
        <v>-12.095847043072975</v>
      </c>
      <c r="FY252" s="63">
        <f t="shared" si="138"/>
        <v>-0.4149878575088054</v>
      </c>
      <c r="FZ252" s="66">
        <f t="shared" si="118"/>
        <v>-1.1138997461706344</v>
      </c>
      <c r="GA252" s="69">
        <f t="shared" si="155"/>
        <v>0.1637571881556702</v>
      </c>
      <c r="GB252" s="63">
        <f t="shared" si="163"/>
        <v>1.134818908173844</v>
      </c>
      <c r="GC252" s="66">
        <f t="shared" si="139"/>
        <v>0.41167997828756714</v>
      </c>
      <c r="GD252" s="69">
        <f t="shared" si="140"/>
        <v>0.37755241592863609</v>
      </c>
      <c r="GE252" s="61">
        <f t="shared" si="123"/>
        <v>-0.4550434718412566</v>
      </c>
      <c r="GF252" s="61">
        <f t="shared" si="124"/>
        <v>0.86237276861613754</v>
      </c>
      <c r="GG252" s="81">
        <v>-8.4337795500000007E-2</v>
      </c>
      <c r="GH252" s="63">
        <v>0.18062911972599999</v>
      </c>
      <c r="GI252" s="66">
        <v>-0.84254026096000001</v>
      </c>
      <c r="GJ252" s="69">
        <v>0.40767001177700002</v>
      </c>
      <c r="GL252" s="63">
        <f t="shared" si="148"/>
        <v>-12.477051857124701</v>
      </c>
      <c r="GM252" s="66">
        <f t="shared" si="115"/>
        <v>-11.601416930571828</v>
      </c>
      <c r="GN252" s="69">
        <f t="shared" si="156"/>
        <v>-13.919429854285752</v>
      </c>
      <c r="GO252" s="63">
        <f t="shared" si="164"/>
        <v>0.46178068046841159</v>
      </c>
      <c r="GP252" s="66">
        <f t="shared" si="141"/>
        <v>0.31241697189820439</v>
      </c>
      <c r="GQ252" s="69">
        <f t="shared" si="142"/>
        <v>0.28049491293736967</v>
      </c>
      <c r="GR252" s="61">
        <f t="shared" si="143"/>
        <v>-12.039234393848265</v>
      </c>
      <c r="GS252" s="61">
        <f t="shared" si="161"/>
        <v>0.59323585883255436</v>
      </c>
      <c r="HW252">
        <v>1.3</v>
      </c>
      <c r="HX252">
        <v>-0.6</v>
      </c>
      <c r="HY252">
        <v>-0.3</v>
      </c>
      <c r="HZ252">
        <v>0.1</v>
      </c>
      <c r="IA252">
        <v>-1</v>
      </c>
      <c r="IB252">
        <v>-0.9</v>
      </c>
      <c r="IC252">
        <v>-0.7</v>
      </c>
      <c r="ID252">
        <v>-0.4</v>
      </c>
      <c r="IE252">
        <v>2</v>
      </c>
      <c r="IF252">
        <v>-1</v>
      </c>
      <c r="IG252">
        <v>1.2</v>
      </c>
      <c r="IH252">
        <v>-0.6</v>
      </c>
    </row>
    <row r="253" spans="1:242" x14ac:dyDescent="0.25">
      <c r="A253">
        <v>1976</v>
      </c>
      <c r="B253" s="8">
        <v>1.37</v>
      </c>
      <c r="C253" s="113">
        <v>0.99</v>
      </c>
      <c r="D253" s="113">
        <v>-2.1</v>
      </c>
      <c r="E253" s="113">
        <v>-2.0049999999999999</v>
      </c>
      <c r="F253" s="113">
        <v>-0.25249999999999995</v>
      </c>
      <c r="G253" s="34">
        <f>1.4475*I253 + 8.4217</f>
        <v>8.0889671436357542</v>
      </c>
      <c r="H253" s="95">
        <v>0.11434316177128691</v>
      </c>
      <c r="I253" s="2">
        <v>-0.22986725828272531</v>
      </c>
      <c r="J253" s="2">
        <v>-0.19890310348401075</v>
      </c>
      <c r="K253" s="4">
        <v>0.24698890365699075</v>
      </c>
      <c r="L253" s="6">
        <v>0.24408505060852126</v>
      </c>
      <c r="M253" s="10">
        <f t="shared" si="153"/>
        <v>1.5575898124693989E-2</v>
      </c>
      <c r="N253" s="10">
        <f t="shared" si="154"/>
        <v>4.1732519911947641E-4</v>
      </c>
      <c r="O253" s="10">
        <f t="shared" si="86"/>
        <v>14.633333333333335</v>
      </c>
      <c r="P253" s="11">
        <v>12.133333333333333</v>
      </c>
      <c r="Q253" s="12">
        <v>15.6</v>
      </c>
      <c r="R253" s="14">
        <v>16.166666666666668</v>
      </c>
      <c r="S253" s="10">
        <f t="shared" si="88"/>
        <v>12.08112</v>
      </c>
      <c r="T253" s="11">
        <f t="shared" si="89"/>
        <v>9.87012</v>
      </c>
      <c r="U253" s="12">
        <f t="shared" si="90"/>
        <v>12.936039999999998</v>
      </c>
      <c r="V253" s="14">
        <f t="shared" si="91"/>
        <v>13.437200000000001</v>
      </c>
      <c r="W253" s="121">
        <v>7.8462826239999988</v>
      </c>
      <c r="X253">
        <v>58</v>
      </c>
      <c r="Y253">
        <v>44.807819000000002</v>
      </c>
      <c r="Z253">
        <v>54.981073899999998</v>
      </c>
      <c r="AA253">
        <f t="shared" si="84"/>
        <v>0.81496805758099244</v>
      </c>
      <c r="AB253">
        <f t="shared" si="85"/>
        <v>-0.95846915171559977</v>
      </c>
      <c r="AC253" s="8">
        <v>1.37</v>
      </c>
      <c r="AD253">
        <v>1976</v>
      </c>
      <c r="AE253">
        <v>5</v>
      </c>
      <c r="AF253">
        <v>356.61721799999998</v>
      </c>
      <c r="AG253">
        <v>490.98507899999998</v>
      </c>
      <c r="AH253">
        <f t="shared" si="171"/>
        <v>0.72633005207883317</v>
      </c>
      <c r="AI253">
        <f t="shared" si="172"/>
        <v>-1.5985455674408477</v>
      </c>
      <c r="AJ253" s="26">
        <v>-9.2612947374738379</v>
      </c>
      <c r="AK253" s="28">
        <v>-9.6550187500016893</v>
      </c>
      <c r="AL253" s="30">
        <v>-3.1821464674930043E-2</v>
      </c>
      <c r="AM253" s="32">
        <f t="shared" si="173"/>
        <v>-12.474757849611757</v>
      </c>
      <c r="AN253" s="33">
        <f t="shared" si="174"/>
        <v>-12.267745214601746</v>
      </c>
      <c r="AO253">
        <v>1976</v>
      </c>
      <c r="AP253">
        <v>10</v>
      </c>
      <c r="AQ253">
        <v>203.44056699999999</v>
      </c>
      <c r="AR253">
        <v>203.91423599999999</v>
      </c>
      <c r="AS253">
        <f t="shared" si="157"/>
        <v>0.99767711656973279</v>
      </c>
      <c r="AT253">
        <f t="shared" si="158"/>
        <v>-0.10918111439539516</v>
      </c>
      <c r="AU253" s="26">
        <v>-11.925407627729074</v>
      </c>
      <c r="AV253" s="28">
        <v>-9.2597885078972197</v>
      </c>
      <c r="AW253" s="30">
        <v>0.81404301291351444</v>
      </c>
      <c r="AX253" s="32">
        <f t="shared" si="165"/>
        <v>-12.079527607507288</v>
      </c>
      <c r="AY253" s="33">
        <f t="shared" si="166"/>
        <v>-11.872514972497278</v>
      </c>
      <c r="AZ253" s="51">
        <v>-11.942443815475084</v>
      </c>
      <c r="BA253">
        <v>31</v>
      </c>
      <c r="BB253">
        <v>42.376404000000001</v>
      </c>
      <c r="BC253">
        <v>92.4883533</v>
      </c>
      <c r="BD253">
        <f t="shared" si="125"/>
        <v>0.45818097617702963</v>
      </c>
      <c r="BE253">
        <f t="shared" si="126"/>
        <v>-2.2682783885353639</v>
      </c>
      <c r="BF253" s="26">
        <v>-13.019105688170809</v>
      </c>
      <c r="BG253" s="28">
        <v>-10.363140902309697</v>
      </c>
      <c r="BH253" s="30">
        <v>0.96388688401521228</v>
      </c>
      <c r="BI253" s="32">
        <f t="shared" si="127"/>
        <v>-13.182880001919761</v>
      </c>
      <c r="BJ253" s="33">
        <f t="shared" si="145"/>
        <v>-12.97586736690975</v>
      </c>
      <c r="BK253" s="119">
        <v>7.1905323076923064</v>
      </c>
      <c r="BL253">
        <v>7</v>
      </c>
      <c r="BM253">
        <v>120.329498</v>
      </c>
      <c r="BN253">
        <v>198.12822399999999</v>
      </c>
      <c r="BO253">
        <f t="shared" si="167"/>
        <v>0.6073314319922436</v>
      </c>
      <c r="BP253">
        <f t="shared" si="168"/>
        <v>-1.6209912077508264</v>
      </c>
      <c r="BQ253" s="26">
        <v>-11.261613525695788</v>
      </c>
      <c r="BR253" s="28">
        <v>-9.9569320452003645</v>
      </c>
      <c r="BS253" s="30">
        <v>-1.2192472567670953</v>
      </c>
      <c r="BT253" s="32">
        <f t="shared" si="169"/>
        <v>-12.776671144810432</v>
      </c>
      <c r="BU253" s="33">
        <f t="shared" si="170"/>
        <v>-12.569658509800421</v>
      </c>
      <c r="BW253">
        <v>34</v>
      </c>
      <c r="BX253">
        <v>134.42042499999999</v>
      </c>
      <c r="BY253">
        <v>113.81405599999999</v>
      </c>
      <c r="BZ253">
        <f t="shared" si="149"/>
        <v>1.1810529360275148</v>
      </c>
      <c r="CA253">
        <f t="shared" si="150"/>
        <v>1.083210136054936</v>
      </c>
      <c r="CB253" s="26">
        <v>-12.640338859655422</v>
      </c>
      <c r="CC253" s="28">
        <v>-9.2640375235768726</v>
      </c>
      <c r="CD253" s="30">
        <v>-0.84979036749931769</v>
      </c>
      <c r="CE253" s="32">
        <f t="shared" si="110"/>
        <v>-12.083776623186941</v>
      </c>
      <c r="CF253" s="33">
        <f t="shared" si="111"/>
        <v>-11.876763988176929</v>
      </c>
      <c r="CH253">
        <v>34</v>
      </c>
      <c r="CI253">
        <v>70.974754000000004</v>
      </c>
      <c r="CJ253">
        <v>68.508571599999996</v>
      </c>
      <c r="CK253">
        <f t="shared" si="112"/>
        <v>1.0359981582217079</v>
      </c>
      <c r="CL253">
        <f t="shared" si="113"/>
        <v>0.19082335340123099</v>
      </c>
      <c r="CM253" s="26">
        <v>-11.991793407740296</v>
      </c>
      <c r="CN253" s="28">
        <v>-9.6513173193266173</v>
      </c>
      <c r="CO253" s="30">
        <v>-1.6311801462952189</v>
      </c>
      <c r="CP253" s="32">
        <f t="shared" si="116"/>
        <v>-12.471056418936687</v>
      </c>
      <c r="CQ253" s="33">
        <f t="shared" si="119"/>
        <v>-12.264043783926676</v>
      </c>
      <c r="CS253">
        <v>59</v>
      </c>
      <c r="CT253">
        <v>47.149695999999999</v>
      </c>
      <c r="CU253">
        <v>50.407332799999999</v>
      </c>
      <c r="CV253">
        <f t="shared" si="82"/>
        <v>0.93537375181255378</v>
      </c>
      <c r="CW253">
        <f t="shared" si="151"/>
        <v>-0.33773990879838278</v>
      </c>
      <c r="CX253" s="26">
        <v>-12.556348112322571</v>
      </c>
      <c r="CY253" s="28">
        <v>-11.623379979820907</v>
      </c>
      <c r="CZ253" s="30">
        <v>0.5161486860627027</v>
      </c>
      <c r="DA253" s="32">
        <f t="shared" si="105"/>
        <v>-14.443119079430973</v>
      </c>
      <c r="DB253" s="33">
        <f t="shared" si="102"/>
        <v>-14.236106444420964</v>
      </c>
      <c r="DD253">
        <v>61</v>
      </c>
      <c r="DE253">
        <v>141.94700599999999</v>
      </c>
      <c r="DF253">
        <v>155.11428000000001</v>
      </c>
      <c r="DG253">
        <f t="shared" si="77"/>
        <v>0.91511243194372549</v>
      </c>
      <c r="DH253">
        <f t="shared" si="78"/>
        <v>-0.45029278495559821</v>
      </c>
      <c r="DI253" s="26">
        <v>-12.231805854625184</v>
      </c>
      <c r="DJ253" s="28">
        <v>-11.240917661915837</v>
      </c>
      <c r="DK253" s="30">
        <v>0.36975001321229123</v>
      </c>
      <c r="DL253" s="32">
        <f t="shared" si="74"/>
        <v>-14.060656761525903</v>
      </c>
      <c r="DM253" s="33">
        <f t="shared" si="79"/>
        <v>-13.853644126515892</v>
      </c>
      <c r="DO253">
        <v>102</v>
      </c>
      <c r="DP253">
        <v>57.522362000000001</v>
      </c>
      <c r="DQ253">
        <v>50.579152100000002</v>
      </c>
      <c r="DR253">
        <f t="shared" si="100"/>
        <v>1.1372741458036422</v>
      </c>
      <c r="DS253">
        <f t="shared" si="101"/>
        <v>0.59275565186063561</v>
      </c>
      <c r="DT253" s="26">
        <v>-11.45532038573276</v>
      </c>
      <c r="DU253" s="28">
        <v>-12.019798474440956</v>
      </c>
      <c r="DV253" s="30">
        <v>-1.4763987573110493</v>
      </c>
      <c r="DW253" s="32">
        <f t="shared" si="162"/>
        <v>-14.839537574051024</v>
      </c>
      <c r="DX253" s="33">
        <f t="shared" si="176"/>
        <v>-14.632524939041012</v>
      </c>
      <c r="DZ253">
        <v>158</v>
      </c>
      <c r="EA253">
        <v>65.507277999999999</v>
      </c>
      <c r="EB253">
        <v>48.104367400000001</v>
      </c>
      <c r="EC253">
        <f t="shared" si="128"/>
        <v>1.3617740247011334</v>
      </c>
      <c r="ED253">
        <f t="shared" si="129"/>
        <v>1.4483202962276394</v>
      </c>
      <c r="EE253" s="26">
        <v>-11.922575681722126</v>
      </c>
      <c r="EF253" s="28">
        <v>-11.128989946020749</v>
      </c>
      <c r="EG253" s="30">
        <v>0.70877258585700009</v>
      </c>
      <c r="EH253" s="32">
        <f t="shared" si="92"/>
        <v>-13.948729045630815</v>
      </c>
      <c r="EI253" s="33">
        <f t="shared" si="130"/>
        <v>-13.741716410620803</v>
      </c>
      <c r="EP253" s="58"/>
      <c r="EQ253" s="59"/>
      <c r="ER253" s="58"/>
      <c r="ES253" s="59"/>
      <c r="ET253" s="59"/>
      <c r="EV253" s="63">
        <f t="shared" si="131"/>
        <v>-1.3992490695306083</v>
      </c>
      <c r="EW253" s="66">
        <f t="shared" si="106"/>
        <v>0.63701674472808345</v>
      </c>
      <c r="EX253" s="69">
        <f t="shared" si="97"/>
        <v>0.31326081358357349</v>
      </c>
      <c r="EY253" s="63">
        <f t="shared" si="160"/>
        <v>0.91439888380261036</v>
      </c>
      <c r="EZ253" s="66">
        <f t="shared" si="107"/>
        <v>0.63101274545568065</v>
      </c>
      <c r="FA253" s="69">
        <f t="shared" si="99"/>
        <v>0.88943679410956145</v>
      </c>
      <c r="FB253" s="71">
        <f t="shared" si="120"/>
        <v>4</v>
      </c>
      <c r="FC253" s="72">
        <f t="shared" si="108"/>
        <v>2</v>
      </c>
      <c r="FD253" s="73">
        <f t="shared" si="114"/>
        <v>4</v>
      </c>
      <c r="FE253" s="63">
        <v>-0.387095456</v>
      </c>
      <c r="FF253" s="66">
        <v>-0.148078191</v>
      </c>
      <c r="FG253" s="69">
        <v>0.22381526900000001</v>
      </c>
      <c r="FH253" s="61">
        <f t="shared" si="132"/>
        <v>-0.14965717040631712</v>
      </c>
      <c r="FI253" s="61">
        <f t="shared" si="133"/>
        <v>1.2189753314526766</v>
      </c>
      <c r="FJ253" s="79">
        <f t="shared" si="134"/>
        <v>10</v>
      </c>
      <c r="FL253" s="61">
        <v>-0.10505850459340087</v>
      </c>
      <c r="FN253" s="63"/>
      <c r="FO253" s="66"/>
      <c r="FQ253" s="63"/>
      <c r="FR253" s="66"/>
      <c r="FT253" s="61">
        <v>0.46777600000000003</v>
      </c>
      <c r="FU253" s="63">
        <f t="shared" si="137"/>
        <v>-11.366855394767377</v>
      </c>
      <c r="FV253" s="66">
        <f t="shared" si="117"/>
        <v>-12.316066133697859</v>
      </c>
      <c r="FW253" s="69">
        <f t="shared" si="152"/>
        <v>-12.041512508600661</v>
      </c>
      <c r="FY253" s="63">
        <f t="shared" si="138"/>
        <v>0.13171529387167535</v>
      </c>
      <c r="FZ253" s="66">
        <f t="shared" si="118"/>
        <v>-1.2404852568972684</v>
      </c>
      <c r="GA253" s="69">
        <f t="shared" si="155"/>
        <v>2.9568131955236193E-2</v>
      </c>
      <c r="GB253" s="63">
        <f t="shared" si="163"/>
        <v>1.0016527602316758</v>
      </c>
      <c r="GC253" s="66">
        <f t="shared" si="139"/>
        <v>0.55252601133643764</v>
      </c>
      <c r="GD253" s="69">
        <f t="shared" si="140"/>
        <v>1.0135316653065958</v>
      </c>
      <c r="GE253" s="61">
        <f t="shared" si="123"/>
        <v>-0.35973394369011902</v>
      </c>
      <c r="GF253" s="61">
        <f t="shared" si="124"/>
        <v>1.0116224316047537</v>
      </c>
      <c r="GG253" s="81">
        <v>-0.19099013578999999</v>
      </c>
      <c r="GH253" s="63">
        <v>6.7598950736999994E-2</v>
      </c>
      <c r="GI253" s="66">
        <v>-1.0142608738300001</v>
      </c>
      <c r="GJ253" s="69">
        <v>0.37754645289099997</v>
      </c>
      <c r="GL253" s="63">
        <f t="shared" si="148"/>
        <v>-12.421446515952297</v>
      </c>
      <c r="GM253" s="66">
        <f t="shared" si="115"/>
        <v>-12.070403886051803</v>
      </c>
      <c r="GN253" s="69">
        <f t="shared" si="156"/>
        <v>-14.115997980149668</v>
      </c>
      <c r="GO253" s="63">
        <f t="shared" si="164"/>
        <v>0.46701149326812952</v>
      </c>
      <c r="GP253" s="66">
        <f t="shared" si="141"/>
        <v>0.27384816979118676</v>
      </c>
      <c r="GQ253" s="69">
        <f t="shared" si="142"/>
        <v>0.40420390079621632</v>
      </c>
      <c r="GR253" s="61">
        <f t="shared" si="143"/>
        <v>-12.24592520100205</v>
      </c>
      <c r="GS253" s="61">
        <f t="shared" si="161"/>
        <v>0.42275286602021039</v>
      </c>
      <c r="HW253">
        <v>0.7</v>
      </c>
      <c r="HX253">
        <v>1.2</v>
      </c>
      <c r="HY253">
        <v>2.2999999999999998</v>
      </c>
      <c r="HZ253">
        <v>0.4</v>
      </c>
      <c r="IA253">
        <v>2.6</v>
      </c>
      <c r="IB253">
        <v>0.7</v>
      </c>
      <c r="IC253">
        <v>-3</v>
      </c>
      <c r="ID253">
        <v>-2.6</v>
      </c>
      <c r="IE253">
        <v>-4.5999999999999996</v>
      </c>
      <c r="IF253">
        <v>1.6</v>
      </c>
      <c r="IG253">
        <v>1.2</v>
      </c>
      <c r="IH253">
        <v>-2.6</v>
      </c>
    </row>
    <row r="254" spans="1:242" x14ac:dyDescent="0.25">
      <c r="A254">
        <v>1977</v>
      </c>
      <c r="B254" s="8">
        <v>-2.14</v>
      </c>
      <c r="C254" s="113">
        <v>-0.20499999999999985</v>
      </c>
      <c r="D254" s="113">
        <v>-1</v>
      </c>
      <c r="E254" s="113">
        <v>0.69</v>
      </c>
      <c r="F254" s="113">
        <v>0.80999999999999994</v>
      </c>
      <c r="G254" s="34">
        <f t="shared" si="175"/>
        <v>8.1438325927144124</v>
      </c>
      <c r="H254" s="95">
        <v>7.7613636923613685E-2</v>
      </c>
      <c r="I254" s="2">
        <v>-0.19196366651854041</v>
      </c>
      <c r="J254" s="2">
        <v>-6.8525932937589504E-2</v>
      </c>
      <c r="K254" s="4">
        <v>-9.379240372223413E-2</v>
      </c>
      <c r="L254" s="6">
        <v>0.28973123701564585</v>
      </c>
      <c r="M254" s="10">
        <f t="shared" si="153"/>
        <v>-1.6137691540679552E-2</v>
      </c>
      <c r="N254" s="10">
        <f t="shared" si="154"/>
        <v>-6.4431079672306102E-2</v>
      </c>
      <c r="O254" s="10">
        <f t="shared" si="86"/>
        <v>13.755555555555555</v>
      </c>
      <c r="P254" s="11">
        <v>11.333333333333334</v>
      </c>
      <c r="Q254" s="12">
        <v>14.233333333333334</v>
      </c>
      <c r="R254" s="14">
        <v>15.7</v>
      </c>
      <c r="S254" s="10">
        <f t="shared" si="88"/>
        <v>11.304813333333332</v>
      </c>
      <c r="T254" s="11">
        <f t="shared" si="89"/>
        <v>9.1626000000000012</v>
      </c>
      <c r="U254" s="12">
        <f t="shared" si="90"/>
        <v>11.727360000000001</v>
      </c>
      <c r="V254" s="14">
        <f t="shared" si="91"/>
        <v>13.024479999999999</v>
      </c>
      <c r="W254" s="121">
        <v>7.5689524719999994</v>
      </c>
      <c r="X254">
        <v>59</v>
      </c>
      <c r="Y254">
        <v>42.306190000000001</v>
      </c>
      <c r="Z254">
        <v>55.443972199999997</v>
      </c>
      <c r="AA254">
        <f t="shared" si="84"/>
        <v>0.76304399416750313</v>
      </c>
      <c r="AB254">
        <f t="shared" si="85"/>
        <v>-1.2313087930246214</v>
      </c>
      <c r="AC254" s="8">
        <v>-2.14</v>
      </c>
      <c r="AD254">
        <v>1977</v>
      </c>
      <c r="AE254">
        <v>6</v>
      </c>
      <c r="AF254">
        <v>397.61053500000003</v>
      </c>
      <c r="AG254">
        <v>512.67628200000001</v>
      </c>
      <c r="AH254">
        <f t="shared" si="171"/>
        <v>0.77555866920326932</v>
      </c>
      <c r="AI254">
        <f t="shared" si="172"/>
        <v>-1.32196325367072</v>
      </c>
      <c r="AJ254" s="26">
        <v>-8.9510503730791307</v>
      </c>
      <c r="AK254" s="28">
        <v>-9.9851802154419396</v>
      </c>
      <c r="AL254" s="30">
        <v>-1.5672903576780024</v>
      </c>
      <c r="AM254" s="32">
        <f t="shared" si="173"/>
        <v>-12.822019634087811</v>
      </c>
      <c r="AN254" s="33">
        <f t="shared" si="174"/>
        <v>-12.585264871498529</v>
      </c>
      <c r="AO254">
        <v>1977</v>
      </c>
      <c r="AP254">
        <v>11</v>
      </c>
      <c r="AQ254">
        <v>160.804169</v>
      </c>
      <c r="AR254">
        <v>198.80277599999999</v>
      </c>
      <c r="AS254">
        <f t="shared" si="157"/>
        <v>0.80886279475292644</v>
      </c>
      <c r="AT254">
        <f t="shared" si="158"/>
        <v>-0.99495500093935618</v>
      </c>
      <c r="AU254" s="26">
        <v>-11.996524244792088</v>
      </c>
      <c r="AV254" s="28">
        <v>-9.7727392350132103</v>
      </c>
      <c r="AW254" s="30">
        <v>0.47714631580351252</v>
      </c>
      <c r="AX254" s="32">
        <f t="shared" si="165"/>
        <v>-12.609578653659081</v>
      </c>
      <c r="AY254" s="33">
        <f t="shared" si="166"/>
        <v>-12.3728238910698</v>
      </c>
      <c r="AZ254" s="51">
        <v>-12.51141530125488</v>
      </c>
      <c r="BA254">
        <v>32</v>
      </c>
      <c r="BB254">
        <v>99.642525000000006</v>
      </c>
      <c r="BC254">
        <v>89.319337599999997</v>
      </c>
      <c r="BD254">
        <f t="shared" si="125"/>
        <v>1.1155761750745452</v>
      </c>
      <c r="BE254">
        <f t="shared" si="126"/>
        <v>0.51483068591634518</v>
      </c>
      <c r="BF254" s="26">
        <v>-12.184997130560289</v>
      </c>
      <c r="BG254" s="28">
        <v>-10.054416896472283</v>
      </c>
      <c r="BH254" s="30">
        <v>-0.58592399323178734</v>
      </c>
      <c r="BI254" s="32">
        <f t="shared" si="127"/>
        <v>-12.891256315118154</v>
      </c>
      <c r="BJ254" s="33">
        <f t="shared" si="145"/>
        <v>-12.65450155252887</v>
      </c>
      <c r="BK254" s="119">
        <v>7.1163169230769228</v>
      </c>
      <c r="BL254">
        <v>8</v>
      </c>
      <c r="BM254">
        <v>121.392403</v>
      </c>
      <c r="BN254">
        <v>196.21222900000001</v>
      </c>
      <c r="BO254">
        <f t="shared" si="167"/>
        <v>0.61867908854957254</v>
      </c>
      <c r="BP254">
        <f t="shared" si="168"/>
        <v>-1.5736604974105748</v>
      </c>
      <c r="BQ254" s="26">
        <v>-11.72257671431908</v>
      </c>
      <c r="BR254" s="28">
        <v>-10.245561683422862</v>
      </c>
      <c r="BS254" s="30">
        <v>-0.4139143988416274</v>
      </c>
      <c r="BT254" s="32">
        <f t="shared" si="169"/>
        <v>-13.082401102068733</v>
      </c>
      <c r="BU254" s="33">
        <f t="shared" si="170"/>
        <v>-12.845646339479449</v>
      </c>
      <c r="BW254">
        <v>35</v>
      </c>
      <c r="BX254">
        <v>89.913757000000004</v>
      </c>
      <c r="BY254">
        <v>109.329567</v>
      </c>
      <c r="BZ254">
        <f t="shared" si="149"/>
        <v>0.82241025430933978</v>
      </c>
      <c r="CA254">
        <f t="shared" si="150"/>
        <v>-1.0520233856265642</v>
      </c>
      <c r="CB254" s="26">
        <v>-13.395220786245114</v>
      </c>
      <c r="CC254" s="28">
        <v>-9.5147471614474721</v>
      </c>
      <c r="CD254" s="30">
        <v>1.0768801589671124</v>
      </c>
      <c r="CE254" s="32">
        <f t="shared" si="110"/>
        <v>-12.351586580093343</v>
      </c>
      <c r="CF254" s="33">
        <f t="shared" si="111"/>
        <v>-12.11483181750406</v>
      </c>
      <c r="CH254">
        <v>35</v>
      </c>
      <c r="CI254">
        <v>50.719070000000002</v>
      </c>
      <c r="CJ254">
        <v>65.768055500000003</v>
      </c>
      <c r="CK254">
        <f t="shared" si="112"/>
        <v>0.7711809268863058</v>
      </c>
      <c r="CL254">
        <f t="shared" si="113"/>
        <v>-1.1920014647708763</v>
      </c>
      <c r="CM254" s="26">
        <v>-12.22848939496871</v>
      </c>
      <c r="CN254" s="28">
        <v>-9.8226905264794073</v>
      </c>
      <c r="CO254" s="30">
        <v>-0.65081397405927832</v>
      </c>
      <c r="CP254" s="32">
        <f t="shared" si="116"/>
        <v>-12.659529945125279</v>
      </c>
      <c r="CQ254" s="33">
        <f t="shared" si="119"/>
        <v>-12.422775182535995</v>
      </c>
      <c r="CS254">
        <v>60</v>
      </c>
      <c r="CT254">
        <v>47.819622000000003</v>
      </c>
      <c r="CU254">
        <v>50.641022800000002</v>
      </c>
      <c r="CV254">
        <f t="shared" si="82"/>
        <v>0.94428625955793299</v>
      </c>
      <c r="CW254">
        <f t="shared" si="151"/>
        <v>-0.28884882372084286</v>
      </c>
      <c r="CX254" s="26">
        <v>-12.190122113144909</v>
      </c>
      <c r="CY254" s="28">
        <v>-11.521318689321115</v>
      </c>
      <c r="CZ254" s="30">
        <v>-0.93561580521665433</v>
      </c>
      <c r="DA254" s="32">
        <f t="shared" si="105"/>
        <v>-14.358158107966984</v>
      </c>
      <c r="DB254" s="33">
        <f t="shared" si="102"/>
        <v>-14.121403345377702</v>
      </c>
      <c r="DD254">
        <v>62</v>
      </c>
      <c r="DE254">
        <v>148.99037200000001</v>
      </c>
      <c r="DF254">
        <v>155.532196</v>
      </c>
      <c r="DG254">
        <f t="shared" si="77"/>
        <v>0.95793910091772905</v>
      </c>
      <c r="DH254">
        <f t="shared" si="78"/>
        <v>-0.2153739477832893</v>
      </c>
      <c r="DI254" s="26">
        <v>-12.34623982265547</v>
      </c>
      <c r="DJ254" s="28">
        <v>-11.71062707845347</v>
      </c>
      <c r="DK254" s="30">
        <v>0.67212320103058276</v>
      </c>
      <c r="DL254" s="32">
        <f t="shared" si="74"/>
        <v>-14.547466497099339</v>
      </c>
      <c r="DM254" s="33">
        <f t="shared" si="79"/>
        <v>-14.310711734510056</v>
      </c>
      <c r="DO254">
        <v>103</v>
      </c>
      <c r="DP254">
        <v>67.909133999999995</v>
      </c>
      <c r="DQ254">
        <v>50.304997100000001</v>
      </c>
      <c r="DR254">
        <f t="shared" si="100"/>
        <v>1.3499480750392487</v>
      </c>
      <c r="DS254">
        <f t="shared" si="101"/>
        <v>1.5197329703390652</v>
      </c>
      <c r="DT254" s="26">
        <v>-11.51228888881066</v>
      </c>
      <c r="DU254" s="28">
        <v>-12.20543062279798</v>
      </c>
      <c r="DV254" s="30">
        <v>-1.3077821656785762</v>
      </c>
      <c r="DW254" s="32">
        <f t="shared" si="162"/>
        <v>-15.042270041443848</v>
      </c>
      <c r="DX254" s="33">
        <f t="shared" si="176"/>
        <v>-14.805515278854564</v>
      </c>
      <c r="DZ254">
        <v>159</v>
      </c>
      <c r="EA254">
        <v>53.373890000000003</v>
      </c>
      <c r="EB254">
        <v>48.017405500000002</v>
      </c>
      <c r="EC254">
        <f t="shared" si="128"/>
        <v>1.1115529763472956</v>
      </c>
      <c r="ED254">
        <f t="shared" si="129"/>
        <v>0.45218767015261796</v>
      </c>
      <c r="EE254" s="26">
        <v>-12.15121213517557</v>
      </c>
      <c r="EF254" s="28">
        <v>-11.32059585999168</v>
      </c>
      <c r="EG254" s="30">
        <v>1.3698341658353592</v>
      </c>
      <c r="EH254" s="32">
        <f t="shared" si="92"/>
        <v>-14.157435278637552</v>
      </c>
      <c r="EI254" s="33">
        <f t="shared" si="130"/>
        <v>-13.92068051604827</v>
      </c>
      <c r="EP254" s="58"/>
      <c r="EQ254" s="59"/>
      <c r="ER254" s="58"/>
      <c r="ES254" s="59"/>
      <c r="ET254" s="59"/>
      <c r="EV254" s="63">
        <f t="shared" si="131"/>
        <v>-0.84393701652607644</v>
      </c>
      <c r="EW254" s="66">
        <f t="shared" si="106"/>
        <v>-1.1220124251987202</v>
      </c>
      <c r="EX254" s="69">
        <f t="shared" si="97"/>
        <v>0.36692446724688771</v>
      </c>
      <c r="EY254" s="63">
        <f t="shared" si="160"/>
        <v>0.93631574851823041</v>
      </c>
      <c r="EZ254" s="66">
        <f t="shared" si="107"/>
        <v>9.8979448980410362E-2</v>
      </c>
      <c r="FA254" s="69">
        <f t="shared" si="99"/>
        <v>0.83772455932020096</v>
      </c>
      <c r="FB254" s="71">
        <f t="shared" si="120"/>
        <v>4</v>
      </c>
      <c r="FC254" s="72">
        <f t="shared" si="108"/>
        <v>2</v>
      </c>
      <c r="FD254" s="73">
        <f t="shared" si="114"/>
        <v>4</v>
      </c>
      <c r="FE254" s="63">
        <v>-0.25161980499999997</v>
      </c>
      <c r="FF254" s="66">
        <v>-0.372532904</v>
      </c>
      <c r="FG254" s="69">
        <v>0.32968183699999998</v>
      </c>
      <c r="FH254" s="61">
        <f t="shared" si="132"/>
        <v>-0.53300832482596971</v>
      </c>
      <c r="FI254" s="61">
        <f t="shared" si="133"/>
        <v>0.99590884459293538</v>
      </c>
      <c r="FJ254" s="79">
        <f t="shared" si="134"/>
        <v>10</v>
      </c>
      <c r="FL254" s="61">
        <v>-0.10113922162768313</v>
      </c>
      <c r="FN254" s="63"/>
      <c r="FO254" s="66"/>
      <c r="FQ254" s="63"/>
      <c r="FR254" s="66"/>
      <c r="FT254" s="61">
        <v>0.29574299999999998</v>
      </c>
      <c r="FU254" s="63">
        <f t="shared" si="137"/>
        <v>-11.213787115687648</v>
      </c>
      <c r="FV254" s="66">
        <f t="shared" si="117"/>
        <v>-12.811855090606912</v>
      </c>
      <c r="FW254" s="69">
        <f t="shared" si="152"/>
        <v>-12.049965739946652</v>
      </c>
      <c r="FY254" s="63">
        <f t="shared" si="138"/>
        <v>-0.52249560848697618</v>
      </c>
      <c r="FZ254" s="66">
        <f t="shared" si="118"/>
        <v>0.21303309245391705</v>
      </c>
      <c r="GA254" s="69">
        <f t="shared" si="155"/>
        <v>-5.0360151007322163E-2</v>
      </c>
      <c r="GB254" s="63">
        <f t="shared" si="163"/>
        <v>0.8379922600708023</v>
      </c>
      <c r="GC254" s="66">
        <f t="shared" si="139"/>
        <v>1.2216642372791739</v>
      </c>
      <c r="GD254" s="69">
        <f t="shared" si="140"/>
        <v>1.2785045675649978</v>
      </c>
      <c r="GE254" s="61">
        <f t="shared" si="123"/>
        <v>-0.11994088901346044</v>
      </c>
      <c r="GF254" s="61">
        <f t="shared" si="124"/>
        <v>1.0191412605794159</v>
      </c>
      <c r="GG254" s="81">
        <v>-0.25077167732</v>
      </c>
      <c r="GH254" s="63">
        <v>-7.1884743759999994E-2</v>
      </c>
      <c r="GI254" s="66">
        <v>-1.00750926262</v>
      </c>
      <c r="GJ254" s="69">
        <v>0.33638315114299999</v>
      </c>
      <c r="GL254" s="63">
        <f t="shared" si="148"/>
        <v>-12.614559163644163</v>
      </c>
      <c r="GM254" s="66">
        <f t="shared" si="115"/>
        <v>-12.268803500020027</v>
      </c>
      <c r="GN254" s="69">
        <f t="shared" si="156"/>
        <v>-14.289577718697648</v>
      </c>
      <c r="GO254" s="63">
        <f t="shared" si="164"/>
        <v>0.19518433579931668</v>
      </c>
      <c r="GP254" s="66">
        <f t="shared" si="141"/>
        <v>0.21774884163548572</v>
      </c>
      <c r="GQ254" s="69">
        <f t="shared" si="142"/>
        <v>0.37903648837947129</v>
      </c>
      <c r="GR254" s="61">
        <f t="shared" si="143"/>
        <v>-12.441681331832095</v>
      </c>
      <c r="GS254" s="61">
        <f t="shared" si="161"/>
        <v>0.25341716783283574</v>
      </c>
      <c r="HW254">
        <v>-1.7</v>
      </c>
      <c r="HX254">
        <v>-1</v>
      </c>
      <c r="HY254">
        <v>-0.5</v>
      </c>
      <c r="HZ254">
        <v>0.6</v>
      </c>
      <c r="IA254">
        <v>-0.4</v>
      </c>
      <c r="IB254">
        <v>-1.5</v>
      </c>
      <c r="IC254">
        <v>0.5</v>
      </c>
      <c r="ID254">
        <v>-0.5</v>
      </c>
      <c r="IE254">
        <v>-0.9</v>
      </c>
      <c r="IF254">
        <v>0.7</v>
      </c>
      <c r="IG254">
        <v>-0.7</v>
      </c>
      <c r="IH254">
        <v>-1.6</v>
      </c>
    </row>
    <row r="255" spans="1:242" x14ac:dyDescent="0.25">
      <c r="A255">
        <v>1978</v>
      </c>
      <c r="B255" s="8">
        <v>0.17</v>
      </c>
      <c r="C255" s="113">
        <v>0.34</v>
      </c>
      <c r="D255" s="113">
        <v>-1.4</v>
      </c>
      <c r="E255" s="113">
        <v>0.37749999999999995</v>
      </c>
      <c r="F255" s="113">
        <v>0.41499999999999998</v>
      </c>
      <c r="G255" s="34">
        <f t="shared" si="175"/>
        <v>9.0619742622644299</v>
      </c>
      <c r="H255" s="95">
        <v>0.24650822619196155</v>
      </c>
      <c r="I255" s="2">
        <v>0.44233109655573821</v>
      </c>
      <c r="J255" s="2">
        <v>0.52897674528109095</v>
      </c>
      <c r="K255" s="4">
        <v>0.60405750542750103</v>
      </c>
      <c r="L255" s="6">
        <v>-2.4509268949154468E-2</v>
      </c>
      <c r="M255" s="10">
        <f t="shared" si="153"/>
        <v>0.38771401957879398</v>
      </c>
      <c r="N255" s="10">
        <f t="shared" si="154"/>
        <v>0.76137071530040923</v>
      </c>
      <c r="O255" s="10">
        <f t="shared" si="86"/>
        <v>13.911111111111111</v>
      </c>
      <c r="P255" s="11">
        <v>12.033333333333333</v>
      </c>
      <c r="Q255" s="12">
        <v>14.833333333333334</v>
      </c>
      <c r="R255" s="14">
        <v>14.866666666666667</v>
      </c>
      <c r="S255" s="10">
        <f t="shared" si="88"/>
        <v>11.442386666666666</v>
      </c>
      <c r="T255" s="11">
        <f t="shared" si="89"/>
        <v>9.7816799999999997</v>
      </c>
      <c r="U255" s="12">
        <f t="shared" si="90"/>
        <v>12.258000000000001</v>
      </c>
      <c r="V255" s="14">
        <f t="shared" si="91"/>
        <v>12.28748</v>
      </c>
      <c r="W255" s="121">
        <v>8.0066950959999996</v>
      </c>
      <c r="X255">
        <v>60</v>
      </c>
      <c r="Y255">
        <v>43.375594999999997</v>
      </c>
      <c r="Z255">
        <v>55.9100398</v>
      </c>
      <c r="AA255">
        <f t="shared" si="84"/>
        <v>0.77581048332575142</v>
      </c>
      <c r="AB255">
        <f t="shared" si="85"/>
        <v>-1.1642261324290126</v>
      </c>
      <c r="AC255" s="8">
        <v>0.17</v>
      </c>
      <c r="AD255">
        <v>1978</v>
      </c>
      <c r="AE255">
        <v>7</v>
      </c>
      <c r="AF255">
        <v>633.10632299999997</v>
      </c>
      <c r="AG255">
        <v>531.50555499999996</v>
      </c>
      <c r="AH255">
        <f t="shared" si="171"/>
        <v>1.1911565496243968</v>
      </c>
      <c r="AI255">
        <f t="shared" si="172"/>
        <v>1.0130002305620887</v>
      </c>
      <c r="AJ255" s="26">
        <v>-9.5479467718806692</v>
      </c>
      <c r="AK255" s="28">
        <v>-10.110220428568869</v>
      </c>
      <c r="AL255" s="30">
        <v>-0.80752009768149502</v>
      </c>
      <c r="AM255" s="32">
        <f t="shared" si="173"/>
        <v>-12.878231063095633</v>
      </c>
      <c r="AN255" s="33">
        <f t="shared" si="174"/>
        <v>-12.498751704544809</v>
      </c>
      <c r="AO255">
        <v>1978</v>
      </c>
      <c r="AP255">
        <v>12</v>
      </c>
      <c r="AQ255">
        <v>177.15940900000001</v>
      </c>
      <c r="AR255">
        <v>193.85751300000001</v>
      </c>
      <c r="AS255">
        <f t="shared" si="157"/>
        <v>0.91386403476660716</v>
      </c>
      <c r="AT255">
        <f t="shared" si="158"/>
        <v>-0.5023686570438336</v>
      </c>
      <c r="AU255" s="26">
        <v>-11.722000443611982</v>
      </c>
      <c r="AV255" s="28">
        <v>-10.18633333630196</v>
      </c>
      <c r="AW255" s="30">
        <v>-0.64045960421901171</v>
      </c>
      <c r="AX255" s="32">
        <f t="shared" si="165"/>
        <v>-12.954343970828724</v>
      </c>
      <c r="AY255" s="33">
        <f t="shared" si="166"/>
        <v>-12.574864612277899</v>
      </c>
      <c r="AZ255" s="51">
        <v>-12.834759009250609</v>
      </c>
      <c r="BA255">
        <v>33</v>
      </c>
      <c r="BB255">
        <v>86.633071999999999</v>
      </c>
      <c r="BC255">
        <v>87.111683299999996</v>
      </c>
      <c r="BD255">
        <f t="shared" si="125"/>
        <v>0.99450577371634841</v>
      </c>
      <c r="BE255">
        <f t="shared" si="126"/>
        <v>2.2742613598629954E-3</v>
      </c>
      <c r="BF255" s="26">
        <v>-12.372878886413227</v>
      </c>
      <c r="BG255" s="28">
        <v>-9.9972422942647174</v>
      </c>
      <c r="BH255" s="30">
        <v>-0.14162164238676611</v>
      </c>
      <c r="BI255" s="32">
        <f t="shared" si="127"/>
        <v>-12.765252928791483</v>
      </c>
      <c r="BJ255" s="33">
        <f t="shared" si="145"/>
        <v>-12.385773570240657</v>
      </c>
      <c r="BK255" s="119">
        <v>7.4150338461538468</v>
      </c>
      <c r="BL255">
        <v>9</v>
      </c>
      <c r="BM255">
        <v>217.457458</v>
      </c>
      <c r="BN255">
        <v>194.139241</v>
      </c>
      <c r="BO255">
        <f t="shared" si="167"/>
        <v>1.1201107868759002</v>
      </c>
      <c r="BP255">
        <f t="shared" si="168"/>
        <v>0.51779498055554474</v>
      </c>
      <c r="BQ255" s="26">
        <v>-11.357914736748794</v>
      </c>
      <c r="BR255" s="28">
        <v>-9.4457073844425921</v>
      </c>
      <c r="BS255" s="30">
        <v>-1.050628436162367</v>
      </c>
      <c r="BT255" s="32">
        <f t="shared" si="169"/>
        <v>-12.213718018969356</v>
      </c>
      <c r="BU255" s="33">
        <f t="shared" si="170"/>
        <v>-11.834238660418531</v>
      </c>
      <c r="BW255">
        <v>36</v>
      </c>
      <c r="BX255">
        <v>89.941794999999999</v>
      </c>
      <c r="BY255">
        <v>105.23558800000001</v>
      </c>
      <c r="BZ255">
        <f t="shared" si="149"/>
        <v>0.85467090277482927</v>
      </c>
      <c r="CA255">
        <f t="shared" si="150"/>
        <v>-0.85995472914460713</v>
      </c>
      <c r="CB255" s="26">
        <v>-12.607671199245251</v>
      </c>
      <c r="CC255" s="28">
        <v>-9.3502828978196604</v>
      </c>
      <c r="CD255" s="30">
        <v>-0.78763216496383459</v>
      </c>
      <c r="CE255" s="32">
        <f t="shared" si="110"/>
        <v>-12.118293532346426</v>
      </c>
      <c r="CF255" s="33">
        <f t="shared" si="111"/>
        <v>-11.7388141737956</v>
      </c>
      <c r="CH255">
        <v>36</v>
      </c>
      <c r="CI255">
        <v>49.070984000000003</v>
      </c>
      <c r="CJ255">
        <v>63.214472600000001</v>
      </c>
      <c r="CK255">
        <f t="shared" si="112"/>
        <v>0.77626185874403708</v>
      </c>
      <c r="CL255">
        <f t="shared" si="113"/>
        <v>-1.1654698125937062</v>
      </c>
      <c r="CM255" s="26">
        <v>-11.981160244732184</v>
      </c>
      <c r="CN255" s="28">
        <v>-9.7837352431728899</v>
      </c>
      <c r="CO255" s="30">
        <v>-1.4980752102253028</v>
      </c>
      <c r="CP255" s="32">
        <f t="shared" si="116"/>
        <v>-12.551745877699654</v>
      </c>
      <c r="CQ255" s="33">
        <f t="shared" si="119"/>
        <v>-12.172266519148829</v>
      </c>
      <c r="CS255">
        <v>61</v>
      </c>
      <c r="CT255">
        <v>69.097572</v>
      </c>
      <c r="CU255">
        <v>50.7768959</v>
      </c>
      <c r="CV255">
        <f t="shared" si="82"/>
        <v>1.3608073273340839</v>
      </c>
      <c r="CW255">
        <f t="shared" si="151"/>
        <v>1.9960487093881276</v>
      </c>
      <c r="CX255" s="26">
        <v>-12.945749213548426</v>
      </c>
      <c r="CY255" s="28">
        <v>-11.968790269762165</v>
      </c>
      <c r="CZ255" s="30">
        <v>1.9488615048269231</v>
      </c>
      <c r="DA255" s="32">
        <f t="shared" si="105"/>
        <v>-14.736800904288925</v>
      </c>
      <c r="DB255" s="33">
        <f t="shared" si="102"/>
        <v>-14.357321545738101</v>
      </c>
      <c r="DD255">
        <v>63</v>
      </c>
      <c r="DE255">
        <v>172.27583300000001</v>
      </c>
      <c r="DF255">
        <v>155.809878</v>
      </c>
      <c r="DG255">
        <f t="shared" si="77"/>
        <v>1.10567978880004</v>
      </c>
      <c r="DH255">
        <f t="shared" si="78"/>
        <v>0.59503394598536341</v>
      </c>
      <c r="DI255" s="26">
        <v>-12.431376778989129</v>
      </c>
      <c r="DJ255" s="28">
        <v>-12.060083020370024</v>
      </c>
      <c r="DK255" s="30">
        <v>0.90838812036794858</v>
      </c>
      <c r="DL255" s="32">
        <f t="shared" si="74"/>
        <v>-14.828093654896788</v>
      </c>
      <c r="DM255" s="33">
        <f t="shared" si="79"/>
        <v>-14.448614296345964</v>
      </c>
      <c r="DO255">
        <v>104</v>
      </c>
      <c r="DP255">
        <v>58.071151999999998</v>
      </c>
      <c r="DQ255">
        <v>50.051729100000003</v>
      </c>
      <c r="DR255">
        <f t="shared" si="100"/>
        <v>1.160222694484295</v>
      </c>
      <c r="DS255">
        <f t="shared" si="101"/>
        <v>0.69278100144354893</v>
      </c>
      <c r="DT255" s="26">
        <v>-11.808509296736265</v>
      </c>
      <c r="DU255" s="28">
        <v>-12.163563856230653</v>
      </c>
      <c r="DV255" s="30">
        <v>-0.39535531281579361</v>
      </c>
      <c r="DW255" s="32">
        <f t="shared" si="162"/>
        <v>-14.931574490757416</v>
      </c>
      <c r="DX255" s="33">
        <f t="shared" si="176"/>
        <v>-14.55209513220659</v>
      </c>
      <c r="DZ255">
        <v>160</v>
      </c>
      <c r="EA255">
        <v>55.891640000000002</v>
      </c>
      <c r="EB255">
        <v>47.916854499999999</v>
      </c>
      <c r="EC255">
        <f t="shared" si="128"/>
        <v>1.1664296536827141</v>
      </c>
      <c r="ED255">
        <f t="shared" si="129"/>
        <v>0.6706522999830431</v>
      </c>
      <c r="EE255" s="26">
        <v>-12.182877478214417</v>
      </c>
      <c r="EF255" s="28">
        <v>-11.236756807083252</v>
      </c>
      <c r="EG255" s="30">
        <v>1.4593843346338389</v>
      </c>
      <c r="EH255" s="32">
        <f t="shared" si="92"/>
        <v>-14.004767441610014</v>
      </c>
      <c r="EI255" s="33">
        <f t="shared" si="130"/>
        <v>-13.625288083059187</v>
      </c>
      <c r="EP255" s="58"/>
      <c r="EQ255" s="59"/>
      <c r="ER255" s="58"/>
      <c r="ES255" s="59"/>
      <c r="ET255" s="59"/>
      <c r="EV255" s="63">
        <f t="shared" si="131"/>
        <v>0.25767520385841569</v>
      </c>
      <c r="EW255" s="66">
        <f t="shared" si="106"/>
        <v>-1.0127122708691567</v>
      </c>
      <c r="EX255" s="69">
        <f t="shared" si="97"/>
        <v>0.98862898920002085</v>
      </c>
      <c r="EY255" s="63">
        <f t="shared" si="160"/>
        <v>0.65347137303231462</v>
      </c>
      <c r="EZ255" s="66">
        <f t="shared" si="107"/>
        <v>0.2160317872616315</v>
      </c>
      <c r="FA255" s="69">
        <f t="shared" si="99"/>
        <v>0.672915734549276</v>
      </c>
      <c r="FB255" s="71">
        <f t="shared" si="120"/>
        <v>4</v>
      </c>
      <c r="FC255" s="72">
        <f t="shared" si="108"/>
        <v>2</v>
      </c>
      <c r="FD255" s="73">
        <f t="shared" si="114"/>
        <v>4</v>
      </c>
      <c r="FE255" s="63">
        <v>-5.6304844999999999E-2</v>
      </c>
      <c r="FF255" s="66">
        <v>-0.56837401300000001</v>
      </c>
      <c r="FG255" s="69">
        <v>0.39856360600000001</v>
      </c>
      <c r="FH255" s="61">
        <f t="shared" si="132"/>
        <v>7.7863974063093269E-2</v>
      </c>
      <c r="FI255" s="61">
        <f t="shared" si="133"/>
        <v>0.94495510974425445</v>
      </c>
      <c r="FJ255" s="79">
        <f t="shared" si="134"/>
        <v>10</v>
      </c>
      <c r="FL255" s="61">
        <v>-7.9283350748940773E-2</v>
      </c>
      <c r="FN255" s="63"/>
      <c r="FO255" s="66"/>
      <c r="FQ255" s="63"/>
      <c r="FR255" s="66"/>
      <c r="FT255" s="61">
        <v>0.20930799999999999</v>
      </c>
      <c r="FU255" s="63">
        <f t="shared" si="137"/>
        <v>-11.250185209663668</v>
      </c>
      <c r="FV255" s="66">
        <f t="shared" si="117"/>
        <v>-12.294415721988717</v>
      </c>
      <c r="FW255" s="69">
        <f t="shared" si="152"/>
        <v>-12.342128191872058</v>
      </c>
      <c r="FY255" s="63">
        <f t="shared" si="138"/>
        <v>-0.66005744511240994</v>
      </c>
      <c r="FZ255" s="66">
        <f t="shared" si="118"/>
        <v>-1.1428536875945687</v>
      </c>
      <c r="GA255" s="69">
        <f t="shared" si="155"/>
        <v>0.98031966175322927</v>
      </c>
      <c r="GB255" s="63">
        <f t="shared" si="163"/>
        <v>0.38446963029950831</v>
      </c>
      <c r="GC255" s="66">
        <f t="shared" si="139"/>
        <v>0.5023590949512049</v>
      </c>
      <c r="GD255" s="69">
        <f t="shared" si="140"/>
        <v>1.0108135411453385</v>
      </c>
      <c r="GE255" s="61">
        <f t="shared" si="123"/>
        <v>-0.27419715698458313</v>
      </c>
      <c r="GF255" s="61">
        <f t="shared" si="124"/>
        <v>1.1479040080807754</v>
      </c>
      <c r="GG255" s="81">
        <v>-0.25517221486000002</v>
      </c>
      <c r="GH255" s="63">
        <v>-0.19853129604</v>
      </c>
      <c r="GI255" s="66">
        <v>-0.84443172253999998</v>
      </c>
      <c r="GJ255" s="69">
        <v>0.28436872967999999</v>
      </c>
      <c r="GL255" s="63">
        <f t="shared" si="148"/>
        <v>-12.323407136870475</v>
      </c>
      <c r="GM255" s="66">
        <f t="shared" si="115"/>
        <v>-11.955540346472215</v>
      </c>
      <c r="GN255" s="69">
        <f t="shared" si="156"/>
        <v>-14.245829764337461</v>
      </c>
      <c r="GO255" s="63">
        <f t="shared" si="164"/>
        <v>0.33523720443729954</v>
      </c>
      <c r="GP255" s="66">
        <f t="shared" si="141"/>
        <v>0.30649709272048192</v>
      </c>
      <c r="GQ255" s="69">
        <f t="shared" si="142"/>
        <v>0.42127680429122255</v>
      </c>
      <c r="GR255" s="61">
        <f t="shared" si="143"/>
        <v>-12.139473741671345</v>
      </c>
      <c r="GS255" s="61">
        <f t="shared" si="161"/>
        <v>0.34972190424206234</v>
      </c>
      <c r="HW255">
        <v>1.6</v>
      </c>
      <c r="HX255">
        <v>-3.1</v>
      </c>
      <c r="HY255">
        <v>2.9</v>
      </c>
      <c r="HZ255">
        <v>-1.9</v>
      </c>
      <c r="IA255">
        <v>1.5</v>
      </c>
      <c r="IB255">
        <v>1.2</v>
      </c>
      <c r="IC255">
        <v>-2.2999999999999998</v>
      </c>
      <c r="ID255">
        <v>-2.1</v>
      </c>
      <c r="IE255">
        <v>0.2</v>
      </c>
      <c r="IF255">
        <v>-0.2</v>
      </c>
      <c r="IG255">
        <v>2.7</v>
      </c>
      <c r="IH255">
        <v>-3.1</v>
      </c>
    </row>
    <row r="256" spans="1:242" x14ac:dyDescent="0.25">
      <c r="A256">
        <v>1979</v>
      </c>
      <c r="B256" s="8">
        <v>-2.25</v>
      </c>
      <c r="C256" s="113">
        <v>-0.77250000000000008</v>
      </c>
      <c r="D256" s="113">
        <v>0.6</v>
      </c>
      <c r="E256" s="113">
        <v>0.21500000000000002</v>
      </c>
      <c r="F256" s="113">
        <v>0.31</v>
      </c>
      <c r="G256" s="34">
        <f t="shared" si="175"/>
        <v>9.2737783450670719</v>
      </c>
      <c r="H256" s="95">
        <v>-5.8740059472015471E-3</v>
      </c>
      <c r="I256" s="2">
        <v>0.58865516066809864</v>
      </c>
      <c r="J256" s="2">
        <v>0.67035600215946178</v>
      </c>
      <c r="K256" s="4">
        <v>-2.9942120701870103E-2</v>
      </c>
      <c r="L256" s="6">
        <v>-0.38433192643900121</v>
      </c>
      <c r="M256" s="10">
        <f t="shared" si="153"/>
        <v>0.21118427892167224</v>
      </c>
      <c r="N256" s="10">
        <f t="shared" si="154"/>
        <v>0.40040015930939443</v>
      </c>
      <c r="O256" s="10">
        <f t="shared" si="86"/>
        <v>14.399999999999999</v>
      </c>
      <c r="P256" s="11">
        <v>12.666666666666666</v>
      </c>
      <c r="Q256" s="12">
        <v>15.433333333333332</v>
      </c>
      <c r="R256" s="14">
        <v>15.1</v>
      </c>
      <c r="S256" s="10">
        <f t="shared" si="88"/>
        <v>11.874759999999998</v>
      </c>
      <c r="T256" s="11">
        <f t="shared" si="89"/>
        <v>10.341799999999999</v>
      </c>
      <c r="U256" s="12">
        <f t="shared" si="90"/>
        <v>12.788639999999999</v>
      </c>
      <c r="V256" s="14">
        <f t="shared" si="91"/>
        <v>12.493839999999999</v>
      </c>
      <c r="W256" s="121">
        <v>8.3956365280000007</v>
      </c>
      <c r="X256">
        <v>61</v>
      </c>
      <c r="Y256">
        <v>60.077362000000001</v>
      </c>
      <c r="Z256">
        <v>56.349662299999999</v>
      </c>
      <c r="AA256">
        <f t="shared" si="84"/>
        <v>1.0661530086933635</v>
      </c>
      <c r="AB256">
        <f t="shared" si="85"/>
        <v>0.36140466898232465</v>
      </c>
      <c r="AC256" s="8">
        <v>-2.25</v>
      </c>
      <c r="AD256">
        <v>1979</v>
      </c>
      <c r="AE256">
        <v>8</v>
      </c>
      <c r="AF256">
        <v>722.34741199999996</v>
      </c>
      <c r="AG256">
        <v>544.212084</v>
      </c>
      <c r="AH256">
        <f t="shared" si="171"/>
        <v>1.3273270352445903</v>
      </c>
      <c r="AI256">
        <f t="shared" si="172"/>
        <v>1.7780501178021708</v>
      </c>
      <c r="AJ256" s="26">
        <v>-10.94767577810803</v>
      </c>
      <c r="AK256" s="28">
        <v>-10.300364122921851</v>
      </c>
      <c r="AL256" s="30">
        <v>1.8063193723740876</v>
      </c>
      <c r="AM256" s="32">
        <f t="shared" si="173"/>
        <v>-12.998690957377718</v>
      </c>
      <c r="AN256" s="33">
        <f t="shared" si="174"/>
        <v>-12.64009261484188</v>
      </c>
      <c r="AO256">
        <v>1979</v>
      </c>
      <c r="AP256">
        <v>13</v>
      </c>
      <c r="AQ256">
        <v>213.52650499999999</v>
      </c>
      <c r="AR256">
        <v>188.99244400000001</v>
      </c>
      <c r="AS256">
        <f t="shared" si="157"/>
        <v>1.1298150364148949</v>
      </c>
      <c r="AT256">
        <f t="shared" si="158"/>
        <v>0.5107099918239929</v>
      </c>
      <c r="AU256" s="26">
        <v>-13.091880193143243</v>
      </c>
      <c r="AV256" s="28">
        <v>-10.351784513184807</v>
      </c>
      <c r="AW256" s="30">
        <v>2.2832343652524152</v>
      </c>
      <c r="AX256" s="32">
        <f t="shared" si="165"/>
        <v>-13.050111347640676</v>
      </c>
      <c r="AY256" s="33">
        <f t="shared" si="166"/>
        <v>-12.691513005104838</v>
      </c>
      <c r="AZ256" s="51">
        <v>-12.892241290790363</v>
      </c>
      <c r="BA256">
        <v>34</v>
      </c>
      <c r="BB256">
        <v>83.681335000000004</v>
      </c>
      <c r="BC256">
        <v>85.773207799999994</v>
      </c>
      <c r="BD256">
        <f t="shared" si="125"/>
        <v>0.97561158252495728</v>
      </c>
      <c r="BE256">
        <f t="shared" si="126"/>
        <v>-7.7715058682895424E-2</v>
      </c>
      <c r="BF256" s="26">
        <v>-12.714008943552757</v>
      </c>
      <c r="BG256" s="28">
        <v>-10.251150260169636</v>
      </c>
      <c r="BH256" s="30">
        <v>0.61356025391152325</v>
      </c>
      <c r="BI256" s="32">
        <f t="shared" si="127"/>
        <v>-12.949477094625504</v>
      </c>
      <c r="BJ256" s="33">
        <f t="shared" si="145"/>
        <v>-12.590878752089667</v>
      </c>
      <c r="BK256" s="119">
        <v>7.7174615384615386</v>
      </c>
      <c r="BL256">
        <v>10</v>
      </c>
      <c r="BM256">
        <v>266.619415</v>
      </c>
      <c r="BN256">
        <v>191.74273600000001</v>
      </c>
      <c r="BO256">
        <f t="shared" si="167"/>
        <v>1.3905059485538998</v>
      </c>
      <c r="BP256">
        <f t="shared" si="168"/>
        <v>1.6456044987702296</v>
      </c>
      <c r="BQ256" s="26">
        <v>-11.793403001338469</v>
      </c>
      <c r="BR256" s="28">
        <v>-10.012761690258221</v>
      </c>
      <c r="BS256" s="30">
        <v>-0.30204185585887022</v>
      </c>
      <c r="BT256" s="32">
        <f t="shared" si="169"/>
        <v>-12.711088524714087</v>
      </c>
      <c r="BU256" s="33">
        <f t="shared" si="170"/>
        <v>-12.352490182178251</v>
      </c>
      <c r="BW256">
        <v>37</v>
      </c>
      <c r="BX256">
        <v>79.190612999999999</v>
      </c>
      <c r="BY256">
        <v>101.69315400000001</v>
      </c>
      <c r="BZ256">
        <f t="shared" si="149"/>
        <v>0.77872118117213662</v>
      </c>
      <c r="CA256">
        <f t="shared" si="150"/>
        <v>-1.3121328992149559</v>
      </c>
      <c r="CB256" s="26">
        <v>-12.492170413982869</v>
      </c>
      <c r="CC256" s="28">
        <v>-9.8294533286137309</v>
      </c>
      <c r="CD256" s="30">
        <v>-1.0374569035665231</v>
      </c>
      <c r="CE256" s="32">
        <f t="shared" si="110"/>
        <v>-12.527780163069599</v>
      </c>
      <c r="CF256" s="33">
        <f t="shared" si="111"/>
        <v>-12.169181820533762</v>
      </c>
      <c r="CH256">
        <v>37</v>
      </c>
      <c r="CI256">
        <v>54.380146000000003</v>
      </c>
      <c r="CJ256">
        <v>60.868067500000002</v>
      </c>
      <c r="CK256">
        <f t="shared" si="112"/>
        <v>0.89341009553161843</v>
      </c>
      <c r="CL256">
        <f t="shared" si="113"/>
        <v>-0.55374417669731657</v>
      </c>
      <c r="CM256" s="26">
        <v>-12.297513778626668</v>
      </c>
      <c r="CN256" s="28">
        <v>-9.8636746269432329</v>
      </c>
      <c r="CO256" s="30">
        <v>-0.22943274040078732</v>
      </c>
      <c r="CP256" s="32">
        <f t="shared" si="116"/>
        <v>-12.562001461399101</v>
      </c>
      <c r="CQ256" s="33">
        <f t="shared" si="119"/>
        <v>-12.203403118863264</v>
      </c>
      <c r="CS256">
        <v>62</v>
      </c>
      <c r="CT256">
        <v>52.717784999999999</v>
      </c>
      <c r="CU256">
        <v>50.7823104</v>
      </c>
      <c r="CV256">
        <f t="shared" si="82"/>
        <v>1.0381131654852789</v>
      </c>
      <c r="CW256">
        <f t="shared" si="151"/>
        <v>0.22585471105415189</v>
      </c>
      <c r="CX256" s="26">
        <v>-12.786972985306653</v>
      </c>
      <c r="CY256" s="28">
        <v>-11.920373294249977</v>
      </c>
      <c r="CZ256" s="30">
        <v>1.3348622911676609</v>
      </c>
      <c r="DA256" s="32">
        <f t="shared" si="105"/>
        <v>-14.618700128705843</v>
      </c>
      <c r="DB256" s="33">
        <f t="shared" si="102"/>
        <v>-14.260101786170006</v>
      </c>
      <c r="DD256">
        <v>64</v>
      </c>
      <c r="DE256">
        <v>164.11319</v>
      </c>
      <c r="DF256">
        <v>155.89490799999999</v>
      </c>
      <c r="DG256">
        <f t="shared" si="77"/>
        <v>1.0527168084284062</v>
      </c>
      <c r="DH256">
        <f t="shared" si="78"/>
        <v>0.30451399521271455</v>
      </c>
      <c r="DI256" s="26">
        <v>-12.056572805665713</v>
      </c>
      <c r="DJ256" s="28">
        <v>-11.617138290633434</v>
      </c>
      <c r="DK256" s="30">
        <v>6.9329391860479053E-2</v>
      </c>
      <c r="DL256" s="32">
        <f t="shared" si="74"/>
        <v>-14.3154651250893</v>
      </c>
      <c r="DM256" s="33">
        <f t="shared" si="79"/>
        <v>-13.956866782553462</v>
      </c>
      <c r="DO256">
        <v>105</v>
      </c>
      <c r="DP256">
        <v>65.815719999999999</v>
      </c>
      <c r="DQ256">
        <v>49.817674500000003</v>
      </c>
      <c r="DR256">
        <f t="shared" si="100"/>
        <v>1.3211319207603718</v>
      </c>
      <c r="DS256">
        <f t="shared" si="101"/>
        <v>1.394132613406261</v>
      </c>
      <c r="DT256" s="26">
        <v>-12.002061342661968</v>
      </c>
      <c r="DU256" s="28">
        <v>-12.207163201758073</v>
      </c>
      <c r="DV256" s="30">
        <v>0.19693002810556995</v>
      </c>
      <c r="DW256" s="32">
        <f t="shared" si="162"/>
        <v>-14.905490036213941</v>
      </c>
      <c r="DX256" s="33">
        <f t="shared" si="176"/>
        <v>-14.546891693678104</v>
      </c>
      <c r="DZ256">
        <v>161</v>
      </c>
      <c r="EA256">
        <v>56.628525000000003</v>
      </c>
      <c r="EB256">
        <v>47.803105199999997</v>
      </c>
      <c r="EC256">
        <f t="shared" ref="EC256:EC276" si="177">EA256/EB256</f>
        <v>1.1846202200270455</v>
      </c>
      <c r="ED256">
        <f t="shared" ref="ED256:ED276" si="178">(EC256-AVERAGE(EC$2:EC$276))/STDEV(EC$2:EC$276)</f>
        <v>0.74306913598297419</v>
      </c>
      <c r="EE256" s="26">
        <v>-11.951517981250669</v>
      </c>
      <c r="EF256" s="28">
        <v>-11.009000025666628</v>
      </c>
      <c r="EG256" s="30">
        <v>0.78543637526011212</v>
      </c>
      <c r="EH256" s="32">
        <f t="shared" si="92"/>
        <v>-13.707326860122492</v>
      </c>
      <c r="EI256" s="33">
        <f t="shared" si="130"/>
        <v>-13.348728517586656</v>
      </c>
      <c r="EP256" s="58"/>
      <c r="EQ256" s="59"/>
      <c r="ER256" s="58"/>
      <c r="ES256" s="59"/>
      <c r="ET256" s="59"/>
      <c r="EV256" s="63">
        <f t="shared" si="131"/>
        <v>0.96416238742837446</v>
      </c>
      <c r="EW256" s="66">
        <f t="shared" si="106"/>
        <v>-0.93293853795613624</v>
      </c>
      <c r="EX256" s="69">
        <f t="shared" si="97"/>
        <v>0.66689261391402543</v>
      </c>
      <c r="EY256" s="63">
        <f t="shared" si="160"/>
        <v>0.89775725682720975</v>
      </c>
      <c r="EZ256" s="66">
        <f t="shared" si="107"/>
        <v>0.53626180846762583</v>
      </c>
      <c r="FA256" s="69">
        <f t="shared" si="99"/>
        <v>0.53557245834928602</v>
      </c>
      <c r="FB256" s="71">
        <f t="shared" si="120"/>
        <v>4</v>
      </c>
      <c r="FC256" s="72">
        <f t="shared" si="108"/>
        <v>2</v>
      </c>
      <c r="FD256" s="73">
        <f t="shared" si="114"/>
        <v>4</v>
      </c>
      <c r="FE256" s="63">
        <v>0.14845372200000001</v>
      </c>
      <c r="FF256" s="66">
        <v>-0.69593497699999995</v>
      </c>
      <c r="FG256" s="69">
        <v>0.42935812499999998</v>
      </c>
      <c r="FH256" s="61">
        <f t="shared" si="132"/>
        <v>0.23270548779542122</v>
      </c>
      <c r="FI256" s="61">
        <f t="shared" si="133"/>
        <v>0.97946395747136594</v>
      </c>
      <c r="FJ256" s="79">
        <f t="shared" si="134"/>
        <v>10</v>
      </c>
      <c r="FL256" s="61">
        <v>-4.0207499896276346E-2</v>
      </c>
      <c r="FN256" s="63"/>
      <c r="FO256" s="66"/>
      <c r="FQ256" s="63"/>
      <c r="FR256" s="66"/>
      <c r="FT256" s="61">
        <v>0.24144099999999999</v>
      </c>
      <c r="FU256" s="63">
        <f t="shared" si="137"/>
        <v>-12.136741979035625</v>
      </c>
      <c r="FV256" s="66">
        <f t="shared" si="117"/>
        <v>-12.394842096304767</v>
      </c>
      <c r="FW256" s="69">
        <f t="shared" si="152"/>
        <v>-12.19928127872125</v>
      </c>
      <c r="FY256" s="63">
        <f t="shared" si="138"/>
        <v>1.100268033919789</v>
      </c>
      <c r="FZ256" s="66">
        <f t="shared" si="118"/>
        <v>-0.63344482198365526</v>
      </c>
      <c r="GA256" s="69">
        <f t="shared" si="155"/>
        <v>0.59663952159845546</v>
      </c>
      <c r="GB256" s="63">
        <f t="shared" si="163"/>
        <v>1.169226998731967</v>
      </c>
      <c r="GC256" s="66">
        <f t="shared" si="139"/>
        <v>0.57135936513707697</v>
      </c>
      <c r="GD256" s="69">
        <f t="shared" si="140"/>
        <v>0.58264934039139693</v>
      </c>
      <c r="GE256" s="61">
        <f t="shared" si="123"/>
        <v>0.35448757784486307</v>
      </c>
      <c r="GF256" s="61">
        <f t="shared" si="124"/>
        <v>1.0256211398255795</v>
      </c>
      <c r="GG256" s="81">
        <v>-0.20755816761000001</v>
      </c>
      <c r="GH256" s="63">
        <v>-0.27980163121000001</v>
      </c>
      <c r="GI256" s="66">
        <v>-0.57384532629999996</v>
      </c>
      <c r="GJ256" s="69">
        <v>0.22538408689200001</v>
      </c>
      <c r="GL256" s="63">
        <f t="shared" si="148"/>
        <v>-12.568743638553659</v>
      </c>
      <c r="GM256" s="66">
        <f t="shared" si="115"/>
        <v>-12.186292469698513</v>
      </c>
      <c r="GN256" s="69">
        <f t="shared" si="156"/>
        <v>-14.028147194997057</v>
      </c>
      <c r="GO256" s="63">
        <f t="shared" si="164"/>
        <v>0.14990943313249439</v>
      </c>
      <c r="GP256" s="66">
        <f t="shared" si="141"/>
        <v>2.4198112109798768E-2</v>
      </c>
      <c r="GQ256" s="69">
        <f t="shared" si="142"/>
        <v>0.51302677762805859</v>
      </c>
      <c r="GR256" s="61">
        <f t="shared" si="143"/>
        <v>-12.377518054126085</v>
      </c>
      <c r="GS256" s="61">
        <f t="shared" si="161"/>
        <v>0.2293596557668991</v>
      </c>
      <c r="HW256">
        <v>-2.6</v>
      </c>
      <c r="HX256">
        <v>-1</v>
      </c>
      <c r="HY256">
        <v>1.2</v>
      </c>
      <c r="HZ256">
        <v>-1.5</v>
      </c>
      <c r="IA256">
        <v>-0.1</v>
      </c>
      <c r="IB256">
        <v>0.6</v>
      </c>
      <c r="IC256">
        <v>0.5</v>
      </c>
      <c r="ID256">
        <v>0</v>
      </c>
      <c r="IE256">
        <v>0.4</v>
      </c>
      <c r="IF256">
        <v>0.2</v>
      </c>
      <c r="IG256">
        <v>1.3</v>
      </c>
      <c r="IH256">
        <v>1.3</v>
      </c>
    </row>
    <row r="257" spans="1:242" x14ac:dyDescent="0.25">
      <c r="A257">
        <v>1980</v>
      </c>
      <c r="B257" s="8">
        <v>0.56000000000000005</v>
      </c>
      <c r="C257" s="113">
        <v>-0.39750000000000008</v>
      </c>
      <c r="D257" s="113">
        <v>-1.1000000000000001</v>
      </c>
      <c r="E257" s="113">
        <v>-2.2500000000000034E-2</v>
      </c>
      <c r="F257" s="113">
        <v>0.72</v>
      </c>
      <c r="G257" s="34">
        <f t="shared" si="175"/>
        <v>8.917861721446636</v>
      </c>
      <c r="H257" s="95">
        <v>0.20034564674763933</v>
      </c>
      <c r="I257" s="2">
        <v>0.342771482864688</v>
      </c>
      <c r="J257" s="2">
        <v>0.54967189068318367</v>
      </c>
      <c r="K257" s="4">
        <v>0.51499493793456763</v>
      </c>
      <c r="L257" s="6">
        <v>-8.6935818554366412E-2</v>
      </c>
      <c r="M257" s="10">
        <f t="shared" si="153"/>
        <v>0.33012562323201822</v>
      </c>
      <c r="N257" s="10">
        <f t="shared" si="154"/>
        <v>0.64361313309049095</v>
      </c>
      <c r="O257" s="10">
        <f t="shared" si="86"/>
        <v>15.311111111111112</v>
      </c>
      <c r="P257" s="11">
        <v>13.966666666666669</v>
      </c>
      <c r="Q257" s="12">
        <v>15.9</v>
      </c>
      <c r="R257" s="14">
        <v>16.066666666666666</v>
      </c>
      <c r="S257" s="10">
        <f t="shared" si="88"/>
        <v>12.680546666666666</v>
      </c>
      <c r="T257" s="11">
        <f t="shared" si="89"/>
        <v>11.491520000000001</v>
      </c>
      <c r="U257" s="12">
        <f t="shared" si="90"/>
        <v>13.201359999999999</v>
      </c>
      <c r="V257" s="14">
        <f t="shared" si="91"/>
        <v>13.348759999999999</v>
      </c>
      <c r="W257" s="121">
        <v>9.5363356480000014</v>
      </c>
      <c r="X257">
        <v>62</v>
      </c>
      <c r="Y257">
        <v>75.221915999999993</v>
      </c>
      <c r="Z257">
        <v>56.727082899999999</v>
      </c>
      <c r="AA257">
        <f t="shared" si="84"/>
        <v>1.3260318027035372</v>
      </c>
      <c r="AB257">
        <f t="shared" si="85"/>
        <v>1.7269610657711107</v>
      </c>
      <c r="AC257" s="8">
        <v>0.56000000000000005</v>
      </c>
      <c r="AD257">
        <v>1980</v>
      </c>
      <c r="AE257">
        <v>9</v>
      </c>
      <c r="AF257">
        <v>689.70483400000001</v>
      </c>
      <c r="AG257">
        <v>548.64051800000004</v>
      </c>
      <c r="AH257">
        <f t="shared" si="171"/>
        <v>1.2571161104072885</v>
      </c>
      <c r="AI257">
        <f t="shared" si="172"/>
        <v>1.383582404147826</v>
      </c>
      <c r="AJ257" s="26">
        <v>-10.839445837041572</v>
      </c>
      <c r="AK257" s="28">
        <v>-9.8309443379341239</v>
      </c>
      <c r="AL257" s="30">
        <v>0.72888073568282663</v>
      </c>
      <c r="AM257" s="32">
        <f t="shared" si="173"/>
        <v>-12.278323990539585</v>
      </c>
      <c r="AN257" s="33">
        <f t="shared" si="174"/>
        <v>-12.252681268476376</v>
      </c>
      <c r="AO257">
        <v>1980</v>
      </c>
      <c r="AP257">
        <v>14</v>
      </c>
      <c r="AQ257">
        <v>257.20333900000003</v>
      </c>
      <c r="AR257">
        <v>184.10762099999999</v>
      </c>
      <c r="AS257">
        <f t="shared" si="157"/>
        <v>1.3970271170903894</v>
      </c>
      <c r="AT257">
        <f t="shared" si="158"/>
        <v>1.7642668245576607</v>
      </c>
      <c r="AU257" s="26">
        <v>-12.516002914980259</v>
      </c>
      <c r="AV257" s="28">
        <v>-10.093310952950574</v>
      </c>
      <c r="AW257" s="30">
        <v>0.55936460751784955</v>
      </c>
      <c r="AX257" s="32">
        <f t="shared" si="165"/>
        <v>-12.540690605556035</v>
      </c>
      <c r="AY257" s="33">
        <f t="shared" si="166"/>
        <v>-12.515047883492825</v>
      </c>
      <c r="AZ257" s="51">
        <v>-12.437054575771448</v>
      </c>
      <c r="BA257">
        <v>35</v>
      </c>
      <c r="BB257">
        <v>45.592025999999997</v>
      </c>
      <c r="BC257">
        <v>85.220559699999995</v>
      </c>
      <c r="BD257">
        <f t="shared" si="125"/>
        <v>0.53498857741015282</v>
      </c>
      <c r="BE257">
        <f t="shared" si="126"/>
        <v>-1.943110312563306</v>
      </c>
      <c r="BF257" s="26">
        <v>-11.979223025027098</v>
      </c>
      <c r="BG257" s="28">
        <v>-10.084293132439523</v>
      </c>
      <c r="BH257" s="30">
        <v>-0.7342458031299699</v>
      </c>
      <c r="BI257" s="32">
        <f t="shared" si="127"/>
        <v>-12.531672785044984</v>
      </c>
      <c r="BJ257" s="33">
        <f t="shared" si="145"/>
        <v>-12.506030062981774</v>
      </c>
      <c r="BK257" s="119">
        <v>8.8065723076923081</v>
      </c>
      <c r="BL257">
        <v>11</v>
      </c>
      <c r="BM257">
        <v>256.13400300000001</v>
      </c>
      <c r="BN257">
        <v>188.87240299999999</v>
      </c>
      <c r="BO257">
        <f t="shared" si="167"/>
        <v>1.3561219052208491</v>
      </c>
      <c r="BP257">
        <f t="shared" si="168"/>
        <v>1.5021897604847114</v>
      </c>
      <c r="BQ257" s="26">
        <v>-12.109056633543362</v>
      </c>
      <c r="BR257" s="28">
        <v>-9.65668237194323</v>
      </c>
      <c r="BS257" s="30">
        <v>0.2323852171805636</v>
      </c>
      <c r="BT257" s="32">
        <f t="shared" si="169"/>
        <v>-12.104062024548691</v>
      </c>
      <c r="BU257" s="33">
        <f t="shared" si="170"/>
        <v>-12.078419302485482</v>
      </c>
      <c r="BW257">
        <v>38</v>
      </c>
      <c r="BX257">
        <v>91.980727999999999</v>
      </c>
      <c r="BY257">
        <v>98.777725399999994</v>
      </c>
      <c r="BZ257">
        <f t="shared" si="149"/>
        <v>0.93118896621201208</v>
      </c>
      <c r="CA257">
        <f t="shared" si="150"/>
        <v>-0.40439284988782359</v>
      </c>
      <c r="CB257" s="26">
        <v>-12.629221702940695</v>
      </c>
      <c r="CC257" s="28">
        <v>-9.8723693016626441</v>
      </c>
      <c r="CD257" s="30">
        <v>-0.69688800884425639</v>
      </c>
      <c r="CE257" s="32">
        <f t="shared" si="110"/>
        <v>-12.319748954268105</v>
      </c>
      <c r="CF257" s="33">
        <f t="shared" si="111"/>
        <v>-12.294106232204896</v>
      </c>
      <c r="CH257">
        <v>38</v>
      </c>
      <c r="CI257">
        <v>60.204600999999997</v>
      </c>
      <c r="CJ257">
        <v>58.735514500000001</v>
      </c>
      <c r="CK257">
        <f t="shared" si="112"/>
        <v>1.025011894634889</v>
      </c>
      <c r="CL257">
        <f t="shared" si="113"/>
        <v>0.13345519095113578</v>
      </c>
      <c r="CM257" s="26">
        <v>-12.530741240382271</v>
      </c>
      <c r="CN257" s="28">
        <v>-9.660476020922685</v>
      </c>
      <c r="CO257" s="30">
        <v>0.72402678110016505</v>
      </c>
      <c r="CP257" s="32">
        <f t="shared" si="116"/>
        <v>-12.107855673528146</v>
      </c>
      <c r="CQ257" s="33">
        <f t="shared" si="119"/>
        <v>-12.082212951464937</v>
      </c>
      <c r="CS257">
        <v>63</v>
      </c>
      <c r="CT257">
        <v>44.575321000000002</v>
      </c>
      <c r="CU257">
        <v>50.645808100000004</v>
      </c>
      <c r="CV257">
        <f t="shared" si="82"/>
        <v>0.88013840971766422</v>
      </c>
      <c r="CW257">
        <f t="shared" si="151"/>
        <v>-0.64074282187280651</v>
      </c>
      <c r="CX257" s="26">
        <v>-12.867221535771282</v>
      </c>
      <c r="CY257" s="28">
        <v>-11.850244482188838</v>
      </c>
      <c r="CZ257" s="30">
        <v>1.6662255431756661</v>
      </c>
      <c r="DA257" s="32">
        <f t="shared" si="105"/>
        <v>-14.297624134794296</v>
      </c>
      <c r="DB257" s="33">
        <f t="shared" si="102"/>
        <v>-14.271981412731087</v>
      </c>
      <c r="DD257">
        <v>65</v>
      </c>
      <c r="DE257">
        <v>168.19760099999999</v>
      </c>
      <c r="DF257">
        <v>155.73900699999999</v>
      </c>
      <c r="DG257">
        <f t="shared" si="77"/>
        <v>1.0799966189587944</v>
      </c>
      <c r="DH257">
        <f t="shared" si="78"/>
        <v>0.45415302905795207</v>
      </c>
      <c r="DI257" s="26">
        <v>-11.777724924570894</v>
      </c>
      <c r="DJ257" s="28">
        <v>-11.28759482759606</v>
      </c>
      <c r="DK257" s="30">
        <v>-0.54597973228918018</v>
      </c>
      <c r="DL257" s="32">
        <f t="shared" ref="DL257:DL264" si="179">IF(DJ257="","",(20.6-4.34*DJ257-4.34*0.27-$BK257)/(-4.34))</f>
        <v>-13.734974480201519</v>
      </c>
      <c r="DM257" s="33">
        <f t="shared" ref="DM257:DM264" si="180">IF(DJ257="","",(20.6-4.34*DJ257-4.34*0.27-$G257)/(-4.34))</f>
        <v>-13.70933175813831</v>
      </c>
      <c r="DO257">
        <v>106</v>
      </c>
      <c r="DP257">
        <v>28.095078999999998</v>
      </c>
      <c r="DQ257">
        <v>49.6020015</v>
      </c>
      <c r="DR257">
        <f t="shared" si="100"/>
        <v>0.5664101881050102</v>
      </c>
      <c r="DS257">
        <f t="shared" si="101"/>
        <v>-1.8954569025668617</v>
      </c>
      <c r="DT257" s="26">
        <v>-11.502798390806204</v>
      </c>
      <c r="DU257" s="28">
        <v>-11.89874696345473</v>
      </c>
      <c r="DV257" s="30">
        <v>-1.3655279552255399</v>
      </c>
      <c r="DW257" s="32">
        <f t="shared" si="162"/>
        <v>-14.346126616060188</v>
      </c>
      <c r="DX257" s="33">
        <f t="shared" si="176"/>
        <v>-14.320483893996979</v>
      </c>
      <c r="DZ257">
        <v>162</v>
      </c>
      <c r="EA257">
        <v>48.444671999999997</v>
      </c>
      <c r="EB257">
        <v>47.676899200000001</v>
      </c>
      <c r="EC257">
        <f t="shared" si="177"/>
        <v>1.0161036647282631</v>
      </c>
      <c r="ED257">
        <f t="shared" si="178"/>
        <v>7.2202956373995722E-2</v>
      </c>
      <c r="EE257" s="26">
        <v>-11.810708006004774</v>
      </c>
      <c r="EF257" s="28">
        <v>-11.014138276263372</v>
      </c>
      <c r="EG257" s="30">
        <v>0.37633733828348587</v>
      </c>
      <c r="EH257" s="32">
        <f t="shared" si="92"/>
        <v>-13.461517928868831</v>
      </c>
      <c r="EI257" s="33">
        <f t="shared" si="130"/>
        <v>-13.435875206805623</v>
      </c>
      <c r="EP257" s="58"/>
      <c r="EQ257" s="59"/>
      <c r="ER257" s="58"/>
      <c r="ES257" s="59"/>
      <c r="ET257" s="59"/>
      <c r="EV257" s="63">
        <f t="shared" si="131"/>
        <v>0.67673216915672296</v>
      </c>
      <c r="EW257" s="66">
        <f t="shared" si="106"/>
        <v>-0.1354688294683439</v>
      </c>
      <c r="EX257" s="69">
        <f t="shared" si="97"/>
        <v>-0.5024609347519301</v>
      </c>
      <c r="EY257" s="63">
        <f t="shared" si="160"/>
        <v>1.7537886365913635</v>
      </c>
      <c r="EZ257" s="66">
        <f t="shared" si="107"/>
        <v>0.3803159969251273</v>
      </c>
      <c r="FA257" s="69">
        <f t="shared" si="99"/>
        <v>1.0335873628894676</v>
      </c>
      <c r="FB257" s="71">
        <f t="shared" si="120"/>
        <v>4</v>
      </c>
      <c r="FC257" s="72">
        <f t="shared" si="108"/>
        <v>2</v>
      </c>
      <c r="FD257" s="73">
        <f t="shared" si="114"/>
        <v>4</v>
      </c>
      <c r="FE257" s="63">
        <v>0.31282038200000001</v>
      </c>
      <c r="FF257" s="66">
        <v>-0.73855596099999998</v>
      </c>
      <c r="FG257" s="69">
        <v>0.42412358300000003</v>
      </c>
      <c r="FH257" s="61">
        <f t="shared" si="132"/>
        <v>1.2934134978816311E-2</v>
      </c>
      <c r="FI257" s="61">
        <f t="shared" si="133"/>
        <v>1.3096712755199356</v>
      </c>
      <c r="FJ257" s="79">
        <f t="shared" si="134"/>
        <v>10</v>
      </c>
      <c r="FL257" s="61">
        <v>5.3450928515585867E-3</v>
      </c>
      <c r="FN257" s="63"/>
      <c r="FO257" s="66"/>
      <c r="FQ257" s="63"/>
      <c r="FR257" s="66"/>
      <c r="FT257" s="61">
        <v>0.38199300000000003</v>
      </c>
      <c r="FU257" s="63">
        <f t="shared" si="137"/>
        <v>-11.860932102648071</v>
      </c>
      <c r="FV257" s="66">
        <f t="shared" si="117"/>
        <v>-12.579981471661483</v>
      </c>
      <c r="FW257" s="69">
        <f t="shared" si="152"/>
        <v>-11.989613214288289</v>
      </c>
      <c r="FY257" s="63">
        <f t="shared" si="138"/>
        <v>0.19659618931281747</v>
      </c>
      <c r="FZ257" s="66">
        <f t="shared" si="118"/>
        <v>1.356938612795433E-2</v>
      </c>
      <c r="GA257" s="69">
        <f t="shared" si="155"/>
        <v>3.2763798486107956E-2</v>
      </c>
      <c r="GB257" s="63">
        <f t="shared" si="163"/>
        <v>0.65387955898159211</v>
      </c>
      <c r="GC257" s="66">
        <f t="shared" si="139"/>
        <v>1.0047384834579591</v>
      </c>
      <c r="GD257" s="69">
        <f t="shared" si="140"/>
        <v>1.3008207603311328</v>
      </c>
      <c r="GE257" s="61">
        <f t="shared" si="123"/>
        <v>8.0976457975626581E-2</v>
      </c>
      <c r="GF257" s="61">
        <f t="shared" si="124"/>
        <v>0.90912768185301607</v>
      </c>
      <c r="GG257" s="81">
        <v>-0.12208431725</v>
      </c>
      <c r="GH257" s="63">
        <v>-0.29550000657999997</v>
      </c>
      <c r="GI257" s="66">
        <v>-0.25831711711999999</v>
      </c>
      <c r="GJ257" s="69">
        <v>0.16474554346600001</v>
      </c>
      <c r="GL257" s="63">
        <f t="shared" si="148"/>
        <v>-12.338044629359114</v>
      </c>
      <c r="GM257" s="66">
        <f t="shared" si="115"/>
        <v>-12.188159591834918</v>
      </c>
      <c r="GN257" s="69">
        <f t="shared" si="156"/>
        <v>-13.934418067917999</v>
      </c>
      <c r="GO257" s="63">
        <f t="shared" si="164"/>
        <v>0.21153523868672772</v>
      </c>
      <c r="GP257" s="66">
        <f t="shared" si="141"/>
        <v>0.14983117569908999</v>
      </c>
      <c r="GQ257" s="69">
        <f t="shared" si="142"/>
        <v>0.4328990124897481</v>
      </c>
      <c r="GR257" s="61">
        <f t="shared" si="143"/>
        <v>-12.263102110597016</v>
      </c>
      <c r="GS257" s="61">
        <f t="shared" si="161"/>
        <v>0.19320708344241985</v>
      </c>
      <c r="HW257">
        <v>-1.7</v>
      </c>
      <c r="HX257">
        <v>0.5</v>
      </c>
      <c r="HY257">
        <v>0</v>
      </c>
      <c r="HZ257">
        <v>-0.2</v>
      </c>
      <c r="IA257">
        <v>-2.1</v>
      </c>
      <c r="IB257">
        <v>1.3</v>
      </c>
      <c r="IC257">
        <v>-1.6</v>
      </c>
      <c r="ID257">
        <v>-2.1</v>
      </c>
      <c r="IE257">
        <v>1.6</v>
      </c>
      <c r="IF257">
        <v>-1.3</v>
      </c>
      <c r="IG257">
        <v>-2.7</v>
      </c>
      <c r="IH257">
        <v>1.5</v>
      </c>
    </row>
    <row r="258" spans="1:242" x14ac:dyDescent="0.25">
      <c r="A258">
        <v>1981</v>
      </c>
      <c r="B258" s="8">
        <v>2.0499999999999998</v>
      </c>
      <c r="C258" s="113">
        <v>0.42</v>
      </c>
      <c r="D258" s="113">
        <v>-0.1</v>
      </c>
      <c r="E258" s="113">
        <v>-0.79499999999999993</v>
      </c>
      <c r="F258" s="113">
        <v>-0.63500000000000001</v>
      </c>
      <c r="G258" s="34">
        <f t="shared" si="175"/>
        <v>8.2224230434512471</v>
      </c>
      <c r="H258" s="95">
        <v>-0.1221318863322897</v>
      </c>
      <c r="I258" s="2">
        <v>-0.13766974545682398</v>
      </c>
      <c r="J258" s="2">
        <v>-5.0275467664813722E-2</v>
      </c>
      <c r="K258" s="4">
        <v>-0.20948425849978453</v>
      </c>
      <c r="L258" s="6">
        <v>-0.11640435627637309</v>
      </c>
      <c r="M258" s="10">
        <f t="shared" si="153"/>
        <v>-0.12845845697444883</v>
      </c>
      <c r="N258" s="10">
        <f t="shared" si="154"/>
        <v>-0.29410619842022667</v>
      </c>
      <c r="O258" s="10">
        <f t="shared" si="86"/>
        <v>13.744444444444445</v>
      </c>
      <c r="P258" s="11">
        <v>11.366666666666667</v>
      </c>
      <c r="Q258" s="12">
        <v>14.833333333333334</v>
      </c>
      <c r="R258" s="14">
        <v>15.033333333333331</v>
      </c>
      <c r="S258" s="10">
        <f t="shared" si="88"/>
        <v>11.294986666666667</v>
      </c>
      <c r="T258" s="11">
        <f t="shared" si="89"/>
        <v>9.1920800000000007</v>
      </c>
      <c r="U258" s="12">
        <f t="shared" si="90"/>
        <v>12.258000000000001</v>
      </c>
      <c r="V258" s="14">
        <f t="shared" si="91"/>
        <v>12.434879999999998</v>
      </c>
      <c r="W258" s="121">
        <v>7.9366948359999991</v>
      </c>
      <c r="X258">
        <v>63</v>
      </c>
      <c r="Y258">
        <v>63.007297999999999</v>
      </c>
      <c r="Z258">
        <v>57.008698000000003</v>
      </c>
      <c r="AA258">
        <f t="shared" si="84"/>
        <v>1.1052225399008411</v>
      </c>
      <c r="AB258">
        <f t="shared" si="85"/>
        <v>0.56669901961649571</v>
      </c>
      <c r="AC258" s="8">
        <v>2.0499999999999998</v>
      </c>
      <c r="AD258">
        <v>1981</v>
      </c>
      <c r="AE258">
        <v>10</v>
      </c>
      <c r="AF258">
        <v>492.51711999999998</v>
      </c>
      <c r="AG258">
        <v>544.88473399999998</v>
      </c>
      <c r="AH258">
        <f t="shared" si="171"/>
        <v>0.90389230835011791</v>
      </c>
      <c r="AI258">
        <f t="shared" si="172"/>
        <v>-0.60094330789294004</v>
      </c>
      <c r="AJ258" s="26">
        <v>-9.8632158857666816</v>
      </c>
      <c r="AK258" s="28">
        <v>-9.5803654348161658</v>
      </c>
      <c r="AL258" s="30">
        <v>-2.2508779230564731</v>
      </c>
      <c r="AM258" s="32">
        <f t="shared" si="173"/>
        <v>-12.333128284869339</v>
      </c>
      <c r="AN258" s="33">
        <f t="shared" si="174"/>
        <v>-12.162341692085464</v>
      </c>
      <c r="AO258">
        <v>1981</v>
      </c>
      <c r="AP258">
        <v>15</v>
      </c>
      <c r="AQ258">
        <v>197.32411200000001</v>
      </c>
      <c r="AR258">
        <v>179.12994399999999</v>
      </c>
      <c r="AS258">
        <f t="shared" si="157"/>
        <v>1.1015696627471732</v>
      </c>
      <c r="AT258">
        <f t="shared" si="158"/>
        <v>0.37820407717828836</v>
      </c>
      <c r="AU258" s="26">
        <v>-11.790618791933015</v>
      </c>
      <c r="AV258" s="28">
        <v>-9.608541262998644</v>
      </c>
      <c r="AW258" s="30">
        <v>-1.4329229162286596</v>
      </c>
      <c r="AX258" s="32">
        <f t="shared" si="165"/>
        <v>-12.361304113051817</v>
      </c>
      <c r="AY258" s="33">
        <f t="shared" si="166"/>
        <v>-12.190517520267942</v>
      </c>
      <c r="BA258">
        <v>36</v>
      </c>
      <c r="BB258">
        <v>73.005393999999995</v>
      </c>
      <c r="BC258">
        <v>85.302618100000004</v>
      </c>
      <c r="BD258">
        <f t="shared" si="125"/>
        <v>0.85584001553640465</v>
      </c>
      <c r="BE258">
        <f t="shared" si="126"/>
        <v>-0.58477281557884608</v>
      </c>
      <c r="BF258" s="26">
        <v>-11.102209202947625</v>
      </c>
      <c r="BG258" s="28">
        <v>-10.016054596796458</v>
      </c>
      <c r="BH258" s="30">
        <v>-2.371573381759104</v>
      </c>
      <c r="BI258" s="32">
        <f t="shared" si="127"/>
        <v>-12.768817446849633</v>
      </c>
      <c r="BJ258" s="33">
        <f t="shared" si="145"/>
        <v>-12.598030854065758</v>
      </c>
      <c r="BK258" s="119">
        <v>7.4812092307692293</v>
      </c>
      <c r="BL258">
        <v>12</v>
      </c>
      <c r="BM258">
        <v>211.050003</v>
      </c>
      <c r="BN258">
        <v>185.44570100000001</v>
      </c>
      <c r="BO258">
        <f t="shared" si="167"/>
        <v>1.1380689973503348</v>
      </c>
      <c r="BP258">
        <f t="shared" si="168"/>
        <v>0.5926980985606255</v>
      </c>
      <c r="BQ258" s="26">
        <v>-11.487964675395972</v>
      </c>
      <c r="BR258" s="28">
        <v>-9.6174037714493483</v>
      </c>
      <c r="BS258" s="30">
        <v>-0.86391272758510351</v>
      </c>
      <c r="BT258" s="32">
        <f t="shared" si="169"/>
        <v>-12.370166621502522</v>
      </c>
      <c r="BU258" s="33">
        <f t="shared" si="170"/>
        <v>-12.199380028718647</v>
      </c>
      <c r="BW258">
        <v>39</v>
      </c>
      <c r="BX258">
        <v>84.400131000000002</v>
      </c>
      <c r="BY258">
        <v>96.471712999999994</v>
      </c>
      <c r="BZ258">
        <f t="shared" si="149"/>
        <v>0.87486920647920918</v>
      </c>
      <c r="CA258">
        <f t="shared" si="150"/>
        <v>-0.73970106902786148</v>
      </c>
      <c r="CB258" s="26">
        <v>-12.613011268556166</v>
      </c>
      <c r="CC258" s="28">
        <v>-9.833447400715043</v>
      </c>
      <c r="CD258" s="30">
        <v>-0.75778663687034942</v>
      </c>
      <c r="CE258" s="32">
        <f t="shared" si="110"/>
        <v>-12.586210250768216</v>
      </c>
      <c r="CF258" s="33">
        <f t="shared" si="111"/>
        <v>-12.415423657984341</v>
      </c>
      <c r="CH258">
        <v>39</v>
      </c>
      <c r="CI258">
        <v>49.540576999999999</v>
      </c>
      <c r="CJ258">
        <v>56.816778100000001</v>
      </c>
      <c r="CK258">
        <f t="shared" si="112"/>
        <v>0.87193569675504001</v>
      </c>
      <c r="CL258">
        <f t="shared" si="113"/>
        <v>-0.66587937059626268</v>
      </c>
      <c r="CM258" s="26">
        <v>-12.344580106438677</v>
      </c>
      <c r="CN258" s="28">
        <v>-9.6108697949119364</v>
      </c>
      <c r="CO258" s="30">
        <v>9.0965365632479575E-2</v>
      </c>
      <c r="CP258" s="32">
        <f t="shared" si="116"/>
        <v>-12.36363264496511</v>
      </c>
      <c r="CQ258" s="33">
        <f t="shared" si="119"/>
        <v>-12.192846052181237</v>
      </c>
      <c r="CS258">
        <v>64</v>
      </c>
      <c r="CT258">
        <v>49.994888000000003</v>
      </c>
      <c r="CU258">
        <v>50.361780500000002</v>
      </c>
      <c r="CV258">
        <f t="shared" si="82"/>
        <v>0.99271486241436602</v>
      </c>
      <c r="CW258">
        <f t="shared" si="151"/>
        <v>-2.3185442539734508E-2</v>
      </c>
      <c r="CX258" s="26">
        <v>-12.724205708855141</v>
      </c>
      <c r="CY258" s="28">
        <v>-11.601746003413753</v>
      </c>
      <c r="CZ258" s="30">
        <v>1.1647173178891803</v>
      </c>
      <c r="DA258" s="32">
        <f t="shared" si="105"/>
        <v>-14.354508853466923</v>
      </c>
      <c r="DB258" s="33">
        <f t="shared" si="102"/>
        <v>-14.18372226068305</v>
      </c>
      <c r="DD258">
        <v>66</v>
      </c>
      <c r="DE258">
        <v>193.23542800000001</v>
      </c>
      <c r="DF258">
        <v>155.29767799999999</v>
      </c>
      <c r="DG258">
        <f t="shared" ref="DG258:DG274" si="181">DE258/DF258</f>
        <v>1.2442905166940101</v>
      </c>
      <c r="DH258">
        <f t="shared" ref="DH258:DH274" si="182">(DG258-AVERAGE(DG$2:DG$274))/STDEV(DG$2:DG$274)</f>
        <v>1.3553609057175009</v>
      </c>
      <c r="DI258" s="26">
        <v>-11.777724924570894</v>
      </c>
      <c r="DJ258" s="28">
        <v>-11.28759482759606</v>
      </c>
      <c r="DK258" s="30">
        <v>-0.50751557462187769</v>
      </c>
      <c r="DL258" s="32">
        <f t="shared" si="179"/>
        <v>-14.040357677649233</v>
      </c>
      <c r="DM258" s="33">
        <f t="shared" si="180"/>
        <v>-13.869571084865358</v>
      </c>
      <c r="DO258">
        <v>107</v>
      </c>
      <c r="DP258">
        <v>25.611447999999999</v>
      </c>
      <c r="DQ258">
        <v>49.404525499999998</v>
      </c>
      <c r="DR258">
        <f t="shared" si="100"/>
        <v>0.51840287384199246</v>
      </c>
      <c r="DS258">
        <f t="shared" si="101"/>
        <v>-2.1047053591258371</v>
      </c>
      <c r="DT258" s="26">
        <v>-11.868251653973976</v>
      </c>
      <c r="DU258" s="28">
        <v>-11.597510547641793</v>
      </c>
      <c r="DV258" s="30">
        <v>-0.23968238036074585</v>
      </c>
      <c r="DW258" s="32">
        <f t="shared" si="162"/>
        <v>-14.350273397694966</v>
      </c>
      <c r="DX258" s="33">
        <f t="shared" si="176"/>
        <v>-14.179486804911093</v>
      </c>
      <c r="DZ258">
        <v>163</v>
      </c>
      <c r="EA258">
        <v>41.717044999999999</v>
      </c>
      <c r="EB258">
        <v>47.539313100000001</v>
      </c>
      <c r="EC258">
        <f t="shared" si="177"/>
        <v>0.87752729855913714</v>
      </c>
      <c r="ED258">
        <f t="shared" si="178"/>
        <v>-0.47947101530876235</v>
      </c>
      <c r="EE258" s="26">
        <v>-11.810708006004774</v>
      </c>
      <c r="EF258" s="28">
        <v>-11.014138276263372</v>
      </c>
      <c r="EG258" s="30">
        <v>0.37821053603942201</v>
      </c>
      <c r="EH258" s="32">
        <f t="shared" si="92"/>
        <v>-13.766901126316544</v>
      </c>
      <c r="EI258" s="33">
        <f t="shared" si="130"/>
        <v>-13.596114533532671</v>
      </c>
      <c r="EP258" s="58"/>
      <c r="EQ258" s="59"/>
      <c r="ER258" s="58"/>
      <c r="ES258" s="59"/>
      <c r="ET258" s="59"/>
      <c r="EV258" s="63">
        <f t="shared" si="131"/>
        <v>-5.3703486933218053E-2</v>
      </c>
      <c r="EW258" s="66">
        <f t="shared" si="106"/>
        <v>-0.70279021981206213</v>
      </c>
      <c r="EX258" s="69">
        <f t="shared" si="97"/>
        <v>-0.31300022781420822</v>
      </c>
      <c r="EY258" s="63">
        <f t="shared" si="160"/>
        <v>0.62872495500492542</v>
      </c>
      <c r="EZ258" s="66">
        <f t="shared" si="107"/>
        <v>5.2199823559691834E-2</v>
      </c>
      <c r="FA258" s="69">
        <f t="shared" si="99"/>
        <v>1.4265741343396048</v>
      </c>
      <c r="FB258" s="71">
        <f t="shared" si="120"/>
        <v>4</v>
      </c>
      <c r="FC258" s="72">
        <f t="shared" si="108"/>
        <v>2</v>
      </c>
      <c r="FD258" s="73">
        <f t="shared" si="114"/>
        <v>4</v>
      </c>
      <c r="FE258" s="63">
        <v>0.39652999799999999</v>
      </c>
      <c r="FF258" s="66">
        <v>-0.69362173299999996</v>
      </c>
      <c r="FG258" s="69">
        <v>0.38203779199999999</v>
      </c>
      <c r="FH258" s="61">
        <f t="shared" si="132"/>
        <v>-0.35649797818649615</v>
      </c>
      <c r="FI258" s="61">
        <f t="shared" si="133"/>
        <v>0.93453059223911372</v>
      </c>
      <c r="FJ258" s="79">
        <f t="shared" si="134"/>
        <v>10</v>
      </c>
      <c r="FL258" s="61">
        <v>3.9485409786843596E-2</v>
      </c>
      <c r="FN258" s="63"/>
      <c r="FO258" s="66"/>
      <c r="FQ258" s="63"/>
      <c r="FR258" s="66"/>
      <c r="FT258" s="61">
        <v>0.56970399999999999</v>
      </c>
      <c r="FU258" s="63">
        <f t="shared" si="137"/>
        <v>-11.061002139010824</v>
      </c>
      <c r="FV258" s="66">
        <f t="shared" si="117"/>
        <v>-12.478795687497421</v>
      </c>
      <c r="FW258" s="69">
        <f t="shared" si="152"/>
        <v>-12.045222573351197</v>
      </c>
      <c r="FY258" s="63">
        <f t="shared" si="138"/>
        <v>-1.729821737157335</v>
      </c>
      <c r="FZ258" s="66">
        <f t="shared" si="118"/>
        <v>-0.33341063561893491</v>
      </c>
      <c r="GA258" s="69">
        <f t="shared" si="155"/>
        <v>0.1989324747364947</v>
      </c>
      <c r="GB258" s="63">
        <f t="shared" si="163"/>
        <v>0.71210768027970617</v>
      </c>
      <c r="GC258" s="66">
        <f t="shared" si="139"/>
        <v>0.60015829651541197</v>
      </c>
      <c r="GD258" s="69">
        <f t="shared" si="140"/>
        <v>0.74304168211530275</v>
      </c>
      <c r="GE258" s="61">
        <f t="shared" si="123"/>
        <v>-0.62143329934659175</v>
      </c>
      <c r="GF258" s="61">
        <f t="shared" si="124"/>
        <v>1.1193572494491699</v>
      </c>
      <c r="GG258" s="81">
        <v>-1.688466995E-2</v>
      </c>
      <c r="GH258" s="63">
        <v>-0.23886927631999999</v>
      </c>
      <c r="GI258" s="66">
        <v>4.7048025921999997E-2</v>
      </c>
      <c r="GJ258" s="69">
        <v>0.10692713237199999</v>
      </c>
      <c r="GL258" s="63">
        <f t="shared" si="148"/>
        <v>-12.287567523784453</v>
      </c>
      <c r="GM258" s="66">
        <f t="shared" si="115"/>
        <v>-12.30413485508279</v>
      </c>
      <c r="GN258" s="69">
        <f t="shared" si="156"/>
        <v>-13.957223670998044</v>
      </c>
      <c r="GO258" s="63">
        <f t="shared" si="164"/>
        <v>0.20757707471571343</v>
      </c>
      <c r="GP258" s="66">
        <f t="shared" si="141"/>
        <v>0.15738613440364166</v>
      </c>
      <c r="GQ258" s="69">
        <f t="shared" si="142"/>
        <v>0.28212603379983714</v>
      </c>
      <c r="GR258" s="61">
        <f t="shared" si="143"/>
        <v>-12.295851189433622</v>
      </c>
      <c r="GS258" s="61">
        <f t="shared" si="161"/>
        <v>0.17572768123828314</v>
      </c>
      <c r="HW258">
        <v>1</v>
      </c>
      <c r="HX258">
        <v>1.2</v>
      </c>
      <c r="HY258">
        <v>-1.1000000000000001</v>
      </c>
      <c r="HZ258">
        <v>-1.2</v>
      </c>
      <c r="IA258">
        <v>0.1</v>
      </c>
      <c r="IB258">
        <v>-1.8</v>
      </c>
      <c r="IC258">
        <v>1.6</v>
      </c>
      <c r="ID258">
        <v>0.4</v>
      </c>
      <c r="IE258">
        <v>-0.3</v>
      </c>
      <c r="IF258">
        <v>0.3</v>
      </c>
      <c r="IG258">
        <v>-0.8</v>
      </c>
      <c r="IH258">
        <v>-1.6</v>
      </c>
    </row>
    <row r="259" spans="1:242" x14ac:dyDescent="0.25">
      <c r="A259">
        <v>1982</v>
      </c>
      <c r="B259" s="8">
        <v>0.8</v>
      </c>
      <c r="C259" s="113">
        <v>0.77499999999999991</v>
      </c>
      <c r="D259" s="113">
        <v>-0.8</v>
      </c>
      <c r="E259" s="113">
        <v>-0.05</v>
      </c>
      <c r="F259" s="113">
        <v>5.2499999999999991E-2</v>
      </c>
      <c r="G259" s="34">
        <f t="shared" si="175"/>
        <v>7.9685019596227811</v>
      </c>
      <c r="H259" s="95">
        <v>-0.32377042990186872</v>
      </c>
      <c r="I259" s="2">
        <v>-0.31309018333486599</v>
      </c>
      <c r="J259" s="2">
        <v>-0.82709320370038697</v>
      </c>
      <c r="K259" s="4">
        <v>0.14501708021418852</v>
      </c>
      <c r="L259" s="6">
        <v>-0.20082782682106406</v>
      </c>
      <c r="M259" s="10">
        <f t="shared" si="153"/>
        <v>-0.29899853341053212</v>
      </c>
      <c r="N259" s="10">
        <f t="shared" si="154"/>
        <v>-0.64282900275183563</v>
      </c>
      <c r="O259" s="10">
        <f t="shared" si="86"/>
        <v>14.322222222222223</v>
      </c>
      <c r="P259" s="11">
        <v>11.466666666666667</v>
      </c>
      <c r="Q259" s="12">
        <v>15.466666666666667</v>
      </c>
      <c r="R259" s="14">
        <v>16.033333333333335</v>
      </c>
      <c r="S259" s="10">
        <f t="shared" si="88"/>
        <v>11.805973333333334</v>
      </c>
      <c r="T259" s="11">
        <f t="shared" si="89"/>
        <v>9.2805199999999992</v>
      </c>
      <c r="U259" s="12">
        <f t="shared" si="90"/>
        <v>12.81812</v>
      </c>
      <c r="V259" s="14">
        <f t="shared" si="91"/>
        <v>13.319280000000001</v>
      </c>
      <c r="W259" s="121">
        <v>7.7410655560000006</v>
      </c>
      <c r="X259">
        <v>64</v>
      </c>
      <c r="Y259">
        <v>57.916924000000002</v>
      </c>
      <c r="Z259">
        <v>57.169537300000002</v>
      </c>
      <c r="AA259">
        <f t="shared" si="84"/>
        <v>1.0130731633540788</v>
      </c>
      <c r="AB259">
        <f t="shared" si="85"/>
        <v>8.2491868037196159E-2</v>
      </c>
      <c r="AC259" s="8">
        <v>0.8</v>
      </c>
      <c r="AD259">
        <v>1982</v>
      </c>
      <c r="AE259">
        <v>11</v>
      </c>
      <c r="AF259">
        <v>518.04162599999995</v>
      </c>
      <c r="AG259">
        <v>534.66340700000001</v>
      </c>
      <c r="AH259">
        <f t="shared" si="171"/>
        <v>0.96891169138867206</v>
      </c>
      <c r="AI259">
        <f t="shared" si="172"/>
        <v>-0.23564335735293213</v>
      </c>
      <c r="AJ259" s="26">
        <v>-10.846031420479425</v>
      </c>
      <c r="AK259" s="28">
        <v>-9.6438586317861628</v>
      </c>
      <c r="AL259" s="30">
        <v>-0.75160890407994363</v>
      </c>
      <c r="AM259" s="32">
        <f t="shared" si="173"/>
        <v>-12.435809712963053</v>
      </c>
      <c r="AN259" s="33">
        <f t="shared" si="174"/>
        <v>-12.284342051227918</v>
      </c>
      <c r="AO259">
        <v>1982</v>
      </c>
      <c r="AP259">
        <v>16</v>
      </c>
      <c r="AQ259">
        <v>147.649902</v>
      </c>
      <c r="AR259">
        <v>174.04452900000001</v>
      </c>
      <c r="AS259">
        <f t="shared" si="157"/>
        <v>0.84834555184437876</v>
      </c>
      <c r="AT259">
        <f t="shared" si="158"/>
        <v>-0.80973178871767637</v>
      </c>
      <c r="AU259" s="26">
        <v>-12.305607556741434</v>
      </c>
      <c r="AV259" s="28">
        <v>-9.4986535516116977</v>
      </c>
      <c r="AW259" s="30">
        <v>-0.44804719658643222</v>
      </c>
      <c r="AX259" s="32">
        <f t="shared" si="165"/>
        <v>-12.290604632788586</v>
      </c>
      <c r="AY259" s="33">
        <f t="shared" si="166"/>
        <v>-12.139136971053455</v>
      </c>
      <c r="BA259">
        <v>37</v>
      </c>
      <c r="BB259">
        <v>90.392593000000005</v>
      </c>
      <c r="BC259">
        <v>85.626535899999993</v>
      </c>
      <c r="BD259">
        <f t="shared" si="125"/>
        <v>1.0556609823100414</v>
      </c>
      <c r="BE259">
        <f t="shared" si="126"/>
        <v>0.26117730213735962</v>
      </c>
      <c r="BF259" s="26">
        <v>-11.626337039644664</v>
      </c>
      <c r="BG259" s="28">
        <v>-9.8328491365793571</v>
      </c>
      <c r="BH259" s="30">
        <v>-1.2485355879985571</v>
      </c>
      <c r="BI259" s="32">
        <f t="shared" si="127"/>
        <v>-12.624800217756246</v>
      </c>
      <c r="BJ259" s="33">
        <f t="shared" si="145"/>
        <v>-12.473332556021113</v>
      </c>
      <c r="BK259" s="119">
        <v>7.3111323076923078</v>
      </c>
      <c r="BL259">
        <v>13</v>
      </c>
      <c r="BM259">
        <v>206.10659799999999</v>
      </c>
      <c r="BN259">
        <v>181.44428199999999</v>
      </c>
      <c r="BO259">
        <f t="shared" si="167"/>
        <v>1.1359222551857546</v>
      </c>
      <c r="BP259">
        <f t="shared" si="168"/>
        <v>0.58374410607295824</v>
      </c>
      <c r="BQ259" s="26">
        <v>-11.805700153432662</v>
      </c>
      <c r="BR259" s="28">
        <v>-9.5459286101055483</v>
      </c>
      <c r="BS259" s="30">
        <v>-0.33337404300100154</v>
      </c>
      <c r="BT259" s="32">
        <f t="shared" si="169"/>
        <v>-12.337879691282435</v>
      </c>
      <c r="BU259" s="33">
        <f t="shared" si="170"/>
        <v>-12.186412029547306</v>
      </c>
      <c r="BW259">
        <v>40</v>
      </c>
      <c r="BX259">
        <v>92.845298999999997</v>
      </c>
      <c r="BY259">
        <v>94.706262100000004</v>
      </c>
      <c r="BZ259">
        <f t="shared" si="149"/>
        <v>0.9803501578593079</v>
      </c>
      <c r="CA259">
        <f t="shared" si="150"/>
        <v>-0.1117042500027671</v>
      </c>
      <c r="CB259" s="26">
        <v>-12.733904241900914</v>
      </c>
      <c r="CC259" s="28">
        <v>-9.8336593410086657</v>
      </c>
      <c r="CD259" s="30">
        <v>-0.50237851819410173</v>
      </c>
      <c r="CE259" s="32">
        <f t="shared" si="110"/>
        <v>-12.625610422185552</v>
      </c>
      <c r="CF259" s="33">
        <f t="shared" si="111"/>
        <v>-12.474142760450423</v>
      </c>
      <c r="CH259">
        <v>40</v>
      </c>
      <c r="CI259">
        <v>59.092117000000002</v>
      </c>
      <c r="CJ259">
        <v>55.110452299999999</v>
      </c>
      <c r="CK259">
        <f t="shared" si="112"/>
        <v>1.0722488118646778</v>
      </c>
      <c r="CL259">
        <f t="shared" si="113"/>
        <v>0.3801173176937972</v>
      </c>
      <c r="CM259" s="26">
        <v>-12.416786059380454</v>
      </c>
      <c r="CN259" s="28">
        <v>-9.6353972032291644</v>
      </c>
      <c r="CO259" s="30">
        <v>0.43465600606821914</v>
      </c>
      <c r="CP259" s="32">
        <f t="shared" si="116"/>
        <v>-12.427348284406053</v>
      </c>
      <c r="CQ259" s="33">
        <f t="shared" si="119"/>
        <v>-12.27588062267092</v>
      </c>
      <c r="CS259">
        <v>65</v>
      </c>
      <c r="CT259">
        <v>51.858604</v>
      </c>
      <c r="CU259">
        <v>49.917973099999998</v>
      </c>
      <c r="CV259">
        <f t="shared" si="82"/>
        <v>1.0388763962052778</v>
      </c>
      <c r="CW259">
        <f t="shared" ref="CW259:CW274" si="183">(CV259-AVERAGE(CV$2:CV$274))/STDEV(CV$2:CV$274)</f>
        <v>0.23004154366415522</v>
      </c>
      <c r="CX259" s="26">
        <v>-12.685674635261265</v>
      </c>
      <c r="CY259" s="28">
        <v>-11.572578728090773</v>
      </c>
      <c r="CZ259" s="30">
        <v>1.0921932571621025</v>
      </c>
      <c r="DA259" s="32">
        <f t="shared" si="105"/>
        <v>-14.36452980926766</v>
      </c>
      <c r="DB259" s="33">
        <f t="shared" si="102"/>
        <v>-14.213062147532526</v>
      </c>
      <c r="DD259">
        <v>67</v>
      </c>
      <c r="DE259">
        <v>215.984467</v>
      </c>
      <c r="DF259">
        <v>154.53230300000001</v>
      </c>
      <c r="DG259">
        <f t="shared" si="181"/>
        <v>1.3976654900432046</v>
      </c>
      <c r="DH259">
        <f t="shared" si="182"/>
        <v>2.1966747705057665</v>
      </c>
      <c r="DI259" s="26">
        <v>-11.623456166047809</v>
      </c>
      <c r="DJ259" s="28">
        <v>-10.99797918992499</v>
      </c>
      <c r="DK259" s="30">
        <v>-0.8316528157031049</v>
      </c>
      <c r="DL259" s="32">
        <f t="shared" si="179"/>
        <v>-13.789930271101879</v>
      </c>
      <c r="DM259" s="33">
        <f t="shared" si="180"/>
        <v>-13.638462609366746</v>
      </c>
      <c r="DO259">
        <v>108</v>
      </c>
      <c r="DP259">
        <v>69.362853999999999</v>
      </c>
      <c r="DQ259">
        <v>49.223859599999997</v>
      </c>
      <c r="DR259">
        <f t="shared" si="100"/>
        <v>1.4091307460173237</v>
      </c>
      <c r="DS259">
        <f t="shared" si="101"/>
        <v>1.7776912158129163</v>
      </c>
      <c r="DT259" s="26">
        <v>-11.592180212894245</v>
      </c>
      <c r="DU259" s="28">
        <v>-11.383169742323501</v>
      </c>
      <c r="DV259" s="30">
        <v>-1.1082640292848267</v>
      </c>
      <c r="DW259" s="32">
        <f t="shared" si="162"/>
        <v>-14.175120823500389</v>
      </c>
      <c r="DX259" s="33">
        <f t="shared" si="176"/>
        <v>-14.023653161765257</v>
      </c>
      <c r="DZ259">
        <v>164</v>
      </c>
      <c r="EA259">
        <v>47.559795000000001</v>
      </c>
      <c r="EB259">
        <v>47.391469700000002</v>
      </c>
      <c r="EC259">
        <f t="shared" si="177"/>
        <v>1.0035518058643369</v>
      </c>
      <c r="ED259">
        <f t="shared" si="178"/>
        <v>2.2233874178460889E-2</v>
      </c>
      <c r="EE259" s="26">
        <v>-11.876355796130394</v>
      </c>
      <c r="EF259" s="28">
        <v>-10.879765097899693</v>
      </c>
      <c r="EG259" s="30">
        <v>0.57245035856187565</v>
      </c>
      <c r="EH259" s="32">
        <f t="shared" si="92"/>
        <v>-13.671716179076581</v>
      </c>
      <c r="EI259" s="33">
        <f t="shared" si="130"/>
        <v>-13.520248517341447</v>
      </c>
      <c r="EP259" s="58"/>
      <c r="EQ259" s="59"/>
      <c r="ER259" s="58"/>
      <c r="ES259" s="59"/>
      <c r="ET259" s="59"/>
      <c r="EV259" s="63">
        <f t="shared" si="131"/>
        <v>-5.0113434465072659E-2</v>
      </c>
      <c r="EW259" s="66">
        <f t="shared" si="106"/>
        <v>0.13420653384551506</v>
      </c>
      <c r="EX259" s="69">
        <f t="shared" si="97"/>
        <v>1.0566603510403247</v>
      </c>
      <c r="EY259" s="63">
        <f t="shared" si="160"/>
        <v>0.60830877597801591</v>
      </c>
      <c r="EZ259" s="66">
        <f t="shared" si="107"/>
        <v>0.34777036565203928</v>
      </c>
      <c r="FA259" s="69">
        <f t="shared" si="99"/>
        <v>1.0913073464557221</v>
      </c>
      <c r="FB259" s="71">
        <f t="shared" si="120"/>
        <v>4</v>
      </c>
      <c r="FC259" s="72">
        <f t="shared" si="108"/>
        <v>2</v>
      </c>
      <c r="FD259" s="73">
        <f t="shared" si="114"/>
        <v>4</v>
      </c>
      <c r="FE259" s="63">
        <v>0.396477582</v>
      </c>
      <c r="FF259" s="66">
        <v>-0.56335779399999997</v>
      </c>
      <c r="FG259" s="69">
        <v>0.31213339400000001</v>
      </c>
      <c r="FH259" s="61">
        <f t="shared" si="132"/>
        <v>0.38025115014025568</v>
      </c>
      <c r="FI259" s="61">
        <f t="shared" si="133"/>
        <v>0.91115013748908502</v>
      </c>
      <c r="FJ259" s="79">
        <f t="shared" si="134"/>
        <v>10</v>
      </c>
      <c r="FL259" s="61">
        <v>6.0086294056229644E-2</v>
      </c>
      <c r="FN259" s="63"/>
      <c r="FO259" s="66"/>
      <c r="FQ259" s="63"/>
      <c r="FR259" s="66"/>
      <c r="FT259" s="61">
        <v>0.72873299999999996</v>
      </c>
      <c r="FU259" s="63">
        <f t="shared" si="137"/>
        <v>-11.645919042574546</v>
      </c>
      <c r="FV259" s="66">
        <f t="shared" si="117"/>
        <v>-12.575345150640684</v>
      </c>
      <c r="FW259" s="69">
        <f t="shared" si="152"/>
        <v>-11.944416702583428</v>
      </c>
      <c r="FY259" s="63">
        <f t="shared" si="138"/>
        <v>-0.69539143291648353</v>
      </c>
      <c r="FZ259" s="66">
        <f t="shared" si="118"/>
        <v>-3.3861256062941297E-2</v>
      </c>
      <c r="GA259" s="69">
        <f t="shared" si="155"/>
        <v>-6.881830731598837E-2</v>
      </c>
      <c r="GB259" s="63">
        <f t="shared" si="163"/>
        <v>0.4088050155483216</v>
      </c>
      <c r="GC259" s="66">
        <f t="shared" si="139"/>
        <v>0.66258346631179754</v>
      </c>
      <c r="GD259" s="69">
        <f t="shared" si="140"/>
        <v>1.0679477594580136</v>
      </c>
      <c r="GE259" s="61">
        <f t="shared" si="123"/>
        <v>-0.26602366543180439</v>
      </c>
      <c r="GF259" s="61">
        <f t="shared" si="124"/>
        <v>0.77036385846430511</v>
      </c>
      <c r="GG259" s="81">
        <v>8.9840274004999998E-2</v>
      </c>
      <c r="GH259" s="63">
        <v>-0.12216258483</v>
      </c>
      <c r="GI259" s="66">
        <v>0.30049477844799999</v>
      </c>
      <c r="GJ259" s="69">
        <v>6.4096940234999997E-2</v>
      </c>
      <c r="GL259" s="63">
        <f t="shared" si="148"/>
        <v>-12.270805901962449</v>
      </c>
      <c r="GM259" s="66">
        <f t="shared" si="115"/>
        <v>-12.375011691560672</v>
      </c>
      <c r="GN259" s="69">
        <f t="shared" si="156"/>
        <v>-13.848856609001494</v>
      </c>
      <c r="GO259" s="63">
        <f t="shared" si="164"/>
        <v>0.14794064801925988</v>
      </c>
      <c r="GP259" s="66">
        <f t="shared" si="141"/>
        <v>0.14019250207642822</v>
      </c>
      <c r="GQ259" s="69">
        <f t="shared" si="142"/>
        <v>0.32426759635705099</v>
      </c>
      <c r="GR259" s="61">
        <f t="shared" si="143"/>
        <v>-12.32290879676156</v>
      </c>
      <c r="GS259" s="61">
        <f t="shared" si="161"/>
        <v>0.1412739931918898</v>
      </c>
      <c r="HW259">
        <v>-1.3</v>
      </c>
      <c r="HX259">
        <v>1.7</v>
      </c>
      <c r="HY259">
        <v>2.5</v>
      </c>
      <c r="HZ259">
        <v>-0.6</v>
      </c>
      <c r="IA259">
        <v>1</v>
      </c>
      <c r="IB259">
        <v>-3</v>
      </c>
      <c r="IC259">
        <v>-0.8</v>
      </c>
      <c r="ID259">
        <v>2.5</v>
      </c>
      <c r="IE259">
        <v>0.5</v>
      </c>
      <c r="IF259">
        <v>1.1000000000000001</v>
      </c>
      <c r="IG259">
        <v>2.2000000000000002</v>
      </c>
      <c r="IH259">
        <v>2.6</v>
      </c>
    </row>
    <row r="260" spans="1:242" x14ac:dyDescent="0.25">
      <c r="A260">
        <v>1983</v>
      </c>
      <c r="B260" s="8">
        <v>3.42</v>
      </c>
      <c r="C260" s="113">
        <v>1.5075000000000001</v>
      </c>
      <c r="D260" s="113">
        <v>0.9</v>
      </c>
      <c r="E260" s="113">
        <v>-0.54</v>
      </c>
      <c r="F260" s="113">
        <v>-0.41500000000000004</v>
      </c>
      <c r="G260" s="34">
        <f t="shared" si="175"/>
        <v>8.4254713629713738</v>
      </c>
      <c r="H260" s="95">
        <v>-0.35980682983484419</v>
      </c>
      <c r="I260" s="2">
        <v>2.60543210457588E-3</v>
      </c>
      <c r="J260" s="2">
        <v>-0.26035887466672475</v>
      </c>
      <c r="K260" s="4">
        <v>-0.37784400095900084</v>
      </c>
      <c r="L260" s="6">
        <v>-0.4229377826755123</v>
      </c>
      <c r="M260" s="10">
        <f t="shared" si="153"/>
        <v>-0.26463380654916552</v>
      </c>
      <c r="N260" s="10">
        <f t="shared" si="154"/>
        <v>-0.57255951436165708</v>
      </c>
      <c r="O260" s="10">
        <f t="shared" si="86"/>
        <v>14.766666666666667</v>
      </c>
      <c r="P260" s="11">
        <v>11.466666666666669</v>
      </c>
      <c r="Q260" s="12">
        <v>16.366666666666667</v>
      </c>
      <c r="R260" s="14">
        <v>16.466666666666669</v>
      </c>
      <c r="S260" s="10">
        <f t="shared" si="88"/>
        <v>12.19904</v>
      </c>
      <c r="T260" s="11">
        <f t="shared" si="89"/>
        <v>9.280520000000001</v>
      </c>
      <c r="U260" s="12">
        <f t="shared" si="90"/>
        <v>13.61408</v>
      </c>
      <c r="V260" s="14">
        <f t="shared" si="91"/>
        <v>13.702520000000002</v>
      </c>
      <c r="W260" s="121">
        <v>8.0364905320000002</v>
      </c>
      <c r="X260">
        <v>65</v>
      </c>
      <c r="Y260">
        <v>68.880752999999999</v>
      </c>
      <c r="Z260">
        <v>57.1890906</v>
      </c>
      <c r="AA260">
        <f t="shared" si="84"/>
        <v>1.2044386836254395</v>
      </c>
      <c r="AB260">
        <f t="shared" si="85"/>
        <v>1.0880391322019689</v>
      </c>
      <c r="AC260" s="8">
        <v>3.42</v>
      </c>
      <c r="AD260">
        <v>1983</v>
      </c>
      <c r="AE260">
        <v>12</v>
      </c>
      <c r="AF260">
        <v>476.99615499999999</v>
      </c>
      <c r="AG260">
        <v>519.49499800000001</v>
      </c>
      <c r="AH260">
        <f t="shared" si="171"/>
        <v>0.91819200730783546</v>
      </c>
      <c r="AI260">
        <f t="shared" si="172"/>
        <v>-0.52060296816849561</v>
      </c>
      <c r="AJ260" s="26">
        <v>-11.679945876333727</v>
      </c>
      <c r="AK260" s="28">
        <v>-9.5202210137385492</v>
      </c>
      <c r="AL260" s="30">
        <v>0.36163931778824404</v>
      </c>
      <c r="AM260" s="32">
        <f t="shared" si="173"/>
        <v>-12.251465962338337</v>
      </c>
      <c r="AN260" s="33">
        <f t="shared" si="174"/>
        <v>-12.055411943929478</v>
      </c>
      <c r="AO260">
        <v>1983</v>
      </c>
      <c r="AP260">
        <v>17</v>
      </c>
      <c r="AQ260">
        <v>187.69181800000001</v>
      </c>
      <c r="AR260">
        <v>168.85724999999999</v>
      </c>
      <c r="AS260">
        <f t="shared" si="157"/>
        <v>1.1115413640811989</v>
      </c>
      <c r="AT260">
        <f t="shared" si="158"/>
        <v>0.42498375236979891</v>
      </c>
      <c r="AU260" s="26">
        <v>-12.800569169665524</v>
      </c>
      <c r="AV260" s="28">
        <v>-9.5520123806620862</v>
      </c>
      <c r="AW260" s="30">
        <v>0.51544796276025606</v>
      </c>
      <c r="AX260" s="32">
        <f t="shared" si="165"/>
        <v>-12.283257329261875</v>
      </c>
      <c r="AY260" s="33">
        <f t="shared" si="166"/>
        <v>-12.087203310853015</v>
      </c>
      <c r="BA260">
        <v>38</v>
      </c>
      <c r="BB260">
        <v>115.425652</v>
      </c>
      <c r="BC260">
        <v>85.681959000000006</v>
      </c>
      <c r="BD260">
        <f t="shared" si="125"/>
        <v>1.347140674036176</v>
      </c>
      <c r="BE260">
        <f t="shared" si="126"/>
        <v>1.4951683267475908</v>
      </c>
      <c r="BF260" s="26">
        <v>-11.954368091789661</v>
      </c>
      <c r="BG260" s="28">
        <v>-9.6345277290272993</v>
      </c>
      <c r="BH260" s="30">
        <v>-0.50803090672909257</v>
      </c>
      <c r="BI260" s="32">
        <f t="shared" si="127"/>
        <v>-12.365772677627088</v>
      </c>
      <c r="BJ260" s="33">
        <f t="shared" si="145"/>
        <v>-12.169718659218228</v>
      </c>
      <c r="BK260" s="119">
        <v>7.574596923076923</v>
      </c>
      <c r="BL260">
        <v>14</v>
      </c>
      <c r="BM260">
        <v>206.319031</v>
      </c>
      <c r="BN260">
        <v>176.88356200000001</v>
      </c>
      <c r="BO260">
        <f t="shared" si="167"/>
        <v>1.1664115572254248</v>
      </c>
      <c r="BP260">
        <f t="shared" si="168"/>
        <v>0.71091400375408309</v>
      </c>
      <c r="BQ260" s="26">
        <v>-12.386995228280545</v>
      </c>
      <c r="BR260" s="28">
        <v>-9.4600395400381441</v>
      </c>
      <c r="BS260" s="30">
        <v>0.65099653922187894</v>
      </c>
      <c r="BT260" s="32">
        <f t="shared" si="169"/>
        <v>-12.191284488637931</v>
      </c>
      <c r="BU260" s="33">
        <f t="shared" si="170"/>
        <v>-11.995230470229073</v>
      </c>
      <c r="BW260">
        <v>41</v>
      </c>
      <c r="BX260">
        <v>112.086731</v>
      </c>
      <c r="BY260">
        <v>93.365251499999999</v>
      </c>
      <c r="BZ260">
        <f t="shared" si="149"/>
        <v>1.200518706898144</v>
      </c>
      <c r="CA260">
        <f t="shared" si="150"/>
        <v>1.1991025510045878</v>
      </c>
      <c r="CB260" s="26">
        <v>-13.301400365698619</v>
      </c>
      <c r="CC260" s="28">
        <v>-9.6888871770495388</v>
      </c>
      <c r="CD260" s="30">
        <v>0.83384390103284345</v>
      </c>
      <c r="CE260" s="32">
        <f t="shared" si="110"/>
        <v>-12.420132125649328</v>
      </c>
      <c r="CF260" s="33">
        <f t="shared" si="111"/>
        <v>-12.224078107240469</v>
      </c>
      <c r="CH260">
        <v>41</v>
      </c>
      <c r="CI260">
        <v>22.715226999999999</v>
      </c>
      <c r="CJ260">
        <v>53.611021700000002</v>
      </c>
      <c r="CK260">
        <f t="shared" si="112"/>
        <v>0.42370442270455738</v>
      </c>
      <c r="CL260">
        <f t="shared" si="113"/>
        <v>-3.0064571604640071</v>
      </c>
      <c r="CM260" s="26">
        <v>-12.456613960350602</v>
      </c>
      <c r="CN260" s="28">
        <v>-9.5985877878852275</v>
      </c>
      <c r="CO260" s="30">
        <v>0.65810892229941198</v>
      </c>
      <c r="CP260" s="32">
        <f t="shared" si="116"/>
        <v>-12.329832736485017</v>
      </c>
      <c r="CQ260" s="33">
        <f t="shared" si="119"/>
        <v>-12.133778718076156</v>
      </c>
      <c r="CS260">
        <v>66</v>
      </c>
      <c r="CT260">
        <v>60.286105999999997</v>
      </c>
      <c r="CU260">
        <v>49.300493600000003</v>
      </c>
      <c r="CV260">
        <f t="shared" ref="CV260:CV274" si="184">CT260/CU260</f>
        <v>1.2228296635147684</v>
      </c>
      <c r="CW260">
        <f t="shared" si="183"/>
        <v>1.239148643400771</v>
      </c>
      <c r="CX260" s="26">
        <v>-12.440547236549508</v>
      </c>
      <c r="CY260" s="28">
        <v>-11.371223617849951</v>
      </c>
      <c r="CZ260" s="30">
        <v>0.24590818995849267</v>
      </c>
      <c r="DA260" s="32">
        <f t="shared" si="105"/>
        <v>-14.102468566449739</v>
      </c>
      <c r="DB260" s="33">
        <f t="shared" si="102"/>
        <v>-13.906414548040878</v>
      </c>
      <c r="DD260">
        <v>68</v>
      </c>
      <c r="DE260">
        <v>181.46772799999999</v>
      </c>
      <c r="DF260">
        <v>153.41808499999999</v>
      </c>
      <c r="DG260">
        <f t="shared" si="181"/>
        <v>1.1828313982670295</v>
      </c>
      <c r="DH260">
        <f t="shared" si="182"/>
        <v>1.0182367496626479</v>
      </c>
      <c r="DI260" s="26">
        <v>-11.508682792511102</v>
      </c>
      <c r="DJ260" s="28">
        <v>-10.782510004312016</v>
      </c>
      <c r="DK260" s="30">
        <v>-1.0637328953544969</v>
      </c>
      <c r="DL260" s="32">
        <f t="shared" si="179"/>
        <v>-13.513754952911802</v>
      </c>
      <c r="DM260" s="33">
        <f t="shared" si="180"/>
        <v>-13.317700934502943</v>
      </c>
      <c r="DO260">
        <v>109</v>
      </c>
      <c r="DP260">
        <v>69.533707000000007</v>
      </c>
      <c r="DQ260">
        <v>49.057379400000002</v>
      </c>
      <c r="DR260">
        <f t="shared" si="100"/>
        <v>1.4173954632399302</v>
      </c>
      <c r="DS260">
        <f t="shared" si="101"/>
        <v>1.8137144624634587</v>
      </c>
      <c r="DT260" s="26">
        <v>-11.702474516488884</v>
      </c>
      <c r="DU260" s="28">
        <v>-11.475167663255135</v>
      </c>
      <c r="DV260" s="30">
        <v>-0.7764060466163174</v>
      </c>
      <c r="DW260" s="32">
        <f t="shared" si="162"/>
        <v>-14.206412611854923</v>
      </c>
      <c r="DX260" s="33">
        <f t="shared" si="176"/>
        <v>-14.010358593446064</v>
      </c>
      <c r="DZ260">
        <v>165</v>
      </c>
      <c r="EA260">
        <v>40.282124000000003</v>
      </c>
      <c r="EB260">
        <v>47.234321899999998</v>
      </c>
      <c r="EC260">
        <f t="shared" si="177"/>
        <v>0.85281469871170112</v>
      </c>
      <c r="ED260">
        <f t="shared" si="178"/>
        <v>-0.577852135302939</v>
      </c>
      <c r="EE260" s="26">
        <v>-11.876355796130394</v>
      </c>
      <c r="EF260" s="28">
        <v>-10.879765097899693</v>
      </c>
      <c r="EG260" s="30">
        <v>0.57712123898498469</v>
      </c>
      <c r="EH260" s="32">
        <f t="shared" si="92"/>
        <v>-13.611010046499478</v>
      </c>
      <c r="EI260" s="33">
        <f t="shared" si="130"/>
        <v>-13.41495602809062</v>
      </c>
      <c r="EP260" s="58"/>
      <c r="EQ260" s="59"/>
      <c r="ER260" s="58"/>
      <c r="ES260" s="59"/>
      <c r="ET260" s="59"/>
      <c r="EV260" s="63">
        <f t="shared" si="131"/>
        <v>0.52761577867574427</v>
      </c>
      <c r="EW260" s="66">
        <f t="shared" si="106"/>
        <v>-0.90367730472970964</v>
      </c>
      <c r="EX260" s="69">
        <f t="shared" si="97"/>
        <v>0.87331193005598473</v>
      </c>
      <c r="EY260" s="63">
        <f t="shared" si="160"/>
        <v>0.83247663563941643</v>
      </c>
      <c r="EZ260" s="66">
        <f t="shared" si="107"/>
        <v>2.9737797906643837</v>
      </c>
      <c r="FA260" s="69">
        <f t="shared" si="99"/>
        <v>1.0238935119950003</v>
      </c>
      <c r="FB260" s="71">
        <f t="shared" si="120"/>
        <v>4</v>
      </c>
      <c r="FC260" s="72">
        <f t="shared" si="108"/>
        <v>2</v>
      </c>
      <c r="FD260" s="73">
        <f t="shared" si="114"/>
        <v>4</v>
      </c>
      <c r="FE260" s="63">
        <v>0.330222236</v>
      </c>
      <c r="FF260" s="66">
        <v>-0.36220629900000001</v>
      </c>
      <c r="FG260" s="69">
        <v>0.22917409499999999</v>
      </c>
      <c r="FH260" s="61">
        <f t="shared" si="132"/>
        <v>0.16575013466733979</v>
      </c>
      <c r="FI260" s="61">
        <f t="shared" si="133"/>
        <v>1.430762574184451</v>
      </c>
      <c r="FJ260" s="79">
        <f t="shared" si="134"/>
        <v>10</v>
      </c>
      <c r="FL260" s="61">
        <v>7.1308835199507661E-2</v>
      </c>
      <c r="FN260" s="63"/>
      <c r="FO260" s="66"/>
      <c r="FQ260" s="63"/>
      <c r="FR260" s="66"/>
      <c r="FT260" s="61">
        <v>0.84300900000000001</v>
      </c>
      <c r="FU260" s="63">
        <f t="shared" si="137"/>
        <v>-12.205469591517366</v>
      </c>
      <c r="FV260" s="66">
        <f t="shared" si="117"/>
        <v>-12.87900716302461</v>
      </c>
      <c r="FW260" s="69">
        <f t="shared" si="152"/>
        <v>-11.882015085419972</v>
      </c>
      <c r="FY260" s="63">
        <f t="shared" si="138"/>
        <v>0.25501322826032163</v>
      </c>
      <c r="FZ260" s="66">
        <f t="shared" si="118"/>
        <v>0.74597641166612771</v>
      </c>
      <c r="GA260" s="69">
        <f t="shared" si="155"/>
        <v>-0.25427737825683422</v>
      </c>
      <c r="GB260" s="63">
        <f t="shared" si="163"/>
        <v>0.52224978327868132</v>
      </c>
      <c r="GC260" s="66">
        <f t="shared" si="139"/>
        <v>0.1242633951540823</v>
      </c>
      <c r="GD260" s="69">
        <f t="shared" si="140"/>
        <v>0.78935540028667051</v>
      </c>
      <c r="GE260" s="61">
        <f t="shared" si="123"/>
        <v>0.24890408722320503</v>
      </c>
      <c r="GF260" s="61">
        <f t="shared" si="124"/>
        <v>0.67586708194034784</v>
      </c>
      <c r="GG260" s="81">
        <v>0.18116748576300001</v>
      </c>
      <c r="GH260" s="63">
        <v>2.1090316448E-2</v>
      </c>
      <c r="GI260" s="66">
        <v>0.47280427330899999</v>
      </c>
      <c r="GJ260" s="69">
        <v>5.4112808648999998E-2</v>
      </c>
      <c r="GL260" s="63">
        <f t="shared" si="148"/>
        <v>-12.076891096057448</v>
      </c>
      <c r="GM260" s="66">
        <f t="shared" si="115"/>
        <v>-12.178928412658312</v>
      </c>
      <c r="GN260" s="69">
        <f t="shared" si="156"/>
        <v>-13.662357526020127</v>
      </c>
      <c r="GO260" s="63">
        <f t="shared" si="164"/>
        <v>7.2693672450855687E-2</v>
      </c>
      <c r="GP260" s="66">
        <f t="shared" si="141"/>
        <v>6.3851310415088861E-2</v>
      </c>
      <c r="GQ260" s="69">
        <f t="shared" si="142"/>
        <v>0.34672959693938066</v>
      </c>
      <c r="GR260" s="61">
        <f t="shared" si="143"/>
        <v>-12.12790975435788</v>
      </c>
      <c r="GS260" s="61">
        <f t="shared" si="161"/>
        <v>8.2234119265717137E-2</v>
      </c>
      <c r="HW260">
        <v>2.6</v>
      </c>
      <c r="HX260">
        <v>-1.1000000000000001</v>
      </c>
      <c r="HY260">
        <v>2</v>
      </c>
      <c r="HZ260">
        <v>-1.2</v>
      </c>
      <c r="IA260">
        <v>-0.4</v>
      </c>
      <c r="IB260">
        <v>0.6</v>
      </c>
      <c r="IC260">
        <v>-0.5</v>
      </c>
      <c r="ID260">
        <v>1.4</v>
      </c>
      <c r="IE260">
        <v>-1.9</v>
      </c>
      <c r="IF260">
        <v>2</v>
      </c>
      <c r="IG260">
        <v>-3.6</v>
      </c>
      <c r="IH260">
        <v>0.3</v>
      </c>
    </row>
    <row r="261" spans="1:242" x14ac:dyDescent="0.25">
      <c r="A261">
        <v>1984</v>
      </c>
      <c r="B261" s="8">
        <v>1.6</v>
      </c>
      <c r="C261" s="113">
        <v>0.61999999999999988</v>
      </c>
      <c r="D261" s="113">
        <v>-0.3</v>
      </c>
      <c r="E261" s="113">
        <v>-0.4</v>
      </c>
      <c r="F261" s="113">
        <v>0.10999999999999999</v>
      </c>
      <c r="G261" s="34">
        <f t="shared" si="175"/>
        <v>7.9463315648064583</v>
      </c>
      <c r="H261" s="95">
        <v>-0.25392647377503708</v>
      </c>
      <c r="I261" s="2">
        <v>-0.32840651826842249</v>
      </c>
      <c r="J261" s="2">
        <v>-0.62243782920128854</v>
      </c>
      <c r="K261" s="4">
        <v>0.48045372681876636</v>
      </c>
      <c r="L261" s="6">
        <v>-0.27125806401888869</v>
      </c>
      <c r="M261" s="10">
        <f t="shared" si="153"/>
        <v>-0.18541217116745834</v>
      </c>
      <c r="N261" s="10">
        <f t="shared" si="154"/>
        <v>-0.41056597342174056</v>
      </c>
      <c r="O261" s="10">
        <f t="shared" si="86"/>
        <v>14.255555555555555</v>
      </c>
      <c r="P261" s="11">
        <v>11.866666666666667</v>
      </c>
      <c r="Q261" s="12">
        <v>15.2</v>
      </c>
      <c r="R261" s="14">
        <v>15.7</v>
      </c>
      <c r="S261" s="10">
        <f t="shared" si="88"/>
        <v>11.747013333333332</v>
      </c>
      <c r="T261" s="11">
        <f t="shared" si="89"/>
        <v>9.6342800000000004</v>
      </c>
      <c r="U261" s="12">
        <f t="shared" si="90"/>
        <v>12.582279999999999</v>
      </c>
      <c r="V261" s="14">
        <f t="shared" si="91"/>
        <v>13.024479999999999</v>
      </c>
      <c r="W261" s="121">
        <v>8.2211974720000001</v>
      </c>
      <c r="X261">
        <v>66</v>
      </c>
      <c r="Y261">
        <v>64.127205000000004</v>
      </c>
      <c r="Z261">
        <v>57.048980200000003</v>
      </c>
      <c r="AA261">
        <f t="shared" ref="AA261:AA276" si="185">Y261/Z261</f>
        <v>1.1240727665102066</v>
      </c>
      <c r="AB261">
        <f t="shared" ref="AB261:AB275" si="186">(AA261-AVERAGE(AA$2:AA$276))/STDEV(AA$2:AA$276)</f>
        <v>0.66574922348318599</v>
      </c>
      <c r="AC261" s="8">
        <v>1.6</v>
      </c>
      <c r="AD261">
        <v>1984</v>
      </c>
      <c r="AE261">
        <v>13</v>
      </c>
      <c r="AF261">
        <v>539.15069600000004</v>
      </c>
      <c r="AG261">
        <v>500.51803000000001</v>
      </c>
      <c r="AH261">
        <f t="shared" si="171"/>
        <v>1.0771853633324657</v>
      </c>
      <c r="AI261">
        <f t="shared" si="172"/>
        <v>0.37267319622617123</v>
      </c>
      <c r="AJ261" s="26">
        <v>-12.037359208379193</v>
      </c>
      <c r="AK261" s="28">
        <v>-9.6360333247714998</v>
      </c>
      <c r="AL261" s="30">
        <v>0.48266959516735164</v>
      </c>
      <c r="AM261" s="32">
        <f t="shared" si="173"/>
        <v>-12.343195324062533</v>
      </c>
      <c r="AN261" s="33">
        <f t="shared" si="174"/>
        <v>-12.281625130115636</v>
      </c>
      <c r="AO261">
        <v>1984</v>
      </c>
      <c r="AP261">
        <v>18</v>
      </c>
      <c r="AQ261">
        <v>176.38114899999999</v>
      </c>
      <c r="AR261">
        <v>163.56207000000001</v>
      </c>
      <c r="AS261">
        <f t="shared" si="157"/>
        <v>1.0783743993946762</v>
      </c>
      <c r="AT261">
        <f t="shared" si="158"/>
        <v>0.26938945776034973</v>
      </c>
      <c r="AU261" s="26">
        <v>-12.967680380044344</v>
      </c>
      <c r="AV261" s="28">
        <v>-9.6960504782214549</v>
      </c>
      <c r="AW261" s="30">
        <v>0.74889344257316082</v>
      </c>
      <c r="AX261" s="32">
        <f t="shared" si="165"/>
        <v>-12.403212477512488</v>
      </c>
      <c r="AY261" s="33">
        <f t="shared" si="166"/>
        <v>-12.341642283565591</v>
      </c>
      <c r="BA261">
        <v>39</v>
      </c>
      <c r="BB261">
        <v>118.41999800000001</v>
      </c>
      <c r="BC261">
        <v>85.0095764</v>
      </c>
      <c r="BD261">
        <f t="shared" si="125"/>
        <v>1.3930195045648999</v>
      </c>
      <c r="BE261">
        <f t="shared" si="126"/>
        <v>1.6893982051888374</v>
      </c>
      <c r="BF261" s="26">
        <v>-12.288438794852386</v>
      </c>
      <c r="BG261" s="28">
        <v>-9.8189485394764233</v>
      </c>
      <c r="BH261" s="30">
        <v>0.24948074042699822</v>
      </c>
      <c r="BI261" s="32">
        <f t="shared" si="127"/>
        <v>-12.526110538767455</v>
      </c>
      <c r="BJ261" s="33">
        <f t="shared" si="145"/>
        <v>-12.464540344820557</v>
      </c>
      <c r="BK261" s="119">
        <v>7.6791169230769238</v>
      </c>
      <c r="BL261">
        <v>15</v>
      </c>
      <c r="BM261">
        <v>220.983948</v>
      </c>
      <c r="BN261">
        <v>171.805655</v>
      </c>
      <c r="BO261">
        <f t="shared" si="167"/>
        <v>1.2862437386010372</v>
      </c>
      <c r="BP261">
        <f t="shared" si="168"/>
        <v>1.2107301761484148</v>
      </c>
      <c r="BQ261" s="26">
        <v>-12.894932790023734</v>
      </c>
      <c r="BR261" s="28">
        <v>-9.7252648972498399</v>
      </c>
      <c r="BS261" s="30">
        <v>1.5064822401646438</v>
      </c>
      <c r="BT261" s="32">
        <f t="shared" si="169"/>
        <v>-12.432426896540871</v>
      </c>
      <c r="BU261" s="33">
        <f t="shared" si="170"/>
        <v>-12.370856702593976</v>
      </c>
      <c r="BW261">
        <v>42</v>
      </c>
      <c r="BX261">
        <v>66.944159999999997</v>
      </c>
      <c r="BY261">
        <v>92.331900899999994</v>
      </c>
      <c r="BZ261">
        <f t="shared" si="149"/>
        <v>0.72503825164938196</v>
      </c>
      <c r="CA261">
        <f t="shared" si="150"/>
        <v>-1.6317423503541963</v>
      </c>
      <c r="CB261" s="26">
        <v>-13.57891052251065</v>
      </c>
      <c r="CC261" s="28">
        <v>-9.6362176400073807</v>
      </c>
      <c r="CD261" s="30">
        <v>1.4612893533407969</v>
      </c>
      <c r="CE261" s="32">
        <f t="shared" si="110"/>
        <v>-12.343379639298412</v>
      </c>
      <c r="CF261" s="33">
        <f t="shared" si="111"/>
        <v>-12.281809445351517</v>
      </c>
      <c r="CH261">
        <v>42</v>
      </c>
      <c r="CI261">
        <v>35.311301999999998</v>
      </c>
      <c r="CJ261">
        <v>52.3091066</v>
      </c>
      <c r="CK261">
        <f t="shared" si="112"/>
        <v>0.67505075684087479</v>
      </c>
      <c r="CL261">
        <f t="shared" si="113"/>
        <v>-1.6939747851760127</v>
      </c>
      <c r="CM261" s="26">
        <v>-12.421546212245662</v>
      </c>
      <c r="CN261" s="28">
        <v>-9.6559651141401588</v>
      </c>
      <c r="CO261" s="30">
        <v>0.60073652332572558</v>
      </c>
      <c r="CP261" s="32">
        <f t="shared" si="116"/>
        <v>-12.36312711343119</v>
      </c>
      <c r="CQ261" s="33">
        <f t="shared" si="119"/>
        <v>-12.301556919484295</v>
      </c>
      <c r="CS261">
        <v>67</v>
      </c>
      <c r="CT261">
        <v>55.421005000000001</v>
      </c>
      <c r="CU261">
        <v>48.5008281</v>
      </c>
      <c r="CV261">
        <f t="shared" si="184"/>
        <v>1.142681623615412</v>
      </c>
      <c r="CW261">
        <f t="shared" si="183"/>
        <v>0.79948286700365134</v>
      </c>
      <c r="CX261" s="26">
        <v>-12.032154413704609</v>
      </c>
      <c r="CY261" s="28">
        <v>-11.312378844363108</v>
      </c>
      <c r="CZ261" s="30">
        <v>-1.2144761251562595</v>
      </c>
      <c r="DA261" s="32">
        <f t="shared" si="105"/>
        <v>-14.01954084365414</v>
      </c>
      <c r="DB261" s="33">
        <f t="shared" si="102"/>
        <v>-13.957970649707242</v>
      </c>
      <c r="DD261">
        <v>69</v>
      </c>
      <c r="DE261">
        <v>185.60377500000001</v>
      </c>
      <c r="DF261">
        <v>151.949319</v>
      </c>
      <c r="DG261">
        <f t="shared" si="181"/>
        <v>1.2214847438704217</v>
      </c>
      <c r="DH261">
        <f t="shared" si="182"/>
        <v>1.2302634895307476</v>
      </c>
      <c r="DI261" s="26">
        <v>-11.815039261847158</v>
      </c>
      <c r="DJ261" s="28">
        <v>-10.980047314751449</v>
      </c>
      <c r="DK261" s="30">
        <v>-0.30323983082791961</v>
      </c>
      <c r="DL261" s="32">
        <f t="shared" si="179"/>
        <v>-13.687209314042478</v>
      </c>
      <c r="DM261" s="33">
        <f t="shared" si="180"/>
        <v>-13.625639120095581</v>
      </c>
      <c r="DO261">
        <v>110</v>
      </c>
      <c r="DP261">
        <v>42.00132</v>
      </c>
      <c r="DQ261">
        <v>48.903450399999997</v>
      </c>
      <c r="DR261">
        <f t="shared" si="100"/>
        <v>0.85886209779586442</v>
      </c>
      <c r="DS261">
        <f t="shared" si="101"/>
        <v>-0.62075300254724419</v>
      </c>
      <c r="DT261" s="26">
        <v>-12.194839036265622</v>
      </c>
      <c r="DU261" s="28">
        <v>-11.815472768051977</v>
      </c>
      <c r="DV261" s="30">
        <v>0.74149310882315755</v>
      </c>
      <c r="DW261" s="32">
        <f t="shared" si="162"/>
        <v>-14.522634767343005</v>
      </c>
      <c r="DX261" s="33">
        <f t="shared" si="176"/>
        <v>-14.46106457339611</v>
      </c>
      <c r="DZ261">
        <v>166</v>
      </c>
      <c r="EA261">
        <v>39.565013999999998</v>
      </c>
      <c r="EB261">
        <v>47.068730299999999</v>
      </c>
      <c r="EC261">
        <f t="shared" si="177"/>
        <v>0.84057958963044299</v>
      </c>
      <c r="ED261">
        <f t="shared" si="178"/>
        <v>-0.62656023328114441</v>
      </c>
      <c r="EE261" s="26">
        <v>-11.957615001065999</v>
      </c>
      <c r="EF261" s="28">
        <v>-10.88460615728223</v>
      </c>
      <c r="EG261" s="30">
        <v>0.8195863729339341</v>
      </c>
      <c r="EH261" s="32">
        <f t="shared" si="92"/>
        <v>-13.591768156573261</v>
      </c>
      <c r="EI261" s="33">
        <f t="shared" si="130"/>
        <v>-13.530197962626366</v>
      </c>
      <c r="EP261" s="58"/>
      <c r="EQ261" s="59"/>
      <c r="ER261" s="58"/>
      <c r="ES261" s="59"/>
      <c r="ET261" s="59"/>
      <c r="EV261" s="63">
        <f t="shared" si="131"/>
        <v>0.88554775883094328</v>
      </c>
      <c r="EW261" s="66">
        <f t="shared" si="106"/>
        <v>-1.6628585677651047</v>
      </c>
      <c r="EX261" s="69">
        <f t="shared" si="97"/>
        <v>0.1956082801765025</v>
      </c>
      <c r="EY261" s="63">
        <f t="shared" si="160"/>
        <v>0.68181388310580682</v>
      </c>
      <c r="EZ261" s="66">
        <f t="shared" si="107"/>
        <v>4.4004976672256203E-2</v>
      </c>
      <c r="FA261" s="69">
        <f t="shared" si="99"/>
        <v>0.96221666432445707</v>
      </c>
      <c r="FB261" s="71">
        <f t="shared" si="120"/>
        <v>4</v>
      </c>
      <c r="FC261" s="72">
        <f t="shared" si="108"/>
        <v>2</v>
      </c>
      <c r="FD261" s="73">
        <f t="shared" si="114"/>
        <v>4</v>
      </c>
      <c r="FE261" s="63">
        <v>0.2311106</v>
      </c>
      <c r="FF261" s="66">
        <v>-0.12801193799999999</v>
      </c>
      <c r="FG261" s="69">
        <v>0.15042988299999999</v>
      </c>
      <c r="FH261" s="61">
        <f t="shared" si="132"/>
        <v>-0.19390084291921963</v>
      </c>
      <c r="FI261" s="61">
        <f t="shared" si="133"/>
        <v>1.1969579551636629</v>
      </c>
      <c r="FJ261" s="79">
        <f t="shared" si="134"/>
        <v>10</v>
      </c>
      <c r="FL261" s="61">
        <v>7.7461056912203452E-2</v>
      </c>
      <c r="FN261" s="63"/>
      <c r="FO261" s="66"/>
      <c r="FQ261" s="63"/>
      <c r="FR261" s="66"/>
      <c r="FT261" s="61">
        <v>0.93123800000000001</v>
      </c>
      <c r="FU261" s="63">
        <f t="shared" si="137"/>
        <v>-12.547102793324914</v>
      </c>
      <c r="FV261" s="66">
        <f t="shared" si="117"/>
        <v>-13.000228367378156</v>
      </c>
      <c r="FW261" s="69">
        <f t="shared" si="152"/>
        <v>-11.999911928220847</v>
      </c>
      <c r="FY261" s="63">
        <f t="shared" si="138"/>
        <v>0.74688150458303859</v>
      </c>
      <c r="FZ261" s="66">
        <f t="shared" si="118"/>
        <v>1.0310129383332614</v>
      </c>
      <c r="GA261" s="69">
        <f t="shared" si="155"/>
        <v>1.0840881443228145E-2</v>
      </c>
      <c r="GB261" s="63">
        <f t="shared" si="163"/>
        <v>0.54595872208152896</v>
      </c>
      <c r="GC261" s="66">
        <f t="shared" si="139"/>
        <v>0.60850274167293061</v>
      </c>
      <c r="GD261" s="69">
        <f t="shared" si="140"/>
        <v>0.96401424745081365</v>
      </c>
      <c r="GE261" s="61">
        <f t="shared" si="123"/>
        <v>0.59624510811984266</v>
      </c>
      <c r="GF261" s="61">
        <f t="shared" si="124"/>
        <v>0.80391081658776486</v>
      </c>
      <c r="GG261" s="81">
        <v>0.24078399601799999</v>
      </c>
      <c r="GH261" s="63">
        <v>0.157839012316</v>
      </c>
      <c r="GI261" s="66">
        <v>0.55057070599799995</v>
      </c>
      <c r="GJ261" s="69">
        <v>8.0003670336000005E-2</v>
      </c>
      <c r="GL261" s="63">
        <f t="shared" si="148"/>
        <v>-12.364666115273939</v>
      </c>
      <c r="GM261" s="66">
        <f t="shared" si="115"/>
        <v>-12.291683182417906</v>
      </c>
      <c r="GN261" s="69">
        <f t="shared" si="156"/>
        <v>-13.893718076456326</v>
      </c>
      <c r="GO261" s="63">
        <f t="shared" si="164"/>
        <v>7.6243222958926049E-2</v>
      </c>
      <c r="GP261" s="66">
        <f t="shared" si="141"/>
        <v>1.3963572870593337E-2</v>
      </c>
      <c r="GQ261" s="69">
        <f t="shared" si="142"/>
        <v>0.42032671449783038</v>
      </c>
      <c r="GR261" s="61">
        <f t="shared" si="143"/>
        <v>-12.328174648845923</v>
      </c>
      <c r="GS261" s="61">
        <f t="shared" si="161"/>
        <v>7.0336448341520794E-2</v>
      </c>
      <c r="HR261">
        <f>SQRT(0.2824)</f>
        <v>0.53141321022345689</v>
      </c>
      <c r="HW261">
        <v>3.4</v>
      </c>
      <c r="HX261">
        <v>1.6</v>
      </c>
      <c r="HY261">
        <v>-1.9</v>
      </c>
      <c r="HZ261">
        <v>-1</v>
      </c>
      <c r="IA261">
        <v>1.6</v>
      </c>
      <c r="IB261">
        <v>0.3</v>
      </c>
      <c r="IC261">
        <v>-1.7</v>
      </c>
      <c r="ID261">
        <v>0.5</v>
      </c>
      <c r="IE261">
        <v>0.4</v>
      </c>
      <c r="IF261">
        <v>1.3</v>
      </c>
      <c r="IG261">
        <v>0.3</v>
      </c>
      <c r="IH261">
        <v>1.5</v>
      </c>
    </row>
    <row r="262" spans="1:242" x14ac:dyDescent="0.25">
      <c r="A262">
        <v>1985</v>
      </c>
      <c r="B262" s="8">
        <v>-0.63</v>
      </c>
      <c r="C262" s="113">
        <v>-0.69500000000000017</v>
      </c>
      <c r="D262" s="113">
        <v>-0.3</v>
      </c>
      <c r="E262" s="113">
        <v>-0.66500000000000004</v>
      </c>
      <c r="F262" s="113">
        <v>1.03</v>
      </c>
      <c r="G262" s="34">
        <f t="shared" si="175"/>
        <v>8.4991148332474484</v>
      </c>
      <c r="H262" s="95">
        <v>-0.21576953042507563</v>
      </c>
      <c r="I262" s="2">
        <v>5.3481750084593382E-2</v>
      </c>
      <c r="J262" s="2">
        <v>-0.14363039837592204</v>
      </c>
      <c r="K262" s="4">
        <v>-0.18746971479439983</v>
      </c>
      <c r="L262" s="6">
        <v>-0.22166311602574093</v>
      </c>
      <c r="M262" s="10">
        <f t="shared" si="153"/>
        <v>-0.12482036977786737</v>
      </c>
      <c r="N262" s="10">
        <f t="shared" si="154"/>
        <v>-0.28666698532669732</v>
      </c>
      <c r="O262" s="10">
        <f t="shared" si="86"/>
        <v>14.277777777777779</v>
      </c>
      <c r="P262" s="11">
        <v>12.2</v>
      </c>
      <c r="Q262" s="12">
        <v>15.533333333333333</v>
      </c>
      <c r="R262" s="14">
        <v>15.1</v>
      </c>
      <c r="S262" s="10">
        <f t="shared" si="88"/>
        <v>11.766666666666667</v>
      </c>
      <c r="T262" s="11">
        <f t="shared" si="89"/>
        <v>9.929079999999999</v>
      </c>
      <c r="U262" s="12">
        <f t="shared" si="90"/>
        <v>12.877079999999999</v>
      </c>
      <c r="V262" s="14">
        <f t="shared" si="91"/>
        <v>12.493839999999999</v>
      </c>
      <c r="W262" s="121">
        <v>8.1349419400000009</v>
      </c>
      <c r="X262">
        <v>67</v>
      </c>
      <c r="Y262">
        <v>83.603813000000002</v>
      </c>
      <c r="Z262">
        <v>56.736459600000003</v>
      </c>
      <c r="AA262">
        <f t="shared" si="185"/>
        <v>1.4735465270377921</v>
      </c>
      <c r="AB262">
        <f t="shared" si="186"/>
        <v>2.5020903955897276</v>
      </c>
      <c r="AC262" s="8">
        <v>-0.63</v>
      </c>
      <c r="AD262">
        <v>1985</v>
      </c>
      <c r="AE262">
        <v>14</v>
      </c>
      <c r="AF262">
        <v>477.71862800000002</v>
      </c>
      <c r="AG262">
        <v>478.52256499999999</v>
      </c>
      <c r="AH262">
        <f t="shared" si="171"/>
        <v>0.99831996010470281</v>
      </c>
      <c r="AI262">
        <f t="shared" si="172"/>
        <v>-7.0418179792216443E-2</v>
      </c>
      <c r="AJ262" s="26">
        <v>-12.315693451578708</v>
      </c>
      <c r="AK262" s="28">
        <v>-9.9976674825832141</v>
      </c>
      <c r="AL262" s="30">
        <v>0.52954799573197009</v>
      </c>
      <c r="AM262" s="32">
        <f t="shared" si="173"/>
        <v>-12.720077266347838</v>
      </c>
      <c r="AN262" s="33">
        <f t="shared" si="174"/>
        <v>-12.515889871235878</v>
      </c>
      <c r="AO262">
        <v>1985</v>
      </c>
      <c r="AP262">
        <v>19</v>
      </c>
      <c r="AQ262">
        <v>161.81805399999999</v>
      </c>
      <c r="AR262">
        <v>158.16368199999999</v>
      </c>
      <c r="AS262">
        <f t="shared" si="157"/>
        <v>1.0231050008054314</v>
      </c>
      <c r="AT262">
        <f t="shared" si="158"/>
        <v>1.0107272361079675E-2</v>
      </c>
      <c r="AU262" s="26">
        <v>-12.80219510336218</v>
      </c>
      <c r="AV262" s="28">
        <v>-9.846188711359197</v>
      </c>
      <c r="AW262" s="30">
        <v>0.25120997913637733</v>
      </c>
      <c r="AX262" s="32">
        <f t="shared" si="165"/>
        <v>-12.568598495123819</v>
      </c>
      <c r="AY262" s="33">
        <f t="shared" si="166"/>
        <v>-12.364411100011861</v>
      </c>
      <c r="BA262">
        <v>40</v>
      </c>
      <c r="BB262">
        <v>107.923401</v>
      </c>
      <c r="BC262">
        <v>83.369781500000002</v>
      </c>
      <c r="BD262">
        <f t="shared" si="125"/>
        <v>1.2945146197846278</v>
      </c>
      <c r="BE262">
        <f t="shared" si="126"/>
        <v>1.2723738046919093</v>
      </c>
      <c r="BF262" s="26">
        <v>-12.316759397528717</v>
      </c>
      <c r="BG262" s="28">
        <v>-10.111989462425903</v>
      </c>
      <c r="BH262" s="30">
        <v>0.40109467573244861</v>
      </c>
      <c r="BI262" s="32">
        <f t="shared" si="127"/>
        <v>-12.834399246190525</v>
      </c>
      <c r="BJ262" s="33">
        <f t="shared" si="145"/>
        <v>-12.630211851078565</v>
      </c>
      <c r="BK262" s="119">
        <v>7.6129415384615395</v>
      </c>
      <c r="BL262">
        <v>16</v>
      </c>
      <c r="BM262">
        <v>141.95953399999999</v>
      </c>
      <c r="BN262">
        <v>166.28595799999999</v>
      </c>
      <c r="BO262">
        <f t="shared" si="167"/>
        <v>0.85370728657677752</v>
      </c>
      <c r="BP262">
        <f t="shared" si="168"/>
        <v>-0.59336544649696776</v>
      </c>
      <c r="BQ262" s="26">
        <v>-11.805533240018958</v>
      </c>
      <c r="BR262" s="28">
        <v>-9.927678550676708</v>
      </c>
      <c r="BS262" s="30">
        <v>-0.39878937069808879</v>
      </c>
      <c r="BT262" s="32">
        <f t="shared" si="169"/>
        <v>-12.650088334441332</v>
      </c>
      <c r="BU262" s="33">
        <f t="shared" si="170"/>
        <v>-12.445900939329372</v>
      </c>
      <c r="BW262">
        <v>43</v>
      </c>
      <c r="BX262">
        <v>122.527466</v>
      </c>
      <c r="BY262">
        <v>91.528970999999999</v>
      </c>
      <c r="BZ262">
        <f t="shared" si="149"/>
        <v>1.3386741341165085</v>
      </c>
      <c r="CA262">
        <f t="shared" si="150"/>
        <v>2.0216318104492008</v>
      </c>
      <c r="CB262" s="26">
        <v>-12.963659179269685</v>
      </c>
      <c r="CC262" s="28">
        <v>-9.6115679298740488</v>
      </c>
      <c r="CD262" s="30">
        <v>-7.6209982698493578E-2</v>
      </c>
      <c r="CE262" s="32">
        <f t="shared" si="110"/>
        <v>-12.333977713638671</v>
      </c>
      <c r="CF262" s="33">
        <f t="shared" si="111"/>
        <v>-12.129790318526711</v>
      </c>
      <c r="CH262">
        <v>43</v>
      </c>
      <c r="CI262">
        <v>70.857437000000004</v>
      </c>
      <c r="CJ262">
        <v>51.1715965</v>
      </c>
      <c r="CK262">
        <f t="shared" si="112"/>
        <v>1.384702488225084</v>
      </c>
      <c r="CL262">
        <f t="shared" si="113"/>
        <v>2.0116905201681186</v>
      </c>
      <c r="CM262" s="26">
        <v>-12.422797734980092</v>
      </c>
      <c r="CN262" s="28">
        <v>-9.6510496520900375</v>
      </c>
      <c r="CO262" s="30">
        <v>0.68553915938322763</v>
      </c>
      <c r="CP262" s="32">
        <f t="shared" si="116"/>
        <v>-12.373459435854661</v>
      </c>
      <c r="CQ262" s="33">
        <f t="shared" si="119"/>
        <v>-12.169272040742701</v>
      </c>
      <c r="CS262">
        <v>68</v>
      </c>
      <c r="CT262">
        <v>39.421706999999998</v>
      </c>
      <c r="CU262">
        <v>47.5259128</v>
      </c>
      <c r="CV262">
        <f t="shared" si="184"/>
        <v>0.82947816627732396</v>
      </c>
      <c r="CW262">
        <f t="shared" si="183"/>
        <v>-0.9186482490377591</v>
      </c>
      <c r="CX262" s="26">
        <v>-12.082672577888848</v>
      </c>
      <c r="CY262" s="28">
        <v>-11.305537482837554</v>
      </c>
      <c r="CZ262" s="30">
        <v>-0.8779495909235201</v>
      </c>
      <c r="DA262" s="32">
        <f t="shared" si="105"/>
        <v>-14.027947266602174</v>
      </c>
      <c r="DB262" s="33">
        <f t="shared" si="102"/>
        <v>-13.823759871490216</v>
      </c>
      <c r="DD262">
        <v>70</v>
      </c>
      <c r="DE262">
        <v>148.43173200000001</v>
      </c>
      <c r="DF262">
        <v>150.13299699999999</v>
      </c>
      <c r="DG262">
        <f t="shared" si="181"/>
        <v>0.98866828056459843</v>
      </c>
      <c r="DH262">
        <f t="shared" si="182"/>
        <v>-4.6813951807802644E-2</v>
      </c>
      <c r="DI262" s="26">
        <v>-12.042963345939871</v>
      </c>
      <c r="DJ262" s="28">
        <v>-11.127011766501472</v>
      </c>
      <c r="DK262" s="30">
        <v>0.27416196616161204</v>
      </c>
      <c r="DL262" s="32">
        <f t="shared" si="179"/>
        <v>-13.849421550266092</v>
      </c>
      <c r="DM262" s="33">
        <f t="shared" si="180"/>
        <v>-13.645234155154133</v>
      </c>
      <c r="DO262">
        <v>111</v>
      </c>
      <c r="DP262">
        <v>43.057087000000003</v>
      </c>
      <c r="DQ262">
        <v>48.761657800000002</v>
      </c>
      <c r="DR262">
        <f t="shared" si="100"/>
        <v>0.88301113913317364</v>
      </c>
      <c r="DS262">
        <f t="shared" si="101"/>
        <v>-0.51549509123135273</v>
      </c>
      <c r="DT262" s="26">
        <v>-11.987351957740659</v>
      </c>
      <c r="DU262" s="28">
        <v>-11.604597274116728</v>
      </c>
      <c r="DV262" s="30">
        <v>8.5496442752197796E-2</v>
      </c>
      <c r="DW262" s="32">
        <f t="shared" si="162"/>
        <v>-14.32700705788135</v>
      </c>
      <c r="DX262" s="33">
        <f t="shared" si="176"/>
        <v>-14.122819662769389</v>
      </c>
      <c r="DZ262">
        <v>167</v>
      </c>
      <c r="EA262">
        <v>48.381107</v>
      </c>
      <c r="EB262">
        <v>46.895288200000003</v>
      </c>
      <c r="EC262">
        <f t="shared" si="177"/>
        <v>1.0316837545312281</v>
      </c>
      <c r="ED262">
        <f t="shared" si="178"/>
        <v>0.13422745779789497</v>
      </c>
      <c r="EE262" s="26">
        <v>-11.957615001065999</v>
      </c>
      <c r="EF262" s="28">
        <v>-10.88460615728223</v>
      </c>
      <c r="EG262" s="30">
        <v>0.8269480483478544</v>
      </c>
      <c r="EH262" s="32">
        <f t="shared" si="92"/>
        <v>-13.607015941046852</v>
      </c>
      <c r="EI262" s="33">
        <f t="shared" si="130"/>
        <v>-13.402828545934893</v>
      </c>
      <c r="EP262" s="58"/>
      <c r="EQ262" s="59"/>
      <c r="ER262" s="58"/>
      <c r="ES262" s="59"/>
      <c r="ET262" s="59"/>
      <c r="EV262" s="63">
        <f t="shared" si="131"/>
        <v>0.15467436269095119</v>
      </c>
      <c r="EW262" s="66">
        <f t="shared" si="106"/>
        <v>2.0166611653086597</v>
      </c>
      <c r="EX262" s="69">
        <f t="shared" si="97"/>
        <v>-0.33668245856975487</v>
      </c>
      <c r="EY262" s="63">
        <f t="shared" si="160"/>
        <v>0.79170320513584991</v>
      </c>
      <c r="EZ262" s="66">
        <f t="shared" si="107"/>
        <v>7.0295537714971847E-3</v>
      </c>
      <c r="FA262" s="69">
        <f t="shared" si="99"/>
        <v>0.47484665574625656</v>
      </c>
      <c r="FB262" s="71">
        <f t="shared" si="120"/>
        <v>4</v>
      </c>
      <c r="FC262" s="72">
        <f t="shared" si="108"/>
        <v>2</v>
      </c>
      <c r="FD262" s="73">
        <f t="shared" si="114"/>
        <v>4</v>
      </c>
      <c r="FE262" s="63">
        <v>0.14073266200000001</v>
      </c>
      <c r="FF262" s="66">
        <v>0.101594872</v>
      </c>
      <c r="FG262" s="69">
        <v>8.8484500999999993E-2</v>
      </c>
      <c r="FH262" s="61">
        <f t="shared" si="132"/>
        <v>0.61155102314328535</v>
      </c>
      <c r="FI262" s="61">
        <f t="shared" si="133"/>
        <v>1.0618294821533265</v>
      </c>
      <c r="FJ262" s="79">
        <f t="shared" si="134"/>
        <v>10</v>
      </c>
      <c r="FL262" s="61">
        <v>8.7613471733748824E-2</v>
      </c>
      <c r="FN262" s="63"/>
      <c r="FO262" s="66"/>
      <c r="FQ262" s="63"/>
      <c r="FR262" s="66"/>
      <c r="FT262" s="61">
        <v>1.030813</v>
      </c>
      <c r="FU262" s="63">
        <f t="shared" si="137"/>
        <v>-12.310045298122141</v>
      </c>
      <c r="FV262" s="66">
        <f t="shared" si="117"/>
        <v>-12.693228457124889</v>
      </c>
      <c r="FW262" s="69">
        <f t="shared" si="152"/>
        <v>-12.017650720658843</v>
      </c>
      <c r="FY262" s="63">
        <f t="shared" si="138"/>
        <v>0.19576581997567682</v>
      </c>
      <c r="FZ262" s="66">
        <f t="shared" si="118"/>
        <v>0.30466458834236704</v>
      </c>
      <c r="GA262" s="69">
        <f t="shared" si="155"/>
        <v>7.7164216584536038E-2</v>
      </c>
      <c r="GB262" s="63">
        <f t="shared" si="163"/>
        <v>0.41236731579226182</v>
      </c>
      <c r="GC262" s="66">
        <f t="shared" si="139"/>
        <v>0.53863798392901996</v>
      </c>
      <c r="GD262" s="69">
        <f t="shared" si="140"/>
        <v>0.71023369839266326</v>
      </c>
      <c r="GE262" s="61">
        <f>AVERAGE(FY262:GA262)</f>
        <v>0.19253154163419328</v>
      </c>
      <c r="GF262" s="61">
        <f t="shared" si="124"/>
        <v>0.51499357486545738</v>
      </c>
      <c r="GG262" s="81">
        <v>0.26798202066900001</v>
      </c>
      <c r="GH262" s="63">
        <v>0.26115186683899999</v>
      </c>
      <c r="GI262" s="66">
        <v>0.53085129820700006</v>
      </c>
      <c r="GJ262" s="69">
        <v>0.143802888745</v>
      </c>
      <c r="GL262" s="63">
        <f t="shared" si="148"/>
        <v>-12.489103440413919</v>
      </c>
      <c r="GM262" s="66">
        <f t="shared" si="115"/>
        <v>-12.149531179634707</v>
      </c>
      <c r="GN262" s="69">
        <f t="shared" si="156"/>
        <v>-13.748660558837159</v>
      </c>
      <c r="GO262" s="63">
        <f t="shared" si="164"/>
        <v>0.11261103008643675</v>
      </c>
      <c r="GP262" s="66">
        <f t="shared" si="141"/>
        <v>2.7917793511850406E-2</v>
      </c>
      <c r="GQ262" s="69">
        <f t="shared" si="142"/>
        <v>0.30327750985039437</v>
      </c>
      <c r="GR262" s="61">
        <f t="shared" si="143"/>
        <v>-12.319317310024314</v>
      </c>
      <c r="GS262" s="61">
        <f t="shared" si="161"/>
        <v>0.19624927815080651</v>
      </c>
      <c r="HR262">
        <f>SQRT(0.1581)</f>
        <v>0.39761790704142086</v>
      </c>
      <c r="HW262">
        <v>-2.7</v>
      </c>
      <c r="HX262">
        <v>-1.5</v>
      </c>
      <c r="HY262">
        <v>0.6</v>
      </c>
      <c r="HZ262">
        <v>0.2</v>
      </c>
      <c r="IA262">
        <v>-0.9</v>
      </c>
      <c r="IB262">
        <v>-1.9</v>
      </c>
      <c r="IC262">
        <v>0.3</v>
      </c>
      <c r="ID262">
        <v>1.2</v>
      </c>
      <c r="IE262">
        <v>-1.7</v>
      </c>
      <c r="IF262">
        <v>-0.4</v>
      </c>
      <c r="IG262">
        <v>-2.4</v>
      </c>
      <c r="IH262">
        <v>-1.2</v>
      </c>
    </row>
    <row r="263" spans="1:242" x14ac:dyDescent="0.25">
      <c r="A263">
        <v>1986</v>
      </c>
      <c r="B263" s="8">
        <v>0.5</v>
      </c>
      <c r="C263" s="113">
        <v>-4.2499999999999871E-2</v>
      </c>
      <c r="D263" s="113">
        <v>-1.2</v>
      </c>
      <c r="E263" s="113">
        <v>-0.22999999999999998</v>
      </c>
      <c r="F263" s="113">
        <v>0.5774999999999999</v>
      </c>
      <c r="G263" s="34">
        <f t="shared" si="175"/>
        <v>8.1816394593957629</v>
      </c>
      <c r="H263" s="95">
        <v>-0.54290717900073959</v>
      </c>
      <c r="I263" s="2">
        <v>-0.16584493305992218</v>
      </c>
      <c r="J263" s="2">
        <v>-0.19277565451192183</v>
      </c>
      <c r="K263" s="4">
        <v>-0.32502730068715857</v>
      </c>
      <c r="L263" s="6">
        <v>-0.80876548495153255</v>
      </c>
      <c r="M263" s="10">
        <f t="shared" si="153"/>
        <v>-0.37310334330263378</v>
      </c>
      <c r="N263" s="10">
        <f t="shared" si="154"/>
        <v>-0.7943595852405787</v>
      </c>
      <c r="O263" s="10">
        <f t="shared" si="86"/>
        <v>14.422222222222222</v>
      </c>
      <c r="P263" s="11">
        <v>12.266666666666666</v>
      </c>
      <c r="Q263" s="12">
        <v>15.433333333333332</v>
      </c>
      <c r="R263" s="14">
        <v>15.566666666666668</v>
      </c>
      <c r="S263" s="10">
        <f t="shared" si="88"/>
        <v>11.894413333333333</v>
      </c>
      <c r="T263" s="11">
        <f t="shared" si="89"/>
        <v>9.988039999999998</v>
      </c>
      <c r="U263" s="12">
        <f t="shared" si="90"/>
        <v>12.788639999999999</v>
      </c>
      <c r="V263" s="14">
        <f t="shared" si="91"/>
        <v>12.906560000000001</v>
      </c>
      <c r="W263" s="121">
        <v>8.2103105079999992</v>
      </c>
      <c r="X263">
        <v>68</v>
      </c>
      <c r="Y263">
        <v>72.409294000000003</v>
      </c>
      <c r="Z263">
        <v>56.245679600000003</v>
      </c>
      <c r="AA263">
        <f t="shared" si="185"/>
        <v>1.2873752173491384</v>
      </c>
      <c r="AB263">
        <f t="shared" si="186"/>
        <v>1.523836576103653</v>
      </c>
      <c r="AC263" s="8">
        <v>0.5</v>
      </c>
      <c r="AD263">
        <v>1986</v>
      </c>
      <c r="AE263">
        <v>15</v>
      </c>
      <c r="AF263">
        <v>378.17572000000001</v>
      </c>
      <c r="AG263">
        <v>454.56057499999997</v>
      </c>
      <c r="AH263">
        <f t="shared" si="171"/>
        <v>0.83195890888689594</v>
      </c>
      <c r="AI263">
        <f t="shared" si="172"/>
        <v>-1.00508844182182</v>
      </c>
      <c r="AJ263" s="26">
        <v>-12.848878319266255</v>
      </c>
      <c r="AK263" s="28">
        <v>-9.7407371341122637</v>
      </c>
      <c r="AL263" s="30">
        <v>1.1989241777109283</v>
      </c>
      <c r="AM263" s="32">
        <f t="shared" si="173"/>
        <v>-12.483667300719851</v>
      </c>
      <c r="AN263" s="33">
        <f t="shared" si="174"/>
        <v>-12.332110530564854</v>
      </c>
      <c r="AO263">
        <v>1986</v>
      </c>
      <c r="AP263">
        <v>20</v>
      </c>
      <c r="AQ263">
        <v>132.59150700000001</v>
      </c>
      <c r="AR263">
        <v>152.679596</v>
      </c>
      <c r="AS263">
        <f t="shared" si="157"/>
        <v>0.86842977368108831</v>
      </c>
      <c r="AT263">
        <f t="shared" si="158"/>
        <v>-0.71551182137974423</v>
      </c>
      <c r="AU263" s="26">
        <v>-12.762346012548464</v>
      </c>
      <c r="AV263" s="28">
        <v>-9.8507024861601487</v>
      </c>
      <c r="AW263" s="30">
        <v>7.7730326043741527E-2</v>
      </c>
      <c r="AX263" s="32">
        <f t="shared" si="165"/>
        <v>-12.593632652767736</v>
      </c>
      <c r="AY263" s="33">
        <f t="shared" si="166"/>
        <v>-12.442075882612739</v>
      </c>
      <c r="BA263">
        <v>41</v>
      </c>
      <c r="BB263">
        <v>77.651825000000002</v>
      </c>
      <c r="BC263">
        <v>80.785713999999999</v>
      </c>
      <c r="BD263">
        <f t="shared" si="125"/>
        <v>0.96120738624653368</v>
      </c>
      <c r="BE263">
        <f t="shared" si="126"/>
        <v>-0.13869580426773476</v>
      </c>
      <c r="BF263" s="26">
        <v>-12.37346068262767</v>
      </c>
      <c r="BG263" s="28">
        <v>-10.211291439064253</v>
      </c>
      <c r="BH263" s="30">
        <v>0.61286020888762838</v>
      </c>
      <c r="BI263" s="32">
        <f t="shared" si="127"/>
        <v>-12.954221605671838</v>
      </c>
      <c r="BJ263" s="33">
        <f t="shared" si="145"/>
        <v>-12.802664835516843</v>
      </c>
      <c r="BK263" s="119">
        <v>7.5238830769230756</v>
      </c>
      <c r="BL263">
        <v>17</v>
      </c>
      <c r="BM263">
        <v>137.92704800000001</v>
      </c>
      <c r="BN263">
        <v>160.43493000000001</v>
      </c>
      <c r="BO263">
        <f t="shared" si="167"/>
        <v>0.85970709745066121</v>
      </c>
      <c r="BP263">
        <f t="shared" si="168"/>
        <v>-0.5683404284120952</v>
      </c>
      <c r="BQ263" s="26">
        <v>-12.16020961475969</v>
      </c>
      <c r="BR263" s="28">
        <v>-9.9176535899812777</v>
      </c>
      <c r="BS263" s="30">
        <v>0.19497780683277799</v>
      </c>
      <c r="BT263" s="32">
        <f t="shared" si="169"/>
        <v>-12.660583756588865</v>
      </c>
      <c r="BU263" s="33">
        <f t="shared" si="170"/>
        <v>-12.509026986433868</v>
      </c>
      <c r="BW263">
        <v>44</v>
      </c>
      <c r="BX263">
        <v>81.311699000000004</v>
      </c>
      <c r="BY263">
        <v>90.836200599999998</v>
      </c>
      <c r="BZ263">
        <f t="shared" si="149"/>
        <v>0.89514641148476226</v>
      </c>
      <c r="CA263">
        <f t="shared" si="150"/>
        <v>-0.61897765806505889</v>
      </c>
      <c r="CB263" s="26">
        <v>-13.166050032278212</v>
      </c>
      <c r="CC263" s="28">
        <v>-9.8121751410076214</v>
      </c>
      <c r="CD263" s="30">
        <v>0.39329742173073051</v>
      </c>
      <c r="CE263" s="32">
        <f t="shared" si="110"/>
        <v>-12.555105307615207</v>
      </c>
      <c r="CF263" s="33">
        <f t="shared" si="111"/>
        <v>-12.403548537460212</v>
      </c>
      <c r="CH263">
        <v>44</v>
      </c>
      <c r="CI263">
        <v>53.258923000000003</v>
      </c>
      <c r="CJ263">
        <v>50.151622000000003</v>
      </c>
      <c r="CK263">
        <f t="shared" si="112"/>
        <v>1.0619581356710657</v>
      </c>
      <c r="CL263">
        <f t="shared" si="113"/>
        <v>0.32638137927113248</v>
      </c>
      <c r="CM263" s="26">
        <v>-12.36983757739581</v>
      </c>
      <c r="CN263" s="28">
        <v>-9.6246913875937103</v>
      </c>
      <c r="CO263" s="30">
        <v>0.56819324427159845</v>
      </c>
      <c r="CP263" s="32">
        <f t="shared" si="116"/>
        <v>-12.367621554201296</v>
      </c>
      <c r="CQ263" s="33">
        <f t="shared" si="119"/>
        <v>-12.216064784046301</v>
      </c>
      <c r="CS263">
        <v>69</v>
      </c>
      <c r="CT263">
        <v>51.177605</v>
      </c>
      <c r="CU263">
        <v>46.391626600000002</v>
      </c>
      <c r="CV263">
        <f t="shared" si="184"/>
        <v>1.1031647034337873</v>
      </c>
      <c r="CW263">
        <f t="shared" si="183"/>
        <v>0.58270604483439703</v>
      </c>
      <c r="CX263" s="26">
        <v>-12.303593914684093</v>
      </c>
      <c r="CY263" s="28">
        <v>-11.284134453300323</v>
      </c>
      <c r="CZ263" s="30">
        <v>0.14460802651662025</v>
      </c>
      <c r="DA263" s="32">
        <f t="shared" si="105"/>
        <v>-14.027064619907907</v>
      </c>
      <c r="DB263" s="33">
        <f>IF(CY263="","",(20.6-4.34*CY263-4.34*0.27-$G263)/(-4.34))</f>
        <v>-13.875507849752911</v>
      </c>
      <c r="DD263">
        <v>71</v>
      </c>
      <c r="DE263">
        <v>150.96528599999999</v>
      </c>
      <c r="DF263">
        <v>147.98596699999999</v>
      </c>
      <c r="DG263">
        <f t="shared" si="181"/>
        <v>1.0201324426930292</v>
      </c>
      <c r="DH263">
        <f t="shared" si="182"/>
        <v>0.12577767291787273</v>
      </c>
      <c r="DI263" s="26">
        <v>-11.857031872907049</v>
      </c>
      <c r="DJ263" s="28">
        <v>-11.04334573399343</v>
      </c>
      <c r="DK263" s="30">
        <v>-0.12547407233421756</v>
      </c>
      <c r="DL263" s="32">
        <f t="shared" si="179"/>
        <v>-13.786275900601016</v>
      </c>
      <c r="DM263" s="33">
        <f t="shared" si="180"/>
        <v>-13.634719130446019</v>
      </c>
      <c r="DO263">
        <v>112</v>
      </c>
      <c r="DP263">
        <v>64.144585000000006</v>
      </c>
      <c r="DQ263">
        <v>48.631422000000001</v>
      </c>
      <c r="DR263">
        <f t="shared" si="100"/>
        <v>1.3189946409545665</v>
      </c>
      <c r="DS263">
        <f t="shared" si="101"/>
        <v>1.3848168975103621</v>
      </c>
      <c r="DT263" s="26">
        <v>-11.720215357493675</v>
      </c>
      <c r="DU263" s="28">
        <v>-11.398288456311164</v>
      </c>
      <c r="DV263" s="30">
        <v>-0.75542785532033152</v>
      </c>
      <c r="DW263" s="32">
        <f t="shared" si="162"/>
        <v>-14.14121862291875</v>
      </c>
      <c r="DX263" s="33">
        <f t="shared" si="176"/>
        <v>-13.989661852763753</v>
      </c>
      <c r="DZ263">
        <v>168</v>
      </c>
      <c r="EA263">
        <v>35.395462000000002</v>
      </c>
      <c r="EB263">
        <v>46.714318800000001</v>
      </c>
      <c r="EC263">
        <f t="shared" si="177"/>
        <v>0.75770048476014595</v>
      </c>
      <c r="ED263">
        <f t="shared" si="178"/>
        <v>-0.95650282174176793</v>
      </c>
      <c r="EE263" s="26">
        <v>-12.093494548831837</v>
      </c>
      <c r="EF263" s="28">
        <v>-10.858785041127202</v>
      </c>
      <c r="EG263" s="30">
        <v>1.2311365868828619</v>
      </c>
      <c r="EH263" s="32">
        <f t="shared" si="92"/>
        <v>-13.601715207734788</v>
      </c>
      <c r="EI263" s="33">
        <f t="shared" si="130"/>
        <v>-13.450158437579791</v>
      </c>
      <c r="EP263" s="58"/>
      <c r="EQ263" s="59"/>
      <c r="ER263" s="58"/>
      <c r="ES263" s="59"/>
      <c r="ET263" s="59"/>
      <c r="EV263" s="63">
        <f t="shared" si="131"/>
        <v>-0.60690912397034857</v>
      </c>
      <c r="EW263" s="66">
        <f t="shared" si="106"/>
        <v>-0.14629813939696321</v>
      </c>
      <c r="EX263" s="69">
        <f t="shared" si="97"/>
        <v>0.28419944838021605</v>
      </c>
      <c r="EY263" s="63">
        <f t="shared" si="160"/>
        <v>0.36104135131277654</v>
      </c>
      <c r="EZ263" s="66">
        <f t="shared" si="107"/>
        <v>0.66846978595640749</v>
      </c>
      <c r="FA263" s="69">
        <f t="shared" si="99"/>
        <v>0.97722473353248251</v>
      </c>
      <c r="FB263" s="71">
        <f t="shared" si="120"/>
        <v>4</v>
      </c>
      <c r="FC263" s="72">
        <f t="shared" si="108"/>
        <v>2</v>
      </c>
      <c r="FD263" s="73">
        <f t="shared" si="114"/>
        <v>4</v>
      </c>
      <c r="FE263" s="63">
        <v>9.3550307999999999E-2</v>
      </c>
      <c r="FF263" s="66">
        <v>0.30730977100000001</v>
      </c>
      <c r="FG263" s="69">
        <v>5.5405294000000001E-2</v>
      </c>
      <c r="FH263" s="61">
        <f t="shared" si="132"/>
        <v>-0.15633593832903192</v>
      </c>
      <c r="FI263" s="61">
        <f t="shared" si="133"/>
        <v>0.76676236130257702</v>
      </c>
      <c r="FJ263" s="79">
        <f t="shared" si="134"/>
        <v>10</v>
      </c>
      <c r="FL263" s="61">
        <v>0.11297218182166621</v>
      </c>
      <c r="FN263" s="63"/>
      <c r="FO263" s="66"/>
      <c r="FQ263" s="63"/>
      <c r="FR263" s="66"/>
      <c r="FT263" s="61">
        <v>1.194461</v>
      </c>
      <c r="FU263" s="63">
        <f t="shared" si="137"/>
        <v>-12.536223657300521</v>
      </c>
      <c r="FV263" s="66">
        <f t="shared" si="117"/>
        <v>-12.76794380483701</v>
      </c>
      <c r="FW263" s="69">
        <f t="shared" si="152"/>
        <v>-11.993583923479163</v>
      </c>
      <c r="FY263" s="63">
        <f t="shared" si="138"/>
        <v>0.52112312986876907</v>
      </c>
      <c r="FZ263" s="66">
        <f t="shared" si="118"/>
        <v>0.48074533300116451</v>
      </c>
      <c r="GA263" s="69">
        <f t="shared" si="155"/>
        <v>0.12371067143623327</v>
      </c>
      <c r="GB263" s="63">
        <f t="shared" si="163"/>
        <v>0.50688522775374967</v>
      </c>
      <c r="GC263" s="66">
        <f t="shared" si="139"/>
        <v>0.12367002211984661</v>
      </c>
      <c r="GD263" s="69">
        <f t="shared" si="140"/>
        <v>0.82901677574658839</v>
      </c>
      <c r="GE263" s="61">
        <f t="shared" si="123"/>
        <v>0.37519304476872223</v>
      </c>
      <c r="GF263" s="61">
        <f t="shared" si="124"/>
        <v>0.59664623543628359</v>
      </c>
      <c r="GG263" s="81">
        <v>0.27380910644000001</v>
      </c>
      <c r="GH263" s="63">
        <v>0.30724673104700001</v>
      </c>
      <c r="GI263" s="66">
        <v>0.42929088159599998</v>
      </c>
      <c r="GJ263" s="69">
        <v>0.24186783021399999</v>
      </c>
      <c r="GL263" s="63">
        <f t="shared" si="148"/>
        <v>-12.521469558782076</v>
      </c>
      <c r="GM263" s="66">
        <f t="shared" si="115"/>
        <v>-12.309806660753257</v>
      </c>
      <c r="GN263" s="69">
        <f t="shared" si="156"/>
        <v>-13.737511817635617</v>
      </c>
      <c r="GO263" s="63">
        <f t="shared" si="164"/>
        <v>0.20115151722655469</v>
      </c>
      <c r="GP263" s="66">
        <f t="shared" si="141"/>
        <v>0.13257103340128307</v>
      </c>
      <c r="GQ263" s="69">
        <f t="shared" si="142"/>
        <v>0.24204741041402317</v>
      </c>
      <c r="GR263" s="61">
        <f t="shared" si="143"/>
        <v>-12.415638109767666</v>
      </c>
      <c r="GS263" s="61">
        <f t="shared" si="161"/>
        <v>0.19934682711997048</v>
      </c>
      <c r="HW263">
        <v>2.4</v>
      </c>
      <c r="HX263">
        <v>-2.7</v>
      </c>
      <c r="HY263">
        <v>3.9</v>
      </c>
      <c r="HZ263">
        <v>0</v>
      </c>
      <c r="IA263">
        <v>2.4</v>
      </c>
      <c r="IB263">
        <v>0.6</v>
      </c>
      <c r="IC263">
        <v>0.6</v>
      </c>
      <c r="ID263">
        <v>-3.7</v>
      </c>
      <c r="IE263">
        <v>-3.3</v>
      </c>
      <c r="IF263">
        <v>3.6</v>
      </c>
      <c r="IG263">
        <v>3.3</v>
      </c>
      <c r="IH263">
        <v>1.9</v>
      </c>
    </row>
    <row r="264" spans="1:242" x14ac:dyDescent="0.25">
      <c r="A264">
        <v>1987</v>
      </c>
      <c r="B264" s="8">
        <v>-0.75</v>
      </c>
      <c r="C264" s="113">
        <v>-0.3775</v>
      </c>
      <c r="D264" s="113">
        <v>-2.2999999999999998</v>
      </c>
      <c r="E264" s="113">
        <v>0.10999999999999999</v>
      </c>
      <c r="F264" s="113">
        <v>0.29499999999999998</v>
      </c>
      <c r="G264" s="34">
        <f t="shared" si="175"/>
        <v>7.4363512516059833</v>
      </c>
      <c r="H264" s="95">
        <v>-0.25674047436150133</v>
      </c>
      <c r="I264" s="2">
        <v>-0.68072452393369021</v>
      </c>
      <c r="J264" s="2">
        <v>-0.40798079286760486</v>
      </c>
      <c r="K264" s="4">
        <v>-1.2647019259269134</v>
      </c>
      <c r="L264" s="6">
        <v>-5.1397919127327933E-2</v>
      </c>
      <c r="M264" s="10">
        <f t="shared" si="153"/>
        <v>-0.60120129046388404</v>
      </c>
      <c r="N264" s="10">
        <f t="shared" si="154"/>
        <v>-1.2607775525514251</v>
      </c>
      <c r="O264" s="10">
        <f t="shared" si="86"/>
        <v>12.644444444444444</v>
      </c>
      <c r="P264" s="11">
        <v>10.7</v>
      </c>
      <c r="Q264" s="12">
        <v>13.5</v>
      </c>
      <c r="R264" s="14">
        <v>13.733333333333333</v>
      </c>
      <c r="S264" s="10">
        <f t="shared" si="88"/>
        <v>10.322146666666667</v>
      </c>
      <c r="T264" s="11">
        <f t="shared" si="89"/>
        <v>8.6024799999999999</v>
      </c>
      <c r="U264" s="12">
        <f t="shared" si="90"/>
        <v>11.078799999999999</v>
      </c>
      <c r="V264" s="14">
        <f t="shared" si="91"/>
        <v>11.285159999999999</v>
      </c>
      <c r="W264" s="121">
        <v>7.3648594839999983</v>
      </c>
      <c r="X264">
        <v>69</v>
      </c>
      <c r="Y264">
        <v>47.641666000000001</v>
      </c>
      <c r="Z264">
        <v>55.5842733</v>
      </c>
      <c r="AA264">
        <f t="shared" si="185"/>
        <v>0.85710693279856198</v>
      </c>
      <c r="AB264">
        <f t="shared" si="186"/>
        <v>-0.73704665810273562</v>
      </c>
      <c r="AC264" s="8">
        <v>-0.75</v>
      </c>
      <c r="AD264">
        <v>1987</v>
      </c>
      <c r="AE264">
        <v>16</v>
      </c>
      <c r="AF264">
        <v>320.80749500000002</v>
      </c>
      <c r="AG264">
        <v>429.58756299999999</v>
      </c>
      <c r="AH264">
        <f t="shared" si="171"/>
        <v>0.74678022045065584</v>
      </c>
      <c r="AI264">
        <f t="shared" si="172"/>
        <v>-1.4836498987087721</v>
      </c>
      <c r="AJ264" s="26">
        <v>-12.635904604945381</v>
      </c>
      <c r="AK264" s="28">
        <v>-9.812304942073327</v>
      </c>
      <c r="AL264" s="30">
        <v>0.48575735476796039</v>
      </c>
      <c r="AM264" s="32">
        <f t="shared" si="173"/>
        <v>-12.681634966887223</v>
      </c>
      <c r="AN264" s="33">
        <f t="shared" si="174"/>
        <v>-12.575403732025865</v>
      </c>
      <c r="AO264">
        <v>1987</v>
      </c>
      <c r="AP264">
        <v>21</v>
      </c>
      <c r="AQ264">
        <v>94.206183999999993</v>
      </c>
      <c r="AR264">
        <v>147.12859599999999</v>
      </c>
      <c r="AS264">
        <f t="shared" si="157"/>
        <v>0.64029825989775635</v>
      </c>
      <c r="AT264">
        <f t="shared" si="158"/>
        <v>-1.7857322138935956</v>
      </c>
      <c r="AU264" s="26">
        <v>-12.801903776488926</v>
      </c>
      <c r="AV264" s="28">
        <v>-10.325243207391463</v>
      </c>
      <c r="AW264" s="30">
        <v>0.11403964785538334</v>
      </c>
      <c r="AX264" s="32">
        <f t="shared" si="165"/>
        <v>-13.194573232205359</v>
      </c>
      <c r="AY264" s="33">
        <f t="shared" si="166"/>
        <v>-13.088341997344001</v>
      </c>
      <c r="BA264">
        <v>42</v>
      </c>
      <c r="BB264">
        <v>31.854403000000001</v>
      </c>
      <c r="BC264">
        <v>77.460149599999994</v>
      </c>
      <c r="BD264">
        <f t="shared" si="125"/>
        <v>0.41123601186538378</v>
      </c>
      <c r="BE264">
        <f t="shared" si="126"/>
        <v>-2.4670217873229796</v>
      </c>
      <c r="BF264" s="26">
        <v>-12.430161967726622</v>
      </c>
      <c r="BG264" s="28">
        <v>-10.310593415702602</v>
      </c>
      <c r="BH264" s="30">
        <v>0.82908237375902238</v>
      </c>
      <c r="BI264" s="32">
        <f t="shared" si="127"/>
        <v>-13.179923440516498</v>
      </c>
      <c r="BJ264" s="33">
        <f t="shared" si="145"/>
        <v>-13.07369220565514</v>
      </c>
      <c r="BK264" s="119">
        <v>6.9753076923076902</v>
      </c>
      <c r="BL264">
        <v>18</v>
      </c>
      <c r="BM264">
        <v>117.905205</v>
      </c>
      <c r="BN264">
        <v>154.35075800000001</v>
      </c>
      <c r="BO264">
        <f t="shared" si="167"/>
        <v>0.76387836721864355</v>
      </c>
      <c r="BP264">
        <f t="shared" si="168"/>
        <v>-0.96803897850227738</v>
      </c>
      <c r="BQ264" s="26">
        <v>-12.507819228928565</v>
      </c>
      <c r="BR264" s="28">
        <v>-10.217708673036112</v>
      </c>
      <c r="BS264" s="30">
        <v>0.77825691113666884</v>
      </c>
      <c r="BT264" s="32">
        <f t="shared" si="169"/>
        <v>-13.08703869785001</v>
      </c>
      <c r="BU264" s="33">
        <f t="shared" si="170"/>
        <v>-12.980807462988651</v>
      </c>
      <c r="BW264">
        <v>45</v>
      </c>
      <c r="BX264">
        <v>88.839989000000003</v>
      </c>
      <c r="BY264">
        <v>90.207270600000001</v>
      </c>
      <c r="BZ264">
        <f t="shared" si="149"/>
        <v>0.9848428891495582</v>
      </c>
      <c r="CA264">
        <f t="shared" si="150"/>
        <v>-8.4956093846640351E-2</v>
      </c>
      <c r="CB264" s="26">
        <v>-13.617524601945041</v>
      </c>
      <c r="CC264" s="28">
        <v>-10.051500386900074</v>
      </c>
      <c r="CD264" s="30">
        <v>1.4842945351980656</v>
      </c>
      <c r="CE264" s="32">
        <f t="shared" si="110"/>
        <v>-12.920830411713974</v>
      </c>
      <c r="CF264" s="33">
        <f t="shared" si="111"/>
        <v>-12.814599176852614</v>
      </c>
      <c r="CH264">
        <v>45</v>
      </c>
      <c r="CI264">
        <v>43.275100999999999</v>
      </c>
      <c r="CJ264">
        <v>49.21358</v>
      </c>
      <c r="CK264">
        <f t="shared" si="112"/>
        <v>0.87933251350541863</v>
      </c>
      <c r="CL264">
        <f t="shared" si="113"/>
        <v>-0.62725461145081307</v>
      </c>
      <c r="CM264" s="26">
        <v>-12.181572045999838</v>
      </c>
      <c r="CN264" s="28">
        <v>-9.556727464658076</v>
      </c>
      <c r="CO264" s="30">
        <v>-6.2756174469603909E-2</v>
      </c>
      <c r="CP264" s="32">
        <f t="shared" si="116"/>
        <v>-12.426057489471974</v>
      </c>
      <c r="CQ264" s="33">
        <f t="shared" si="119"/>
        <v>-12.319826254610616</v>
      </c>
      <c r="CS264">
        <v>70</v>
      </c>
      <c r="CT264">
        <v>38.488880000000002</v>
      </c>
      <c r="CU264">
        <v>45.107788399999997</v>
      </c>
      <c r="CV264">
        <f t="shared" si="184"/>
        <v>0.85326462159248762</v>
      </c>
      <c r="CW264">
        <f t="shared" si="183"/>
        <v>-0.78816358145250964</v>
      </c>
      <c r="CX264" s="26">
        <v>-12.467955690541874</v>
      </c>
      <c r="CY264" s="28">
        <v>-11.268210957659267</v>
      </c>
      <c r="CZ264" s="30">
        <v>0.97158190988586379</v>
      </c>
      <c r="DA264" s="32">
        <f t="shared" si="105"/>
        <v>-14.137540982473164</v>
      </c>
      <c r="DB264" s="33">
        <f t="shared" si="102"/>
        <v>-14.031309747611806</v>
      </c>
      <c r="DD264">
        <v>72</v>
      </c>
      <c r="DE264">
        <v>136.38145399999999</v>
      </c>
      <c r="DF264">
        <v>145.526904</v>
      </c>
      <c r="DG264">
        <f t="shared" si="181"/>
        <v>0.93715629379430754</v>
      </c>
      <c r="DH264">
        <f t="shared" si="182"/>
        <v>-0.32937470944827363</v>
      </c>
      <c r="DI264" s="26">
        <v>-12.311766102957019</v>
      </c>
      <c r="DJ264" s="28">
        <v>-11.113469993823077</v>
      </c>
      <c r="DK264" s="30">
        <v>0.99179221248235505</v>
      </c>
      <c r="DL264" s="32">
        <f t="shared" si="179"/>
        <v>-13.982800018636974</v>
      </c>
      <c r="DM264" s="33">
        <f t="shared" si="180"/>
        <v>-13.876568783775616</v>
      </c>
      <c r="DO264">
        <v>113</v>
      </c>
      <c r="DP264">
        <v>40.614806999999999</v>
      </c>
      <c r="DQ264">
        <v>48.511981400000003</v>
      </c>
      <c r="DR264">
        <f t="shared" si="100"/>
        <v>0.83721187689934251</v>
      </c>
      <c r="DS264">
        <f t="shared" si="101"/>
        <v>-0.71511935851413</v>
      </c>
      <c r="DT264" s="26">
        <v>-11.871746366781014</v>
      </c>
      <c r="DU264" s="28">
        <v>-11.526935057134065</v>
      </c>
      <c r="DV264" s="30">
        <v>-0.29707050968652615</v>
      </c>
      <c r="DW264" s="32">
        <f t="shared" si="162"/>
        <v>-14.396265081947961</v>
      </c>
      <c r="DX264" s="33">
        <f t="shared" si="176"/>
        <v>-14.290033847086601</v>
      </c>
      <c r="DZ264">
        <v>169</v>
      </c>
      <c r="EA264">
        <v>37.534672</v>
      </c>
      <c r="EB264">
        <v>46.526047300000002</v>
      </c>
      <c r="EC264">
        <f t="shared" si="177"/>
        <v>0.80674534326925296</v>
      </c>
      <c r="ED264">
        <f t="shared" si="178"/>
        <v>-0.76125472401551886</v>
      </c>
      <c r="EE264" s="26">
        <v>-12.093494548831837</v>
      </c>
      <c r="EF264" s="28">
        <v>-10.858785041127202</v>
      </c>
      <c r="EG264" s="30">
        <v>1.241069490406965</v>
      </c>
      <c r="EH264" s="32">
        <f t="shared" si="92"/>
        <v>-13.728115065941099</v>
      </c>
      <c r="EI264" s="33">
        <f t="shared" si="130"/>
        <v>-13.621883831079741</v>
      </c>
      <c r="EP264" s="58"/>
      <c r="EQ264" s="59"/>
      <c r="ER264" s="58"/>
      <c r="ES264" s="59"/>
      <c r="ET264" s="59"/>
      <c r="EV264" s="63">
        <f t="shared" si="131"/>
        <v>-1.6761107196069063</v>
      </c>
      <c r="EW264" s="66">
        <f t="shared" si="106"/>
        <v>-0.35610535264872673</v>
      </c>
      <c r="EX264" s="69">
        <f t="shared" si="97"/>
        <v>-0.64847809335760798</v>
      </c>
      <c r="EY264" s="63">
        <f t="shared" si="160"/>
        <v>0.62608943641654169</v>
      </c>
      <c r="EZ264" s="66">
        <f t="shared" si="107"/>
        <v>0.38346295922532281</v>
      </c>
      <c r="FA264" s="69">
        <f t="shared" si="99"/>
        <v>0.21486323700663798</v>
      </c>
      <c r="FB264" s="71">
        <f t="shared" si="120"/>
        <v>4</v>
      </c>
      <c r="FC264" s="72">
        <f t="shared" si="108"/>
        <v>2</v>
      </c>
      <c r="FD264" s="73">
        <f t="shared" si="114"/>
        <v>4</v>
      </c>
      <c r="FE264" s="63">
        <v>6.5835965999999996E-2</v>
      </c>
      <c r="FF264" s="66">
        <v>0.44817043499999998</v>
      </c>
      <c r="FG264" s="69">
        <v>5.4751295999999998E-2</v>
      </c>
      <c r="FH264" s="61">
        <f t="shared" si="132"/>
        <v>-0.89356472187108038</v>
      </c>
      <c r="FI264" s="61">
        <f t="shared" si="133"/>
        <v>0.71596627124339718</v>
      </c>
      <c r="FJ264" s="79">
        <f t="shared" si="134"/>
        <v>10</v>
      </c>
      <c r="FL264" s="61">
        <v>0.15004936417993933</v>
      </c>
      <c r="FN264" s="63"/>
      <c r="FO264" s="66"/>
      <c r="FQ264" s="63"/>
      <c r="FR264" s="66"/>
      <c r="FT264" s="61">
        <v>1.4530270000000001</v>
      </c>
      <c r="FU264" s="63">
        <f t="shared" si="137"/>
        <v>-12.593947394522374</v>
      </c>
      <c r="FV264" s="66">
        <f t="shared" si="117"/>
        <v>-12.899548323972439</v>
      </c>
      <c r="FW264" s="69">
        <f t="shared" si="152"/>
        <v>-12.186240677277935</v>
      </c>
      <c r="FY264" s="63">
        <f t="shared" si="138"/>
        <v>0.55178407187975864</v>
      </c>
      <c r="FZ264" s="66">
        <f t="shared" si="118"/>
        <v>0.71076918036423087</v>
      </c>
      <c r="GA264" s="69">
        <f t="shared" si="155"/>
        <v>0.72684327577216434</v>
      </c>
      <c r="GB264" s="63">
        <f t="shared" si="163"/>
        <v>0.32871669833013939</v>
      </c>
      <c r="GC264" s="66">
        <f t="shared" si="139"/>
        <v>1.0939300476454699</v>
      </c>
      <c r="GD264" s="69">
        <f>STDEV(CZ264,DK264,DV264,EG264)</f>
        <v>0.69352312577680308</v>
      </c>
      <c r="GE264" s="61">
        <f t="shared" ref="GE264:GE275" si="187">AVERAGE(FY264:GA264)</f>
        <v>0.66313217600538465</v>
      </c>
      <c r="GF264" s="61">
        <f>STDEV(AL264,AW264,BH264,BS264,CD264,CO264,CZ264,DK264,DV264,EG264)</f>
        <v>0.58053909842345053</v>
      </c>
      <c r="GG264" s="81">
        <v>0.27659677516699999</v>
      </c>
      <c r="GH264" s="63">
        <v>0.29193082961</v>
      </c>
      <c r="GI264" s="66">
        <v>0.279027680482</v>
      </c>
      <c r="GJ264" s="69">
        <v>0.36057516061099998</v>
      </c>
      <c r="GL264" s="63">
        <f t="shared" si="148"/>
        <v>-12.929561349503414</v>
      </c>
      <c r="GM264" s="66">
        <f t="shared" si="115"/>
        <v>-12.567212715731614</v>
      </c>
      <c r="GN264" s="69">
        <f t="shared" si="156"/>
        <v>-13.954949052388441</v>
      </c>
      <c r="GO264" s="63">
        <f t="shared" si="164"/>
        <v>0.24085872760356261</v>
      </c>
      <c r="GP264" s="66">
        <f t="shared" si="141"/>
        <v>0.34985728846480091</v>
      </c>
      <c r="GQ264" s="69">
        <f t="shared" si="142"/>
        <v>0.27999326394643609</v>
      </c>
      <c r="GR264" s="61">
        <f t="shared" si="143"/>
        <v>-12.748387032617515</v>
      </c>
      <c r="GS264" s="61">
        <f t="shared" si="161"/>
        <v>0.30708335854468483</v>
      </c>
      <c r="HW264">
        <v>-3.5</v>
      </c>
      <c r="HX264">
        <v>-0.7</v>
      </c>
      <c r="HY264">
        <v>-0.1</v>
      </c>
      <c r="HZ264">
        <v>0.6</v>
      </c>
      <c r="IA264">
        <v>-1.8</v>
      </c>
      <c r="IB264">
        <v>-1.1000000000000001</v>
      </c>
      <c r="IC264">
        <v>0</v>
      </c>
      <c r="ID264">
        <v>-3.3</v>
      </c>
      <c r="IE264">
        <v>-0.4</v>
      </c>
      <c r="IF264">
        <v>0.8</v>
      </c>
      <c r="IG264">
        <v>0.1</v>
      </c>
      <c r="IH264">
        <v>-2.2999999999999998</v>
      </c>
    </row>
    <row r="265" spans="1:242" x14ac:dyDescent="0.25">
      <c r="A265">
        <v>1988</v>
      </c>
      <c r="B265" s="8">
        <v>0.72</v>
      </c>
      <c r="C265" s="113">
        <v>0.17250000000000001</v>
      </c>
      <c r="D265" s="113">
        <v>1.4</v>
      </c>
      <c r="E265" s="113">
        <v>0.37749999999999995</v>
      </c>
      <c r="F265" s="113">
        <v>0.10750000000000001</v>
      </c>
      <c r="G265" s="34">
        <f t="shared" si="175"/>
        <v>9.9392921536575063</v>
      </c>
      <c r="H265" s="95">
        <v>0.76099836508207497</v>
      </c>
      <c r="I265" s="2">
        <v>1.048422904081179</v>
      </c>
      <c r="J265" s="2">
        <v>1.2324462027960603</v>
      </c>
      <c r="K265" s="4">
        <v>-0.12082852757505461</v>
      </c>
      <c r="L265" s="6">
        <v>0.71702907595202559</v>
      </c>
      <c r="M265" s="10">
        <f t="shared" si="153"/>
        <v>0.71926741381355264</v>
      </c>
      <c r="N265" s="10">
        <f t="shared" si="154"/>
        <v>1.4393358707021184</v>
      </c>
      <c r="O265" s="10">
        <f t="shared" ref="O265:O272" si="188">AVERAGE(P265:R265)</f>
        <v>15.466666666666669</v>
      </c>
      <c r="P265" s="11">
        <v>13.466666666666667</v>
      </c>
      <c r="Q265" s="12">
        <v>16.366666666666667</v>
      </c>
      <c r="R265" s="14">
        <v>16.566666666666666</v>
      </c>
      <c r="S265" s="10">
        <f t="shared" si="88"/>
        <v>12.818120000000002</v>
      </c>
      <c r="T265" s="11">
        <f t="shared" si="89"/>
        <v>11.04932</v>
      </c>
      <c r="U265" s="12">
        <f t="shared" si="90"/>
        <v>13.61408</v>
      </c>
      <c r="V265" s="14">
        <f t="shared" si="91"/>
        <v>13.79096</v>
      </c>
      <c r="W265" s="121">
        <v>9.3177561880000006</v>
      </c>
      <c r="X265">
        <v>70</v>
      </c>
      <c r="Y265">
        <v>55.292614</v>
      </c>
      <c r="Z265">
        <v>54.768494199999999</v>
      </c>
      <c r="AA265">
        <f t="shared" si="185"/>
        <v>1.0095697317893395</v>
      </c>
      <c r="AB265">
        <f t="shared" si="186"/>
        <v>6.4082773127535214E-2</v>
      </c>
      <c r="AC265" s="8">
        <v>0.72</v>
      </c>
      <c r="AD265">
        <v>1988</v>
      </c>
      <c r="AE265">
        <v>17</v>
      </c>
      <c r="AF265">
        <v>478.51458700000001</v>
      </c>
      <c r="AG265">
        <v>403.58154300000001</v>
      </c>
      <c r="AH265">
        <f t="shared" si="171"/>
        <v>1.1856701459709718</v>
      </c>
      <c r="AI265">
        <f t="shared" si="172"/>
        <v>0.98217583805669895</v>
      </c>
      <c r="AJ265" s="26">
        <v>-12.165841665064768</v>
      </c>
      <c r="AK265" s="28">
        <v>-10.017073655967211</v>
      </c>
      <c r="AL265" s="30">
        <v>-0.62896411141708763</v>
      </c>
      <c r="AM265" s="32">
        <f t="shared" si="173"/>
        <v>-12.498653946644277</v>
      </c>
      <c r="AN265" s="33">
        <f>IF(AK265="","",(20.6-4.34*AK265-4.34*0.27-$G265)/(-4.34))</f>
        <v>-12.203457952359491</v>
      </c>
      <c r="AO265">
        <v>1988</v>
      </c>
      <c r="AP265">
        <v>22</v>
      </c>
      <c r="AQ265">
        <v>192.20292699999999</v>
      </c>
      <c r="AR265">
        <v>141.50694899999999</v>
      </c>
      <c r="AS265">
        <f t="shared" si="157"/>
        <v>1.3582578690181497</v>
      </c>
      <c r="AT265">
        <f t="shared" si="158"/>
        <v>1.5823908566072356</v>
      </c>
      <c r="AU265" s="26">
        <v>-12.602153728051865</v>
      </c>
      <c r="AV265" s="28">
        <v>-9.7245748885936276</v>
      </c>
      <c r="AW265" s="30">
        <v>-0.37647679200258338</v>
      </c>
      <c r="AX265" s="32">
        <f t="shared" si="165"/>
        <v>-12.206155179270693</v>
      </c>
      <c r="AY265" s="33">
        <f t="shared" si="166"/>
        <v>-11.910959184985908</v>
      </c>
      <c r="BA265">
        <v>43</v>
      </c>
      <c r="BB265">
        <v>106.4739</v>
      </c>
      <c r="BC265">
        <v>73.548907099999994</v>
      </c>
      <c r="BD265">
        <f t="shared" si="125"/>
        <v>1.4476612120861823</v>
      </c>
      <c r="BE265">
        <f t="shared" si="126"/>
        <v>1.9207260766138989</v>
      </c>
      <c r="BF265" s="26">
        <v>-12.214584879229678</v>
      </c>
      <c r="BG265" s="28">
        <v>-10.12963834358127</v>
      </c>
      <c r="BH265" s="30">
        <v>0.49802772280446744</v>
      </c>
      <c r="BI265" s="32">
        <f t="shared" si="127"/>
        <v>-12.611218634258339</v>
      </c>
      <c r="BJ265" s="33">
        <f t="shared" si="145"/>
        <v>-12.316022639973554</v>
      </c>
      <c r="BK265" s="119">
        <v>8.6581415384615372</v>
      </c>
      <c r="BL265">
        <v>19</v>
      </c>
      <c r="BM265">
        <v>169.76971399999999</v>
      </c>
      <c r="BN265">
        <v>148.10543100000001</v>
      </c>
      <c r="BO265">
        <f t="shared" si="167"/>
        <v>1.1462760876068074</v>
      </c>
      <c r="BP265">
        <f t="shared" si="168"/>
        <v>0.62692960792143038</v>
      </c>
      <c r="BQ265" s="26">
        <v>-12.408038738443787</v>
      </c>
      <c r="BR265" s="28">
        <v>-9.6987711991989869</v>
      </c>
      <c r="BS265" s="30">
        <v>0.59262634854574281</v>
      </c>
      <c r="BT265" s="32">
        <f t="shared" si="169"/>
        <v>-12.180351489876054</v>
      </c>
      <c r="BU265" s="33">
        <f t="shared" si="170"/>
        <v>-11.885155495591269</v>
      </c>
      <c r="BW265">
        <v>46</v>
      </c>
      <c r="BX265">
        <v>101.419533</v>
      </c>
      <c r="BY265">
        <v>89.5888341</v>
      </c>
      <c r="BZ265">
        <f t="shared" si="149"/>
        <v>1.1320555069038454</v>
      </c>
      <c r="CA265">
        <f t="shared" si="150"/>
        <v>0.79149652115595814</v>
      </c>
      <c r="CB265" s="26">
        <v>-12.947540744632203</v>
      </c>
      <c r="CC265" s="28">
        <v>-9.479868582028109</v>
      </c>
      <c r="CD265" s="30">
        <v>-0.13889543993306347</v>
      </c>
      <c r="CE265" s="32">
        <f t="shared" si="110"/>
        <v>-11.961448872705176</v>
      </c>
      <c r="CF265" s="33">
        <f t="shared" si="111"/>
        <v>-11.666252878420391</v>
      </c>
      <c r="CH265">
        <v>46</v>
      </c>
      <c r="CI265">
        <v>68.501732000000004</v>
      </c>
      <c r="CJ265">
        <v>48.326414800000002</v>
      </c>
      <c r="CK265">
        <f t="shared" si="112"/>
        <v>1.4174801148294576</v>
      </c>
      <c r="CL265">
        <f t="shared" si="113"/>
        <v>2.1828490030234096</v>
      </c>
      <c r="CM265" s="26">
        <v>-12.179238682541168</v>
      </c>
      <c r="CN265" s="28">
        <v>-9.3266085456661312</v>
      </c>
      <c r="CO265" s="30">
        <v>1.8795382068448281E-2</v>
      </c>
      <c r="CP265" s="32">
        <f t="shared" si="116"/>
        <v>-11.808188836343197</v>
      </c>
      <c r="CQ265" s="33">
        <f t="shared" si="119"/>
        <v>-11.512992842058411</v>
      </c>
      <c r="CS265">
        <v>71</v>
      </c>
      <c r="CT265">
        <v>46.387112000000002</v>
      </c>
      <c r="CU265">
        <v>43.685510499999999</v>
      </c>
      <c r="CV265">
        <f t="shared" si="184"/>
        <v>1.061842049436506</v>
      </c>
      <c r="CW265">
        <f t="shared" si="183"/>
        <v>0.3560235610791066</v>
      </c>
      <c r="CX265" s="26">
        <v>-12.323248845939242</v>
      </c>
      <c r="CY265" s="28">
        <v>-10.992138353344933</v>
      </c>
      <c r="CZ265" s="30">
        <v>0.60746348030900099</v>
      </c>
      <c r="DA265" s="32">
        <f t="shared" si="105"/>
        <v>-13.473718644021996</v>
      </c>
      <c r="DB265" s="33">
        <f t="shared" si="102"/>
        <v>-13.178522649737211</v>
      </c>
      <c r="DD265">
        <v>73</v>
      </c>
      <c r="DE265">
        <v>152.43014500000001</v>
      </c>
      <c r="DF265">
        <v>142.77455</v>
      </c>
      <c r="DG265">
        <f t="shared" si="181"/>
        <v>1.067628264280994</v>
      </c>
      <c r="DH265">
        <f t="shared" si="182"/>
        <v>0.3863083993388563</v>
      </c>
      <c r="DI265" s="26">
        <v>-11.910066339658266</v>
      </c>
      <c r="DJ265" s="28">
        <v>-11.10016535144646</v>
      </c>
      <c r="DK265" s="30">
        <v>8.1304301663382622E-2</v>
      </c>
      <c r="DL265" s="32">
        <f t="shared" ref="DL265:DL270" si="189">IF(DJ265="","",(20.6-4.34*DJ265-4.34*0.27-$BK265)/(-4.34))</f>
        <v>-13.581745642123527</v>
      </c>
      <c r="DM265" s="33">
        <f t="shared" ref="DM265:DM270" si="190">IF(DJ265="","",(20.6-4.34*DJ265-4.34*0.27-$G265)/(-4.34))</f>
        <v>-13.286549647838742</v>
      </c>
      <c r="DO265">
        <v>114</v>
      </c>
      <c r="DP265">
        <v>30.981983</v>
      </c>
      <c r="DQ265">
        <v>48.403195400000001</v>
      </c>
      <c r="DR265">
        <f t="shared" si="100"/>
        <v>0.64008135710808878</v>
      </c>
      <c r="DS265">
        <f t="shared" si="101"/>
        <v>-1.5743479498282795</v>
      </c>
      <c r="DT265" s="26">
        <v>-12.324676714361217</v>
      </c>
      <c r="DU265" s="28">
        <v>-11.677828334273435</v>
      </c>
      <c r="DV265" s="30">
        <v>1.0956209139237028</v>
      </c>
      <c r="DW265" s="32">
        <f t="shared" si="162"/>
        <v>-14.159408624950501</v>
      </c>
      <c r="DX265" s="33">
        <f t="shared" ref="DX265:DX273" si="191">IF(DU265="","",(20.6-4.34*DU265-4.34*0.27-$G265)/(-4.34))</f>
        <v>-13.864212630665715</v>
      </c>
      <c r="DZ265">
        <v>170</v>
      </c>
      <c r="EA265">
        <v>63.038761000000001</v>
      </c>
      <c r="EB265">
        <v>46.330297399999999</v>
      </c>
      <c r="EC265">
        <f t="shared" si="177"/>
        <v>1.360637952649965</v>
      </c>
      <c r="ED265">
        <f t="shared" si="178"/>
        <v>1.4437975814393116</v>
      </c>
      <c r="EE265" s="26">
        <v>-12.145174585190395</v>
      </c>
      <c r="EF265" s="28">
        <v>-10.858419324431569</v>
      </c>
      <c r="EG265" s="30">
        <v>1.402680618116652</v>
      </c>
      <c r="EH265" s="32">
        <f t="shared" si="92"/>
        <v>-13.339999615108635</v>
      </c>
      <c r="EI265" s="33">
        <f t="shared" si="130"/>
        <v>-13.044803620823849</v>
      </c>
      <c r="EP265" s="58"/>
      <c r="EQ265" s="59"/>
      <c r="ER265" s="58"/>
      <c r="ES265" s="59"/>
      <c r="ET265" s="59"/>
      <c r="EV265" s="63">
        <f t="shared" si="131"/>
        <v>1.278055594799816</v>
      </c>
      <c r="EW265" s="66">
        <f t="shared" si="106"/>
        <v>1.487172762089684</v>
      </c>
      <c r="EX265" s="69">
        <f t="shared" si="97"/>
        <v>0.15294539800724874</v>
      </c>
      <c r="EY265" s="63">
        <f t="shared" si="160"/>
        <v>0.58228148433933369</v>
      </c>
      <c r="EZ265" s="66">
        <f t="shared" si="107"/>
        <v>0.98383477494920779</v>
      </c>
      <c r="FA265" s="69">
        <f t="shared" si="99"/>
        <v>1.2577149517617692</v>
      </c>
      <c r="FB265" s="71">
        <f t="shared" si="120"/>
        <v>4</v>
      </c>
      <c r="FC265" s="72">
        <f t="shared" si="108"/>
        <v>2</v>
      </c>
      <c r="FD265" s="73">
        <f t="shared" si="114"/>
        <v>4</v>
      </c>
      <c r="FE265" s="63">
        <v>3.2607715000000002E-2</v>
      </c>
      <c r="FF265" s="66">
        <v>0.50514970299999995</v>
      </c>
      <c r="FG265" s="69">
        <v>8.6043831000000001E-2</v>
      </c>
      <c r="FH265" s="61">
        <f t="shared" si="132"/>
        <v>0.97272458496558289</v>
      </c>
      <c r="FI265" s="61">
        <f t="shared" si="133"/>
        <v>1.0653709626191181</v>
      </c>
      <c r="FJ265" s="79">
        <f t="shared" si="134"/>
        <v>10</v>
      </c>
      <c r="FL265" s="61">
        <v>0.19000442780241847</v>
      </c>
      <c r="FN265" s="63"/>
      <c r="FO265" s="66"/>
      <c r="FQ265" s="63"/>
      <c r="FR265" s="66"/>
      <c r="FT265" s="61">
        <v>1.811847</v>
      </c>
      <c r="FU265" s="63">
        <f t="shared" si="137"/>
        <v>-12.347654752697524</v>
      </c>
      <c r="FV265" s="66">
        <f t="shared" si="117"/>
        <v>-12.563389713586686</v>
      </c>
      <c r="FW265" s="69">
        <f t="shared" si="152"/>
        <v>-12.17579162128728</v>
      </c>
      <c r="FY265" s="63">
        <f t="shared" si="138"/>
        <v>2.1303291982634809E-2</v>
      </c>
      <c r="FZ265" s="66">
        <f t="shared" si="118"/>
        <v>-6.0050028932307598E-2</v>
      </c>
      <c r="GA265" s="69">
        <f t="shared" si="155"/>
        <v>0.79676732850318466</v>
      </c>
      <c r="GB265" s="63">
        <f>STDEV(AL265,AW265,BH265,BS265)</f>
        <v>0.61502111319924546</v>
      </c>
      <c r="GC265" s="66">
        <f>STDEV(CD265,CO265)</f>
        <v>0.11150424956814978</v>
      </c>
      <c r="GD265" s="69">
        <f t="shared" si="140"/>
        <v>0.57855212089168762</v>
      </c>
      <c r="GE265" s="61">
        <f t="shared" si="187"/>
        <v>0.25267353051783731</v>
      </c>
      <c r="GF265" s="61">
        <f t="shared" ref="GF265:GF271" si="192">STDEV(AL265,AW265,BH265,BS265,CD265,CO265,CZ265,DK265,DV265,EG265)</f>
        <v>0.64170851889824199</v>
      </c>
      <c r="GG265" s="81">
        <v>0.285490788361</v>
      </c>
      <c r="GH265" s="63">
        <v>0.220724644537</v>
      </c>
      <c r="GI265" s="66">
        <v>0.111917762735</v>
      </c>
      <c r="GJ265" s="69">
        <v>0.48024071669099999</v>
      </c>
      <c r="GL265" s="63">
        <f t="shared" si="148"/>
        <v>-12.078898818227556</v>
      </c>
      <c r="GM265" s="66">
        <f t="shared" si="115"/>
        <v>-11.589622860239402</v>
      </c>
      <c r="GN265" s="69">
        <f t="shared" si="156"/>
        <v>-13.343522137266378</v>
      </c>
      <c r="GO265" s="63">
        <f t="shared" si="164"/>
        <v>0.21407388149469403</v>
      </c>
      <c r="GP265" s="66">
        <f t="shared" si="141"/>
        <v>0.10837121099645262</v>
      </c>
      <c r="GQ265" s="69">
        <f t="shared" si="142"/>
        <v>0.36093491445528914</v>
      </c>
      <c r="GR265" s="61">
        <f t="shared" si="143"/>
        <v>-11.83426083923348</v>
      </c>
      <c r="GS265" s="61">
        <f t="shared" si="161"/>
        <v>0.3060768368697917</v>
      </c>
      <c r="HW265">
        <v>1.1000000000000001</v>
      </c>
      <c r="HX265">
        <v>0.3</v>
      </c>
      <c r="HY265">
        <v>0.9</v>
      </c>
      <c r="HZ265">
        <v>-2.4</v>
      </c>
      <c r="IA265">
        <v>-0.4</v>
      </c>
      <c r="IB265">
        <v>0.2</v>
      </c>
      <c r="IC265">
        <v>0.8</v>
      </c>
      <c r="ID265">
        <v>1.5</v>
      </c>
      <c r="IE265">
        <v>0.6</v>
      </c>
      <c r="IF265">
        <v>-1.6</v>
      </c>
      <c r="IG265">
        <v>-2.2000000000000002</v>
      </c>
      <c r="IH265">
        <v>0.5</v>
      </c>
    </row>
    <row r="266" spans="1:242" x14ac:dyDescent="0.25">
      <c r="A266">
        <v>1989</v>
      </c>
      <c r="B266" s="8">
        <v>5.08</v>
      </c>
      <c r="C266" s="113">
        <v>2.3174999999999999</v>
      </c>
      <c r="D266" s="113">
        <v>0.3</v>
      </c>
      <c r="E266" s="113">
        <v>-0.22</v>
      </c>
      <c r="F266" s="113">
        <v>-1.0125</v>
      </c>
      <c r="G266" s="34">
        <f t="shared" si="175"/>
        <v>8.8144488536658621</v>
      </c>
      <c r="H266" s="95">
        <v>0.32130976744862894</v>
      </c>
      <c r="I266" s="2">
        <v>0.27132908716121806</v>
      </c>
      <c r="J266" s="2">
        <v>0.33089497377698968</v>
      </c>
      <c r="L266" s="6">
        <v>0.31775969103071761</v>
      </c>
      <c r="M266" s="10">
        <f t="shared" si="153"/>
        <v>0.30666125065630845</v>
      </c>
      <c r="N266" s="10">
        <f t="shared" si="154"/>
        <v>0.59563284612521594</v>
      </c>
      <c r="O266" s="10">
        <f t="shared" si="188"/>
        <v>13.933333333333334</v>
      </c>
      <c r="P266" s="11">
        <v>12</v>
      </c>
      <c r="Q266" s="12"/>
      <c r="R266" s="14">
        <v>15.866666666666667</v>
      </c>
      <c r="S266" s="10">
        <f t="shared" ref="S266:S273" si="193">0.8844*O266-0.8606</f>
        <v>11.46204</v>
      </c>
      <c r="T266" s="11">
        <f t="shared" ref="T266:T272" si="194">0.8844*P266-0.8606</f>
        <v>9.7522000000000002</v>
      </c>
      <c r="U266" s="12"/>
      <c r="V266" s="14">
        <f t="shared" ref="V266:V273" si="195">0.8844*R266-0.8606</f>
        <v>13.17188</v>
      </c>
      <c r="W266" s="121">
        <v>8.3197373200000015</v>
      </c>
      <c r="X266">
        <v>71</v>
      </c>
      <c r="Y266">
        <v>47.527881999999998</v>
      </c>
      <c r="Z266">
        <v>53.813040399999998</v>
      </c>
      <c r="AA266">
        <f t="shared" si="185"/>
        <v>0.88320380425856782</v>
      </c>
      <c r="AB266">
        <f t="shared" si="186"/>
        <v>-0.59991830988902728</v>
      </c>
      <c r="AC266" s="8">
        <v>5.08</v>
      </c>
      <c r="AD266">
        <v>1989</v>
      </c>
      <c r="AE266">
        <v>18</v>
      </c>
      <c r="AF266">
        <v>413.99349999999998</v>
      </c>
      <c r="AG266">
        <v>375.49253299999998</v>
      </c>
      <c r="AH266">
        <f t="shared" si="171"/>
        <v>1.1025345742361274</v>
      </c>
      <c r="AI266">
        <f t="shared" si="172"/>
        <v>0.51509327246474412</v>
      </c>
      <c r="AJ266" s="26">
        <v>-12.411268123361374</v>
      </c>
      <c r="AK266" s="28">
        <v>-9.3613550456940047</v>
      </c>
      <c r="AL266" s="30">
        <v>-0.27093760175725623</v>
      </c>
      <c r="AM266" s="32">
        <f t="shared" si="173"/>
        <v>-12.038591486672381</v>
      </c>
      <c r="AN266" s="33">
        <f t="shared" si="174"/>
        <v>-11.806919825955328</v>
      </c>
      <c r="AO266">
        <v>1989</v>
      </c>
      <c r="AP266">
        <v>23</v>
      </c>
      <c r="AQ266">
        <v>115.589401</v>
      </c>
      <c r="AR266">
        <v>135.77946299999999</v>
      </c>
      <c r="AS266">
        <f t="shared" si="157"/>
        <v>0.85130253461084904</v>
      </c>
      <c r="AT266">
        <f t="shared" si="158"/>
        <v>-0.79585986368414463</v>
      </c>
      <c r="AU266" s="26">
        <v>-12.40367904846479</v>
      </c>
      <c r="AV266" s="28">
        <v>-9.2819421351679647</v>
      </c>
      <c r="AW266" s="30">
        <v>-0.84770617316144681</v>
      </c>
      <c r="AX266" s="32">
        <f t="shared" si="165"/>
        <v>-11.959178576146343</v>
      </c>
      <c r="AY266" s="33">
        <f t="shared" si="166"/>
        <v>-11.727506915429288</v>
      </c>
      <c r="BA266">
        <v>44</v>
      </c>
      <c r="BB266">
        <v>75.038971000000004</v>
      </c>
      <c r="BC266">
        <v>68.994419300000004</v>
      </c>
      <c r="BD266">
        <f t="shared" si="125"/>
        <v>1.08760928436425</v>
      </c>
      <c r="BE266">
        <f t="shared" si="126"/>
        <v>0.39643172673539151</v>
      </c>
      <c r="BF266" s="26">
        <v>-11.732731925856145</v>
      </c>
      <c r="BG266" s="28">
        <v>-9.5576337157713596</v>
      </c>
      <c r="BH266" s="30">
        <v>-0.37573704168105515</v>
      </c>
      <c r="BI266" s="32">
        <f t="shared" si="127"/>
        <v>-12.234870156749738</v>
      </c>
      <c r="BJ266" s="33">
        <f t="shared" si="145"/>
        <v>-12.003198496032685</v>
      </c>
      <c r="BK266" s="119">
        <v>7.8089938461538484</v>
      </c>
      <c r="BL266">
        <v>20</v>
      </c>
      <c r="BM266">
        <v>120.301613</v>
      </c>
      <c r="BN266">
        <v>141.745465</v>
      </c>
      <c r="BO266">
        <f t="shared" si="167"/>
        <v>0.84871578078353338</v>
      </c>
      <c r="BP266">
        <f t="shared" si="168"/>
        <v>-0.61418485653710875</v>
      </c>
      <c r="BQ266" s="26">
        <v>-12.073762661973426</v>
      </c>
      <c r="BR266" s="28">
        <v>-9.2502423660963053</v>
      </c>
      <c r="BS266" s="30">
        <v>6.3674821746834221E-3</v>
      </c>
      <c r="BT266" s="32">
        <f t="shared" si="169"/>
        <v>-11.927478807074683</v>
      </c>
      <c r="BU266" s="33">
        <f t="shared" si="170"/>
        <v>-11.695807146357629</v>
      </c>
      <c r="BW266">
        <v>47</v>
      </c>
      <c r="BX266">
        <v>94.677932999999996</v>
      </c>
      <c r="BY266">
        <v>88.924918899999994</v>
      </c>
      <c r="BZ266">
        <f t="shared" si="149"/>
        <v>1.064695185232269</v>
      </c>
      <c r="CA266">
        <f t="shared" si="150"/>
        <v>0.39045664443146472</v>
      </c>
      <c r="CB266" s="26">
        <v>-12.716195557173046</v>
      </c>
      <c r="CC266" s="28">
        <v>-9.1889092653163704</v>
      </c>
      <c r="CD266" s="30">
        <v>-0.68610795649364364</v>
      </c>
      <c r="CE266" s="32">
        <f t="shared" si="110"/>
        <v>-11.866145706294747</v>
      </c>
      <c r="CF266" s="33">
        <f t="shared" si="111"/>
        <v>-11.634474045577692</v>
      </c>
      <c r="CH266">
        <v>47</v>
      </c>
      <c r="CI266">
        <v>55.075851</v>
      </c>
      <c r="CJ266">
        <v>47.458989199999998</v>
      </c>
      <c r="CK266">
        <f t="shared" si="112"/>
        <v>1.1604935530316773</v>
      </c>
      <c r="CL266">
        <f t="shared" si="113"/>
        <v>0.84091444008478122</v>
      </c>
      <c r="CM266" s="26">
        <v>-12.058931107194423</v>
      </c>
      <c r="CN266" s="28">
        <v>-9.1824086694368265</v>
      </c>
      <c r="CO266" s="30">
        <v>-0.3499498100777545</v>
      </c>
      <c r="CP266" s="32">
        <f t="shared" si="116"/>
        <v>-11.859645110415203</v>
      </c>
      <c r="CQ266" s="33">
        <f t="shared" si="119"/>
        <v>-11.627973449698148</v>
      </c>
      <c r="CS266">
        <v>72</v>
      </c>
      <c r="CT266">
        <v>49.135693000000003</v>
      </c>
      <c r="CU266">
        <v>42.130349500000001</v>
      </c>
      <c r="CV266">
        <f t="shared" si="184"/>
        <v>1.1662778396841926</v>
      </c>
      <c r="CW266">
        <f t="shared" si="183"/>
        <v>0.92892394467619366</v>
      </c>
      <c r="CX266" s="26">
        <v>-12.055234539145376</v>
      </c>
      <c r="CY266" s="28">
        <v>-11.191523732269848</v>
      </c>
      <c r="CZ266" s="30">
        <v>-0.23057416322895891</v>
      </c>
      <c r="DA266" s="32">
        <f t="shared" si="105"/>
        <v>-13.868760173248225</v>
      </c>
      <c r="DB266" s="33">
        <f t="shared" si="102"/>
        <v>-13.63708851253117</v>
      </c>
      <c r="DD266">
        <v>74</v>
      </c>
      <c r="DE266">
        <v>163.48564099999999</v>
      </c>
      <c r="DF266">
        <v>139.74617699999999</v>
      </c>
      <c r="DG266">
        <f t="shared" si="181"/>
        <v>1.1698755880813827</v>
      </c>
      <c r="DH266">
        <f t="shared" si="182"/>
        <v>0.94716972679227696</v>
      </c>
      <c r="DI266" s="26">
        <v>-12.514129147848379</v>
      </c>
      <c r="DJ266" s="28">
        <v>-11.350613733693853</v>
      </c>
      <c r="DK266" s="30">
        <v>1.558211836106461</v>
      </c>
      <c r="DL266" s="32">
        <f t="shared" si="189"/>
        <v>-14.027850174672229</v>
      </c>
      <c r="DM266" s="33">
        <f t="shared" si="190"/>
        <v>-13.796178513955175</v>
      </c>
      <c r="DO266">
        <v>115</v>
      </c>
      <c r="DP266">
        <v>38.459564</v>
      </c>
      <c r="DQ266">
        <v>48.304494099999999</v>
      </c>
      <c r="DR266">
        <f t="shared" si="100"/>
        <v>0.79619018305793621</v>
      </c>
      <c r="DS266">
        <f t="shared" si="101"/>
        <v>-0.89391974036264221</v>
      </c>
      <c r="DT266" s="26">
        <v>-12.217858037278539</v>
      </c>
      <c r="DU266" s="28">
        <v>-11.310411896399154</v>
      </c>
      <c r="DV266" s="30">
        <v>0.7517754953195549</v>
      </c>
      <c r="DW266" s="32">
        <f t="shared" si="162"/>
        <v>-13.987648337377532</v>
      </c>
      <c r="DX266" s="33">
        <f t="shared" si="191"/>
        <v>-13.755976676660476</v>
      </c>
      <c r="DZ266">
        <v>171</v>
      </c>
      <c r="EA266">
        <v>48.032406000000002</v>
      </c>
      <c r="EB266">
        <v>46.1266599</v>
      </c>
      <c r="EC266">
        <f t="shared" si="177"/>
        <v>1.0413155017972588</v>
      </c>
      <c r="ED266">
        <f t="shared" si="178"/>
        <v>0.17257154499968208</v>
      </c>
      <c r="EE266" s="26">
        <v>-12.145174585190395</v>
      </c>
      <c r="EF266" s="28">
        <v>-10.858419324431569</v>
      </c>
      <c r="EG266" s="30">
        <v>1.4148651014984222</v>
      </c>
      <c r="EH266" s="32">
        <f t="shared" ref="EH266:EH276" si="196">IF(EF266="","",(20.6-4.34*EF266-4.34*0.27-$BK266)/(-4.34))</f>
        <v>-13.535655765409945</v>
      </c>
      <c r="EI266" s="33">
        <f t="shared" si="130"/>
        <v>-13.303984104692891</v>
      </c>
      <c r="EP266" s="58"/>
      <c r="EQ266" s="59"/>
      <c r="ER266" s="58"/>
      <c r="ES266" s="59"/>
      <c r="ET266" s="59"/>
      <c r="EV266" s="63">
        <f t="shared" si="131"/>
        <v>-0.12462993025527944</v>
      </c>
      <c r="EW266" s="66">
        <f t="shared" si="106"/>
        <v>0.615685542258123</v>
      </c>
      <c r="EX266" s="69">
        <f t="shared" si="97"/>
        <v>0.28868636902637762</v>
      </c>
      <c r="EY266" s="63">
        <f t="shared" si="160"/>
        <v>0.6760090423118007</v>
      </c>
      <c r="EZ266" s="66">
        <f t="shared" si="107"/>
        <v>0.31852176194480419</v>
      </c>
      <c r="FA266" s="69">
        <f t="shared" si="99"/>
        <v>0.86709175755348833</v>
      </c>
      <c r="FB266" s="71">
        <f t="shared" si="120"/>
        <v>4</v>
      </c>
      <c r="FC266" s="72">
        <f t="shared" si="108"/>
        <v>2</v>
      </c>
      <c r="FD266" s="73">
        <f t="shared" si="114"/>
        <v>4</v>
      </c>
      <c r="FE266" s="63">
        <v>-2.2782048999999999E-2</v>
      </c>
      <c r="FF266" s="66">
        <v>0.47903278700000002</v>
      </c>
      <c r="FG266" s="69">
        <v>0.147903391</v>
      </c>
      <c r="FH266" s="61">
        <f t="shared" si="132"/>
        <v>0.25991399367640705</v>
      </c>
      <c r="FI266" s="61">
        <f t="shared" si="133"/>
        <v>0.70909097398308918</v>
      </c>
      <c r="FJ266" s="79">
        <f t="shared" si="134"/>
        <v>10</v>
      </c>
      <c r="FL266" s="61">
        <v>0.22690563435409528</v>
      </c>
      <c r="FN266" s="63"/>
      <c r="FO266" s="66"/>
      <c r="FQ266" s="63"/>
      <c r="FR266" s="66"/>
      <c r="FT266" s="61">
        <v>2.227023</v>
      </c>
      <c r="FU266" s="63">
        <f t="shared" si="137"/>
        <v>-12.155360439913933</v>
      </c>
      <c r="FV266" s="66">
        <f t="shared" si="117"/>
        <v>-12.387563332183735</v>
      </c>
      <c r="FW266" s="69">
        <f t="shared" si="152"/>
        <v>-12.233099077365672</v>
      </c>
      <c r="FY266" s="63">
        <f t="shared" si="138"/>
        <v>-0.37200333360626864</v>
      </c>
      <c r="FZ266" s="66">
        <f t="shared" si="118"/>
        <v>-0.51802888328569907</v>
      </c>
      <c r="GA266" s="69">
        <f t="shared" si="155"/>
        <v>0.87356956742386971</v>
      </c>
      <c r="GB266" s="63">
        <f t="shared" si="163"/>
        <v>0.3557554818157021</v>
      </c>
      <c r="GC266" s="66">
        <f>STDEV(CD266,CO266)</f>
        <v>0.23769970488177547</v>
      </c>
      <c r="GD266" s="69">
        <f t="shared" si="140"/>
        <v>0.81561900117142083</v>
      </c>
      <c r="GE266" s="61">
        <f t="shared" si="187"/>
        <v>-5.4875498226993153E-3</v>
      </c>
      <c r="GF266" s="61">
        <f t="shared" si="192"/>
        <v>0.84856145155802909</v>
      </c>
      <c r="GG266" s="81">
        <v>0.30075852134800002</v>
      </c>
      <c r="GH266" s="63">
        <v>0.11449921736099999</v>
      </c>
      <c r="GI266" s="66">
        <v>-4.4606583499999998E-2</v>
      </c>
      <c r="GJ266" s="69">
        <v>0.57461933214799998</v>
      </c>
      <c r="GL266" s="63">
        <f t="shared" si="148"/>
        <v>-11.808358095943733</v>
      </c>
      <c r="GM266" s="66">
        <f t="shared" si="115"/>
        <v>-11.63122374763792</v>
      </c>
      <c r="GN266" s="69">
        <f t="shared" si="156"/>
        <v>-13.623306951959929</v>
      </c>
      <c r="GO266" s="63">
        <f t="shared" si="164"/>
        <v>0.13804525800221637</v>
      </c>
      <c r="GP266" s="66">
        <f t="shared" si="141"/>
        <v>4.5966154281788067E-3</v>
      </c>
      <c r="GQ266" s="69">
        <f t="shared" si="142"/>
        <v>0.22334043147722718</v>
      </c>
      <c r="GR266" s="61">
        <f>AVERAGE(GL266:GM266)</f>
        <v>-11.719790921790826</v>
      </c>
      <c r="GS266" s="61">
        <f t="shared" si="161"/>
        <v>0.14073098103146287</v>
      </c>
      <c r="HW266">
        <v>2.4</v>
      </c>
      <c r="HX266">
        <v>3.2</v>
      </c>
      <c r="HY266">
        <v>3.2</v>
      </c>
      <c r="HZ266">
        <v>0.8</v>
      </c>
      <c r="IA266">
        <v>0.3</v>
      </c>
      <c r="IB266">
        <v>-1.2</v>
      </c>
      <c r="IC266">
        <v>-0.6</v>
      </c>
      <c r="ID266">
        <v>2.4</v>
      </c>
      <c r="IE266">
        <v>-0.4</v>
      </c>
      <c r="IF266">
        <v>0.9</v>
      </c>
      <c r="IG266">
        <v>-1.4</v>
      </c>
      <c r="IH266">
        <v>-3.4</v>
      </c>
    </row>
    <row r="267" spans="1:242" x14ac:dyDescent="0.25">
      <c r="A267">
        <v>1990</v>
      </c>
      <c r="B267" s="8">
        <v>3.96</v>
      </c>
      <c r="C267" s="113">
        <v>3.0724999999999998</v>
      </c>
      <c r="D267" s="113">
        <v>1</v>
      </c>
      <c r="E267" s="113">
        <v>1.1175000000000002</v>
      </c>
      <c r="F267" s="113">
        <v>-1.2675000000000001</v>
      </c>
      <c r="G267" s="34">
        <f t="shared" si="175"/>
        <v>9.0232377501245029</v>
      </c>
      <c r="H267" s="95">
        <v>0.82253304335221678</v>
      </c>
      <c r="I267" s="2">
        <v>0.41557012098411328</v>
      </c>
      <c r="J267" s="2">
        <v>0.91847646156494545</v>
      </c>
      <c r="L267" s="6">
        <v>0.76609573852119983</v>
      </c>
      <c r="M267" s="10">
        <f t="shared" si="153"/>
        <v>0.70004744035675281</v>
      </c>
      <c r="N267" s="10">
        <f t="shared" si="154"/>
        <v>1.4000345921809589</v>
      </c>
      <c r="O267" s="10">
        <f t="shared" si="188"/>
        <v>14.633333333333333</v>
      </c>
      <c r="P267" s="11">
        <v>12.9</v>
      </c>
      <c r="Q267" s="12"/>
      <c r="R267" s="14">
        <v>16.366666666666664</v>
      </c>
      <c r="S267" s="10">
        <f t="shared" si="193"/>
        <v>12.081119999999999</v>
      </c>
      <c r="T267" s="11">
        <f t="shared" si="194"/>
        <v>10.548159999999999</v>
      </c>
      <c r="U267" s="12"/>
      <c r="V267" s="14">
        <f t="shared" si="195"/>
        <v>13.614079999999998</v>
      </c>
      <c r="W267" s="121">
        <v>8.8758745720000007</v>
      </c>
      <c r="X267">
        <v>72</v>
      </c>
      <c r="Y267">
        <v>58.956389999999999</v>
      </c>
      <c r="Z267">
        <v>52.7313586</v>
      </c>
      <c r="AA267">
        <f t="shared" si="185"/>
        <v>1.1180517924300171</v>
      </c>
      <c r="AB267">
        <f t="shared" si="186"/>
        <v>0.63411147596547035</v>
      </c>
      <c r="AC267" s="8">
        <v>3.96</v>
      </c>
      <c r="AD267">
        <v>1990</v>
      </c>
      <c r="AE267">
        <v>19</v>
      </c>
      <c r="AF267">
        <v>336.65557899999999</v>
      </c>
      <c r="AG267">
        <v>344.81084199999998</v>
      </c>
      <c r="AH267">
        <f t="shared" si="171"/>
        <v>0.97634858883004616</v>
      </c>
      <c r="AI267">
        <f t="shared" si="172"/>
        <v>-0.19386045907636487</v>
      </c>
      <c r="AJ267" s="26">
        <v>-12.186540280907522</v>
      </c>
      <c r="AK267" s="28">
        <v>-9.151848947976541</v>
      </c>
      <c r="AL267" s="30">
        <v>-0.80376415532692291</v>
      </c>
      <c r="AM267" s="32">
        <f t="shared" si="173"/>
        <v>-11.703398044041766</v>
      </c>
      <c r="AN267" s="33">
        <f t="shared" si="174"/>
        <v>-11.54930568757919</v>
      </c>
      <c r="AO267">
        <v>1990</v>
      </c>
      <c r="AP267">
        <v>24</v>
      </c>
      <c r="AQ267">
        <v>161.61952199999999</v>
      </c>
      <c r="AR267">
        <v>129.93347399999999</v>
      </c>
      <c r="AS267">
        <f t="shared" si="157"/>
        <v>1.2438636251655981</v>
      </c>
      <c r="AT267">
        <f t="shared" si="158"/>
        <v>1.0457396481578927</v>
      </c>
      <c r="AU267" s="26">
        <v>-12.723961700161556</v>
      </c>
      <c r="AV267" s="28">
        <v>-9.2165979202489225</v>
      </c>
      <c r="AW267" s="30">
        <v>-0.12041517099318785</v>
      </c>
      <c r="AX267" s="32">
        <f t="shared" si="165"/>
        <v>-11.768147016314149</v>
      </c>
      <c r="AY267" s="33">
        <f t="shared" si="166"/>
        <v>-11.614054659851574</v>
      </c>
      <c r="BA267">
        <v>45</v>
      </c>
      <c r="BB267">
        <v>60.595016000000001</v>
      </c>
      <c r="BC267">
        <v>63.867933000000001</v>
      </c>
      <c r="BD267">
        <f t="shared" si="125"/>
        <v>0.94875492526116356</v>
      </c>
      <c r="BE267">
        <f t="shared" si="126"/>
        <v>-0.19141379981403661</v>
      </c>
      <c r="BF267" s="26">
        <v>-11.695334437960184</v>
      </c>
      <c r="BG267" s="28">
        <v>-9.4636604521569776</v>
      </c>
      <c r="BH267" s="30">
        <v>-0.34680668724733793</v>
      </c>
      <c r="BI267" s="32">
        <f t="shared" si="127"/>
        <v>-12.015209548222204</v>
      </c>
      <c r="BJ267" s="33">
        <f t="shared" si="145"/>
        <v>-11.861117191759629</v>
      </c>
      <c r="BK267" s="119">
        <v>8.3544769230769234</v>
      </c>
      <c r="BL267">
        <v>21</v>
      </c>
      <c r="BM267">
        <v>81.465575999999999</v>
      </c>
      <c r="BN267">
        <v>135.32237599999999</v>
      </c>
      <c r="BO267">
        <f t="shared" si="167"/>
        <v>0.60201112637868559</v>
      </c>
      <c r="BP267">
        <f t="shared" si="168"/>
        <v>-1.6431820312609273</v>
      </c>
      <c r="BQ267" s="26">
        <v>-12.066541502586515</v>
      </c>
      <c r="BR267" s="28">
        <v>-9.1067127333856668</v>
      </c>
      <c r="BS267" s="30">
        <v>-1.3095837291727287E-2</v>
      </c>
      <c r="BT267" s="32">
        <f t="shared" si="169"/>
        <v>-11.658261829450893</v>
      </c>
      <c r="BU267" s="33">
        <f t="shared" si="170"/>
        <v>-11.504169472988318</v>
      </c>
      <c r="BW267">
        <v>48</v>
      </c>
      <c r="BX267">
        <v>79.335753999999994</v>
      </c>
      <c r="BY267">
        <v>88.202473400000002</v>
      </c>
      <c r="BZ267">
        <f t="shared" si="149"/>
        <v>0.8994731206710127</v>
      </c>
      <c r="CA267">
        <f t="shared" si="150"/>
        <v>-0.5932179396489754</v>
      </c>
      <c r="CB267" s="26">
        <v>-12.668850753017887</v>
      </c>
      <c r="CC267" s="28">
        <v>-9.1921848193045452</v>
      </c>
      <c r="CD267" s="30">
        <v>-0.78270890600883936</v>
      </c>
      <c r="CE267" s="32">
        <f t="shared" si="110"/>
        <v>-11.743733915369772</v>
      </c>
      <c r="CF267" s="33">
        <f>IF(CC267="","",(20.6-4.34*CC267-4.34*0.27-$G267)/(-4.34))</f>
        <v>-11.589641558907196</v>
      </c>
      <c r="CH267">
        <v>48</v>
      </c>
      <c r="CI267">
        <v>45.430388999999998</v>
      </c>
      <c r="CJ267">
        <v>46.594476899999997</v>
      </c>
      <c r="CK267">
        <f t="shared" si="112"/>
        <v>0.97501661189375866</v>
      </c>
      <c r="CL267">
        <f t="shared" si="113"/>
        <v>-0.12761059172976758</v>
      </c>
      <c r="CM267" s="26">
        <v>-12.090930212720584</v>
      </c>
      <c r="CN267" s="28">
        <v>-9.2191139706258749</v>
      </c>
      <c r="CO267" s="30">
        <v>-0.13354012130410298</v>
      </c>
      <c r="CP267" s="32">
        <f t="shared" si="116"/>
        <v>-11.770663066691101</v>
      </c>
      <c r="CQ267" s="33">
        <f t="shared" si="119"/>
        <v>-11.616570710228526</v>
      </c>
      <c r="CS267">
        <v>73</v>
      </c>
      <c r="CT267">
        <v>41.571297000000001</v>
      </c>
      <c r="CU267">
        <v>40.451136699999999</v>
      </c>
      <c r="CV267">
        <f t="shared" si="184"/>
        <v>1.0276916890693952</v>
      </c>
      <c r="CW267">
        <f t="shared" si="183"/>
        <v>0.16868592033453567</v>
      </c>
      <c r="CX267" s="26">
        <v>-11.832251999090799</v>
      </c>
      <c r="CY267" s="28">
        <v>-10.976169368486348</v>
      </c>
      <c r="CZ267" s="30">
        <v>-0.88339002263132493</v>
      </c>
      <c r="DA267" s="32">
        <f t="shared" si="105"/>
        <v>-13.527718464551571</v>
      </c>
      <c r="DB267" s="33">
        <f t="shared" si="102"/>
        <v>-13.373626108088995</v>
      </c>
      <c r="DD267">
        <v>75</v>
      </c>
      <c r="DE267">
        <v>140.02413899999999</v>
      </c>
      <c r="DF267">
        <v>136.462321</v>
      </c>
      <c r="DG267">
        <f t="shared" si="181"/>
        <v>1.0261011096242456</v>
      </c>
      <c r="DH267">
        <f t="shared" si="182"/>
        <v>0.15851783993392785</v>
      </c>
      <c r="DI267" s="26">
        <v>-11.582766368986459</v>
      </c>
      <c r="DJ267" s="28">
        <v>-11.245484650143622</v>
      </c>
      <c r="DK267" s="30">
        <v>-0.61306580227227392</v>
      </c>
      <c r="DL267" s="32">
        <f t="shared" si="189"/>
        <v>-13.797033746208845</v>
      </c>
      <c r="DM267" s="33">
        <f t="shared" si="190"/>
        <v>-13.642941389746269</v>
      </c>
      <c r="DO267">
        <v>116</v>
      </c>
      <c r="DP267">
        <v>49.491427999999999</v>
      </c>
      <c r="DQ267">
        <v>48.214187099999997</v>
      </c>
      <c r="DR267">
        <f t="shared" si="100"/>
        <v>1.0264909765532477</v>
      </c>
      <c r="DS267">
        <f t="shared" si="101"/>
        <v>0.10988741533830329</v>
      </c>
      <c r="DT267" s="26">
        <v>-12.006638142690177</v>
      </c>
      <c r="DU267" s="28">
        <v>-11.510673515657864</v>
      </c>
      <c r="DV267" s="30">
        <v>8.4468252655074072E-2</v>
      </c>
      <c r="DW267" s="32">
        <f t="shared" si="162"/>
        <v>-14.062222611723088</v>
      </c>
      <c r="DX267" s="33">
        <f t="shared" si="191"/>
        <v>-13.908130255260511</v>
      </c>
      <c r="DZ267">
        <v>172</v>
      </c>
      <c r="EA267">
        <v>49.369892</v>
      </c>
      <c r="EB267">
        <v>45.915180499999998</v>
      </c>
      <c r="EC267">
        <f t="shared" si="177"/>
        <v>1.0752411612538473</v>
      </c>
      <c r="ED267">
        <f t="shared" si="178"/>
        <v>0.30762995222859568</v>
      </c>
      <c r="EE267" s="26">
        <v>-11.923993609196399</v>
      </c>
      <c r="EF267" s="28">
        <v>-10.695568375026479</v>
      </c>
      <c r="EG267" s="30">
        <v>0.78327241216825139</v>
      </c>
      <c r="EH267" s="32">
        <f t="shared" si="196"/>
        <v>-13.247117471091704</v>
      </c>
      <c r="EI267" s="33">
        <f t="shared" si="130"/>
        <v>-13.093025114629128</v>
      </c>
      <c r="EP267" s="58"/>
      <c r="EQ267" s="59"/>
      <c r="ER267" s="58"/>
      <c r="ES267" s="59"/>
      <c r="ET267" s="59"/>
      <c r="EV267" s="63">
        <f t="shared" si="131"/>
        <v>-0.24567916049835903</v>
      </c>
      <c r="EW267" s="66">
        <f t="shared" si="106"/>
        <v>-0.36041426568937152</v>
      </c>
      <c r="EX267" s="69">
        <f t="shared" si="97"/>
        <v>0.18618028195884062</v>
      </c>
      <c r="EY267" s="63">
        <f t="shared" si="160"/>
        <v>1.0994554288871095</v>
      </c>
      <c r="EZ267" s="66">
        <f t="shared" si="107"/>
        <v>0.32923411308395595</v>
      </c>
      <c r="FA267" s="69">
        <f t="shared" si="99"/>
        <v>8.493504830797656E-2</v>
      </c>
      <c r="FB267" s="71">
        <f t="shared" si="120"/>
        <v>4</v>
      </c>
      <c r="FC267" s="72">
        <f t="shared" si="108"/>
        <v>2</v>
      </c>
      <c r="FD267" s="73">
        <f t="shared" si="114"/>
        <v>4</v>
      </c>
      <c r="FE267" s="63">
        <v>-0.106923646</v>
      </c>
      <c r="FF267" s="66">
        <v>0.38747214299999999</v>
      </c>
      <c r="FG267" s="69">
        <v>0.21603250299999999</v>
      </c>
      <c r="FH267" s="61">
        <f t="shared" si="132"/>
        <v>-0.13997104807629665</v>
      </c>
      <c r="FI267" s="61">
        <f t="shared" si="133"/>
        <v>0.69156759361195697</v>
      </c>
      <c r="FJ267" s="79">
        <f t="shared" si="134"/>
        <v>10</v>
      </c>
      <c r="FL267" s="61">
        <v>0.24457310988516945</v>
      </c>
      <c r="FN267" s="63"/>
      <c r="FO267" s="66"/>
      <c r="FQ267" s="63"/>
      <c r="FR267" s="66"/>
      <c r="FT267" s="61">
        <v>2.594195</v>
      </c>
      <c r="FU267" s="63">
        <f t="shared" si="137"/>
        <v>-12.168094480403944</v>
      </c>
      <c r="FV267" s="66">
        <f t="shared" si="117"/>
        <v>-12.379890482869236</v>
      </c>
      <c r="FW267" s="69">
        <f t="shared" ref="FW267:FW273" si="197">AVERAGE(CX267,DI267,DT267,EE267)</f>
        <v>-11.836412529990959</v>
      </c>
      <c r="FY267" s="63">
        <f t="shared" si="138"/>
        <v>-0.32102046271479401</v>
      </c>
      <c r="FZ267" s="66">
        <f t="shared" si="118"/>
        <v>-0.45812451365647117</v>
      </c>
      <c r="GA267" s="69">
        <f t="shared" si="155"/>
        <v>-0.15717879002006838</v>
      </c>
      <c r="GB267" s="63">
        <f t="shared" si="163"/>
        <v>0.35060255757817999</v>
      </c>
      <c r="GC267" s="66">
        <f>STDEV(CD267,CO267)</f>
        <v>0.45903164979934907</v>
      </c>
      <c r="GD267" s="69">
        <f>STDEV(CZ267,DK267,DV267,EG267)</f>
        <v>0.74789871846440559</v>
      </c>
      <c r="GE267" s="61">
        <f t="shared" si="187"/>
        <v>-0.31210792213044453</v>
      </c>
      <c r="GF267" s="61">
        <f t="shared" si="192"/>
        <v>0.51510271082859138</v>
      </c>
      <c r="GG267" s="81">
        <v>0.31000764170799999</v>
      </c>
      <c r="GH267" s="63">
        <v>8.5043817099999999E-4</v>
      </c>
      <c r="GI267" s="66">
        <v>-0.17121687476</v>
      </c>
      <c r="GJ267" s="69">
        <v>0.61198609044899999</v>
      </c>
      <c r="GL267" s="63">
        <f t="shared" si="148"/>
        <v>-11.632161753044677</v>
      </c>
      <c r="GM267" s="66">
        <f t="shared" si="115"/>
        <v>-11.603106134567861</v>
      </c>
      <c r="GN267" s="69">
        <f t="shared" si="156"/>
        <v>-13.504430716931227</v>
      </c>
      <c r="GO267" s="63">
        <f t="shared" si="164"/>
        <v>0.15915988929323682</v>
      </c>
      <c r="GP267" s="66">
        <f t="shared" si="141"/>
        <v>1.9041785510910885E-2</v>
      </c>
      <c r="GQ267" s="69">
        <f t="shared" si="142"/>
        <v>0.35048677532391759</v>
      </c>
      <c r="GR267" s="61">
        <f t="shared" si="143"/>
        <v>-11.617633943806268</v>
      </c>
      <c r="GS267" s="61">
        <f>STDEV(AN267,AY267,BJ267,BU267,CF267,CQ267)</f>
        <v>0.12448601471253187</v>
      </c>
      <c r="HW267">
        <v>3</v>
      </c>
      <c r="HX267">
        <v>3.2</v>
      </c>
      <c r="HY267">
        <v>2.2999999999999998</v>
      </c>
      <c r="HZ267">
        <v>3.1</v>
      </c>
      <c r="IA267">
        <v>-2</v>
      </c>
      <c r="IB267">
        <v>1</v>
      </c>
      <c r="IC267">
        <v>-0.1</v>
      </c>
      <c r="ID267">
        <v>0.9</v>
      </c>
      <c r="IE267">
        <v>-0.7</v>
      </c>
      <c r="IF267">
        <v>0.5</v>
      </c>
      <c r="IG267">
        <v>-1.1000000000000001</v>
      </c>
      <c r="IH267">
        <v>1.1000000000000001</v>
      </c>
    </row>
    <row r="268" spans="1:242" x14ac:dyDescent="0.25">
      <c r="A268">
        <v>1991</v>
      </c>
      <c r="B268" s="8">
        <v>1.03</v>
      </c>
      <c r="C268" s="113">
        <v>0.42749999999999999</v>
      </c>
      <c r="D268" s="113">
        <v>-0.3</v>
      </c>
      <c r="E268" s="113">
        <v>0.2475</v>
      </c>
      <c r="F268" s="113">
        <v>0.62250000000000005</v>
      </c>
      <c r="G268" s="34">
        <f t="shared" si="175"/>
        <v>9.6064054839198398</v>
      </c>
      <c r="H268" s="95">
        <v>0.88247059290184504</v>
      </c>
      <c r="I268" s="2">
        <v>0.81844938440058068</v>
      </c>
      <c r="J268" s="2">
        <v>0.88506580057790729</v>
      </c>
      <c r="L268" s="6">
        <v>0.88094400015121999</v>
      </c>
      <c r="M268" s="10">
        <f t="shared" si="153"/>
        <v>0.86148639504323599</v>
      </c>
      <c r="N268" s="10">
        <f t="shared" si="154"/>
        <v>1.7301472916890637</v>
      </c>
      <c r="O268" s="10">
        <f t="shared" si="188"/>
        <v>14.316666666666666</v>
      </c>
      <c r="P268" s="11">
        <v>12.8</v>
      </c>
      <c r="Q268" s="12"/>
      <c r="R268" s="14">
        <v>15.833333333333334</v>
      </c>
      <c r="S268" s="10">
        <f t="shared" si="193"/>
        <v>11.80106</v>
      </c>
      <c r="T268" s="11">
        <f t="shared" si="194"/>
        <v>10.459720000000001</v>
      </c>
      <c r="U268" s="12"/>
      <c r="V268" s="14">
        <f t="shared" si="195"/>
        <v>13.1424</v>
      </c>
      <c r="W268" s="121">
        <v>8.3911349319999999</v>
      </c>
      <c r="X268">
        <v>73</v>
      </c>
      <c r="Y268">
        <v>54.615467000000002</v>
      </c>
      <c r="Z268">
        <v>51.5349985</v>
      </c>
      <c r="AA268">
        <f t="shared" si="185"/>
        <v>1.0597743007599001</v>
      </c>
      <c r="AB268">
        <f t="shared" si="186"/>
        <v>0.32788717689542768</v>
      </c>
      <c r="AC268" s="8">
        <v>1.03</v>
      </c>
      <c r="AD268">
        <v>1991</v>
      </c>
      <c r="AE268">
        <v>20</v>
      </c>
      <c r="AF268">
        <v>404.41924999999998</v>
      </c>
      <c r="AG268">
        <v>311.54665499999999</v>
      </c>
      <c r="AH268">
        <f t="shared" si="171"/>
        <v>1.2981017241221864</v>
      </c>
      <c r="AI268">
        <f t="shared" si="172"/>
        <v>1.6138528552535549</v>
      </c>
      <c r="AJ268" s="26">
        <v>-12.740572706113273</v>
      </c>
      <c r="AK268" s="28">
        <v>-9.4040820760405808</v>
      </c>
      <c r="AL268" s="30">
        <v>1.6197605796947963</v>
      </c>
      <c r="AM268" s="32">
        <f t="shared" si="173"/>
        <v>-12.072625854842425</v>
      </c>
      <c r="AN268" s="33">
        <f>IF(AK268="","",(20.6-4.34*AK268-4.34*0.27-$G268)/(-4.34))</f>
        <v>-11.66716837006827</v>
      </c>
      <c r="AO268">
        <v>1991</v>
      </c>
      <c r="AP268">
        <v>25</v>
      </c>
      <c r="AQ268">
        <v>168.33225999999999</v>
      </c>
      <c r="AR268">
        <v>123.956599</v>
      </c>
      <c r="AS268">
        <f t="shared" si="157"/>
        <v>1.3579935344950855</v>
      </c>
      <c r="AT268">
        <f t="shared" si="158"/>
        <v>1.5811507990968234</v>
      </c>
      <c r="AU268" s="26">
        <v>-13.038135986472769</v>
      </c>
      <c r="AV268" s="28">
        <v>-9.4058006428448717</v>
      </c>
      <c r="AW268" s="30">
        <v>0.60135156659709077</v>
      </c>
      <c r="AX268" s="32">
        <f t="shared" si="165"/>
        <v>-12.074344421646718</v>
      </c>
      <c r="AY268" s="33">
        <f>IF(AV268="","",(20.6-4.34*AV268-4.34*0.27-$G268)/(-4.34))</f>
        <v>-11.668886936872561</v>
      </c>
      <c r="BA268">
        <v>46</v>
      </c>
      <c r="BB268">
        <v>54.554488999999997</v>
      </c>
      <c r="BC268">
        <v>58.315952000000003</v>
      </c>
      <c r="BD268">
        <f t="shared" si="125"/>
        <v>0.93549855792459657</v>
      </c>
      <c r="BE268">
        <f t="shared" si="126"/>
        <v>-0.24753516530398503</v>
      </c>
      <c r="BF268" s="26">
        <v>-11.695334437960184</v>
      </c>
      <c r="BG268" s="28">
        <v>-9.4636604521569776</v>
      </c>
      <c r="BH268" s="30">
        <v>-0.24021559855792968</v>
      </c>
      <c r="BI268" s="32">
        <f t="shared" si="127"/>
        <v>-12.132204230958823</v>
      </c>
      <c r="BJ268" s="33">
        <f t="shared" si="145"/>
        <v>-11.726746746184665</v>
      </c>
      <c r="BK268" s="119">
        <v>7.8467199999999977</v>
      </c>
      <c r="BL268">
        <v>22</v>
      </c>
      <c r="BM268">
        <v>147.54492200000001</v>
      </c>
      <c r="BN268">
        <v>128.86718300000001</v>
      </c>
      <c r="BO268">
        <f t="shared" si="167"/>
        <v>1.1449379009084104</v>
      </c>
      <c r="BP268">
        <f t="shared" si="168"/>
        <v>0.62134807426441285</v>
      </c>
      <c r="BQ268" s="26">
        <v>-12.912312454254112</v>
      </c>
      <c r="BR268" s="28">
        <v>-9.2876969248547887</v>
      </c>
      <c r="BS268" s="30">
        <v>1.4391487609673912</v>
      </c>
      <c r="BT268" s="32">
        <f t="shared" si="169"/>
        <v>-11.956240703656633</v>
      </c>
      <c r="BU268" s="33">
        <f t="shared" si="170"/>
        <v>-11.550783218882476</v>
      </c>
      <c r="BW268">
        <v>49</v>
      </c>
      <c r="BX268">
        <v>97.150513000000004</v>
      </c>
      <c r="BY268">
        <v>87.430007700000004</v>
      </c>
      <c r="BZ268">
        <f t="shared" si="149"/>
        <v>1.1111804236979381</v>
      </c>
      <c r="CA268">
        <f t="shared" si="150"/>
        <v>0.66721355177929675</v>
      </c>
      <c r="CB268" s="26">
        <v>-13.050294058205132</v>
      </c>
      <c r="CC268" s="28">
        <v>-9.3026755541471715</v>
      </c>
      <c r="CD268" s="30">
        <v>0.16595001660467276</v>
      </c>
      <c r="CE268" s="32">
        <f>IF(CC268="","",(20.6-4.34*CC268-4.34*0.27-$BK268)/(-4.34))</f>
        <v>-11.971219332949017</v>
      </c>
      <c r="CF268" s="33">
        <f>IF(CC268="","",(20.6-4.34*CC268-4.34*0.27-$G268)/(-4.34))</f>
        <v>-11.565761848174859</v>
      </c>
      <c r="CH268">
        <v>49</v>
      </c>
      <c r="CI268">
        <v>57.689776999999999</v>
      </c>
      <c r="CJ268">
        <v>45.724647599999997</v>
      </c>
      <c r="CK268">
        <f t="shared" si="112"/>
        <v>1.2616778920784948</v>
      </c>
      <c r="CL268">
        <f t="shared" si="113"/>
        <v>1.3692796621615326</v>
      </c>
      <c r="CM268" s="26">
        <v>-11.989847849149363</v>
      </c>
      <c r="CN268" s="28">
        <v>-9.3403090741900279</v>
      </c>
      <c r="CO268" s="30">
        <v>-0.42843835458532992</v>
      </c>
      <c r="CP268" s="32">
        <f>IF(CN268="","",(20.6-4.34*CN268-4.34*0.27-$BK268)/(-4.34))</f>
        <v>-12.008852852991872</v>
      </c>
      <c r="CQ268" s="33">
        <f>IF(CN268="","",(20.6-4.34*CN268-4.34*0.27-$G268)/(-4.34))</f>
        <v>-11.603395368217715</v>
      </c>
      <c r="CS268">
        <v>74</v>
      </c>
      <c r="CT268">
        <v>36.081139</v>
      </c>
      <c r="CU268">
        <v>38.666021100000002</v>
      </c>
      <c r="CV268">
        <f t="shared" si="184"/>
        <v>0.93314848472991696</v>
      </c>
      <c r="CW268">
        <f t="shared" si="183"/>
        <v>-0.34994699185128131</v>
      </c>
      <c r="CX268" s="26">
        <v>-12.073956304701642</v>
      </c>
      <c r="CY268" s="28">
        <v>-11.056093331950029</v>
      </c>
      <c r="CZ268" s="30">
        <v>0.32463471345628397</v>
      </c>
      <c r="DA268" s="32">
        <f t="shared" si="105"/>
        <v>-13.724637110751871</v>
      </c>
      <c r="DB268" s="33">
        <f>IF(CY268="","",(20.6-4.34*CY268-4.34*0.27-$G268)/(-4.34))</f>
        <v>-13.319179625977714</v>
      </c>
      <c r="DD268">
        <v>76</v>
      </c>
      <c r="DE268">
        <v>140.104645</v>
      </c>
      <c r="DF268">
        <v>132.95013700000001</v>
      </c>
      <c r="DG268">
        <f t="shared" si="181"/>
        <v>1.0538134684283929</v>
      </c>
      <c r="DH268">
        <f t="shared" si="182"/>
        <v>0.31052954809464961</v>
      </c>
      <c r="DI268" s="26">
        <v>-11.544738157122433</v>
      </c>
      <c r="DJ268" s="28">
        <v>-11.33522622785924</v>
      </c>
      <c r="DK268" s="30">
        <v>-0.66187552623750256</v>
      </c>
      <c r="DL268" s="32">
        <f t="shared" si="189"/>
        <v>-14.003770006661082</v>
      </c>
      <c r="DM268" s="33">
        <f t="shared" si="190"/>
        <v>-13.598312521886925</v>
      </c>
      <c r="DO268">
        <v>117</v>
      </c>
      <c r="DP268">
        <v>58.235064999999999</v>
      </c>
      <c r="DQ268">
        <v>48.129872200000001</v>
      </c>
      <c r="DR268">
        <f t="shared" si="100"/>
        <v>1.2099567760747139</v>
      </c>
      <c r="DS268">
        <f t="shared" si="101"/>
        <v>0.90955588191608805</v>
      </c>
      <c r="DT268" s="26">
        <v>-12.420856011812432</v>
      </c>
      <c r="DU268" s="28">
        <v>-11.688702479887091</v>
      </c>
      <c r="DV268" s="30">
        <v>1.3553968269301169</v>
      </c>
      <c r="DW268" s="32">
        <f t="shared" si="162"/>
        <v>-14.357246258688935</v>
      </c>
      <c r="DX268" s="33">
        <f t="shared" si="191"/>
        <v>-13.951788773914776</v>
      </c>
      <c r="DZ268">
        <v>173</v>
      </c>
      <c r="EA268">
        <v>58.708618000000001</v>
      </c>
      <c r="EB268">
        <v>45.696116099999998</v>
      </c>
      <c r="EC268">
        <f t="shared" si="177"/>
        <v>1.2847616605210788</v>
      </c>
      <c r="ED268">
        <f t="shared" si="178"/>
        <v>1.141733264178914</v>
      </c>
      <c r="EE268" s="26">
        <v>-11.923993609196399</v>
      </c>
      <c r="EF268" s="28">
        <v>-10.695568375026479</v>
      </c>
      <c r="EG268" s="30">
        <v>0.79702176168020267</v>
      </c>
      <c r="EH268" s="32">
        <f t="shared" si="196"/>
        <v>-13.364112153828323</v>
      </c>
      <c r="EI268" s="33">
        <f t="shared" si="130"/>
        <v>-12.958654669054164</v>
      </c>
      <c r="EP268" s="58"/>
      <c r="EQ268" s="59"/>
      <c r="ER268" s="58"/>
      <c r="ES268" s="59"/>
      <c r="ET268" s="59"/>
      <c r="EV268" s="63">
        <f t="shared" si="131"/>
        <v>0.8922041408277015</v>
      </c>
      <c r="EW268" s="66">
        <f>AVERAGE(CA268,CL268)</f>
        <v>1.0182466069704148</v>
      </c>
      <c r="EX268" s="69">
        <f t="shared" si="97"/>
        <v>0.50296792558459258</v>
      </c>
      <c r="EY268" s="63">
        <f t="shared" si="160"/>
        <v>0.88840551170966819</v>
      </c>
      <c r="EZ268" s="66">
        <f t="shared" si="107"/>
        <v>0.49643570749254179</v>
      </c>
      <c r="FA268" s="69">
        <f t="shared" si="99"/>
        <v>0.66779021394919758</v>
      </c>
      <c r="FB268" s="71">
        <f t="shared" si="120"/>
        <v>4</v>
      </c>
      <c r="FC268" s="72">
        <f t="shared" si="108"/>
        <v>2</v>
      </c>
      <c r="FD268" s="73">
        <f t="shared" si="114"/>
        <v>4</v>
      </c>
      <c r="FE268" s="63">
        <v>-0.215956759</v>
      </c>
      <c r="FF268" s="66">
        <v>0.25767380499999998</v>
      </c>
      <c r="FG268" s="69">
        <v>0.25345800800000001</v>
      </c>
      <c r="FH268" s="61">
        <f t="shared" si="132"/>
        <v>0.80447289112756959</v>
      </c>
      <c r="FI268" s="61">
        <f t="shared" si="133"/>
        <v>0.7007614564125868</v>
      </c>
      <c r="FJ268" s="79">
        <f t="shared" si="134"/>
        <v>10</v>
      </c>
      <c r="FL268" s="61">
        <v>0.22312135016765855</v>
      </c>
      <c r="FN268" s="63"/>
      <c r="FO268" s="66"/>
      <c r="FQ268" s="63"/>
      <c r="FR268" s="66"/>
      <c r="FT268" s="61">
        <v>2.8025220000000002</v>
      </c>
      <c r="FU268" s="63">
        <f t="shared" si="137"/>
        <v>-12.596588896200085</v>
      </c>
      <c r="FV268" s="66">
        <f t="shared" si="117"/>
        <v>-12.520070953677248</v>
      </c>
      <c r="FW268" s="69">
        <f t="shared" si="197"/>
        <v>-11.990886020708228</v>
      </c>
      <c r="FY268" s="63">
        <f t="shared" si="138"/>
        <v>0.85501132717533701</v>
      </c>
      <c r="FZ268" s="66">
        <f t="shared" si="118"/>
        <v>-0.13124416899032859</v>
      </c>
      <c r="GA268" s="69">
        <f>AVERAGE(CZ268,DK268,DV268,EG268)</f>
        <v>0.45379444395727525</v>
      </c>
      <c r="GB268" s="63">
        <f t="shared" si="163"/>
        <v>0.85438540362336779</v>
      </c>
      <c r="GC268" s="66"/>
      <c r="GD268" s="69">
        <f t="shared" si="140"/>
        <v>0.85480866611405826</v>
      </c>
      <c r="GE268" s="61">
        <f t="shared" si="187"/>
        <v>0.39252053404742787</v>
      </c>
      <c r="GF268" s="61">
        <f t="shared" si="192"/>
        <v>0.8074790423396685</v>
      </c>
      <c r="GG268" s="81">
        <v>0.29171567515199998</v>
      </c>
      <c r="GH268" s="63">
        <v>-9.9958323429999996E-2</v>
      </c>
      <c r="GI268" s="66">
        <v>-0.25822503615999998</v>
      </c>
      <c r="GJ268" s="69">
        <v>0.56895195508100005</v>
      </c>
      <c r="GL268" s="63">
        <f t="shared" si="148"/>
        <v>-11.653396318001992</v>
      </c>
      <c r="GM268" s="66">
        <f t="shared" si="115"/>
        <v>-11.584578608196287</v>
      </c>
      <c r="GN268" s="69">
        <f t="shared" si="156"/>
        <v>-13.456983897708394</v>
      </c>
      <c r="GO268" s="63">
        <f t="shared" si="164"/>
        <v>7.3800095114217298E-2</v>
      </c>
      <c r="GP268" s="66"/>
      <c r="GQ268" s="69">
        <f t="shared" si="142"/>
        <v>0.42116017656316634</v>
      </c>
      <c r="GR268" s="61">
        <f t="shared" si="143"/>
        <v>-11.618987463099138</v>
      </c>
      <c r="HW268">
        <v>0.7</v>
      </c>
      <c r="HX268">
        <v>0.5</v>
      </c>
      <c r="HY268">
        <v>-0.1</v>
      </c>
      <c r="HZ268">
        <v>1.1000000000000001</v>
      </c>
      <c r="IA268">
        <v>1</v>
      </c>
      <c r="IB268">
        <v>-0.9</v>
      </c>
      <c r="IC268">
        <v>-1.4</v>
      </c>
      <c r="ID268">
        <v>1.6</v>
      </c>
      <c r="IE268">
        <v>-0.5</v>
      </c>
      <c r="IF268">
        <v>-0.3</v>
      </c>
      <c r="IG268">
        <v>1.6</v>
      </c>
      <c r="IH268">
        <v>0.2</v>
      </c>
    </row>
    <row r="269" spans="1:242" x14ac:dyDescent="0.25">
      <c r="A269">
        <v>1992</v>
      </c>
      <c r="B269" s="8">
        <v>3.28</v>
      </c>
      <c r="C269" s="113">
        <v>1.4550000000000001</v>
      </c>
      <c r="D269" s="113">
        <v>1</v>
      </c>
      <c r="E269" s="113">
        <v>-0.52750000000000008</v>
      </c>
      <c r="F269" s="113">
        <v>9.2499999999999999E-2</v>
      </c>
      <c r="G269" s="34">
        <f t="shared" si="175"/>
        <v>8.7514575505739902</v>
      </c>
      <c r="H269" s="95">
        <v>0.25000628761090532</v>
      </c>
      <c r="I269" s="2">
        <v>0.22781177932572788</v>
      </c>
      <c r="J269" s="2">
        <v>-3.5937273170543439E-2</v>
      </c>
      <c r="L269" s="6">
        <v>0.41820838218822809</v>
      </c>
      <c r="M269" s="10">
        <f t="shared" si="153"/>
        <v>0.20336096278113749</v>
      </c>
      <c r="N269" s="10">
        <f t="shared" si="154"/>
        <v>0.38440292979764085</v>
      </c>
      <c r="O269" s="10">
        <f t="shared" si="188"/>
        <v>14.633333333333335</v>
      </c>
      <c r="P269" s="11">
        <v>11.733333333333334</v>
      </c>
      <c r="Q269" s="12"/>
      <c r="R269" s="14">
        <v>17.533333333333335</v>
      </c>
      <c r="S269" s="10">
        <f t="shared" si="193"/>
        <v>12.08112</v>
      </c>
      <c r="T269" s="11">
        <f t="shared" si="194"/>
        <v>9.5163600000000006</v>
      </c>
      <c r="U269" s="12"/>
      <c r="V269" s="14">
        <f t="shared" si="195"/>
        <v>14.645880000000002</v>
      </c>
      <c r="W269" s="121">
        <v>8.0000797840000004</v>
      </c>
      <c r="X269">
        <v>74</v>
      </c>
      <c r="Y269">
        <v>46.185032</v>
      </c>
      <c r="Z269">
        <v>50.237747499999998</v>
      </c>
      <c r="AA269">
        <f t="shared" si="185"/>
        <v>0.91932927526259023</v>
      </c>
      <c r="AB269">
        <f t="shared" si="186"/>
        <v>-0.41009378725168039</v>
      </c>
      <c r="AC269" s="8">
        <v>3.28</v>
      </c>
      <c r="AD269">
        <v>1992</v>
      </c>
      <c r="AE269">
        <v>21</v>
      </c>
      <c r="AF269">
        <v>270.60354599999999</v>
      </c>
      <c r="AG269">
        <v>275.94269000000003</v>
      </c>
      <c r="AH269">
        <f t="shared" si="171"/>
        <v>0.98065125769412476</v>
      </c>
      <c r="AI269">
        <f t="shared" si="172"/>
        <v>-0.16968667197189569</v>
      </c>
      <c r="AJ269" s="26">
        <v>-12.61800054377966</v>
      </c>
      <c r="AK269" s="28">
        <v>-9.249077440386305</v>
      </c>
      <c r="AL269" s="30">
        <v>-0.1144010801084774</v>
      </c>
      <c r="AM269" s="32">
        <f t="shared" si="173"/>
        <v>-12.049721183739727</v>
      </c>
      <c r="AN269" s="33">
        <f>IF(AK269="","",(20.6-4.34*AK269-4.34*0.27-$G269)/(-4.34))</f>
        <v>-11.709156345784004</v>
      </c>
      <c r="AO269">
        <v>1992</v>
      </c>
      <c r="AP269">
        <v>26</v>
      </c>
      <c r="AQ269">
        <v>126.47968299999999</v>
      </c>
      <c r="AR269">
        <v>117.86267700000001</v>
      </c>
      <c r="AS269">
        <f t="shared" si="157"/>
        <v>1.073110557297116</v>
      </c>
      <c r="AT269">
        <f t="shared" si="158"/>
        <v>0.24469549478103006</v>
      </c>
      <c r="AU269" s="26">
        <v>-12.610745547198057</v>
      </c>
      <c r="AV269" s="28">
        <v>-9.5827309345596134</v>
      </c>
      <c r="AW269" s="30">
        <v>-0.36808585334235466</v>
      </c>
      <c r="AX269" s="32">
        <f t="shared" si="165"/>
        <v>-12.383374677913034</v>
      </c>
      <c r="AY269" s="33">
        <f t="shared" si="166"/>
        <v>-12.042809839957313</v>
      </c>
      <c r="BA269">
        <v>47</v>
      </c>
      <c r="BB269">
        <v>62.936343999999998</v>
      </c>
      <c r="BC269">
        <v>52.469869199999998</v>
      </c>
      <c r="BD269">
        <f t="shared" si="125"/>
        <v>1.1994759079750097</v>
      </c>
      <c r="BE269">
        <f t="shared" si="126"/>
        <v>0.87002358718935713</v>
      </c>
      <c r="BF269" s="26">
        <v>-11.695334437960184</v>
      </c>
      <c r="BG269" s="28">
        <v>-9.4636604521569776</v>
      </c>
      <c r="BH269" s="30">
        <v>-0.13249591771943944</v>
      </c>
      <c r="BI269" s="32">
        <f>IF(BG269="","",(20.6-4.34*BG269-4.34*0.27-$BK269)/(-4.34))</f>
        <v>-12.2643041955104</v>
      </c>
      <c r="BJ269" s="33">
        <f>IF(BG269="","",(20.6-4.34*BG269-4.34*0.27-$G269)/(-4.34))</f>
        <v>-11.923739357554677</v>
      </c>
      <c r="BK269" s="119">
        <v>7.2734061538461514</v>
      </c>
      <c r="BL269">
        <v>23</v>
      </c>
      <c r="BM269">
        <v>162.92361500000001</v>
      </c>
      <c r="BN269">
        <v>122.373002</v>
      </c>
      <c r="BO269">
        <f t="shared" si="167"/>
        <v>1.3313689485201974</v>
      </c>
      <c r="BP269">
        <f t="shared" si="168"/>
        <v>1.3989459746206896</v>
      </c>
      <c r="BQ269" s="26">
        <v>-11.75540199058184</v>
      </c>
      <c r="BR269" s="28">
        <v>-8.8995606369729447</v>
      </c>
      <c r="BS269" s="30">
        <v>-0.55595737161902681</v>
      </c>
      <c r="BT269" s="32">
        <f t="shared" si="169"/>
        <v>-11.700204380326367</v>
      </c>
      <c r="BU269" s="33">
        <f t="shared" si="170"/>
        <v>-11.359639542370644</v>
      </c>
      <c r="BW269">
        <v>50</v>
      </c>
      <c r="BX269">
        <v>89.888390000000001</v>
      </c>
      <c r="BY269">
        <v>86.599435999999997</v>
      </c>
      <c r="BZ269">
        <f t="shared" si="149"/>
        <v>1.0379789309482339</v>
      </c>
      <c r="CA269">
        <f t="shared" si="150"/>
        <v>0.23139737840170185</v>
      </c>
      <c r="CB269" s="26"/>
      <c r="CC269" s="28"/>
      <c r="CD269" s="30"/>
      <c r="CE269" s="32"/>
      <c r="CF269" s="33"/>
      <c r="CH269">
        <v>50</v>
      </c>
      <c r="CI269">
        <v>48.610774999999997</v>
      </c>
      <c r="CJ269">
        <v>44.8438637</v>
      </c>
      <c r="CK269">
        <f t="shared" si="112"/>
        <v>1.0840005964963273</v>
      </c>
      <c r="CL269">
        <f t="shared" si="113"/>
        <v>0.44148288429424376</v>
      </c>
      <c r="CM269" s="26"/>
      <c r="CN269" s="28"/>
      <c r="CO269" s="30"/>
      <c r="CP269" s="32"/>
      <c r="CQ269" s="33"/>
      <c r="CS269">
        <v>75</v>
      </c>
      <c r="CT269">
        <v>36.990631</v>
      </c>
      <c r="CU269">
        <v>36.795755900000003</v>
      </c>
      <c r="CV269">
        <f t="shared" si="184"/>
        <v>1.0052961298180587</v>
      </c>
      <c r="CW269">
        <f t="shared" si="183"/>
        <v>4.583125091964909E-2</v>
      </c>
      <c r="CX269" s="26">
        <v>-11.82949139896547</v>
      </c>
      <c r="CY269" s="28">
        <v>-11.021179245408883</v>
      </c>
      <c r="CZ269" s="30">
        <v>-0.39452658599194229</v>
      </c>
      <c r="DA269" s="32">
        <f t="shared" si="105"/>
        <v>-13.821822988762301</v>
      </c>
      <c r="DB269" s="33">
        <f t="shared" ref="DB269:DB273" si="198">IF(CY269="","",(20.6-4.34*CY269-4.34*0.27-$G269)/(-4.34))</f>
        <v>-13.481258150806578</v>
      </c>
      <c r="DD269">
        <v>77</v>
      </c>
      <c r="DE269">
        <v>151.84866299999999</v>
      </c>
      <c r="DF269">
        <v>129.23955000000001</v>
      </c>
      <c r="DG269">
        <f t="shared" si="181"/>
        <v>1.1749395831229681</v>
      </c>
      <c r="DH269">
        <f t="shared" si="182"/>
        <v>0.97494746097323093</v>
      </c>
      <c r="DI269" s="26">
        <v>-11.645436080047137</v>
      </c>
      <c r="DJ269" s="28">
        <v>-11.258431047049198</v>
      </c>
      <c r="DK269" s="30">
        <v>-0.37967184064544895</v>
      </c>
      <c r="DL269" s="32">
        <f t="shared" si="189"/>
        <v>-14.059074790402621</v>
      </c>
      <c r="DM269" s="33">
        <f t="shared" si="190"/>
        <v>-13.718509952446897</v>
      </c>
      <c r="DO269">
        <v>118</v>
      </c>
      <c r="DP269">
        <v>51.374915999999999</v>
      </c>
      <c r="DQ269">
        <v>48.049216100000002</v>
      </c>
      <c r="DR269">
        <f t="shared" si="100"/>
        <v>1.0692144465599305</v>
      </c>
      <c r="DS269">
        <f t="shared" si="101"/>
        <v>0.29610529265515217</v>
      </c>
      <c r="DT269" s="26">
        <v>-12.090370325858316</v>
      </c>
      <c r="DU269" s="28">
        <v>-11.182875840531549</v>
      </c>
      <c r="DV269" s="30">
        <v>0.31879899404693846</v>
      </c>
      <c r="DW269" s="32">
        <f t="shared" si="162"/>
        <v>-13.98351958388497</v>
      </c>
      <c r="DX269" s="33">
        <f t="shared" si="191"/>
        <v>-13.642954745929249</v>
      </c>
      <c r="DZ269">
        <v>174</v>
      </c>
      <c r="EA269">
        <v>50.099674</v>
      </c>
      <c r="EB269">
        <v>45.469942500000002</v>
      </c>
      <c r="EC269">
        <f t="shared" si="177"/>
        <v>1.1018196031367313</v>
      </c>
      <c r="ED269">
        <f t="shared" si="178"/>
        <v>0.41343900899643554</v>
      </c>
      <c r="EE269" s="26">
        <v>-11.552111720901017</v>
      </c>
      <c r="EF269" s="28">
        <v>-10.846180924989973</v>
      </c>
      <c r="EG269" s="30">
        <v>-0.27342188015624136</v>
      </c>
      <c r="EH269" s="32">
        <f t="shared" si="196"/>
        <v>-13.646824668343394</v>
      </c>
      <c r="EI269" s="33">
        <f t="shared" si="130"/>
        <v>-13.30625983038767</v>
      </c>
      <c r="EP269" s="58"/>
      <c r="EQ269" s="59"/>
      <c r="ER269" s="58"/>
      <c r="ES269" s="59"/>
      <c r="ET269" s="59"/>
      <c r="EV269" s="63">
        <f t="shared" si="131"/>
        <v>0.58599459615479521</v>
      </c>
      <c r="EW269" s="66">
        <f>AVERAGE(CA269,CL269)</f>
        <v>0.33644013134797279</v>
      </c>
      <c r="EX269" s="69">
        <f t="shared" si="97"/>
        <v>0.4325807533861169</v>
      </c>
      <c r="EY269" s="63">
        <f t="shared" si="160"/>
        <v>0.69019361223109288</v>
      </c>
      <c r="EZ269" s="66">
        <f t="shared" si="107"/>
        <v>0.14855288584562285</v>
      </c>
      <c r="FA269" s="69">
        <f t="shared" si="99"/>
        <v>0.39273773306408766</v>
      </c>
      <c r="FB269" s="71">
        <f t="shared" si="120"/>
        <v>4</v>
      </c>
      <c r="FC269" s="72">
        <f t="shared" si="108"/>
        <v>2</v>
      </c>
      <c r="FD269" s="73">
        <f t="shared" si="114"/>
        <v>4</v>
      </c>
      <c r="FE269" s="63">
        <v>-0.33982087700000002</v>
      </c>
      <c r="FF269" s="66">
        <v>0.123294063</v>
      </c>
      <c r="FG269" s="69">
        <v>0.24008859499999999</v>
      </c>
      <c r="FH269" s="61">
        <f t="shared" si="132"/>
        <v>0.45167182696296165</v>
      </c>
      <c r="FI269" s="61">
        <f t="shared" si="133"/>
        <v>0.47243718682280761</v>
      </c>
      <c r="FJ269" s="79">
        <f t="shared" si="134"/>
        <v>10</v>
      </c>
      <c r="FL269" s="61">
        <v>0.15712538251497127</v>
      </c>
      <c r="FN269" s="63"/>
      <c r="FO269" s="66"/>
      <c r="FQ269" s="63"/>
      <c r="FR269" s="66"/>
      <c r="FT269" s="61">
        <v>2.7590309999999998</v>
      </c>
      <c r="FU269" s="63">
        <f t="shared" si="137"/>
        <v>-12.169870629879934</v>
      </c>
      <c r="FV269" s="66"/>
      <c r="FW269" s="69">
        <f t="shared" si="197"/>
        <v>-11.779352381442985</v>
      </c>
      <c r="FY269" s="63">
        <f t="shared" si="138"/>
        <v>-0.29273505569732461</v>
      </c>
      <c r="FZ269" s="66"/>
      <c r="GA269" s="69">
        <f t="shared" si="155"/>
        <v>-0.18220532818667354</v>
      </c>
      <c r="GB269" s="63">
        <f t="shared" si="163"/>
        <v>0.21011371404880252</v>
      </c>
      <c r="GC269" s="66"/>
      <c r="GD269" s="69">
        <f t="shared" si="140"/>
        <v>0.33832879979324892</v>
      </c>
      <c r="GE269" s="61">
        <f t="shared" si="187"/>
        <v>-0.23747019194199909</v>
      </c>
      <c r="GF269" s="61">
        <f t="shared" si="192"/>
        <v>0.26733501992014347</v>
      </c>
      <c r="GG269" s="81">
        <v>0.15961738169799999</v>
      </c>
      <c r="GH269" s="63">
        <v>-0.17443122096999999</v>
      </c>
      <c r="GI269" s="66"/>
      <c r="GJ269" s="69">
        <v>0.37362779509100003</v>
      </c>
      <c r="GL269" s="63">
        <f>AVERAGE(AN269,AY269,BJ269,BU269)</f>
        <v>-11.758836271416659</v>
      </c>
      <c r="GM269" s="66"/>
      <c r="GN269" s="69">
        <f t="shared" si="156"/>
        <v>-13.537245669892599</v>
      </c>
      <c r="GO269" s="63">
        <f>STDEV(AN269,AY269,BJ269,BU269)</f>
        <v>0.29981112884584493</v>
      </c>
      <c r="GP269" s="66"/>
      <c r="GQ269" s="69">
        <f t="shared" si="142"/>
        <v>0.18304845372346162</v>
      </c>
      <c r="GR269" s="61">
        <f t="shared" si="143"/>
        <v>-11.758836271416659</v>
      </c>
      <c r="HW269">
        <v>-1</v>
      </c>
      <c r="HX269">
        <v>2</v>
      </c>
      <c r="HY269">
        <v>2</v>
      </c>
      <c r="HZ269">
        <v>1.8</v>
      </c>
      <c r="IA269">
        <v>0.3</v>
      </c>
      <c r="IB269">
        <v>-0.2</v>
      </c>
      <c r="IC269">
        <v>-0.2</v>
      </c>
      <c r="ID269">
        <v>2.2999999999999998</v>
      </c>
      <c r="IE269">
        <v>-0.5</v>
      </c>
      <c r="IF269">
        <v>-1.2</v>
      </c>
      <c r="IG269">
        <v>2.2000000000000002</v>
      </c>
      <c r="IH269">
        <v>1.2</v>
      </c>
    </row>
    <row r="270" spans="1:242" x14ac:dyDescent="0.25">
      <c r="A270">
        <v>1993</v>
      </c>
      <c r="B270" s="8">
        <v>2.67</v>
      </c>
      <c r="C270" s="113">
        <v>1.6500000000000001</v>
      </c>
      <c r="D270" s="113">
        <v>-0.4</v>
      </c>
      <c r="E270" s="113">
        <v>-0.31750000000000006</v>
      </c>
      <c r="F270" s="113">
        <v>-0.3775</v>
      </c>
      <c r="G270" s="34">
        <f t="shared" si="175"/>
        <v>7.2923248192341195</v>
      </c>
      <c r="H270" s="95">
        <v>-1.5566631847154069</v>
      </c>
      <c r="I270" s="2">
        <v>-0.78022464992461527</v>
      </c>
      <c r="J270" s="2">
        <v>-1.0123230311084683</v>
      </c>
      <c r="L270" s="6">
        <v>-1.9454775801489348</v>
      </c>
      <c r="M270" s="10">
        <f t="shared" si="153"/>
        <v>-1.2460084203940063</v>
      </c>
      <c r="N270" s="10">
        <f t="shared" si="154"/>
        <v>-2.5792884580307205</v>
      </c>
      <c r="O270" s="10">
        <f t="shared" si="188"/>
        <v>12.733333333333333</v>
      </c>
      <c r="P270" s="11">
        <v>10.933333333333332</v>
      </c>
      <c r="Q270" s="12"/>
      <c r="R270" s="14">
        <v>14.533333333333333</v>
      </c>
      <c r="S270" s="10">
        <f t="shared" si="193"/>
        <v>10.400759999999998</v>
      </c>
      <c r="T270" s="11">
        <f t="shared" si="194"/>
        <v>8.8088399999999982</v>
      </c>
      <c r="U270" s="12"/>
      <c r="V270" s="14">
        <f t="shared" si="195"/>
        <v>11.99268</v>
      </c>
      <c r="W270" s="121">
        <v>7.2568830879999986</v>
      </c>
      <c r="X270">
        <v>75</v>
      </c>
      <c r="Y270">
        <v>49.027431</v>
      </c>
      <c r="Z270">
        <v>48.854888199999998</v>
      </c>
      <c r="AA270">
        <f t="shared" si="185"/>
        <v>1.0035317407603852</v>
      </c>
      <c r="AB270">
        <f t="shared" si="186"/>
        <v>3.2355608528568086E-2</v>
      </c>
      <c r="AC270" s="8">
        <v>2.67</v>
      </c>
      <c r="AD270">
        <v>1993</v>
      </c>
      <c r="AE270" s="25">
        <v>22</v>
      </c>
      <c r="AF270" s="25">
        <v>151.20953399999999</v>
      </c>
      <c r="AG270" s="25"/>
      <c r="AH270" s="25"/>
      <c r="AI270" s="25"/>
      <c r="AJ270" s="30"/>
      <c r="AK270" s="54"/>
      <c r="AL270" s="30"/>
      <c r="AM270" s="32"/>
      <c r="AN270" s="33"/>
      <c r="AO270">
        <v>1993</v>
      </c>
      <c r="AP270" s="25">
        <v>27</v>
      </c>
      <c r="AQ270" s="25">
        <v>47.550311999999998</v>
      </c>
      <c r="AR270" s="25"/>
      <c r="AS270" s="25"/>
      <c r="AT270" s="25"/>
      <c r="AU270" s="30"/>
      <c r="AV270" s="54"/>
      <c r="AW270" s="30"/>
      <c r="AX270" s="32"/>
      <c r="AY270" s="33"/>
      <c r="BA270">
        <v>48</v>
      </c>
      <c r="BB270">
        <v>23.999741</v>
      </c>
      <c r="BC270">
        <v>46.450099700000003</v>
      </c>
      <c r="BD270">
        <f t="shared" si="125"/>
        <v>0.51667792222198394</v>
      </c>
      <c r="BE270">
        <f t="shared" si="126"/>
        <v>-2.0206292094138041</v>
      </c>
      <c r="BF270" s="26"/>
      <c r="BG270" s="28"/>
      <c r="BH270" s="30"/>
      <c r="BI270" s="32"/>
      <c r="BJ270" s="33"/>
      <c r="BK270" s="119">
        <v>6.7229753846153848</v>
      </c>
      <c r="BL270">
        <v>24</v>
      </c>
      <c r="BM270">
        <v>75.309593000000007</v>
      </c>
      <c r="BN270">
        <v>115.843616</v>
      </c>
      <c r="BO270">
        <f t="shared" si="167"/>
        <v>0.65009704980203664</v>
      </c>
      <c r="BP270">
        <f t="shared" si="168"/>
        <v>-1.4426171920365489</v>
      </c>
      <c r="BQ270" s="26"/>
      <c r="BR270" s="28"/>
      <c r="BS270" s="30"/>
      <c r="BT270" s="32"/>
      <c r="BU270" s="33"/>
      <c r="BW270">
        <v>51</v>
      </c>
      <c r="BX270">
        <v>77.442238000000003</v>
      </c>
      <c r="BY270">
        <v>85.730317200000002</v>
      </c>
      <c r="BZ270">
        <f t="shared" si="149"/>
        <v>0.90332382439849412</v>
      </c>
      <c r="CA270">
        <f t="shared" si="150"/>
        <v>-0.57029219182221991</v>
      </c>
      <c r="CB270" s="26"/>
      <c r="CC270" s="28"/>
      <c r="CD270" s="30"/>
      <c r="CE270" s="32"/>
      <c r="CF270" s="33"/>
      <c r="CH270">
        <v>51</v>
      </c>
      <c r="CI270">
        <v>35.819920000000003</v>
      </c>
      <c r="CJ270">
        <v>43.955254400000001</v>
      </c>
      <c r="CK270">
        <f t="shared" si="112"/>
        <v>0.81491781787981199</v>
      </c>
      <c r="CL270">
        <f t="shared" si="113"/>
        <v>-0.96361580410022518</v>
      </c>
      <c r="CM270" s="26"/>
      <c r="CN270" s="28"/>
      <c r="CO270" s="30"/>
      <c r="CP270" s="32"/>
      <c r="CQ270" s="33"/>
      <c r="CS270">
        <v>76</v>
      </c>
      <c r="CT270">
        <v>29.033207000000001</v>
      </c>
      <c r="CU270">
        <v>34.858453900000001</v>
      </c>
      <c r="CV270">
        <f t="shared" si="184"/>
        <v>0.8328885464423883</v>
      </c>
      <c r="CW270">
        <f t="shared" si="183"/>
        <v>-0.89994002554327046</v>
      </c>
      <c r="CX270" s="26">
        <v>-11.986539516465577</v>
      </c>
      <c r="CY270" s="28">
        <v>-11.237320453884424</v>
      </c>
      <c r="CZ270" s="30">
        <v>0.50905154201752656</v>
      </c>
      <c r="DA270" s="32">
        <f t="shared" si="105"/>
        <v>-14.164791563420049</v>
      </c>
      <c r="DB270" s="33">
        <f t="shared" si="198"/>
        <v>-14.033605057747529</v>
      </c>
      <c r="DD270">
        <v>78</v>
      </c>
      <c r="DE270">
        <v>108.11441000000001</v>
      </c>
      <c r="DF270">
        <v>125.36383600000001</v>
      </c>
      <c r="DG270">
        <f t="shared" si="181"/>
        <v>0.86240508785962799</v>
      </c>
      <c r="DH270">
        <f t="shared" si="182"/>
        <v>-0.73941048379397833</v>
      </c>
      <c r="DI270" s="26">
        <v>-11.797854951384529</v>
      </c>
      <c r="DJ270" s="28">
        <v>-11.543841241112494</v>
      </c>
      <c r="DK270" s="30">
        <v>2.70236091459479E-2</v>
      </c>
      <c r="DL270" s="32">
        <f t="shared" si="189"/>
        <v>-14.47131235064812</v>
      </c>
      <c r="DM270" s="33">
        <f t="shared" si="190"/>
        <v>-14.340125844975599</v>
      </c>
      <c r="DO270">
        <v>119</v>
      </c>
      <c r="DP270">
        <v>52.162444999999998</v>
      </c>
      <c r="DQ270">
        <v>47.970462599999998</v>
      </c>
      <c r="DR270">
        <f t="shared" si="100"/>
        <v>1.0873867411901923</v>
      </c>
      <c r="DS270">
        <f t="shared" si="101"/>
        <v>0.3753124855983847</v>
      </c>
      <c r="DT270" s="26">
        <v>-12.287525723202071</v>
      </c>
      <c r="DU270" s="28">
        <v>-11.41909886861729</v>
      </c>
      <c r="DV270" s="30">
        <v>0.91660379890604349</v>
      </c>
      <c r="DW270" s="32">
        <f t="shared" si="162"/>
        <v>-14.346569978152914</v>
      </c>
      <c r="DX270" s="33">
        <f t="shared" si="191"/>
        <v>-14.215383472480395</v>
      </c>
      <c r="DZ270">
        <v>175</v>
      </c>
      <c r="EA270">
        <v>50.118011000000003</v>
      </c>
      <c r="EB270">
        <v>45.237592900000003</v>
      </c>
      <c r="EC270">
        <f t="shared" si="177"/>
        <v>1.1078841244004387</v>
      </c>
      <c r="ED270">
        <f t="shared" si="178"/>
        <v>0.43758193195214934</v>
      </c>
      <c r="EE270" s="26">
        <v>-11.552111720901017</v>
      </c>
      <c r="EF270" s="28">
        <v>-10.846180924989973</v>
      </c>
      <c r="EG270" s="30">
        <v>-0.25881700890059089</v>
      </c>
      <c r="EH270" s="32">
        <f t="shared" si="196"/>
        <v>-13.773652034525599</v>
      </c>
      <c r="EI270" s="33">
        <f t="shared" si="130"/>
        <v>-13.642465528853078</v>
      </c>
      <c r="EP270" s="58"/>
      <c r="EQ270" s="59"/>
      <c r="ER270" s="58"/>
      <c r="ES270" s="59"/>
      <c r="ET270" s="59"/>
      <c r="EV270" s="63">
        <f>AVERAGE(AI270,AT270,BE270,BP270)</f>
        <v>-1.7316232007251764</v>
      </c>
      <c r="EW270" s="66">
        <f>AVERAGE(CA270,CL270)</f>
        <v>-0.76695399796122254</v>
      </c>
      <c r="EX270" s="69">
        <f t="shared" si="97"/>
        <v>-0.20661402294667866</v>
      </c>
      <c r="EY270" s="63">
        <f>STDEV(AI270,AT270,BE270,BP270)</f>
        <v>0.40871621709477468</v>
      </c>
      <c r="EZ270" s="66">
        <f>STDEV(CA270,CL270)</f>
        <v>0.27812179344256588</v>
      </c>
      <c r="FA270" s="69">
        <f>STDEV(CW270,DH270,DS270,ED270)</f>
        <v>0.71138360589849559</v>
      </c>
      <c r="FB270" s="71">
        <f>4-COUNTIF(AI270,"")-COUNTIF(AT270,"")-COUNTIF(BE270,"")-COUNTIF(BP270,"")</f>
        <v>2</v>
      </c>
      <c r="FC270" s="72">
        <f>2-COUNTIF(CA270,"")-COUNTIF(CL270,"")</f>
        <v>2</v>
      </c>
      <c r="FD270" s="73">
        <f t="shared" si="114"/>
        <v>4</v>
      </c>
      <c r="FE270" s="63">
        <v>-0.46041766899999997</v>
      </c>
      <c r="FF270" s="66">
        <v>1.1246305999999999E-2</v>
      </c>
      <c r="FG270" s="69">
        <v>0.15822259599999999</v>
      </c>
      <c r="FH270" s="61">
        <f t="shared" ref="FH270:FH275" si="199">AVERAGE(EV270:EX270)</f>
        <v>-0.90173040721102593</v>
      </c>
      <c r="FI270" s="61">
        <f>STDEV(AI270,AT270,BE270,BP270,CA270,CL270,CW270,DH270,DS270,ED270)</f>
        <v>0.8338831536523208</v>
      </c>
      <c r="FJ270" s="79">
        <f t="shared" ref="FJ270:FJ275" si="200">SUM(FB270:FD270)</f>
        <v>8</v>
      </c>
      <c r="FL270" s="61">
        <v>4.1212280631063469E-2</v>
      </c>
      <c r="FN270" s="63"/>
      <c r="FO270" s="66"/>
      <c r="FQ270" s="63"/>
      <c r="FR270" s="66"/>
      <c r="FT270" s="61">
        <v>2.471276</v>
      </c>
      <c r="FU270" s="63"/>
      <c r="FV270" s="66"/>
      <c r="FW270" s="69">
        <f t="shared" si="197"/>
        <v>-11.906007977988299</v>
      </c>
      <c r="FY270" s="63"/>
      <c r="FZ270" s="66"/>
      <c r="GA270" s="69">
        <f t="shared" si="155"/>
        <v>0.29846548529223171</v>
      </c>
      <c r="GB270" s="63"/>
      <c r="GC270" s="66"/>
      <c r="GD270" s="69">
        <f t="shared" si="140"/>
        <v>0.51983520866521549</v>
      </c>
      <c r="GE270" s="61">
        <f t="shared" si="187"/>
        <v>0.29846548529223171</v>
      </c>
      <c r="GF270" s="61">
        <f t="shared" si="192"/>
        <v>0.51983520866521549</v>
      </c>
      <c r="GG270" s="81">
        <v>-0.11818283798</v>
      </c>
      <c r="GH270" s="63"/>
      <c r="GI270" s="66"/>
      <c r="GJ270" s="69">
        <v>1.4348530088E-2</v>
      </c>
      <c r="GL270" s="63"/>
      <c r="GM270" s="66"/>
      <c r="GN270" s="69">
        <f t="shared" si="156"/>
        <v>-14.057894976014151</v>
      </c>
      <c r="GO270" s="63"/>
      <c r="GP270" s="66"/>
      <c r="GQ270" s="69">
        <f t="shared" si="142"/>
        <v>0.30420854448436419</v>
      </c>
      <c r="HW270">
        <v>2.1</v>
      </c>
      <c r="HX270">
        <v>0.3</v>
      </c>
      <c r="HY270">
        <v>1.2</v>
      </c>
      <c r="HZ270">
        <v>1.5</v>
      </c>
      <c r="IA270">
        <v>-3.6</v>
      </c>
      <c r="IB270">
        <v>-0.3</v>
      </c>
      <c r="IC270">
        <v>-0.2</v>
      </c>
      <c r="ID270">
        <v>-0.2</v>
      </c>
      <c r="IE270">
        <v>-2.6</v>
      </c>
      <c r="IF270">
        <v>-0.7</v>
      </c>
      <c r="IG270">
        <v>2.5</v>
      </c>
      <c r="IH270">
        <v>2.6</v>
      </c>
    </row>
    <row r="271" spans="1:242" x14ac:dyDescent="0.25">
      <c r="A271">
        <v>1994</v>
      </c>
      <c r="B271" s="8">
        <v>3.03</v>
      </c>
      <c r="C271" s="113">
        <v>1.2875000000000001</v>
      </c>
      <c r="D271" s="113">
        <v>1.2</v>
      </c>
      <c r="E271" s="113">
        <v>0.49</v>
      </c>
      <c r="F271" s="113">
        <v>6.25E-2</v>
      </c>
      <c r="G271" s="34">
        <f t="shared" si="175"/>
        <v>9.8709766582863665</v>
      </c>
      <c r="H271" s="95">
        <v>1.6976442484865679</v>
      </c>
      <c r="I271" s="3">
        <v>1.0012273977798734</v>
      </c>
      <c r="J271" s="3">
        <v>1.6976442484865679</v>
      </c>
      <c r="M271" s="10">
        <f t="shared" si="153"/>
        <v>1.3494358231332206</v>
      </c>
      <c r="N271" s="10">
        <f t="shared" si="154"/>
        <v>2.7279133094574335</v>
      </c>
      <c r="O271" s="10">
        <f t="shared" si="188"/>
        <v>14.866666666666667</v>
      </c>
      <c r="P271" s="3">
        <v>12.533333333333333</v>
      </c>
      <c r="Q271" s="13"/>
      <c r="R271" s="15">
        <v>17.2</v>
      </c>
      <c r="S271" s="10">
        <f t="shared" si="193"/>
        <v>12.28748</v>
      </c>
      <c r="T271" s="11">
        <f t="shared" si="194"/>
        <v>10.223879999999999</v>
      </c>
      <c r="U271" s="12"/>
      <c r="V271" s="14">
        <f t="shared" si="195"/>
        <v>14.35108</v>
      </c>
      <c r="W271" s="121">
        <v>8.3100266079999994</v>
      </c>
      <c r="X271">
        <v>76</v>
      </c>
      <c r="Y271">
        <v>49.975093999999999</v>
      </c>
      <c r="Z271">
        <v>47.400366599999998</v>
      </c>
      <c r="AA271">
        <f t="shared" si="185"/>
        <v>1.0543187233492832</v>
      </c>
      <c r="AB271">
        <f t="shared" si="186"/>
        <v>0.29922035681255238</v>
      </c>
      <c r="AC271" s="8">
        <v>3.03</v>
      </c>
      <c r="BK271" s="119">
        <v>7.7570430769230772</v>
      </c>
      <c r="CS271">
        <v>77</v>
      </c>
      <c r="CT271">
        <v>32.502312000000003</v>
      </c>
      <c r="CU271">
        <v>32.869995000000003</v>
      </c>
      <c r="CV271">
        <f t="shared" si="184"/>
        <v>0.98881402324521195</v>
      </c>
      <c r="CW271">
        <f t="shared" si="183"/>
        <v>-4.458416275872007E-2</v>
      </c>
      <c r="CX271" s="26">
        <v>-11.841016613941909</v>
      </c>
      <c r="CY271" s="28">
        <v>-11.24430944817132</v>
      </c>
      <c r="CZ271" s="30">
        <v>0.20359451491197603</v>
      </c>
      <c r="DA271" s="32">
        <f t="shared" si="105"/>
        <v>-13.933516112474759</v>
      </c>
      <c r="DB271" s="33">
        <f t="shared" si="198"/>
        <v>-13.446434642114554</v>
      </c>
      <c r="DD271">
        <v>79</v>
      </c>
      <c r="DE271">
        <v>125.485123</v>
      </c>
      <c r="DF271">
        <v>121.361192</v>
      </c>
      <c r="DG271">
        <f t="shared" si="181"/>
        <v>1.0339806402033362</v>
      </c>
      <c r="DH271">
        <f t="shared" si="182"/>
        <v>0.20173974360865066</v>
      </c>
      <c r="DI271" s="26"/>
      <c r="DJ271" s="28"/>
      <c r="DK271" s="30"/>
      <c r="DL271" s="32"/>
      <c r="DM271" s="33"/>
      <c r="DO271">
        <v>120</v>
      </c>
      <c r="DP271">
        <v>55.995766000000003</v>
      </c>
      <c r="DQ271">
        <v>47.892209299999998</v>
      </c>
      <c r="DR271">
        <f t="shared" si="100"/>
        <v>1.1692040692722858</v>
      </c>
      <c r="DS271">
        <f t="shared" si="101"/>
        <v>0.73192792813618635</v>
      </c>
      <c r="DT271" s="26">
        <v>-11.9874366098461</v>
      </c>
      <c r="DU271" s="28">
        <v>-11.662619084054572</v>
      </c>
      <c r="DV271" s="30">
        <v>-2.5123442594167038E-2</v>
      </c>
      <c r="DW271" s="32">
        <f t="shared" si="162"/>
        <v>-14.35182574835801</v>
      </c>
      <c r="DX271" s="33">
        <f t="shared" si="191"/>
        <v>-13.864744277997806</v>
      </c>
      <c r="DZ271">
        <v>176</v>
      </c>
      <c r="EA271">
        <v>40.768700000000003</v>
      </c>
      <c r="EB271">
        <v>45.0002779</v>
      </c>
      <c r="EC271">
        <f t="shared" si="177"/>
        <v>0.90596551627073396</v>
      </c>
      <c r="ED271">
        <f t="shared" si="178"/>
        <v>-0.36625817140009509</v>
      </c>
      <c r="EE271" s="26">
        <v>-11.472522898801531</v>
      </c>
      <c r="EF271" s="28">
        <v>-10.829027273514132</v>
      </c>
      <c r="EG271" s="30">
        <v>-0.47614829393587721</v>
      </c>
      <c r="EH271" s="32">
        <f t="shared" si="196"/>
        <v>-13.518233937817568</v>
      </c>
      <c r="EI271" s="33">
        <f t="shared" si="130"/>
        <v>-13.031152467457364</v>
      </c>
      <c r="EP271" s="58"/>
      <c r="EQ271" s="59"/>
      <c r="ER271" s="58"/>
      <c r="ES271" s="59"/>
      <c r="ET271" s="59"/>
      <c r="EV271" s="63"/>
      <c r="EW271" s="66"/>
      <c r="EX271" s="69">
        <f t="shared" si="97"/>
        <v>0.13070633439650545</v>
      </c>
      <c r="EY271" s="63"/>
      <c r="EZ271" s="66"/>
      <c r="FA271" s="69">
        <f>STDEV(CW271,DH271,DS271,ED271)</f>
        <v>0.46339818314194525</v>
      </c>
      <c r="FB271" s="71"/>
      <c r="FC271" s="72"/>
      <c r="FD271" s="73">
        <f t="shared" si="114"/>
        <v>4</v>
      </c>
      <c r="FE271" s="63"/>
      <c r="FF271" s="66"/>
      <c r="FG271" s="69">
        <v>1.3325198999999999E-2</v>
      </c>
      <c r="FH271" s="61">
        <f t="shared" si="199"/>
        <v>0.13070633439650545</v>
      </c>
      <c r="FI271" s="61">
        <f>STDEV(AI271,AT271,BE271,BP271,CA271,CL271,CW271,DH271,DS271,ED271)</f>
        <v>0.46339818314194525</v>
      </c>
      <c r="FJ271" s="79">
        <f t="shared" si="200"/>
        <v>4</v>
      </c>
      <c r="FL271" s="61">
        <v>-0.11543681427186915</v>
      </c>
      <c r="FN271" s="63"/>
      <c r="FO271" s="66"/>
      <c r="FQ271" s="63"/>
      <c r="FR271" s="66"/>
      <c r="FT271" s="61">
        <v>2.0143819999999999</v>
      </c>
      <c r="FU271" s="63"/>
      <c r="FV271" s="66"/>
      <c r="FW271" s="69">
        <f t="shared" si="197"/>
        <v>-11.76699204086318</v>
      </c>
      <c r="FY271" s="63"/>
      <c r="FZ271" s="66"/>
      <c r="GA271" s="69">
        <f t="shared" si="155"/>
        <v>-9.9225740539356067E-2</v>
      </c>
      <c r="GB271" s="63"/>
      <c r="GC271" s="66"/>
      <c r="GD271" s="69">
        <f t="shared" si="140"/>
        <v>0.3458770510826939</v>
      </c>
      <c r="GE271" s="61">
        <f t="shared" si="187"/>
        <v>-9.9225740539356067E-2</v>
      </c>
      <c r="GF271" s="61">
        <f t="shared" si="192"/>
        <v>0.3458770510826939</v>
      </c>
      <c r="GG271" s="81">
        <v>-0.52921573311000003</v>
      </c>
      <c r="GH271" s="63"/>
      <c r="GI271" s="66"/>
      <c r="GJ271" s="69">
        <v>-0.47565945165000001</v>
      </c>
      <c r="GL271" s="63"/>
      <c r="GM271" s="66"/>
      <c r="GN271" s="69">
        <f t="shared" si="156"/>
        <v>-13.447443795856577</v>
      </c>
      <c r="GO271" s="63"/>
      <c r="GP271" s="66"/>
      <c r="GQ271" s="69">
        <f t="shared" si="142"/>
        <v>0.41679682153716019</v>
      </c>
      <c r="HW271">
        <v>2</v>
      </c>
      <c r="HX271">
        <v>-0.4</v>
      </c>
      <c r="HY271">
        <v>4.4000000000000004</v>
      </c>
      <c r="HZ271">
        <v>1.1000000000000001</v>
      </c>
      <c r="IA271">
        <v>-0.5</v>
      </c>
      <c r="IB271">
        <v>2.1</v>
      </c>
      <c r="IC271">
        <v>0.7</v>
      </c>
      <c r="ID271">
        <v>-1</v>
      </c>
      <c r="IE271">
        <v>-0.1</v>
      </c>
      <c r="IF271">
        <v>-1.2</v>
      </c>
      <c r="IG271">
        <v>0.2</v>
      </c>
      <c r="IH271">
        <v>1.6</v>
      </c>
    </row>
    <row r="272" spans="1:242" x14ac:dyDescent="0.25">
      <c r="A272">
        <v>1995</v>
      </c>
      <c r="B272" s="8">
        <v>3.96</v>
      </c>
      <c r="C272" s="113">
        <v>1.85</v>
      </c>
      <c r="D272" s="113">
        <v>-2.1</v>
      </c>
      <c r="E272" s="113">
        <v>-9.2500000000000027E-2</v>
      </c>
      <c r="F272" s="113">
        <v>-0.28500000000000003</v>
      </c>
      <c r="G272" s="34">
        <f t="shared" si="175"/>
        <v>10.60418590184857</v>
      </c>
      <c r="H272" s="95">
        <v>2.0866910404606718</v>
      </c>
      <c r="I272" s="3">
        <v>1.5077622810698239</v>
      </c>
      <c r="J272" s="3">
        <v>2.0866910404606718</v>
      </c>
      <c r="M272" s="10">
        <f t="shared" si="153"/>
        <v>1.7972266607652478</v>
      </c>
      <c r="N272" s="10">
        <f t="shared" si="154"/>
        <v>3.6435624631129149</v>
      </c>
      <c r="O272" s="10">
        <f t="shared" si="188"/>
        <v>14.483333333333334</v>
      </c>
      <c r="P272" s="3">
        <v>11.966666666666669</v>
      </c>
      <c r="Q272" s="13"/>
      <c r="R272" s="15">
        <v>17</v>
      </c>
      <c r="S272" s="10">
        <f t="shared" si="193"/>
        <v>11.948460000000001</v>
      </c>
      <c r="T272" s="11">
        <f t="shared" si="194"/>
        <v>9.7227200000000007</v>
      </c>
      <c r="U272" s="12"/>
      <c r="V272" s="14">
        <f t="shared" si="195"/>
        <v>14.174199999999999</v>
      </c>
      <c r="W272" s="121">
        <v>8.1472970080000007</v>
      </c>
      <c r="X272">
        <v>77</v>
      </c>
      <c r="Y272">
        <v>37.592120999999999</v>
      </c>
      <c r="Z272">
        <v>45.888047299999997</v>
      </c>
      <c r="AA272">
        <f t="shared" si="185"/>
        <v>0.81921378685468715</v>
      </c>
      <c r="AB272">
        <f t="shared" si="186"/>
        <v>-0.93615958701714175</v>
      </c>
      <c r="AC272" s="8">
        <v>3.96</v>
      </c>
      <c r="BK272" s="119">
        <v>7.6636553846153834</v>
      </c>
      <c r="CS272">
        <v>78</v>
      </c>
      <c r="CT272">
        <v>39.873958999999999</v>
      </c>
      <c r="CU272">
        <v>30.8393908</v>
      </c>
      <c r="CV272">
        <f t="shared" si="184"/>
        <v>1.292955469146297</v>
      </c>
      <c r="CW272">
        <f t="shared" si="183"/>
        <v>1.6238357401429475</v>
      </c>
      <c r="CX272" s="26">
        <v>-11.846143808639575</v>
      </c>
      <c r="CY272" s="28">
        <v>-11.258262775850602</v>
      </c>
      <c r="CZ272" s="30">
        <v>0.51744494801095098</v>
      </c>
      <c r="DA272" s="32">
        <f t="shared" si="105"/>
        <v>-13.968987341607425</v>
      </c>
      <c r="DB272" s="33">
        <f t="shared" si="198"/>
        <v>-13.291445747774894</v>
      </c>
      <c r="DD272">
        <v>80</v>
      </c>
      <c r="DE272">
        <v>120.073921</v>
      </c>
      <c r="DF272">
        <v>117.267229</v>
      </c>
      <c r="DG272">
        <f t="shared" si="181"/>
        <v>1.0239341546989227</v>
      </c>
      <c r="DH272">
        <f t="shared" si="182"/>
        <v>0.14663135556665949</v>
      </c>
      <c r="DI272" s="26"/>
      <c r="DJ272" s="28"/>
      <c r="DK272" s="30"/>
      <c r="DL272" s="32"/>
      <c r="DM272" s="33"/>
      <c r="DO272">
        <v>121</v>
      </c>
      <c r="DP272">
        <v>66.663337999999996</v>
      </c>
      <c r="DQ272">
        <v>47.813414899999998</v>
      </c>
      <c r="DR272">
        <f t="shared" si="100"/>
        <v>1.3942392138152844</v>
      </c>
      <c r="DS272">
        <f t="shared" si="101"/>
        <v>1.7127838120784935</v>
      </c>
      <c r="DT272" s="26">
        <v>-12.014790528300038</v>
      </c>
      <c r="DU272" s="28">
        <v>-11.356814838020895</v>
      </c>
      <c r="DV272" s="30">
        <v>4.6949321179783704E-2</v>
      </c>
      <c r="DW272" s="32">
        <f t="shared" si="162"/>
        <v>-14.067539403777721</v>
      </c>
      <c r="DX272" s="33">
        <f t="shared" si="191"/>
        <v>-13.389997809945191</v>
      </c>
      <c r="DZ272">
        <v>177</v>
      </c>
      <c r="EA272">
        <v>40.768695999999998</v>
      </c>
      <c r="EB272">
        <v>44.7593593</v>
      </c>
      <c r="EC272">
        <f t="shared" si="177"/>
        <v>0.9108418135913755</v>
      </c>
      <c r="ED272">
        <f t="shared" si="178"/>
        <v>-0.34684558046304353</v>
      </c>
      <c r="EE272" s="26">
        <v>-11.472522898801531</v>
      </c>
      <c r="EF272" s="28">
        <v>-10.829027273514132</v>
      </c>
      <c r="EG272" s="30">
        <v>-0.46084052351805666</v>
      </c>
      <c r="EH272" s="32">
        <f t="shared" si="196"/>
        <v>-13.539751839270954</v>
      </c>
      <c r="EI272" s="33">
        <f>IF(EF272="","",(20.6-4.34*EF272-4.34*0.27-$G272)/(-4.34))</f>
        <v>-12.862210245438423</v>
      </c>
      <c r="EP272" s="58"/>
      <c r="EQ272" s="59"/>
      <c r="ER272" s="58"/>
      <c r="ES272" s="59"/>
      <c r="ET272" s="59"/>
      <c r="EV272" s="63"/>
      <c r="EW272" s="66"/>
      <c r="EX272" s="69">
        <f t="shared" si="97"/>
        <v>0.78410133183126429</v>
      </c>
      <c r="EY272" s="63"/>
      <c r="EZ272" s="66"/>
      <c r="FA272" s="69">
        <f>STDEV(CW272,DH272,DS272,ED272)</f>
        <v>1.0413155004908523</v>
      </c>
      <c r="FB272" s="71"/>
      <c r="FC272" s="72"/>
      <c r="FD272" s="73">
        <f t="shared" si="114"/>
        <v>4</v>
      </c>
      <c r="FE272" s="63"/>
      <c r="FF272" s="66"/>
      <c r="FG272" s="69">
        <v>-0.17402981300000001</v>
      </c>
      <c r="FH272" s="61">
        <f t="shared" si="199"/>
        <v>0.78410133183126429</v>
      </c>
      <c r="FI272" s="61">
        <f>STDEV(AI272,AT272,BE272,BP272,CA272,CL272,CW272,DH272,DS272,ED272)</f>
        <v>1.0413155004908523</v>
      </c>
      <c r="FJ272" s="79">
        <f t="shared" si="200"/>
        <v>4</v>
      </c>
      <c r="FL272" s="61">
        <v>-0.28977053364413163</v>
      </c>
      <c r="FN272" s="63"/>
      <c r="FO272" s="66"/>
      <c r="FQ272" s="63"/>
      <c r="FR272" s="66"/>
      <c r="FT272" s="61">
        <v>1.489484</v>
      </c>
      <c r="FU272" s="63"/>
      <c r="FV272" s="66"/>
      <c r="FW272" s="69">
        <f t="shared" si="197"/>
        <v>-11.77781907858038</v>
      </c>
      <c r="FY272" s="63"/>
      <c r="FZ272" s="66"/>
      <c r="GA272" s="69">
        <f t="shared" si="155"/>
        <v>3.4517915224226002E-2</v>
      </c>
      <c r="GB272" s="63"/>
      <c r="GC272" s="66"/>
      <c r="GD272" s="69">
        <f t="shared" si="140"/>
        <v>0.48926119899467513</v>
      </c>
      <c r="GE272" s="61">
        <f t="shared" si="187"/>
        <v>3.4517915224226002E-2</v>
      </c>
      <c r="GF272" s="61">
        <f>STDEV(AL272,AW272,BH272,BS272,CD272,CO272,CZ272,DK272,DV272,EG272)</f>
        <v>0.48926119899467513</v>
      </c>
      <c r="GG272" s="81">
        <v>-1.02944716592</v>
      </c>
      <c r="GH272" s="63"/>
      <c r="GI272" s="66"/>
      <c r="GJ272" s="69">
        <v>-1.0352522307800001</v>
      </c>
      <c r="GL272" s="63"/>
      <c r="GM272" s="66"/>
      <c r="GN272" s="69">
        <f t="shared" si="156"/>
        <v>-13.181217934386169</v>
      </c>
      <c r="GO272" s="63"/>
      <c r="GP272" s="66"/>
      <c r="GQ272" s="69">
        <f t="shared" si="142"/>
        <v>0.28062885889612493</v>
      </c>
      <c r="HW272">
        <v>1.4</v>
      </c>
      <c r="HX272">
        <v>2.2999999999999998</v>
      </c>
      <c r="HY272">
        <v>1.8</v>
      </c>
      <c r="HZ272">
        <v>-1.9</v>
      </c>
      <c r="IA272">
        <v>-0.8</v>
      </c>
      <c r="IB272">
        <v>-2.1</v>
      </c>
      <c r="IC272">
        <v>-1.4</v>
      </c>
      <c r="ID272">
        <v>-0.8</v>
      </c>
      <c r="IE272">
        <v>0.6</v>
      </c>
      <c r="IF272">
        <v>-0.3</v>
      </c>
      <c r="IG272">
        <v>-3</v>
      </c>
      <c r="IH272">
        <v>-3.8</v>
      </c>
    </row>
    <row r="273" spans="1:245" x14ac:dyDescent="0.25">
      <c r="A273">
        <v>1996</v>
      </c>
      <c r="B273" s="8">
        <v>-3.78</v>
      </c>
      <c r="C273" s="113">
        <v>-1.6425000000000001</v>
      </c>
      <c r="D273" s="113">
        <v>1.2</v>
      </c>
      <c r="E273" s="113">
        <v>-0.4325</v>
      </c>
      <c r="F273" s="113">
        <v>0.97499999999999987</v>
      </c>
      <c r="G273" s="34">
        <f t="shared" si="175"/>
        <v>7.2927191037223258</v>
      </c>
      <c r="H273" s="95">
        <v>-0.18447428096271085</v>
      </c>
      <c r="I273" s="3">
        <v>-0.77995225995003381</v>
      </c>
      <c r="J273" s="3">
        <v>-0.18447428096271085</v>
      </c>
      <c r="M273" s="10">
        <f t="shared" si="153"/>
        <v>-0.4822132704563723</v>
      </c>
      <c r="N273" s="10">
        <f t="shared" si="154"/>
        <v>-1.0174691356325636</v>
      </c>
      <c r="O273" s="10">
        <f>AVERAGE(P273:R273)</f>
        <v>14.3</v>
      </c>
      <c r="P273" s="3">
        <v>12.833333333333334</v>
      </c>
      <c r="Q273" s="13"/>
      <c r="R273" s="15">
        <v>15.766666666666667</v>
      </c>
      <c r="S273" s="10">
        <f t="shared" si="193"/>
        <v>11.78632</v>
      </c>
      <c r="T273" s="11">
        <f>0.8844*P273-0.8606</f>
        <v>10.4892</v>
      </c>
      <c r="U273" s="12"/>
      <c r="V273" s="14">
        <f t="shared" si="195"/>
        <v>13.08344</v>
      </c>
      <c r="W273" s="121">
        <v>8.7409328199999994</v>
      </c>
      <c r="X273">
        <v>78</v>
      </c>
      <c r="Y273">
        <v>42.909447</v>
      </c>
      <c r="Z273">
        <v>44.332019299999999</v>
      </c>
      <c r="AA273">
        <f t="shared" si="185"/>
        <v>0.96791095189295839</v>
      </c>
      <c r="AB273">
        <f t="shared" si="186"/>
        <v>-0.15481701662480718</v>
      </c>
      <c r="AC273" s="8">
        <v>-3.78</v>
      </c>
      <c r="BK273" s="119">
        <v>8.2975784615384605</v>
      </c>
      <c r="CS273">
        <v>79</v>
      </c>
      <c r="CT273">
        <v>23.084692</v>
      </c>
      <c r="CU273">
        <v>28.776161500000001</v>
      </c>
      <c r="CV273">
        <f t="shared" si="184"/>
        <v>0.80221582020242688</v>
      </c>
      <c r="CW273">
        <f t="shared" si="183"/>
        <v>-1.0682005096854066</v>
      </c>
      <c r="CX273" s="26">
        <v>-11.919923361068534</v>
      </c>
      <c r="CY273" s="28">
        <v>-11.557486570059542</v>
      </c>
      <c r="CZ273" s="30">
        <v>1.1231761509548295</v>
      </c>
      <c r="DA273" s="32">
        <f>IF(CY273="","",(20.6-4.34*CY273-4.34*0.27-$BK273)/(-4.34))</f>
        <v>-14.122145910718881</v>
      </c>
      <c r="DB273" s="33">
        <f t="shared" si="198"/>
        <v>-14.353680324962232</v>
      </c>
      <c r="DD273">
        <v>81</v>
      </c>
      <c r="DE273">
        <v>64.300933999999998</v>
      </c>
      <c r="DF273">
        <v>113.117681</v>
      </c>
      <c r="DG273">
        <f t="shared" si="181"/>
        <v>0.56844282371736388</v>
      </c>
      <c r="DH273">
        <f t="shared" si="182"/>
        <v>-2.3518934276988297</v>
      </c>
      <c r="DI273" s="26"/>
      <c r="DJ273" s="28"/>
      <c r="DK273" s="30"/>
      <c r="DL273" s="32"/>
      <c r="DM273" s="33"/>
      <c r="DO273">
        <v>122</v>
      </c>
      <c r="DP273">
        <v>36.677562999999999</v>
      </c>
      <c r="DQ273">
        <v>47.733749299999999</v>
      </c>
      <c r="DR273">
        <f t="shared" si="100"/>
        <v>0.76837800377855503</v>
      </c>
      <c r="DS273">
        <f t="shared" si="101"/>
        <v>-1.0151440928825077</v>
      </c>
      <c r="DT273" s="26">
        <v>-12.449420364199892</v>
      </c>
      <c r="DU273" s="28">
        <v>-12.024737042758124</v>
      </c>
      <c r="DV273" s="30">
        <v>1.378741965100396</v>
      </c>
      <c r="DW273" s="32">
        <f t="shared" si="162"/>
        <v>-14.589396383417464</v>
      </c>
      <c r="DX273" s="33">
        <f t="shared" si="191"/>
        <v>-14.820930797660816</v>
      </c>
      <c r="DZ273">
        <v>178</v>
      </c>
      <c r="EA273">
        <v>25.841346999999999</v>
      </c>
      <c r="EB273">
        <v>44.516077199999998</v>
      </c>
      <c r="EC273">
        <f t="shared" si="177"/>
        <v>0.58049470270933934</v>
      </c>
      <c r="ED273">
        <f t="shared" si="178"/>
        <v>-1.6619609044700048</v>
      </c>
      <c r="EE273" s="26">
        <v>-10.30703547884073</v>
      </c>
      <c r="EF273" s="28">
        <v>-10.76419292367712</v>
      </c>
      <c r="EG273" s="30">
        <v>-3.8516013394268329</v>
      </c>
      <c r="EH273" s="32">
        <f t="shared" si="196"/>
        <v>-13.32885226433646</v>
      </c>
      <c r="EI273" s="33">
        <f>IF(EF273="","",(20.6-4.34*EF273-4.34*0.27-$G273)/(-4.34))</f>
        <v>-13.560386678579809</v>
      </c>
      <c r="EP273" s="58"/>
      <c r="EQ273" s="59"/>
      <c r="ER273" s="58"/>
      <c r="ES273" s="59"/>
      <c r="ET273" s="59"/>
      <c r="EW273" s="66"/>
      <c r="EX273" s="69">
        <f>AVERAGE(CW273,DH273,DS273,ED273)</f>
        <v>-1.5242997336841873</v>
      </c>
      <c r="EZ273" s="66"/>
      <c r="FA273" s="69">
        <f>STDEV(CW273,DH273,DS273,ED273)</f>
        <v>0.62480073863789609</v>
      </c>
      <c r="FC273" s="72"/>
      <c r="FD273" s="73">
        <f t="shared" si="114"/>
        <v>4</v>
      </c>
      <c r="FF273" s="66"/>
      <c r="FG273" s="69">
        <v>-0.373876653</v>
      </c>
      <c r="FH273" s="61">
        <f t="shared" si="199"/>
        <v>-1.5242997336841873</v>
      </c>
      <c r="FI273" s="61">
        <f>STDEV(AI273,AT273,BE273,BP273,CA273,CL273,CW273,DH273,DS273,ED273)</f>
        <v>0.62480073863789609</v>
      </c>
      <c r="FJ273" s="79">
        <f t="shared" si="200"/>
        <v>4</v>
      </c>
      <c r="FL273" s="61">
        <v>-0.45826756042094657</v>
      </c>
      <c r="FO273" s="66"/>
      <c r="FR273" s="66"/>
      <c r="FT273" s="61">
        <v>1.0054970000000001</v>
      </c>
      <c r="FV273" s="66"/>
      <c r="FW273" s="69">
        <f t="shared" si="197"/>
        <v>-11.558793068036385</v>
      </c>
      <c r="FZ273" s="66"/>
      <c r="GA273" s="69">
        <f t="shared" si="155"/>
        <v>-0.44989440779053574</v>
      </c>
      <c r="GC273" s="66"/>
      <c r="GD273" s="69">
        <f>STDEV(CZ273,DK273,DV273,EG273)</f>
        <v>2.9487346452159433</v>
      </c>
      <c r="GE273" s="61">
        <f t="shared" si="187"/>
        <v>-0.44989440779053574</v>
      </c>
      <c r="GF273" s="61">
        <f>STDEV(AL273,AW273,BH273,BS273,CD273,CO273,CZ273,DK273,DV273,EG273)</f>
        <v>2.9487346452159433</v>
      </c>
      <c r="GG273" s="81">
        <v>-1.5561358057200001</v>
      </c>
      <c r="GI273" s="66"/>
      <c r="GJ273" s="69">
        <v>-1.59434956862</v>
      </c>
      <c r="GM273" s="66"/>
      <c r="GN273" s="69">
        <f t="shared" si="156"/>
        <v>-14.24499926706762</v>
      </c>
      <c r="GP273" s="66"/>
      <c r="GQ273" s="69">
        <f t="shared" si="142"/>
        <v>0.63726097346083221</v>
      </c>
      <c r="HW273">
        <v>-1.8</v>
      </c>
      <c r="HX273">
        <v>0.9</v>
      </c>
      <c r="HY273">
        <v>-2.6</v>
      </c>
      <c r="HZ273">
        <v>-1</v>
      </c>
      <c r="IA273">
        <v>-1.8</v>
      </c>
      <c r="IB273">
        <v>0.7</v>
      </c>
      <c r="IC273">
        <v>1.2</v>
      </c>
      <c r="ID273">
        <v>0.6</v>
      </c>
      <c r="IE273">
        <v>-0.6</v>
      </c>
      <c r="IF273">
        <v>1.6</v>
      </c>
      <c r="IG273">
        <v>1</v>
      </c>
      <c r="IH273">
        <v>-3.7</v>
      </c>
    </row>
    <row r="274" spans="1:245" x14ac:dyDescent="0.25">
      <c r="A274">
        <v>1997</v>
      </c>
      <c r="B274" s="8">
        <v>-0.2</v>
      </c>
      <c r="C274" s="113">
        <v>1.0974999999999999</v>
      </c>
      <c r="D274" s="113">
        <v>-0.9</v>
      </c>
      <c r="E274" s="113">
        <v>-7.999999999999996E-2</v>
      </c>
      <c r="F274" s="113">
        <v>-0.58000000000000007</v>
      </c>
      <c r="G274" s="34">
        <f>1.4475*I274 + 8.4217</f>
        <v>6.7053036274418769</v>
      </c>
      <c r="H274" s="95">
        <v>-1.4149012873281086</v>
      </c>
      <c r="I274" s="3">
        <v>-1.1857660604892042</v>
      </c>
      <c r="J274" s="3">
        <v>-1.4149012873281086</v>
      </c>
      <c r="M274" s="10">
        <f t="shared" si="153"/>
        <v>-1.3003336739086564</v>
      </c>
      <c r="N274" s="10">
        <f t="shared" si="154"/>
        <v>-2.6903735187833147</v>
      </c>
      <c r="O274" s="9"/>
      <c r="P274" s="9"/>
      <c r="Q274" s="9"/>
      <c r="R274" s="9"/>
      <c r="S274" s="9"/>
      <c r="T274" s="9"/>
      <c r="U274" s="9"/>
      <c r="V274" s="9"/>
      <c r="X274">
        <v>79</v>
      </c>
      <c r="Y274">
        <v>53.222591000000001</v>
      </c>
      <c r="Z274">
        <v>42.743068000000001</v>
      </c>
      <c r="AA274">
        <f t="shared" si="185"/>
        <v>1.2451747965307498</v>
      </c>
      <c r="AB274">
        <f t="shared" si="186"/>
        <v>1.3020906856195174</v>
      </c>
      <c r="AC274" s="8">
        <v>-0.2</v>
      </c>
      <c r="BK274" s="68">
        <f>G274</f>
        <v>6.7053036274418769</v>
      </c>
      <c r="CS274">
        <v>80</v>
      </c>
      <c r="CT274">
        <v>19.499783999999998</v>
      </c>
      <c r="CU274">
        <v>26.698628599999999</v>
      </c>
      <c r="CV274">
        <f t="shared" si="184"/>
        <v>0.73036650279482895</v>
      </c>
      <c r="CW274">
        <f t="shared" si="183"/>
        <v>-1.4623422249573268</v>
      </c>
      <c r="CX274" s="26"/>
      <c r="CY274" s="28"/>
      <c r="CZ274" s="30"/>
      <c r="DA274" s="32"/>
      <c r="DB274" s="33"/>
      <c r="DD274">
        <v>82</v>
      </c>
      <c r="DE274">
        <v>57.481566999999998</v>
      </c>
      <c r="DF274">
        <v>108.94623300000001</v>
      </c>
      <c r="DG274">
        <f t="shared" si="181"/>
        <v>0.5276140846466898</v>
      </c>
      <c r="DH274">
        <f t="shared" si="182"/>
        <v>-2.575852940205313</v>
      </c>
      <c r="DI274" s="26"/>
      <c r="DJ274" s="28"/>
      <c r="DK274" s="30"/>
      <c r="DL274" s="32"/>
      <c r="DM274" s="33"/>
      <c r="DO274">
        <v>123</v>
      </c>
      <c r="DP274">
        <v>45.946261999999997</v>
      </c>
      <c r="DQ274">
        <v>47.653810700000001</v>
      </c>
      <c r="DR274">
        <f t="shared" si="100"/>
        <v>0.96416763581091736</v>
      </c>
      <c r="DS274">
        <f t="shared" si="101"/>
        <v>-0.16176000043846048</v>
      </c>
      <c r="DT274" s="26"/>
      <c r="DU274" s="28"/>
      <c r="DV274" s="30"/>
      <c r="DW274" s="32"/>
      <c r="DX274" s="33"/>
      <c r="DZ274">
        <v>179</v>
      </c>
      <c r="EA274">
        <v>50.882294000000002</v>
      </c>
      <c r="EB274">
        <v>44.271375599999999</v>
      </c>
      <c r="EC274">
        <f t="shared" si="177"/>
        <v>1.1493271512439744</v>
      </c>
      <c r="ED274">
        <f t="shared" si="178"/>
        <v>0.60256705783880482</v>
      </c>
      <c r="EE274" s="26">
        <v>-10.30703547884073</v>
      </c>
      <c r="EF274" s="28">
        <v>-10.76419292367712</v>
      </c>
      <c r="EG274" s="30">
        <v>-3.837527676570951</v>
      </c>
      <c r="EH274" s="32">
        <f>IF(EF274="","",(20.6-4.34*EF274-4.34*0.27-$BK274)/(-4.34))</f>
        <v>-13.695735866662861</v>
      </c>
      <c r="EI274" s="33">
        <f>IF(EF274="","",(20.6-4.34*EF274-4.34*0.27-$G274)/(-4.34))</f>
        <v>-13.695735866662861</v>
      </c>
      <c r="EP274" s="58"/>
      <c r="EQ274" s="59"/>
      <c r="ER274" s="58"/>
      <c r="ES274" s="59"/>
      <c r="ET274" s="59"/>
      <c r="EW274" s="66"/>
      <c r="EX274" s="69">
        <f>AVERAGE(CW274,DH274,DS274,ED274)</f>
        <v>-0.89934702694057378</v>
      </c>
      <c r="EZ274" s="66"/>
      <c r="FA274" s="69">
        <f>STDEV(CW274,DH274,DS274,ED274)</f>
        <v>1.4056334526853564</v>
      </c>
      <c r="FC274" s="72"/>
      <c r="FD274" s="73">
        <f t="shared" si="114"/>
        <v>4</v>
      </c>
      <c r="FF274" s="66"/>
      <c r="FG274" s="69">
        <v>-0.56006853400000001</v>
      </c>
      <c r="FH274" s="61">
        <f t="shared" si="199"/>
        <v>-0.89934702694057378</v>
      </c>
      <c r="FI274" s="61">
        <f>STDEV(AI274,AT274,BE274,BP274,CA274,CL274,CW274,DH274,DS274,ED274)</f>
        <v>1.4056334526853564</v>
      </c>
      <c r="FJ274" s="79">
        <f t="shared" si="200"/>
        <v>4</v>
      </c>
      <c r="FL274" s="61">
        <v>-0.60578371592807323</v>
      </c>
      <c r="FO274" s="66"/>
      <c r="FR274" s="66"/>
      <c r="FT274" s="61">
        <v>0.63560399999999995</v>
      </c>
      <c r="FV274" s="66"/>
      <c r="FW274" s="69">
        <f>AVERAGE(CX274,DI274,DT274,EE274)</f>
        <v>-10.30703547884073</v>
      </c>
      <c r="FZ274" s="66"/>
      <c r="GA274" s="69">
        <f>AVERAGE(CZ274,DK274,DV274,EG274)</f>
        <v>-3.837527676570951</v>
      </c>
      <c r="GC274" s="66"/>
      <c r="GE274" s="61">
        <f t="shared" si="187"/>
        <v>-3.837527676570951</v>
      </c>
      <c r="GG274" s="81">
        <v>-2.0406468611199999</v>
      </c>
      <c r="GI274" s="66"/>
      <c r="GJ274" s="69">
        <v>-2.0882536368600002</v>
      </c>
      <c r="GM274" s="66"/>
      <c r="GN274" s="69">
        <f t="shared" si="156"/>
        <v>-13.695735866662861</v>
      </c>
      <c r="GP274" s="66"/>
      <c r="HW274">
        <v>-2.4</v>
      </c>
      <c r="HX274">
        <v>3.7</v>
      </c>
      <c r="HY274">
        <v>1.2</v>
      </c>
      <c r="HZ274">
        <v>-1.8</v>
      </c>
      <c r="IA274">
        <v>-1.9</v>
      </c>
      <c r="IB274">
        <v>-3.1</v>
      </c>
      <c r="IC274">
        <v>1.1000000000000001</v>
      </c>
      <c r="ID274">
        <v>0.7</v>
      </c>
      <c r="IE274">
        <v>-0.8</v>
      </c>
      <c r="IF274">
        <v>-2.6</v>
      </c>
      <c r="IG274">
        <v>0.1</v>
      </c>
      <c r="IH274">
        <v>-0.5</v>
      </c>
    </row>
    <row r="275" spans="1:245" x14ac:dyDescent="0.25">
      <c r="A275">
        <v>1998</v>
      </c>
      <c r="B275" s="8">
        <v>0.72</v>
      </c>
      <c r="C275" s="113">
        <v>0.80499999999999994</v>
      </c>
      <c r="D275" s="113">
        <v>0.3</v>
      </c>
      <c r="E275" s="113">
        <v>0.92500000000000004</v>
      </c>
      <c r="F275" s="113">
        <v>0.14749999999999996</v>
      </c>
      <c r="G275" s="34">
        <f t="shared" ref="G275:G276" si="201">1.4475*I275 + 8.4217</f>
        <v>8.6164809988713653</v>
      </c>
      <c r="I275">
        <v>0.13456372979023587</v>
      </c>
      <c r="X275">
        <v>80</v>
      </c>
      <c r="Y275">
        <v>28.557205</v>
      </c>
      <c r="Z275">
        <v>41.131616899999997</v>
      </c>
      <c r="AA275">
        <f t="shared" si="185"/>
        <v>0.69428841247424922</v>
      </c>
      <c r="AB275">
        <f t="shared" si="186"/>
        <v>-1.5925911544953357</v>
      </c>
      <c r="AC275" s="8">
        <v>0.72</v>
      </c>
      <c r="BK275" s="68">
        <f>G275</f>
        <v>8.6164809988713653</v>
      </c>
      <c r="DZ275">
        <v>180</v>
      </c>
      <c r="EA275">
        <v>45.424267</v>
      </c>
      <c r="EB275">
        <v>44.025650300000002</v>
      </c>
      <c r="EC275">
        <f t="shared" si="177"/>
        <v>1.0317682235349059</v>
      </c>
      <c r="ED275">
        <f t="shared" si="178"/>
        <v>0.13456372979023587</v>
      </c>
      <c r="EE275" s="26">
        <v>-10.30703547884073</v>
      </c>
      <c r="EF275" s="28">
        <v>-10.76419292367712</v>
      </c>
      <c r="EG275" s="30">
        <v>-3.8234019179909846</v>
      </c>
      <c r="EH275" s="32">
        <f t="shared" si="196"/>
        <v>-13.255372417024731</v>
      </c>
      <c r="EI275" s="33">
        <f>IF(EF275="","",(20.6-4.34*EF275-4.34*0.27-$G275)/(-4.34))</f>
        <v>-13.255372417024731</v>
      </c>
      <c r="EP275" s="58"/>
      <c r="EQ275" s="59"/>
      <c r="ER275" s="58"/>
      <c r="ES275" s="59"/>
      <c r="ET275" s="59"/>
      <c r="EX275" s="69">
        <f>AVERAGE(CW275,DH275,DS275,ED275)</f>
        <v>0.13456372979023587</v>
      </c>
      <c r="FD275" s="73">
        <f t="shared" si="114"/>
        <v>1</v>
      </c>
      <c r="FG275" s="69">
        <v>-0.71106179999999997</v>
      </c>
      <c r="FH275" s="61">
        <f t="shared" si="199"/>
        <v>0.13456372979023587</v>
      </c>
      <c r="FJ275" s="79">
        <f t="shared" si="200"/>
        <v>1</v>
      </c>
      <c r="FL275" s="61">
        <v>-0.71860488841270986</v>
      </c>
      <c r="FT275" s="61">
        <v>0.40333400000000003</v>
      </c>
      <c r="FW275" s="69">
        <f>AVERAGE(CX275,DI275,DT275,EE275)</f>
        <v>-10.30703547884073</v>
      </c>
      <c r="GA275" s="69">
        <f>AVERAGE(CZ275,DK275,DV275,EG275)</f>
        <v>-3.8234019179909846</v>
      </c>
      <c r="GE275" s="61">
        <f t="shared" si="187"/>
        <v>-3.8234019179909846</v>
      </c>
      <c r="GG275" s="81">
        <v>-2.4243707329599999</v>
      </c>
      <c r="GJ275" s="69">
        <v>-2.4670645808299998</v>
      </c>
      <c r="GN275" s="69">
        <f t="shared" si="156"/>
        <v>-13.255372417024731</v>
      </c>
      <c r="HW275">
        <v>-0.7</v>
      </c>
      <c r="HX275">
        <v>0.7</v>
      </c>
      <c r="HY275">
        <v>0.5</v>
      </c>
      <c r="HZ275">
        <v>0.7</v>
      </c>
      <c r="IA275">
        <v>-0.2</v>
      </c>
      <c r="IB275">
        <v>-1</v>
      </c>
      <c r="IC275">
        <v>0.3</v>
      </c>
      <c r="ID275">
        <v>1.5</v>
      </c>
      <c r="IE275">
        <v>-2</v>
      </c>
      <c r="IF275">
        <v>1</v>
      </c>
      <c r="IG275">
        <v>0.9</v>
      </c>
      <c r="IH275">
        <v>1.6</v>
      </c>
    </row>
    <row r="276" spans="1:245" s="20" customFormat="1" x14ac:dyDescent="0.25">
      <c r="A276" s="20">
        <v>1999</v>
      </c>
      <c r="B276" s="20">
        <v>1.7</v>
      </c>
      <c r="C276" s="114">
        <v>0.55750000000000011</v>
      </c>
      <c r="D276" s="114">
        <v>-1.3</v>
      </c>
      <c r="E276" s="114">
        <v>-0.81249999999999989</v>
      </c>
      <c r="F276" s="114">
        <v>-0.2475</v>
      </c>
      <c r="G276" s="34">
        <f t="shared" si="201"/>
        <v>6.7932069944502622</v>
      </c>
      <c r="I276" s="20">
        <v>-1.1250383458029272</v>
      </c>
      <c r="N276" s="21"/>
      <c r="W276" s="122"/>
      <c r="X276" s="20">
        <v>81</v>
      </c>
      <c r="Y276" s="20">
        <v>26.746572</v>
      </c>
      <c r="Z276" s="20">
        <v>39.5109694</v>
      </c>
      <c r="AA276" s="20">
        <f t="shared" si="185"/>
        <v>0.67694041442577213</v>
      </c>
      <c r="AB276" s="20">
        <f>(AA276-AVERAGE(AA$2:AA$276))/STDEV(AA$2:AA$276)</f>
        <v>-1.6837477638555047</v>
      </c>
      <c r="AC276" s="20">
        <v>1.7</v>
      </c>
      <c r="BK276" s="120"/>
      <c r="DZ276">
        <v>181</v>
      </c>
      <c r="EA276">
        <v>31.318254</v>
      </c>
      <c r="EB276">
        <v>43.779366699999997</v>
      </c>
      <c r="EC276">
        <f t="shared" si="177"/>
        <v>0.71536562451005037</v>
      </c>
      <c r="ED276">
        <f t="shared" si="178"/>
        <v>-1.1250383458029272</v>
      </c>
      <c r="EE276" s="26"/>
      <c r="EF276" s="28"/>
      <c r="EG276" s="30"/>
      <c r="EH276" s="32" t="str">
        <f t="shared" si="196"/>
        <v/>
      </c>
      <c r="EI276" s="33"/>
      <c r="EK276" s="57"/>
      <c r="EL276" s="57"/>
      <c r="EM276" s="57"/>
      <c r="EN276" s="57"/>
      <c r="EO276" s="57"/>
      <c r="EP276" s="58"/>
      <c r="EQ276" s="59"/>
      <c r="ER276" s="58"/>
      <c r="ES276" s="59"/>
      <c r="ET276" s="59"/>
      <c r="EV276" s="64"/>
      <c r="EW276" s="67"/>
      <c r="EX276" s="69">
        <f>AVERAGE(CW276,DH276,DS276,ED276)</f>
        <v>-1.1250383458029272</v>
      </c>
      <c r="EY276" s="64"/>
      <c r="EZ276" s="67"/>
      <c r="FA276" s="69"/>
      <c r="FB276" s="74"/>
      <c r="FC276" s="75"/>
      <c r="FD276" s="73">
        <f>4-COUNTIF(CW276,"")-COUNTIF(DH276,"")-COUNTIF(DS276,"")-COUNTIF(ED276,"")</f>
        <v>1</v>
      </c>
      <c r="FE276" s="64"/>
      <c r="FF276" s="67"/>
      <c r="FG276" s="69">
        <v>-0.81456094400000001</v>
      </c>
      <c r="FH276" s="61">
        <f>AVERAGE(EV276:EX276)</f>
        <v>-1.1250383458029272</v>
      </c>
      <c r="FI276" s="61"/>
      <c r="FJ276" s="79">
        <f>SUM(FB276:FD276)</f>
        <v>1</v>
      </c>
      <c r="FK276" s="62"/>
      <c r="FL276" s="62">
        <v>-0.79167344755690339</v>
      </c>
      <c r="FM276" s="62"/>
      <c r="FN276" s="64"/>
      <c r="FO276" s="67"/>
      <c r="FP276" s="69"/>
      <c r="FQ276" s="64"/>
      <c r="FR276" s="67"/>
      <c r="FS276" s="69"/>
      <c r="FT276" s="62">
        <v>0.30433100000000002</v>
      </c>
      <c r="FU276" s="64"/>
      <c r="FV276" s="67"/>
      <c r="FW276" s="70"/>
      <c r="FY276" s="64"/>
      <c r="FZ276" s="67"/>
      <c r="GA276" s="70"/>
      <c r="GB276" s="64"/>
      <c r="GC276" s="67"/>
      <c r="GD276" s="70"/>
      <c r="GE276" s="62"/>
      <c r="GF276" s="62"/>
      <c r="GG276" s="82"/>
      <c r="GH276" s="64"/>
      <c r="GI276" s="67"/>
      <c r="GJ276" s="70"/>
      <c r="GK276" s="82"/>
      <c r="GL276" s="64"/>
      <c r="GM276" s="67"/>
      <c r="GN276" s="70"/>
      <c r="GO276" s="64"/>
      <c r="GP276" s="67"/>
      <c r="GQ276" s="70"/>
      <c r="GR276" s="62"/>
      <c r="GS276" s="62"/>
      <c r="HW276">
        <v>1.3</v>
      </c>
      <c r="HX276">
        <v>2.2000000000000002</v>
      </c>
      <c r="HY276">
        <v>0.2</v>
      </c>
      <c r="HZ276">
        <v>0</v>
      </c>
      <c r="IA276">
        <v>0.4</v>
      </c>
      <c r="IB276">
        <v>1.2</v>
      </c>
      <c r="IC276">
        <v>-1.8</v>
      </c>
      <c r="ID276">
        <v>-2.6</v>
      </c>
      <c r="IE276">
        <v>0.9</v>
      </c>
      <c r="IF276">
        <v>0.4</v>
      </c>
      <c r="IG276">
        <v>0.8</v>
      </c>
      <c r="IH276">
        <v>1.7</v>
      </c>
    </row>
    <row r="277" spans="1:245" x14ac:dyDescent="0.25">
      <c r="D277" s="8">
        <v>-1.4</v>
      </c>
      <c r="E277" s="8">
        <v>-0.44500000000000006</v>
      </c>
      <c r="F277" s="8">
        <v>-0.86</v>
      </c>
      <c r="GL277" s="65">
        <f>CORREL($B3:$B$275,GL3:GL275)</f>
        <v>0.69682252034638525</v>
      </c>
    </row>
    <row r="278" spans="1:245" x14ac:dyDescent="0.25">
      <c r="D278" s="8">
        <v>-0.6</v>
      </c>
      <c r="E278" s="8">
        <v>1</v>
      </c>
      <c r="F278" s="8">
        <v>0.44749999999999995</v>
      </c>
      <c r="GH278" s="65" t="s">
        <v>1026</v>
      </c>
      <c r="GI278" s="68" t="s">
        <v>1027</v>
      </c>
      <c r="GJ278" s="69" t="s">
        <v>1028</v>
      </c>
      <c r="HK278" t="s">
        <v>823</v>
      </c>
    </row>
    <row r="279" spans="1:245" x14ac:dyDescent="0.25">
      <c r="D279" s="8">
        <v>2.1</v>
      </c>
      <c r="E279" s="8">
        <v>0.71249999999999991</v>
      </c>
      <c r="F279" s="8">
        <v>-0.505</v>
      </c>
      <c r="HJ279" t="s">
        <v>813</v>
      </c>
      <c r="HK279" t="s">
        <v>813</v>
      </c>
      <c r="HL279" t="s">
        <v>813</v>
      </c>
      <c r="HM279" t="s">
        <v>813</v>
      </c>
      <c r="HN279" t="s">
        <v>813</v>
      </c>
      <c r="HO279" t="s">
        <v>813</v>
      </c>
      <c r="HP279" t="s">
        <v>813</v>
      </c>
      <c r="HQ279" t="s">
        <v>813</v>
      </c>
      <c r="HR279" t="s">
        <v>813</v>
      </c>
      <c r="HS279" t="s">
        <v>813</v>
      </c>
      <c r="HT279" t="s">
        <v>813</v>
      </c>
      <c r="HU279" t="s">
        <v>813</v>
      </c>
      <c r="HZ279" t="s">
        <v>824</v>
      </c>
      <c r="ID279" t="s">
        <v>824</v>
      </c>
      <c r="II279" t="s">
        <v>819</v>
      </c>
    </row>
    <row r="280" spans="1:245" x14ac:dyDescent="0.25">
      <c r="D280" s="8">
        <v>-1</v>
      </c>
      <c r="E280" s="8">
        <v>0.64999999999999991</v>
      </c>
      <c r="F280" s="8">
        <v>0.41000000000000003</v>
      </c>
      <c r="GG280" s="81" t="s">
        <v>785</v>
      </c>
      <c r="GH280" s="65">
        <v>44</v>
      </c>
      <c r="GI280" s="68">
        <v>45</v>
      </c>
      <c r="GJ280" s="69">
        <v>46</v>
      </c>
      <c r="HJ280" t="s">
        <v>814</v>
      </c>
      <c r="HK280" t="s">
        <v>815</v>
      </c>
      <c r="HL280" t="s">
        <v>928</v>
      </c>
      <c r="HM280" t="s">
        <v>929</v>
      </c>
      <c r="HN280" t="s">
        <v>814</v>
      </c>
      <c r="HO280" t="s">
        <v>815</v>
      </c>
      <c r="HP280" t="s">
        <v>928</v>
      </c>
      <c r="HQ280" t="s">
        <v>929</v>
      </c>
      <c r="HR280" t="s">
        <v>814</v>
      </c>
      <c r="HS280" t="s">
        <v>815</v>
      </c>
      <c r="HT280" t="s">
        <v>928</v>
      </c>
      <c r="HU280" t="s">
        <v>929</v>
      </c>
      <c r="HZ280" t="s">
        <v>825</v>
      </c>
      <c r="ID280" t="s">
        <v>838</v>
      </c>
      <c r="II280" t="s">
        <v>818</v>
      </c>
    </row>
    <row r="281" spans="1:245" x14ac:dyDescent="0.25">
      <c r="D281" s="8">
        <v>-1.8</v>
      </c>
      <c r="E281" s="8">
        <v>0.14750000000000002</v>
      </c>
      <c r="F281" s="8">
        <v>-5.2499999999999991E-2</v>
      </c>
      <c r="GG281" s="81" t="s">
        <v>930</v>
      </c>
      <c r="GH281" s="65">
        <v>43</v>
      </c>
      <c r="GI281" s="68">
        <v>44</v>
      </c>
      <c r="GJ281" s="69">
        <v>45</v>
      </c>
      <c r="HI281" s="84" t="s">
        <v>811</v>
      </c>
      <c r="HJ281" s="85" t="s">
        <v>812</v>
      </c>
      <c r="HK281" s="85" t="s">
        <v>812</v>
      </c>
      <c r="HL281" s="85" t="s">
        <v>812</v>
      </c>
      <c r="HM281" s="85" t="s">
        <v>812</v>
      </c>
      <c r="HN281" s="85" t="s">
        <v>812</v>
      </c>
      <c r="HO281" s="85" t="s">
        <v>812</v>
      </c>
      <c r="HP281" s="85" t="s">
        <v>812</v>
      </c>
      <c r="HQ281" s="85" t="s">
        <v>812</v>
      </c>
      <c r="HR281" s="85" t="s">
        <v>812</v>
      </c>
      <c r="HS281" s="85" t="s">
        <v>812</v>
      </c>
      <c r="HT281" s="85" t="s">
        <v>812</v>
      </c>
      <c r="HU281" s="85" t="s">
        <v>812</v>
      </c>
      <c r="HY281" s="92" t="s">
        <v>811</v>
      </c>
      <c r="HZ281" s="92" t="s">
        <v>812</v>
      </c>
      <c r="IA281" s="92" t="s">
        <v>841</v>
      </c>
      <c r="IC281" s="92" t="s">
        <v>811</v>
      </c>
      <c r="ID281" s="92" t="s">
        <v>839</v>
      </c>
      <c r="IE281" s="92" t="s">
        <v>840</v>
      </c>
      <c r="IF281" s="92" t="s">
        <v>839</v>
      </c>
      <c r="IH281" t="s">
        <v>811</v>
      </c>
      <c r="II281" s="1" t="s">
        <v>816</v>
      </c>
      <c r="IJ281" s="1" t="s">
        <v>817</v>
      </c>
      <c r="IK281" s="1" t="s">
        <v>820</v>
      </c>
    </row>
    <row r="282" spans="1:245" x14ac:dyDescent="0.25">
      <c r="D282" s="8">
        <v>-0.1</v>
      </c>
      <c r="E282" s="8">
        <v>-0.99249999999999994</v>
      </c>
      <c r="F282" s="8">
        <v>-4.4999999999999984E-2</v>
      </c>
      <c r="GG282" s="81" t="s">
        <v>931</v>
      </c>
      <c r="GH282" s="65">
        <v>26</v>
      </c>
      <c r="GI282" s="68">
        <v>30</v>
      </c>
      <c r="GJ282" s="69">
        <v>30</v>
      </c>
      <c r="HH282" s="91">
        <v>1973</v>
      </c>
      <c r="HI282" s="90">
        <v>26679</v>
      </c>
      <c r="HJ282" s="87">
        <v>-12.9</v>
      </c>
      <c r="HK282" s="87">
        <v>-11.8</v>
      </c>
      <c r="HL282" s="87">
        <v>-13</v>
      </c>
      <c r="HM282" s="87"/>
      <c r="HN282" s="1">
        <f>AVERAGE(HJ282:HJ290)</f>
        <v>-13.142857142857144</v>
      </c>
      <c r="HO282" s="1">
        <f>AVERAGE(HK282:HK290)</f>
        <v>-11.733333333333334</v>
      </c>
      <c r="HP282" s="1">
        <f>AVERAGE(HL282:HL290)</f>
        <v>-12.899999999999997</v>
      </c>
      <c r="HQ282" s="1">
        <f>AVERAGE(HM282:HM290)</f>
        <v>-11.728571428571428</v>
      </c>
      <c r="HR282" s="1">
        <f>AVERAGE(HJ286:HJ290)</f>
        <v>-13.233333333333334</v>
      </c>
      <c r="HS282" s="1">
        <f>AVERAGE(HK286:HK290)</f>
        <v>-11.399999999999999</v>
      </c>
      <c r="HT282" s="1">
        <f>AVERAGE(HL286:HL290)</f>
        <v>-12.925000000000001</v>
      </c>
      <c r="HU282" s="1">
        <f>AVERAGE(HM286:HM290)</f>
        <v>-12.2</v>
      </c>
      <c r="HX282" s="91">
        <v>1975</v>
      </c>
      <c r="HY282" s="93">
        <v>27409</v>
      </c>
      <c r="HZ282" s="86"/>
      <c r="IA282" s="1"/>
      <c r="IC282" s="90">
        <v>22296</v>
      </c>
      <c r="ID282" s="86">
        <v>25</v>
      </c>
      <c r="IE282" t="s">
        <v>826</v>
      </c>
      <c r="IF282" s="1">
        <f>AVERAGE(ID282,ID294,ID306,ID318,ID330,ID342,ID354)</f>
        <v>18.857142857142858</v>
      </c>
      <c r="IH282">
        <v>1901</v>
      </c>
      <c r="II282" s="1">
        <v>21.494999999999997</v>
      </c>
      <c r="IJ282" s="1">
        <v>21.597974999999998</v>
      </c>
      <c r="IK282" s="1">
        <f>II282-20</f>
        <v>1.4949999999999974</v>
      </c>
    </row>
    <row r="283" spans="1:245" x14ac:dyDescent="0.25">
      <c r="D283" s="8">
        <v>-0.5</v>
      </c>
      <c r="E283" s="8">
        <v>-0.88</v>
      </c>
      <c r="F283" s="8">
        <v>0.62749999999999995</v>
      </c>
      <c r="GG283" s="81" t="s">
        <v>932</v>
      </c>
      <c r="GH283" s="65">
        <v>17</v>
      </c>
      <c r="GI283" s="68">
        <v>14</v>
      </c>
      <c r="GJ283" s="69">
        <v>15</v>
      </c>
      <c r="HH283" s="91">
        <v>1973</v>
      </c>
      <c r="HI283" s="90">
        <v>26710</v>
      </c>
      <c r="HJ283" s="89">
        <v>-13</v>
      </c>
      <c r="HK283" s="89">
        <v>-12.5</v>
      </c>
      <c r="HL283" s="89">
        <v>-12.4</v>
      </c>
      <c r="HM283" s="89">
        <v>-9.6</v>
      </c>
      <c r="HN283" s="1">
        <f>HN282</f>
        <v>-13.142857142857144</v>
      </c>
      <c r="HO283" s="1">
        <f>HO282</f>
        <v>-11.733333333333334</v>
      </c>
      <c r="HP283" s="1">
        <f>HP282</f>
        <v>-12.899999999999997</v>
      </c>
      <c r="HQ283" s="1">
        <f>HQ282</f>
        <v>-11.728571428571428</v>
      </c>
      <c r="HR283" s="1">
        <f t="shared" ref="HR283:HR293" si="202">HR282</f>
        <v>-13.233333333333334</v>
      </c>
      <c r="HS283" s="1">
        <f t="shared" ref="HS283:HS293" si="203">HS282</f>
        <v>-11.399999999999999</v>
      </c>
      <c r="HT283" s="1">
        <f t="shared" ref="HT283:HT293" si="204">HT282</f>
        <v>-12.925000000000001</v>
      </c>
      <c r="HU283" s="1">
        <f t="shared" ref="HU283:HU293" si="205">HU282</f>
        <v>-12.2</v>
      </c>
      <c r="HX283" s="91">
        <v>1975</v>
      </c>
      <c r="HY283" s="94">
        <v>27440</v>
      </c>
      <c r="HZ283" s="88"/>
      <c r="IA283" s="1"/>
      <c r="IC283" s="90">
        <v>22327</v>
      </c>
      <c r="ID283" s="88">
        <v>37</v>
      </c>
      <c r="IE283" t="s">
        <v>827</v>
      </c>
      <c r="IF283" s="1">
        <f>AVERAGE(ID283,ID295,ID307,ID319,ID331,ID343,ID355)</f>
        <v>18.857142857142858</v>
      </c>
      <c r="IH283">
        <v>1902</v>
      </c>
      <c r="II283" s="1">
        <v>18.920000000000002</v>
      </c>
      <c r="IJ283" s="1">
        <v>19.545849999999998</v>
      </c>
      <c r="IK283" s="1">
        <f t="shared" ref="IK283:IK346" si="206">II283-20</f>
        <v>-1.0799999999999983</v>
      </c>
    </row>
    <row r="284" spans="1:245" x14ac:dyDescent="0.25">
      <c r="D284" s="8">
        <v>-2.5</v>
      </c>
      <c r="E284" s="8">
        <v>1.0999999999999999</v>
      </c>
      <c r="F284" s="8">
        <v>-0.32500000000000001</v>
      </c>
      <c r="GG284" s="81" t="s">
        <v>933</v>
      </c>
      <c r="GH284" s="65">
        <v>60.465116279069768</v>
      </c>
      <c r="GI284" s="68">
        <v>68.181818181818187</v>
      </c>
      <c r="GJ284" s="69">
        <v>66.666666666666671</v>
      </c>
      <c r="HH284" s="91">
        <v>1973</v>
      </c>
      <c r="HI284" s="90">
        <v>26738</v>
      </c>
      <c r="HJ284" s="87">
        <v>-13.3</v>
      </c>
      <c r="HK284" s="87">
        <v>-11.8</v>
      </c>
      <c r="HL284" s="87">
        <v>-13.2</v>
      </c>
      <c r="HM284" s="87">
        <v>-12.3</v>
      </c>
      <c r="HN284" s="1">
        <f t="shared" ref="HN284:HN293" si="207">HN283</f>
        <v>-13.142857142857144</v>
      </c>
      <c r="HO284" s="1">
        <f t="shared" ref="HO284:HO293" si="208">HO283</f>
        <v>-11.733333333333334</v>
      </c>
      <c r="HP284" s="1">
        <f t="shared" ref="HP284:HP293" si="209">HP283</f>
        <v>-12.899999999999997</v>
      </c>
      <c r="HQ284" s="1">
        <f t="shared" ref="HQ284:HQ293" si="210">HQ283</f>
        <v>-11.728571428571428</v>
      </c>
      <c r="HR284" s="1">
        <f t="shared" si="202"/>
        <v>-13.233333333333334</v>
      </c>
      <c r="HS284" s="1">
        <f t="shared" si="203"/>
        <v>-11.399999999999999</v>
      </c>
      <c r="HT284" s="1">
        <f t="shared" si="204"/>
        <v>-12.925000000000001</v>
      </c>
      <c r="HU284" s="1">
        <f t="shared" si="205"/>
        <v>-12.2</v>
      </c>
      <c r="HX284" s="91">
        <v>1975</v>
      </c>
      <c r="HY284" s="93">
        <v>27468</v>
      </c>
      <c r="HZ284" s="86"/>
      <c r="IA284" s="1"/>
      <c r="IC284" s="90">
        <v>22355</v>
      </c>
      <c r="ID284" s="86">
        <v>24</v>
      </c>
      <c r="IE284" t="s">
        <v>828</v>
      </c>
      <c r="IF284" s="1">
        <f t="shared" ref="IF284:IF293" si="211">AVERAGE(ID284,ID296,ID308,ID320,ID332,ID344,ID356)</f>
        <v>17.571428571428573</v>
      </c>
      <c r="IH284">
        <v>1903</v>
      </c>
      <c r="II284" s="1">
        <v>20.1325</v>
      </c>
      <c r="IJ284" s="1">
        <v>20.167774999999999</v>
      </c>
      <c r="IK284" s="1">
        <f t="shared" si="206"/>
        <v>0.13250000000000028</v>
      </c>
    </row>
    <row r="285" spans="1:245" x14ac:dyDescent="0.25">
      <c r="D285" s="8">
        <v>0.9</v>
      </c>
      <c r="E285" s="8">
        <v>0.04</v>
      </c>
      <c r="F285" s="8">
        <v>-0.27</v>
      </c>
      <c r="GG285" s="81" t="s">
        <v>934</v>
      </c>
      <c r="GH285" s="65" t="s">
        <v>935</v>
      </c>
      <c r="GJ285" s="69" t="s">
        <v>935</v>
      </c>
      <c r="HH285" s="91">
        <v>1973</v>
      </c>
      <c r="HI285" s="90">
        <v>26769</v>
      </c>
      <c r="HJ285" s="89">
        <v>-13.1</v>
      </c>
      <c r="HK285" s="89">
        <v>-11.5</v>
      </c>
      <c r="HL285" s="89"/>
      <c r="HM285" s="89">
        <v>-11.4</v>
      </c>
      <c r="HN285" s="1">
        <f t="shared" si="207"/>
        <v>-13.142857142857144</v>
      </c>
      <c r="HO285" s="1">
        <f t="shared" si="208"/>
        <v>-11.733333333333334</v>
      </c>
      <c r="HP285" s="1">
        <f t="shared" si="209"/>
        <v>-12.899999999999997</v>
      </c>
      <c r="HQ285" s="1">
        <f t="shared" si="210"/>
        <v>-11.728571428571428</v>
      </c>
      <c r="HR285" s="1">
        <f t="shared" si="202"/>
        <v>-13.233333333333334</v>
      </c>
      <c r="HS285" s="1">
        <f t="shared" si="203"/>
        <v>-11.399999999999999</v>
      </c>
      <c r="HT285" s="1">
        <f t="shared" si="204"/>
        <v>-12.925000000000001</v>
      </c>
      <c r="HU285" s="1">
        <f t="shared" si="205"/>
        <v>-12.2</v>
      </c>
      <c r="HX285" s="91">
        <v>1975</v>
      </c>
      <c r="HY285" s="94">
        <v>27499</v>
      </c>
      <c r="HZ285" s="88"/>
      <c r="IA285" s="1"/>
      <c r="IC285" s="90">
        <v>22386</v>
      </c>
      <c r="ID285" s="88">
        <v>5</v>
      </c>
      <c r="IE285" t="s">
        <v>829</v>
      </c>
      <c r="IF285" s="1">
        <f t="shared" si="211"/>
        <v>17.142857142857142</v>
      </c>
      <c r="IH285">
        <v>1904</v>
      </c>
      <c r="II285" s="1">
        <v>20.922499999999999</v>
      </c>
      <c r="IJ285" s="1">
        <v>21.169150000000002</v>
      </c>
      <c r="IK285" s="1">
        <f t="shared" si="206"/>
        <v>0.92249999999999943</v>
      </c>
    </row>
    <row r="286" spans="1:245" x14ac:dyDescent="0.25">
      <c r="D286" s="8">
        <v>-1.9</v>
      </c>
      <c r="E286" s="8">
        <v>-0.59250000000000003</v>
      </c>
      <c r="F286" s="8">
        <v>0.11499999999999999</v>
      </c>
      <c r="GG286" s="81">
        <v>2</v>
      </c>
      <c r="GH286" s="65" t="s">
        <v>936</v>
      </c>
      <c r="GJ286" s="69" t="s">
        <v>936</v>
      </c>
      <c r="HH286" s="91">
        <v>1973</v>
      </c>
      <c r="HI286" s="90">
        <v>26799</v>
      </c>
      <c r="HJ286" s="87">
        <v>-14.4</v>
      </c>
      <c r="HK286" s="86"/>
      <c r="HL286" s="87">
        <v>-14</v>
      </c>
      <c r="HM286" s="86">
        <v>-13.1</v>
      </c>
      <c r="HN286" s="1">
        <f t="shared" si="207"/>
        <v>-13.142857142857144</v>
      </c>
      <c r="HO286" s="1">
        <f t="shared" si="208"/>
        <v>-11.733333333333334</v>
      </c>
      <c r="HP286" s="1">
        <f t="shared" si="209"/>
        <v>-12.899999999999997</v>
      </c>
      <c r="HQ286" s="1">
        <f t="shared" si="210"/>
        <v>-11.728571428571428</v>
      </c>
      <c r="HR286" s="1">
        <f t="shared" si="202"/>
        <v>-13.233333333333334</v>
      </c>
      <c r="HS286" s="1">
        <f t="shared" si="203"/>
        <v>-11.399999999999999</v>
      </c>
      <c r="HT286" s="1">
        <f t="shared" si="204"/>
        <v>-12.925000000000001</v>
      </c>
      <c r="HU286" s="1">
        <f t="shared" si="205"/>
        <v>-12.2</v>
      </c>
      <c r="HX286" s="91">
        <v>1975</v>
      </c>
      <c r="HY286" s="93">
        <v>27529</v>
      </c>
      <c r="HZ286" s="86"/>
      <c r="IA286" s="1"/>
      <c r="IC286" s="90">
        <v>22416</v>
      </c>
      <c r="ID286" s="86">
        <v>40</v>
      </c>
      <c r="IE286" t="s">
        <v>830</v>
      </c>
      <c r="IF286" s="1">
        <f t="shared" si="211"/>
        <v>40</v>
      </c>
      <c r="IH286">
        <v>1905</v>
      </c>
      <c r="II286" s="1">
        <v>19.98</v>
      </c>
      <c r="IJ286" s="1">
        <v>19.941649999999999</v>
      </c>
      <c r="IK286" s="1">
        <f t="shared" si="206"/>
        <v>-1.9999999999999574E-2</v>
      </c>
    </row>
    <row r="287" spans="1:245" x14ac:dyDescent="0.25">
      <c r="D287" s="8">
        <v>-0.3</v>
      </c>
      <c r="E287" s="8">
        <v>0.94750000000000001</v>
      </c>
      <c r="F287" s="8">
        <v>0.6825</v>
      </c>
      <c r="GH287" s="65">
        <v>65.075567228888175</v>
      </c>
      <c r="GI287" s="68">
        <v>64.907119849998594</v>
      </c>
      <c r="GJ287" s="69">
        <v>64.744195615489716</v>
      </c>
      <c r="HH287" s="91">
        <v>1973</v>
      </c>
      <c r="HI287" s="90">
        <v>26830</v>
      </c>
      <c r="HJ287" s="88"/>
      <c r="HK287" s="88"/>
      <c r="HL287" s="88"/>
      <c r="HM287" s="88"/>
      <c r="HN287" s="1">
        <f t="shared" si="207"/>
        <v>-13.142857142857144</v>
      </c>
      <c r="HO287" s="1">
        <f t="shared" si="208"/>
        <v>-11.733333333333334</v>
      </c>
      <c r="HP287" s="1">
        <f t="shared" si="209"/>
        <v>-12.899999999999997</v>
      </c>
      <c r="HQ287" s="1">
        <f t="shared" si="210"/>
        <v>-11.728571428571428</v>
      </c>
      <c r="HR287" s="1">
        <f t="shared" si="202"/>
        <v>-13.233333333333334</v>
      </c>
      <c r="HS287" s="1">
        <f t="shared" si="203"/>
        <v>-11.399999999999999</v>
      </c>
      <c r="HT287" s="1">
        <f t="shared" si="204"/>
        <v>-12.925000000000001</v>
      </c>
      <c r="HU287" s="1">
        <f t="shared" si="205"/>
        <v>-12.2</v>
      </c>
      <c r="HX287" s="91">
        <v>1975</v>
      </c>
      <c r="HY287" s="94">
        <v>27560</v>
      </c>
      <c r="HZ287" s="88"/>
      <c r="IA287" s="1"/>
      <c r="IC287" s="90">
        <v>22447</v>
      </c>
      <c r="ID287" s="88">
        <v>87</v>
      </c>
      <c r="IE287" t="s">
        <v>831</v>
      </c>
      <c r="IF287" s="1">
        <f t="shared" si="211"/>
        <v>50.285714285714285</v>
      </c>
      <c r="IH287">
        <v>1906</v>
      </c>
      <c r="II287" s="1">
        <v>19.675000000000001</v>
      </c>
      <c r="IJ287" s="1">
        <v>20.679774999999999</v>
      </c>
      <c r="IK287" s="1">
        <f t="shared" si="206"/>
        <v>-0.32499999999999929</v>
      </c>
    </row>
    <row r="288" spans="1:245" x14ac:dyDescent="0.25">
      <c r="D288" s="8">
        <v>-1.1000000000000001</v>
      </c>
      <c r="E288" s="8">
        <v>-0.54</v>
      </c>
      <c r="F288" s="8">
        <v>-8.0000000000000016E-2</v>
      </c>
      <c r="GH288" s="65" t="s">
        <v>937</v>
      </c>
      <c r="GI288" s="68" t="s">
        <v>942</v>
      </c>
      <c r="GJ288" s="69" t="s">
        <v>942</v>
      </c>
      <c r="HH288" s="91">
        <v>1973</v>
      </c>
      <c r="HI288" s="90">
        <v>26860</v>
      </c>
      <c r="HJ288" s="87">
        <v>-12.9</v>
      </c>
      <c r="HK288" s="87">
        <v>-12.6</v>
      </c>
      <c r="HL288" s="87">
        <v>-13.6</v>
      </c>
      <c r="HM288" s="87">
        <v>-12.8</v>
      </c>
      <c r="HN288" s="1">
        <f t="shared" si="207"/>
        <v>-13.142857142857144</v>
      </c>
      <c r="HO288" s="1">
        <f t="shared" si="208"/>
        <v>-11.733333333333334</v>
      </c>
      <c r="HP288" s="1">
        <f t="shared" si="209"/>
        <v>-12.899999999999997</v>
      </c>
      <c r="HQ288" s="1">
        <f t="shared" si="210"/>
        <v>-11.728571428571428</v>
      </c>
      <c r="HR288" s="1">
        <f t="shared" si="202"/>
        <v>-13.233333333333334</v>
      </c>
      <c r="HS288" s="1">
        <f t="shared" si="203"/>
        <v>-11.399999999999999</v>
      </c>
      <c r="HT288" s="1">
        <f t="shared" si="204"/>
        <v>-12.925000000000001</v>
      </c>
      <c r="HU288" s="1">
        <f t="shared" si="205"/>
        <v>-12.2</v>
      </c>
      <c r="HX288" s="91">
        <v>1975</v>
      </c>
      <c r="HY288" s="93">
        <v>27590</v>
      </c>
      <c r="HZ288" s="86"/>
      <c r="IA288" s="1"/>
      <c r="IC288" s="90">
        <v>22477</v>
      </c>
      <c r="ID288" s="86">
        <v>140</v>
      </c>
      <c r="IE288" t="s">
        <v>832</v>
      </c>
      <c r="IF288" s="1">
        <f t="shared" si="211"/>
        <v>74.571428571428569</v>
      </c>
      <c r="IH288">
        <v>1907</v>
      </c>
      <c r="II288" s="1">
        <v>19.5825</v>
      </c>
      <c r="IJ288" s="1">
        <v>21.583799999999997</v>
      </c>
      <c r="IK288" s="1">
        <f t="shared" si="206"/>
        <v>-0.41750000000000043</v>
      </c>
    </row>
    <row r="289" spans="4:245" x14ac:dyDescent="0.25">
      <c r="D289" s="8">
        <v>-2.8</v>
      </c>
      <c r="E289" s="8">
        <v>-1.0049999999999999</v>
      </c>
      <c r="F289" s="8">
        <v>0.24250000000000005</v>
      </c>
      <c r="HH289" s="91">
        <v>1973</v>
      </c>
      <c r="HI289" s="90">
        <v>26891</v>
      </c>
      <c r="HJ289" s="88"/>
      <c r="HK289" s="89">
        <v>-10.199999999999999</v>
      </c>
      <c r="HL289" s="88">
        <v>-11</v>
      </c>
      <c r="HM289" s="89">
        <v>-11.6</v>
      </c>
      <c r="HN289" s="1">
        <f t="shared" si="207"/>
        <v>-13.142857142857144</v>
      </c>
      <c r="HO289" s="1">
        <f t="shared" si="208"/>
        <v>-11.733333333333334</v>
      </c>
      <c r="HP289" s="1">
        <f t="shared" si="209"/>
        <v>-12.899999999999997</v>
      </c>
      <c r="HQ289" s="1">
        <f t="shared" si="210"/>
        <v>-11.728571428571428</v>
      </c>
      <c r="HR289" s="1">
        <f t="shared" si="202"/>
        <v>-13.233333333333334</v>
      </c>
      <c r="HS289" s="1">
        <f t="shared" si="203"/>
        <v>-11.399999999999999</v>
      </c>
      <c r="HT289" s="1">
        <f t="shared" si="204"/>
        <v>-12.925000000000001</v>
      </c>
      <c r="HU289" s="1">
        <f t="shared" si="205"/>
        <v>-12.2</v>
      </c>
      <c r="HX289" s="91">
        <v>1975</v>
      </c>
      <c r="HY289" s="94">
        <v>27621</v>
      </c>
      <c r="HZ289" s="88"/>
      <c r="IA289" s="1"/>
      <c r="IC289" s="90">
        <v>22508</v>
      </c>
      <c r="ID289" s="88">
        <v>93</v>
      </c>
      <c r="IE289" t="s">
        <v>833</v>
      </c>
      <c r="IF289" s="1">
        <f t="shared" si="211"/>
        <v>61.714285714285715</v>
      </c>
      <c r="IH289">
        <v>1908</v>
      </c>
      <c r="II289" s="1">
        <v>20.685000000000002</v>
      </c>
      <c r="IJ289" s="1">
        <v>21.427900000000001</v>
      </c>
      <c r="IK289" s="1">
        <f t="shared" si="206"/>
        <v>0.68500000000000227</v>
      </c>
    </row>
    <row r="290" spans="4:245" x14ac:dyDescent="0.25">
      <c r="D290" s="8">
        <v>1.8</v>
      </c>
      <c r="E290" s="8">
        <v>0.36500000000000005</v>
      </c>
      <c r="F290" s="8">
        <v>0.62750000000000006</v>
      </c>
      <c r="GG290" s="81" t="s">
        <v>1021</v>
      </c>
      <c r="GH290" s="65" t="s">
        <v>1029</v>
      </c>
      <c r="GI290" s="68" t="s">
        <v>1029</v>
      </c>
      <c r="GJ290" s="69" t="s">
        <v>1029</v>
      </c>
      <c r="HH290" s="91">
        <v>1973</v>
      </c>
      <c r="HI290" s="90">
        <v>26922</v>
      </c>
      <c r="HJ290" s="87">
        <v>-12.4</v>
      </c>
      <c r="HK290" s="86"/>
      <c r="HL290" s="87">
        <v>-13.1</v>
      </c>
      <c r="HM290" s="86">
        <v>-11.3</v>
      </c>
      <c r="HN290" s="1">
        <f t="shared" si="207"/>
        <v>-13.142857142857144</v>
      </c>
      <c r="HO290" s="1">
        <f t="shared" si="208"/>
        <v>-11.733333333333334</v>
      </c>
      <c r="HP290" s="1">
        <f t="shared" si="209"/>
        <v>-12.899999999999997</v>
      </c>
      <c r="HQ290" s="1">
        <f t="shared" si="210"/>
        <v>-11.728571428571428</v>
      </c>
      <c r="HR290" s="1">
        <f t="shared" si="202"/>
        <v>-13.233333333333334</v>
      </c>
      <c r="HS290" s="1">
        <f t="shared" si="203"/>
        <v>-11.399999999999999</v>
      </c>
      <c r="HT290" s="1">
        <f t="shared" si="204"/>
        <v>-12.925000000000001</v>
      </c>
      <c r="HU290" s="1">
        <f t="shared" si="205"/>
        <v>-12.2</v>
      </c>
      <c r="HW290" s="1">
        <f>HZ290*IA290</f>
        <v>-576.27142857142894</v>
      </c>
      <c r="HX290" s="91">
        <v>1975</v>
      </c>
      <c r="HY290" s="93">
        <v>27652</v>
      </c>
      <c r="HZ290" s="87">
        <v>-10.7</v>
      </c>
      <c r="IA290" s="1">
        <v>53.857142857142897</v>
      </c>
      <c r="IC290" s="90">
        <v>22539</v>
      </c>
      <c r="ID290" s="86">
        <v>36</v>
      </c>
      <c r="IE290" t="s">
        <v>834</v>
      </c>
      <c r="IF290" s="1">
        <f t="shared" si="211"/>
        <v>53.857142857142854</v>
      </c>
      <c r="IH290">
        <v>1909</v>
      </c>
      <c r="II290" s="1">
        <v>19.454999999999998</v>
      </c>
      <c r="IJ290" s="1">
        <v>19.782350000000001</v>
      </c>
      <c r="IK290" s="1">
        <f t="shared" si="206"/>
        <v>-0.54500000000000171</v>
      </c>
    </row>
    <row r="291" spans="4:245" x14ac:dyDescent="0.25">
      <c r="D291" s="8">
        <v>-1.2</v>
      </c>
      <c r="E291" s="8">
        <v>1.4300000000000002</v>
      </c>
      <c r="F291" s="8">
        <v>0.41250000000000003</v>
      </c>
      <c r="GG291" s="81" t="s">
        <v>938</v>
      </c>
      <c r="GH291" s="65">
        <v>0.58540816935035889</v>
      </c>
      <c r="GI291" s="68">
        <v>0.63584816358529628</v>
      </c>
      <c r="GJ291" s="69">
        <v>0.59646616256212603</v>
      </c>
      <c r="HH291" s="91">
        <v>1973</v>
      </c>
      <c r="HI291" s="90">
        <v>26952</v>
      </c>
      <c r="HJ291" s="88"/>
      <c r="HK291" s="89">
        <v>-11.8</v>
      </c>
      <c r="HL291" s="88">
        <v>-13.3</v>
      </c>
      <c r="HM291" s="89">
        <v>-12.9</v>
      </c>
      <c r="HN291" s="1">
        <f t="shared" si="207"/>
        <v>-13.142857142857144</v>
      </c>
      <c r="HO291" s="1">
        <f t="shared" si="208"/>
        <v>-11.733333333333334</v>
      </c>
      <c r="HP291" s="1">
        <f t="shared" si="209"/>
        <v>-12.899999999999997</v>
      </c>
      <c r="HQ291" s="1">
        <f t="shared" si="210"/>
        <v>-11.728571428571428</v>
      </c>
      <c r="HR291" s="1">
        <f t="shared" si="202"/>
        <v>-13.233333333333334</v>
      </c>
      <c r="HS291" s="1">
        <f t="shared" si="203"/>
        <v>-11.399999999999999</v>
      </c>
      <c r="HT291" s="1">
        <f t="shared" si="204"/>
        <v>-12.925000000000001</v>
      </c>
      <c r="HU291" s="1">
        <f t="shared" si="205"/>
        <v>-12.2</v>
      </c>
      <c r="HW291" s="1"/>
      <c r="HX291" s="91">
        <v>1975</v>
      </c>
      <c r="HY291" s="94">
        <v>27682</v>
      </c>
      <c r="HZ291" s="133">
        <f>AVERAGE(HZ290,HZ292)</f>
        <v>-13.3</v>
      </c>
      <c r="IA291" s="1"/>
      <c r="IC291" s="90">
        <v>22569</v>
      </c>
      <c r="ID291" s="88">
        <v>76</v>
      </c>
      <c r="IE291" t="s">
        <v>835</v>
      </c>
      <c r="IF291" s="1">
        <f t="shared" si="211"/>
        <v>41</v>
      </c>
      <c r="IH291">
        <v>1910</v>
      </c>
      <c r="II291" s="1">
        <v>20.127499999999998</v>
      </c>
      <c r="IJ291" s="1">
        <v>20.615400000000001</v>
      </c>
      <c r="IK291" s="1">
        <f t="shared" si="206"/>
        <v>0.12749999999999773</v>
      </c>
    </row>
    <row r="292" spans="4:245" x14ac:dyDescent="0.25">
      <c r="D292" s="8">
        <v>-0.9</v>
      </c>
      <c r="E292" s="8">
        <v>0.42000000000000004</v>
      </c>
      <c r="F292" s="8">
        <v>-0.14000000000000001</v>
      </c>
      <c r="GG292" s="81" t="s">
        <v>939</v>
      </c>
      <c r="GH292" s="65">
        <v>0.34270272474213848</v>
      </c>
      <c r="GI292" s="68">
        <v>0.40430288713479368</v>
      </c>
      <c r="GJ292" s="69">
        <v>0.35577188308158858</v>
      </c>
      <c r="HH292" s="91">
        <v>1973</v>
      </c>
      <c r="HI292" s="90">
        <v>26983</v>
      </c>
      <c r="HJ292" s="87">
        <v>-13.1</v>
      </c>
      <c r="HK292" s="87">
        <v>-9.6</v>
      </c>
      <c r="HL292" s="87">
        <v>-12.2</v>
      </c>
      <c r="HM292" s="87">
        <v>-12.4</v>
      </c>
      <c r="HN292" s="1">
        <f t="shared" si="207"/>
        <v>-13.142857142857144</v>
      </c>
      <c r="HO292" s="1">
        <f t="shared" si="208"/>
        <v>-11.733333333333334</v>
      </c>
      <c r="HP292" s="1">
        <f t="shared" si="209"/>
        <v>-12.899999999999997</v>
      </c>
      <c r="HQ292" s="1">
        <f t="shared" si="210"/>
        <v>-11.728571428571428</v>
      </c>
      <c r="HR292" s="1">
        <f t="shared" si="202"/>
        <v>-13.233333333333334</v>
      </c>
      <c r="HS292" s="1">
        <f t="shared" si="203"/>
        <v>-11.399999999999999</v>
      </c>
      <c r="HT292" s="1">
        <f t="shared" si="204"/>
        <v>-12.925000000000001</v>
      </c>
      <c r="HU292" s="1">
        <f t="shared" si="205"/>
        <v>-12.2</v>
      </c>
      <c r="HW292" s="1">
        <f t="shared" ref="HW292:HW353" si="212">HZ292*IA292</f>
        <v>-533.78571428571422</v>
      </c>
      <c r="HX292" s="91">
        <v>1975</v>
      </c>
      <c r="HY292" s="93">
        <v>27713</v>
      </c>
      <c r="HZ292" s="87">
        <v>-15.9</v>
      </c>
      <c r="IA292" s="1">
        <v>33.571428571428569</v>
      </c>
      <c r="IC292" s="90">
        <v>22600</v>
      </c>
      <c r="ID292" s="86">
        <v>48</v>
      </c>
      <c r="IE292" t="s">
        <v>836</v>
      </c>
      <c r="IF292" s="1">
        <f t="shared" si="211"/>
        <v>33.571428571428569</v>
      </c>
      <c r="IH292">
        <v>1911</v>
      </c>
      <c r="II292" s="1">
        <v>20.175000000000001</v>
      </c>
      <c r="IJ292" s="1">
        <v>20.510850000000001</v>
      </c>
      <c r="IK292" s="1">
        <f t="shared" si="206"/>
        <v>0.17500000000000071</v>
      </c>
    </row>
    <row r="293" spans="4:245" x14ac:dyDescent="0.25">
      <c r="D293" s="8">
        <v>0.1</v>
      </c>
      <c r="E293" s="8">
        <v>1.6775</v>
      </c>
      <c r="F293" s="8">
        <v>-0.34250000000000003</v>
      </c>
      <c r="GG293" s="81" t="s">
        <v>940</v>
      </c>
      <c r="GH293" s="65">
        <v>4.6795329316412966</v>
      </c>
      <c r="GI293" s="68">
        <v>5.4022527780455212</v>
      </c>
      <c r="GJ293" s="69">
        <v>4.9293801486914601</v>
      </c>
      <c r="HH293" s="91">
        <v>1973</v>
      </c>
      <c r="HI293" s="90">
        <v>27013</v>
      </c>
      <c r="HJ293" s="88"/>
      <c r="HK293" s="89">
        <v>-12.1</v>
      </c>
      <c r="HL293" s="88">
        <v>-13.2</v>
      </c>
      <c r="HM293" s="89">
        <v>-12.8</v>
      </c>
      <c r="HN293" s="1">
        <f t="shared" si="207"/>
        <v>-13.142857142857144</v>
      </c>
      <c r="HO293" s="1">
        <f t="shared" si="208"/>
        <v>-11.733333333333334</v>
      </c>
      <c r="HP293" s="1">
        <f t="shared" si="209"/>
        <v>-12.899999999999997</v>
      </c>
      <c r="HQ293" s="1">
        <f t="shared" si="210"/>
        <v>-11.728571428571428</v>
      </c>
      <c r="HR293" s="1">
        <f t="shared" si="202"/>
        <v>-13.233333333333334</v>
      </c>
      <c r="HS293" s="1">
        <f t="shared" si="203"/>
        <v>-11.399999999999999</v>
      </c>
      <c r="HT293" s="1">
        <f t="shared" si="204"/>
        <v>-12.925000000000001</v>
      </c>
      <c r="HU293" s="1">
        <f t="shared" si="205"/>
        <v>-12.2</v>
      </c>
      <c r="HW293" s="1">
        <f t="shared" si="212"/>
        <v>-440</v>
      </c>
      <c r="HX293" s="91">
        <v>1975</v>
      </c>
      <c r="HY293" s="94">
        <v>27743</v>
      </c>
      <c r="HZ293" s="89">
        <v>-14</v>
      </c>
      <c r="IA293" s="1">
        <v>31.428571428571427</v>
      </c>
      <c r="IC293" s="90">
        <v>22630</v>
      </c>
      <c r="ID293" s="88">
        <v>28</v>
      </c>
      <c r="IE293" t="s">
        <v>837</v>
      </c>
      <c r="IF293" s="1">
        <f t="shared" si="211"/>
        <v>31.428571428571427</v>
      </c>
      <c r="IH293">
        <v>1912</v>
      </c>
      <c r="II293" s="1">
        <v>20.350000000000001</v>
      </c>
      <c r="IJ293" s="1">
        <v>20.477350000000001</v>
      </c>
      <c r="IK293" s="1">
        <f t="shared" si="206"/>
        <v>0.35000000000000142</v>
      </c>
    </row>
    <row r="294" spans="4:245" x14ac:dyDescent="0.25">
      <c r="D294" s="8">
        <v>1.8</v>
      </c>
      <c r="E294" s="8">
        <v>0.33250000000000002</v>
      </c>
      <c r="F294" s="8">
        <v>-0.33999999999999997</v>
      </c>
      <c r="GG294" s="81">
        <v>1E-3</v>
      </c>
      <c r="GH294" s="65">
        <v>3.29</v>
      </c>
      <c r="GI294" s="68">
        <v>3.29</v>
      </c>
      <c r="GJ294" s="69">
        <v>3.29</v>
      </c>
      <c r="HH294" s="91">
        <v>1974</v>
      </c>
      <c r="HI294" s="90">
        <v>27044</v>
      </c>
      <c r="HJ294" s="87">
        <v>-13.2</v>
      </c>
      <c r="HK294" s="87">
        <v>-12.9</v>
      </c>
      <c r="HL294" s="87">
        <v>-13.9</v>
      </c>
      <c r="HM294" s="87">
        <v>-12.9</v>
      </c>
      <c r="HN294" s="1">
        <f>AVERAGE(HJ293:HJ302)</f>
        <v>-13.0375</v>
      </c>
      <c r="HO294" s="1">
        <f>AVERAGE(HK293:HK302)</f>
        <v>-12.700000000000001</v>
      </c>
      <c r="HP294" s="1">
        <f>AVERAGE(HL293:HL302)</f>
        <v>-13.950000000000001</v>
      </c>
      <c r="HQ294" s="1">
        <f>AVERAGE(HM293:HM302)</f>
        <v>-13</v>
      </c>
      <c r="HR294" s="1">
        <f>AVERAGE(HJ298:HJ302)</f>
        <v>-13.1</v>
      </c>
      <c r="HS294" s="1">
        <f>AVERAGE(HK298:HK302)</f>
        <v>-13</v>
      </c>
      <c r="HT294" s="1">
        <f>AVERAGE(HL298:HL302)</f>
        <v>-14.049999999999999</v>
      </c>
      <c r="HU294" s="1">
        <f>AVERAGE(HM298:HM302)</f>
        <v>-13.133333333333333</v>
      </c>
      <c r="HW294" s="1">
        <f t="shared" si="212"/>
        <v>-122.57142857142857</v>
      </c>
      <c r="HX294" s="91">
        <v>1976</v>
      </c>
      <c r="HY294" s="93">
        <v>27774</v>
      </c>
      <c r="HZ294" s="87">
        <v>-6.5</v>
      </c>
      <c r="IA294" s="1">
        <v>18.857142857142858</v>
      </c>
      <c r="IB294" s="1">
        <f>(HZ293*IA293+HZ294*IA294+HZ295*IA295+HZ296*IA296)/SUM(IA293:IA296)</f>
        <v>-11.1875</v>
      </c>
      <c r="IC294" s="90">
        <v>22661</v>
      </c>
      <c r="ID294" s="86">
        <v>46</v>
      </c>
      <c r="IH294">
        <v>1913</v>
      </c>
      <c r="II294" s="1">
        <v>20.534999999999997</v>
      </c>
      <c r="IJ294" s="1">
        <v>20.303249999999998</v>
      </c>
      <c r="IK294" s="1">
        <f t="shared" si="206"/>
        <v>0.53499999999999659</v>
      </c>
    </row>
    <row r="295" spans="4:245" x14ac:dyDescent="0.25">
      <c r="E295" s="8">
        <v>-0.48749999999999993</v>
      </c>
      <c r="F295" s="8">
        <v>-0.10500000000000001</v>
      </c>
      <c r="GG295" s="81">
        <v>0.01</v>
      </c>
      <c r="GH295" s="65">
        <v>2.58</v>
      </c>
      <c r="GI295" s="68">
        <v>2.58</v>
      </c>
      <c r="GJ295" s="69">
        <v>2.58</v>
      </c>
      <c r="HH295" s="91">
        <v>1974</v>
      </c>
      <c r="HI295" s="90">
        <v>27075</v>
      </c>
      <c r="HJ295" s="89">
        <v>-13.3</v>
      </c>
      <c r="HK295" s="88"/>
      <c r="HL295" s="89"/>
      <c r="HM295" s="88"/>
      <c r="HN295" s="1">
        <f>HN294</f>
        <v>-13.0375</v>
      </c>
      <c r="HO295" s="1">
        <f>HO294</f>
        <v>-12.700000000000001</v>
      </c>
      <c r="HP295" s="1">
        <f>HP294</f>
        <v>-13.950000000000001</v>
      </c>
      <c r="HQ295" s="1">
        <f>HQ294</f>
        <v>-13</v>
      </c>
      <c r="HR295" s="1">
        <f t="shared" ref="HR295:HR305" si="213">HR294</f>
        <v>-13.1</v>
      </c>
      <c r="HS295" s="1">
        <f t="shared" ref="HS295:HS305" si="214">HS294</f>
        <v>-13</v>
      </c>
      <c r="HT295" s="1">
        <f t="shared" ref="HT295:HT305" si="215">HT294</f>
        <v>-14.049999999999999</v>
      </c>
      <c r="HU295" s="1">
        <f t="shared" ref="HU295:HU305" si="216">HU294</f>
        <v>-13.133333333333333</v>
      </c>
      <c r="HW295" s="1"/>
      <c r="HX295" s="91">
        <v>1976</v>
      </c>
      <c r="HY295" s="94">
        <v>27805</v>
      </c>
      <c r="HZ295" s="133">
        <f>AVERAGE(HZ294,HZ294,HZ297)</f>
        <v>-10</v>
      </c>
      <c r="IA295" s="1"/>
      <c r="IB295" s="1">
        <f>IB294</f>
        <v>-11.1875</v>
      </c>
      <c r="IC295" s="90">
        <v>22692</v>
      </c>
      <c r="ID295" s="88">
        <v>32</v>
      </c>
      <c r="IF295" s="1">
        <f>SUM(IF282:IF293)</f>
        <v>458.85714285714283</v>
      </c>
      <c r="IH295">
        <v>1914</v>
      </c>
      <c r="II295" s="1">
        <v>20.997499999999999</v>
      </c>
      <c r="IJ295" s="1">
        <v>21.285750000000004</v>
      </c>
      <c r="IK295" s="1">
        <f t="shared" si="206"/>
        <v>0.99749999999999872</v>
      </c>
    </row>
    <row r="296" spans="4:245" x14ac:dyDescent="0.25">
      <c r="E296" s="8">
        <v>0.14749999999999999</v>
      </c>
      <c r="F296" s="8">
        <v>-1.7500000000000016E-2</v>
      </c>
      <c r="GG296" s="81">
        <v>0.05</v>
      </c>
      <c r="GH296" s="65">
        <v>1.96</v>
      </c>
      <c r="GI296" s="68">
        <v>1.96</v>
      </c>
      <c r="GJ296" s="69">
        <v>1.96</v>
      </c>
      <c r="HH296" s="91">
        <v>1974</v>
      </c>
      <c r="HI296" s="90">
        <v>27103</v>
      </c>
      <c r="HJ296" s="87">
        <v>-12.6</v>
      </c>
      <c r="HK296" s="87">
        <v>-12.1</v>
      </c>
      <c r="HL296" s="87">
        <v>-14.2</v>
      </c>
      <c r="HM296" s="87">
        <v>-12.9</v>
      </c>
      <c r="HN296" s="1">
        <f t="shared" ref="HN296:HN305" si="217">HN295</f>
        <v>-13.0375</v>
      </c>
      <c r="HO296" s="1">
        <f t="shared" ref="HO296:HO305" si="218">HO295</f>
        <v>-12.700000000000001</v>
      </c>
      <c r="HP296" s="1">
        <f t="shared" ref="HP296:HP305" si="219">HP295</f>
        <v>-13.950000000000001</v>
      </c>
      <c r="HQ296" s="1">
        <f t="shared" ref="HQ296:HQ305" si="220">HQ295</f>
        <v>-13</v>
      </c>
      <c r="HR296" s="1">
        <f t="shared" si="213"/>
        <v>-13.1</v>
      </c>
      <c r="HS296" s="1">
        <f t="shared" si="214"/>
        <v>-13</v>
      </c>
      <c r="HT296" s="1">
        <f t="shared" si="215"/>
        <v>-14.049999999999999</v>
      </c>
      <c r="HU296" s="1">
        <f t="shared" si="216"/>
        <v>-13.133333333333333</v>
      </c>
      <c r="HW296" s="1"/>
      <c r="HX296" s="91">
        <v>1976</v>
      </c>
      <c r="HY296" s="93">
        <v>27834</v>
      </c>
      <c r="HZ296" s="133">
        <f>AVERAGE(HZ294,HZ297,HZ297)</f>
        <v>-13.5</v>
      </c>
      <c r="IA296" s="1"/>
      <c r="IB296" s="1">
        <f t="shared" ref="IB296:IB305" si="221">IB295</f>
        <v>-11.1875</v>
      </c>
      <c r="IC296" s="90">
        <v>22720</v>
      </c>
      <c r="ID296" s="86">
        <v>4</v>
      </c>
      <c r="IH296">
        <v>1915</v>
      </c>
      <c r="II296" s="1">
        <v>20.18</v>
      </c>
      <c r="IJ296" s="1">
        <v>20.347425000000001</v>
      </c>
      <c r="IK296" s="1">
        <f t="shared" si="206"/>
        <v>0.17999999999999972</v>
      </c>
    </row>
    <row r="297" spans="4:245" x14ac:dyDescent="0.25">
      <c r="HH297" s="91">
        <v>1974</v>
      </c>
      <c r="HI297" s="90">
        <v>27134</v>
      </c>
      <c r="HJ297" s="89">
        <v>-12.8</v>
      </c>
      <c r="HK297" s="89">
        <v>-12.8</v>
      </c>
      <c r="HL297" s="89">
        <v>-14.1</v>
      </c>
      <c r="HM297" s="89"/>
      <c r="HN297" s="1">
        <f t="shared" si="217"/>
        <v>-13.0375</v>
      </c>
      <c r="HO297" s="1">
        <f t="shared" si="218"/>
        <v>-12.700000000000001</v>
      </c>
      <c r="HP297" s="1">
        <f t="shared" si="219"/>
        <v>-13.950000000000001</v>
      </c>
      <c r="HQ297" s="1">
        <f t="shared" si="220"/>
        <v>-13</v>
      </c>
      <c r="HR297" s="1">
        <f t="shared" si="213"/>
        <v>-13.1</v>
      </c>
      <c r="HS297" s="1">
        <f t="shared" si="214"/>
        <v>-13</v>
      </c>
      <c r="HT297" s="1">
        <f t="shared" si="215"/>
        <v>-14.049999999999999</v>
      </c>
      <c r="HU297" s="1">
        <f t="shared" si="216"/>
        <v>-13.133333333333333</v>
      </c>
      <c r="HW297" s="1">
        <f t="shared" si="212"/>
        <v>-291.42857142857144</v>
      </c>
      <c r="HX297" s="91">
        <v>1976</v>
      </c>
      <c r="HY297" s="94">
        <v>27865</v>
      </c>
      <c r="HZ297" s="89">
        <v>-17</v>
      </c>
      <c r="IA297" s="1">
        <v>17.142857142857142</v>
      </c>
      <c r="IB297" s="1">
        <f t="shared" si="221"/>
        <v>-11.1875</v>
      </c>
      <c r="IC297" s="90">
        <v>22751</v>
      </c>
      <c r="ID297" s="88">
        <v>25</v>
      </c>
      <c r="IH297">
        <v>1916</v>
      </c>
      <c r="II297" s="1">
        <v>20.935000000000002</v>
      </c>
      <c r="IJ297" s="1">
        <v>20.931950000000001</v>
      </c>
      <c r="IK297" s="1">
        <f t="shared" si="206"/>
        <v>0.93500000000000227</v>
      </c>
    </row>
    <row r="298" spans="4:245" x14ac:dyDescent="0.25">
      <c r="GG298" s="81">
        <v>1E-3</v>
      </c>
      <c r="GH298" s="65" t="s">
        <v>942</v>
      </c>
      <c r="GI298" s="68" t="s">
        <v>942</v>
      </c>
      <c r="GJ298" s="69" t="s">
        <v>942</v>
      </c>
      <c r="HH298" s="91">
        <v>1974</v>
      </c>
      <c r="HI298" s="90">
        <v>27164</v>
      </c>
      <c r="HJ298" s="87">
        <v>-14.1</v>
      </c>
      <c r="HK298" s="87">
        <v>-13.4</v>
      </c>
      <c r="HL298" s="87">
        <v>-15.6</v>
      </c>
      <c r="HM298" s="87">
        <v>-13.5</v>
      </c>
      <c r="HN298" s="1">
        <f t="shared" si="217"/>
        <v>-13.0375</v>
      </c>
      <c r="HO298" s="1">
        <f t="shared" si="218"/>
        <v>-12.700000000000001</v>
      </c>
      <c r="HP298" s="1">
        <f t="shared" si="219"/>
        <v>-13.950000000000001</v>
      </c>
      <c r="HQ298" s="1">
        <f t="shared" si="220"/>
        <v>-13</v>
      </c>
      <c r="HR298" s="1">
        <f t="shared" si="213"/>
        <v>-13.1</v>
      </c>
      <c r="HS298" s="1">
        <f t="shared" si="214"/>
        <v>-13</v>
      </c>
      <c r="HT298" s="1">
        <f t="shared" si="215"/>
        <v>-14.049999999999999</v>
      </c>
      <c r="HU298" s="1">
        <f t="shared" si="216"/>
        <v>-13.133333333333333</v>
      </c>
      <c r="HW298" s="1"/>
      <c r="HX298" s="91">
        <v>1976</v>
      </c>
      <c r="HY298" s="93">
        <v>27895</v>
      </c>
      <c r="HZ298" s="133">
        <f>AVERAGE(HZ297,HZ299)</f>
        <v>-15</v>
      </c>
      <c r="IA298" s="1"/>
      <c r="IB298" s="1">
        <f t="shared" si="221"/>
        <v>-11.1875</v>
      </c>
      <c r="IC298" s="90">
        <v>22781</v>
      </c>
      <c r="ID298" s="86">
        <v>26</v>
      </c>
      <c r="IH298">
        <v>1917</v>
      </c>
      <c r="II298" s="1">
        <v>21.842500000000001</v>
      </c>
      <c r="IJ298" s="1">
        <v>22.142975</v>
      </c>
      <c r="IK298" s="1">
        <f t="shared" si="206"/>
        <v>1.8425000000000011</v>
      </c>
    </row>
    <row r="299" spans="4:245" x14ac:dyDescent="0.25">
      <c r="GG299" s="81">
        <v>0.01</v>
      </c>
      <c r="GH299" s="65" t="s">
        <v>942</v>
      </c>
      <c r="GI299" s="68" t="s">
        <v>942</v>
      </c>
      <c r="GJ299" s="69" t="s">
        <v>942</v>
      </c>
      <c r="HH299" s="91">
        <v>1974</v>
      </c>
      <c r="HI299" s="90">
        <v>27195</v>
      </c>
      <c r="HJ299" s="89">
        <v>-12.1</v>
      </c>
      <c r="HK299" s="89">
        <v>-12.9</v>
      </c>
      <c r="HL299" s="89">
        <v>-14.2</v>
      </c>
      <c r="HM299" s="89"/>
      <c r="HN299" s="1">
        <f t="shared" si="217"/>
        <v>-13.0375</v>
      </c>
      <c r="HO299" s="1">
        <f t="shared" si="218"/>
        <v>-12.700000000000001</v>
      </c>
      <c r="HP299" s="1">
        <f t="shared" si="219"/>
        <v>-13.950000000000001</v>
      </c>
      <c r="HQ299" s="1">
        <f t="shared" si="220"/>
        <v>-13</v>
      </c>
      <c r="HR299" s="1">
        <f t="shared" si="213"/>
        <v>-13.1</v>
      </c>
      <c r="HS299" s="1">
        <f t="shared" si="214"/>
        <v>-13</v>
      </c>
      <c r="HT299" s="1">
        <f t="shared" si="215"/>
        <v>-14.049999999999999</v>
      </c>
      <c r="HU299" s="1">
        <f t="shared" si="216"/>
        <v>-13.133333333333333</v>
      </c>
      <c r="HW299" s="1">
        <f t="shared" si="212"/>
        <v>-653.71428571428567</v>
      </c>
      <c r="HX299" s="91">
        <v>1976</v>
      </c>
      <c r="HY299" s="94">
        <v>27926</v>
      </c>
      <c r="HZ299" s="89">
        <v>-13</v>
      </c>
      <c r="IA299" s="1">
        <v>50.285714285714285</v>
      </c>
      <c r="IB299" s="1">
        <f t="shared" si="221"/>
        <v>-11.1875</v>
      </c>
      <c r="IC299" s="90">
        <v>22812</v>
      </c>
      <c r="ID299" s="88">
        <v>40</v>
      </c>
      <c r="IH299">
        <v>1918</v>
      </c>
      <c r="II299" s="1">
        <v>22.855000000000004</v>
      </c>
      <c r="IJ299" s="1">
        <v>22.645824999999999</v>
      </c>
      <c r="IK299" s="1">
        <f t="shared" si="206"/>
        <v>2.855000000000004</v>
      </c>
    </row>
    <row r="300" spans="4:245" x14ac:dyDescent="0.25">
      <c r="GG300" s="81">
        <v>0.05</v>
      </c>
      <c r="GH300" s="65" t="s">
        <v>942</v>
      </c>
      <c r="GI300" s="68" t="s">
        <v>942</v>
      </c>
      <c r="GJ300" s="69" t="s">
        <v>942</v>
      </c>
      <c r="HH300" s="91">
        <v>1974</v>
      </c>
      <c r="HI300" s="90">
        <v>27225</v>
      </c>
      <c r="HJ300" s="87">
        <v>-13.3</v>
      </c>
      <c r="HK300" s="87">
        <v>-12.7</v>
      </c>
      <c r="HL300" s="87">
        <v>-13.5</v>
      </c>
      <c r="HM300" s="87">
        <v>-13.5</v>
      </c>
      <c r="HN300" s="1">
        <f t="shared" si="217"/>
        <v>-13.0375</v>
      </c>
      <c r="HO300" s="1">
        <f t="shared" si="218"/>
        <v>-12.700000000000001</v>
      </c>
      <c r="HP300" s="1">
        <f t="shared" si="219"/>
        <v>-13.950000000000001</v>
      </c>
      <c r="HQ300" s="1">
        <f t="shared" si="220"/>
        <v>-13</v>
      </c>
      <c r="HR300" s="1">
        <f t="shared" si="213"/>
        <v>-13.1</v>
      </c>
      <c r="HS300" s="1">
        <f t="shared" si="214"/>
        <v>-13</v>
      </c>
      <c r="HT300" s="1">
        <f t="shared" si="215"/>
        <v>-14.049999999999999</v>
      </c>
      <c r="HU300" s="1">
        <f t="shared" si="216"/>
        <v>-13.133333333333333</v>
      </c>
      <c r="HW300" s="1">
        <f t="shared" si="212"/>
        <v>-842.65714285714284</v>
      </c>
      <c r="HX300" s="91">
        <v>1976</v>
      </c>
      <c r="HY300" s="93">
        <v>27956</v>
      </c>
      <c r="HZ300" s="87">
        <v>-11.3</v>
      </c>
      <c r="IA300" s="1">
        <v>74.571428571428569</v>
      </c>
      <c r="IB300" s="1">
        <f t="shared" si="221"/>
        <v>-11.1875</v>
      </c>
      <c r="IC300" s="90">
        <v>22842</v>
      </c>
      <c r="ID300" s="86">
        <v>50</v>
      </c>
      <c r="IH300">
        <v>1919</v>
      </c>
      <c r="II300" s="1">
        <v>21.827500000000001</v>
      </c>
      <c r="IJ300" s="1">
        <v>21.372500000000002</v>
      </c>
      <c r="IK300" s="1">
        <f t="shared" si="206"/>
        <v>1.8275000000000006</v>
      </c>
    </row>
    <row r="301" spans="4:245" x14ac:dyDescent="0.25">
      <c r="HH301" s="91">
        <v>1974</v>
      </c>
      <c r="HI301" s="90">
        <v>27256</v>
      </c>
      <c r="HJ301" s="89">
        <v>-12.9</v>
      </c>
      <c r="HK301" s="88"/>
      <c r="HL301" s="89">
        <v>-12.9</v>
      </c>
      <c r="HM301" s="88">
        <v>-12.4</v>
      </c>
      <c r="HN301" s="1">
        <f t="shared" si="217"/>
        <v>-13.0375</v>
      </c>
      <c r="HO301" s="1">
        <f t="shared" si="218"/>
        <v>-12.700000000000001</v>
      </c>
      <c r="HP301" s="1">
        <f t="shared" si="219"/>
        <v>-13.950000000000001</v>
      </c>
      <c r="HQ301" s="1">
        <f t="shared" si="220"/>
        <v>-13</v>
      </c>
      <c r="HR301" s="1">
        <f t="shared" si="213"/>
        <v>-13.1</v>
      </c>
      <c r="HS301" s="1">
        <f t="shared" si="214"/>
        <v>-13</v>
      </c>
      <c r="HT301" s="1">
        <f t="shared" si="215"/>
        <v>-14.049999999999999</v>
      </c>
      <c r="HU301" s="1">
        <f t="shared" si="216"/>
        <v>-13.133333333333333</v>
      </c>
      <c r="HW301" s="1">
        <f t="shared" si="212"/>
        <v>-1067.6571428571428</v>
      </c>
      <c r="HX301" s="91">
        <v>1976</v>
      </c>
      <c r="HY301" s="94">
        <v>27987</v>
      </c>
      <c r="HZ301" s="89">
        <v>-17.3</v>
      </c>
      <c r="IA301" s="1">
        <v>61.714285714285715</v>
      </c>
      <c r="IB301" s="1">
        <f t="shared" si="221"/>
        <v>-11.1875</v>
      </c>
      <c r="IC301" s="90">
        <v>22873</v>
      </c>
      <c r="ID301" s="88">
        <v>31</v>
      </c>
      <c r="IH301">
        <v>1920</v>
      </c>
      <c r="II301" s="1">
        <v>22.16</v>
      </c>
      <c r="IJ301" s="1">
        <v>21.305</v>
      </c>
      <c r="IK301" s="1">
        <f t="shared" si="206"/>
        <v>2.16</v>
      </c>
    </row>
    <row r="302" spans="4:245" x14ac:dyDescent="0.25">
      <c r="HH302" s="91">
        <v>1974</v>
      </c>
      <c r="HI302" s="90">
        <v>27287</v>
      </c>
      <c r="HJ302" s="86"/>
      <c r="HK302" s="86"/>
      <c r="HL302" s="86"/>
      <c r="HM302" s="86"/>
      <c r="HN302" s="1">
        <f t="shared" si="217"/>
        <v>-13.0375</v>
      </c>
      <c r="HO302" s="1">
        <f t="shared" si="218"/>
        <v>-12.700000000000001</v>
      </c>
      <c r="HP302" s="1">
        <f t="shared" si="219"/>
        <v>-13.950000000000001</v>
      </c>
      <c r="HQ302" s="1">
        <f t="shared" si="220"/>
        <v>-13</v>
      </c>
      <c r="HR302" s="1">
        <f t="shared" si="213"/>
        <v>-13.1</v>
      </c>
      <c r="HS302" s="1">
        <f t="shared" si="214"/>
        <v>-13</v>
      </c>
      <c r="HT302" s="1">
        <f t="shared" si="215"/>
        <v>-14.049999999999999</v>
      </c>
      <c r="HU302" s="1">
        <f t="shared" si="216"/>
        <v>-13.133333333333333</v>
      </c>
      <c r="HW302" s="1">
        <f t="shared" si="212"/>
        <v>-958.65714285714284</v>
      </c>
      <c r="HX302" s="91">
        <v>1976</v>
      </c>
      <c r="HY302" s="93">
        <v>28018</v>
      </c>
      <c r="HZ302" s="87">
        <v>-17.8</v>
      </c>
      <c r="IA302" s="1">
        <v>53.857142857142854</v>
      </c>
      <c r="IB302" s="1">
        <f t="shared" si="221"/>
        <v>-11.1875</v>
      </c>
      <c r="IC302" s="90">
        <v>22904</v>
      </c>
      <c r="ID302" s="86">
        <v>69</v>
      </c>
      <c r="IH302">
        <v>1921</v>
      </c>
      <c r="II302" s="1">
        <v>21.7225</v>
      </c>
      <c r="IJ302" s="1">
        <v>21.574999999999999</v>
      </c>
      <c r="IK302" s="1">
        <f t="shared" si="206"/>
        <v>1.7225000000000001</v>
      </c>
    </row>
    <row r="303" spans="4:245" x14ac:dyDescent="0.25">
      <c r="HH303" s="91">
        <v>1974</v>
      </c>
      <c r="HI303" s="90">
        <v>27317</v>
      </c>
      <c r="HJ303" s="88"/>
      <c r="HK303" s="89">
        <v>-11</v>
      </c>
      <c r="HL303" s="88">
        <v>-12.1</v>
      </c>
      <c r="HM303" s="89">
        <v>-11.7</v>
      </c>
      <c r="HN303" s="1">
        <f t="shared" si="217"/>
        <v>-13.0375</v>
      </c>
      <c r="HO303" s="1">
        <f t="shared" si="218"/>
        <v>-12.700000000000001</v>
      </c>
      <c r="HP303" s="1">
        <f t="shared" si="219"/>
        <v>-13.950000000000001</v>
      </c>
      <c r="HQ303" s="1">
        <f t="shared" si="220"/>
        <v>-13</v>
      </c>
      <c r="HR303" s="1">
        <f t="shared" si="213"/>
        <v>-13.1</v>
      </c>
      <c r="HS303" s="1">
        <f t="shared" si="214"/>
        <v>-13</v>
      </c>
      <c r="HT303" s="1">
        <f t="shared" si="215"/>
        <v>-14.049999999999999</v>
      </c>
      <c r="HU303" s="1">
        <f t="shared" si="216"/>
        <v>-13.133333333333333</v>
      </c>
      <c r="HW303" s="1">
        <f t="shared" si="212"/>
        <v>-504.3</v>
      </c>
      <c r="HX303" s="91">
        <v>1976</v>
      </c>
      <c r="HY303" s="94">
        <v>28048</v>
      </c>
      <c r="HZ303" s="89">
        <v>-12.3</v>
      </c>
      <c r="IA303" s="1">
        <v>41</v>
      </c>
      <c r="IB303" s="1">
        <f t="shared" si="221"/>
        <v>-11.1875</v>
      </c>
      <c r="IC303" s="90">
        <v>22934</v>
      </c>
      <c r="ID303" s="88">
        <v>18</v>
      </c>
      <c r="IH303">
        <v>1922</v>
      </c>
      <c r="II303" s="1">
        <v>20.785</v>
      </c>
      <c r="IJ303" s="1">
        <v>20.435000000000002</v>
      </c>
      <c r="IK303" s="1">
        <f t="shared" si="206"/>
        <v>0.78500000000000014</v>
      </c>
    </row>
    <row r="304" spans="4:245" x14ac:dyDescent="0.25">
      <c r="HH304" s="91">
        <v>1974</v>
      </c>
      <c r="HI304" s="90">
        <v>27348</v>
      </c>
      <c r="HJ304" s="87">
        <v>-11.9</v>
      </c>
      <c r="HK304" s="87">
        <v>-12.1</v>
      </c>
      <c r="HL304" s="87">
        <v>-13.4</v>
      </c>
      <c r="HM304" s="87">
        <v>-11.5</v>
      </c>
      <c r="HN304" s="1">
        <f t="shared" si="217"/>
        <v>-13.0375</v>
      </c>
      <c r="HO304" s="1">
        <f t="shared" si="218"/>
        <v>-12.700000000000001</v>
      </c>
      <c r="HP304" s="1">
        <f t="shared" si="219"/>
        <v>-13.950000000000001</v>
      </c>
      <c r="HQ304" s="1">
        <f t="shared" si="220"/>
        <v>-13</v>
      </c>
      <c r="HR304" s="1">
        <f t="shared" si="213"/>
        <v>-13.1</v>
      </c>
      <c r="HS304" s="1">
        <f t="shared" si="214"/>
        <v>-13</v>
      </c>
      <c r="HT304" s="1">
        <f t="shared" si="215"/>
        <v>-14.049999999999999</v>
      </c>
      <c r="HU304" s="1">
        <f t="shared" si="216"/>
        <v>-13.133333333333333</v>
      </c>
      <c r="HW304" s="1">
        <f t="shared" si="212"/>
        <v>-550.57142857142844</v>
      </c>
      <c r="HX304" s="91">
        <v>1976</v>
      </c>
      <c r="HY304" s="93">
        <v>28079</v>
      </c>
      <c r="HZ304" s="87">
        <v>-16.399999999999999</v>
      </c>
      <c r="IA304" s="1">
        <v>33.571428571428569</v>
      </c>
      <c r="IB304" s="1">
        <f t="shared" si="221"/>
        <v>-11.1875</v>
      </c>
      <c r="IC304" s="90">
        <v>22965</v>
      </c>
      <c r="ID304" s="86">
        <v>40</v>
      </c>
      <c r="IH304">
        <v>1923</v>
      </c>
      <c r="II304" s="1">
        <v>20.482500000000002</v>
      </c>
      <c r="IJ304" s="1">
        <v>20.147500000000001</v>
      </c>
      <c r="IK304" s="1">
        <f t="shared" si="206"/>
        <v>0.48250000000000171</v>
      </c>
    </row>
    <row r="305" spans="216:245" x14ac:dyDescent="0.25">
      <c r="HH305" s="91">
        <v>1974</v>
      </c>
      <c r="HI305" s="90">
        <v>27378</v>
      </c>
      <c r="HJ305" s="89">
        <v>-13.4</v>
      </c>
      <c r="HK305" s="89">
        <v>-10.9</v>
      </c>
      <c r="HL305" s="89">
        <v>-13.8</v>
      </c>
      <c r="HM305" s="89">
        <v>-12.7</v>
      </c>
      <c r="HN305" s="1">
        <f t="shared" si="217"/>
        <v>-13.0375</v>
      </c>
      <c r="HO305" s="1">
        <f t="shared" si="218"/>
        <v>-12.700000000000001</v>
      </c>
      <c r="HP305" s="1">
        <f t="shared" si="219"/>
        <v>-13.950000000000001</v>
      </c>
      <c r="HQ305" s="1">
        <f t="shared" si="220"/>
        <v>-13</v>
      </c>
      <c r="HR305" s="1">
        <f t="shared" si="213"/>
        <v>-13.1</v>
      </c>
      <c r="HS305" s="1">
        <f t="shared" si="214"/>
        <v>-13</v>
      </c>
      <c r="HT305" s="1">
        <f t="shared" si="215"/>
        <v>-14.049999999999999</v>
      </c>
      <c r="HU305" s="1">
        <f t="shared" si="216"/>
        <v>-13.133333333333333</v>
      </c>
      <c r="HW305" s="1"/>
      <c r="HX305" s="91">
        <v>1976</v>
      </c>
      <c r="HY305" s="94">
        <v>28109</v>
      </c>
      <c r="HZ305" s="133">
        <f>AVERAGE(HZ304,HZ306)</f>
        <v>-14.1</v>
      </c>
      <c r="IA305" s="1"/>
      <c r="IB305" s="1">
        <f t="shared" si="221"/>
        <v>-11.1875</v>
      </c>
      <c r="IC305" s="90">
        <v>22995</v>
      </c>
      <c r="ID305" s="88">
        <v>44</v>
      </c>
      <c r="IH305">
        <v>1924</v>
      </c>
      <c r="II305" s="1">
        <v>20.350000000000001</v>
      </c>
      <c r="IJ305" s="1">
        <v>19.372499999999999</v>
      </c>
      <c r="IK305" s="1">
        <f t="shared" si="206"/>
        <v>0.35000000000000142</v>
      </c>
    </row>
    <row r="306" spans="216:245" x14ac:dyDescent="0.25">
      <c r="HH306" s="91">
        <v>1975</v>
      </c>
      <c r="HI306" s="90">
        <v>27409</v>
      </c>
      <c r="HJ306" s="87">
        <v>-13.4</v>
      </c>
      <c r="HK306" s="87">
        <v>-11.6</v>
      </c>
      <c r="HL306" s="87">
        <v>-13.8</v>
      </c>
      <c r="HM306" s="87">
        <v>-13.3</v>
      </c>
      <c r="HN306" s="1">
        <f>AVERAGE(HJ305:HJ314)</f>
        <v>-13.135000000000002</v>
      </c>
      <c r="HO306" s="1">
        <f>AVERAGE(HK305:HK314)</f>
        <v>-12.434999999999999</v>
      </c>
      <c r="HP306" s="1">
        <f>AVERAGE(HL305:HL314)</f>
        <v>-13.385</v>
      </c>
      <c r="HQ306" s="1">
        <f>AVERAGE(HM305:HM314)</f>
        <v>-12.834999999999999</v>
      </c>
      <c r="HR306" s="1">
        <f>AVERAGE(HJ310:HJ314)</f>
        <v>-13.179999999999998</v>
      </c>
      <c r="HS306" s="1">
        <f>AVERAGE(HK310:HK314)</f>
        <v>-12.51</v>
      </c>
      <c r="HT306" s="1">
        <f>AVERAGE(HL310:HL314)</f>
        <v>-13.09</v>
      </c>
      <c r="HU306" s="1">
        <f>AVERAGE(HM310:HM314)</f>
        <v>-12.75</v>
      </c>
      <c r="HW306" s="1">
        <f t="shared" si="212"/>
        <v>-222.51428571428573</v>
      </c>
      <c r="HX306" s="91">
        <v>1977</v>
      </c>
      <c r="HY306" s="93">
        <v>28140</v>
      </c>
      <c r="HZ306" s="87">
        <v>-11.8</v>
      </c>
      <c r="IA306" s="1">
        <v>18.857142857142858</v>
      </c>
      <c r="IB306" s="1">
        <f>(HZ305*IA305+HZ306*IA306+HZ307*IA307+HZ308*IA308)/SUM(IA305:IA308)</f>
        <v>-13.906976744186046</v>
      </c>
      <c r="IC306" s="90">
        <v>23026</v>
      </c>
      <c r="ID306" s="86">
        <v>7</v>
      </c>
      <c r="IH306">
        <v>1925</v>
      </c>
      <c r="II306" s="1">
        <v>21.545000000000002</v>
      </c>
      <c r="IJ306" s="1">
        <v>21.157499999999999</v>
      </c>
      <c r="IK306" s="1">
        <f t="shared" si="206"/>
        <v>1.5450000000000017</v>
      </c>
    </row>
    <row r="307" spans="216:245" x14ac:dyDescent="0.25">
      <c r="HH307" s="91">
        <v>1975</v>
      </c>
      <c r="HI307" s="90">
        <v>27440</v>
      </c>
      <c r="HJ307" s="133">
        <f>AVERAGE(HJ306,HJ308)</f>
        <v>-12.75</v>
      </c>
      <c r="HK307" s="89">
        <v>-13</v>
      </c>
      <c r="HL307" s="88">
        <v>-13.4</v>
      </c>
      <c r="HM307" s="89">
        <v>-12.9</v>
      </c>
      <c r="HN307" s="1">
        <f>HN306</f>
        <v>-13.135000000000002</v>
      </c>
      <c r="HO307" s="1">
        <f>HO306</f>
        <v>-12.434999999999999</v>
      </c>
      <c r="HP307" s="1">
        <f>HP306</f>
        <v>-13.385</v>
      </c>
      <c r="HQ307" s="1">
        <f>HQ306</f>
        <v>-12.834999999999999</v>
      </c>
      <c r="HR307" s="1">
        <f t="shared" ref="HR307:HR317" si="222">HR306</f>
        <v>-13.179999999999998</v>
      </c>
      <c r="HS307" s="1">
        <f t="shared" ref="HS307:HS317" si="223">HS306</f>
        <v>-12.51</v>
      </c>
      <c r="HT307" s="1">
        <f t="shared" ref="HT307:HT317" si="224">HT306</f>
        <v>-13.09</v>
      </c>
      <c r="HU307" s="1">
        <f t="shared" ref="HU307:HU317" si="225">HU306</f>
        <v>-12.75</v>
      </c>
      <c r="HW307" s="1">
        <f t="shared" si="212"/>
        <v>-307.37142857142857</v>
      </c>
      <c r="HX307" s="91">
        <v>1977</v>
      </c>
      <c r="HY307" s="94">
        <v>28171</v>
      </c>
      <c r="HZ307" s="89">
        <v>-16.3</v>
      </c>
      <c r="IA307" s="1">
        <v>18.857142857142858</v>
      </c>
      <c r="IB307" s="1">
        <f t="shared" ref="IB307:IB353" si="226">IB306</f>
        <v>-13.906976744186046</v>
      </c>
      <c r="IC307" s="90">
        <v>23057</v>
      </c>
      <c r="ID307" s="88">
        <v>1</v>
      </c>
      <c r="IH307">
        <v>1926</v>
      </c>
      <c r="II307" s="1">
        <v>21.84</v>
      </c>
      <c r="IJ307" s="1">
        <v>21.064999999999998</v>
      </c>
      <c r="IK307" s="1">
        <f t="shared" si="206"/>
        <v>1.8399999999999999</v>
      </c>
    </row>
    <row r="308" spans="216:245" x14ac:dyDescent="0.25">
      <c r="HH308" s="91">
        <v>1975</v>
      </c>
      <c r="HI308" s="90">
        <v>27468</v>
      </c>
      <c r="HJ308" s="87">
        <v>-12.1</v>
      </c>
      <c r="HK308" s="87">
        <v>-13.1</v>
      </c>
      <c r="HL308" s="87">
        <v>-13.5</v>
      </c>
      <c r="HM308" s="87">
        <v>-12.5</v>
      </c>
      <c r="HN308" s="1">
        <f t="shared" ref="HN308:HN317" si="227">HN307</f>
        <v>-13.135000000000002</v>
      </c>
      <c r="HO308" s="1">
        <f t="shared" ref="HO308:HO317" si="228">HO307</f>
        <v>-12.434999999999999</v>
      </c>
      <c r="HP308" s="1">
        <f t="shared" ref="HP308:HP317" si="229">HP307</f>
        <v>-13.385</v>
      </c>
      <c r="HQ308" s="1">
        <f t="shared" ref="HQ308:HQ317" si="230">HQ307</f>
        <v>-12.834999999999999</v>
      </c>
      <c r="HR308" s="1">
        <f t="shared" si="222"/>
        <v>-13.179999999999998</v>
      </c>
      <c r="HS308" s="1">
        <f t="shared" si="223"/>
        <v>-12.51</v>
      </c>
      <c r="HT308" s="1">
        <f t="shared" si="224"/>
        <v>-13.09</v>
      </c>
      <c r="HU308" s="1">
        <f t="shared" si="225"/>
        <v>-12.75</v>
      </c>
      <c r="HW308" s="1">
        <f t="shared" si="212"/>
        <v>-238.97142857142859</v>
      </c>
      <c r="HX308" s="91">
        <v>1977</v>
      </c>
      <c r="HY308" s="93">
        <v>28199</v>
      </c>
      <c r="HZ308" s="87">
        <v>-13.6</v>
      </c>
      <c r="IA308" s="1">
        <v>17.571428571428573</v>
      </c>
      <c r="IB308" s="1">
        <f t="shared" si="226"/>
        <v>-13.906976744186046</v>
      </c>
      <c r="IC308" s="90">
        <v>23085</v>
      </c>
      <c r="ID308" s="86">
        <v>5</v>
      </c>
      <c r="IH308">
        <v>1927</v>
      </c>
      <c r="II308" s="1">
        <v>20.9025</v>
      </c>
      <c r="IJ308" s="1">
        <v>20.684999999999999</v>
      </c>
      <c r="IK308" s="1">
        <f t="shared" si="206"/>
        <v>0.90249999999999986</v>
      </c>
    </row>
    <row r="309" spans="216:245" x14ac:dyDescent="0.25">
      <c r="HH309" s="91">
        <v>1975</v>
      </c>
      <c r="HI309" s="90">
        <v>27499</v>
      </c>
      <c r="HJ309" s="89">
        <v>-13.8</v>
      </c>
      <c r="HK309" s="89">
        <v>-13.2</v>
      </c>
      <c r="HL309" s="89">
        <v>-13.9</v>
      </c>
      <c r="HM309" s="89">
        <v>-13.2</v>
      </c>
      <c r="HN309" s="1">
        <f t="shared" si="227"/>
        <v>-13.135000000000002</v>
      </c>
      <c r="HO309" s="1">
        <f t="shared" si="228"/>
        <v>-12.434999999999999</v>
      </c>
      <c r="HP309" s="1">
        <f t="shared" si="229"/>
        <v>-13.385</v>
      </c>
      <c r="HQ309" s="1">
        <f t="shared" si="230"/>
        <v>-12.834999999999999</v>
      </c>
      <c r="HR309" s="1">
        <f t="shared" si="222"/>
        <v>-13.179999999999998</v>
      </c>
      <c r="HS309" s="1">
        <f t="shared" si="223"/>
        <v>-12.51</v>
      </c>
      <c r="HT309" s="1">
        <f t="shared" si="224"/>
        <v>-13.09</v>
      </c>
      <c r="HU309" s="1">
        <f t="shared" si="225"/>
        <v>-12.75</v>
      </c>
      <c r="HW309" s="1">
        <f t="shared" si="212"/>
        <v>-224.57142857142856</v>
      </c>
      <c r="HX309" s="91">
        <v>1977</v>
      </c>
      <c r="HY309" s="94">
        <v>28230</v>
      </c>
      <c r="HZ309" s="89">
        <v>-13.1</v>
      </c>
      <c r="IA309" s="1">
        <v>17.142857142857142</v>
      </c>
      <c r="IB309" s="1">
        <f t="shared" si="226"/>
        <v>-13.906976744186046</v>
      </c>
      <c r="IC309" s="90">
        <v>23116</v>
      </c>
      <c r="ID309" s="88">
        <v>20</v>
      </c>
      <c r="IH309">
        <v>1928</v>
      </c>
      <c r="II309" s="1">
        <v>19.252500000000001</v>
      </c>
      <c r="IJ309" s="1">
        <v>19.1525</v>
      </c>
      <c r="IK309" s="1">
        <f t="shared" si="206"/>
        <v>-0.74749999999999872</v>
      </c>
    </row>
    <row r="310" spans="216:245" x14ac:dyDescent="0.25">
      <c r="HH310" s="91">
        <v>1975</v>
      </c>
      <c r="HI310" s="90">
        <v>27529</v>
      </c>
      <c r="HJ310" s="133">
        <f>AVERAGE(HJ309,HJ311)</f>
        <v>-13.7</v>
      </c>
      <c r="HK310" s="133">
        <f>AVERAGE(HK309,HK311)</f>
        <v>-13.149999999999999</v>
      </c>
      <c r="HL310" s="133">
        <f>AVERAGE(HL309,HL311)</f>
        <v>-13.850000000000001</v>
      </c>
      <c r="HM310" s="86">
        <v>-13.9</v>
      </c>
      <c r="HN310" s="1">
        <f t="shared" si="227"/>
        <v>-13.135000000000002</v>
      </c>
      <c r="HO310" s="1">
        <f t="shared" si="228"/>
        <v>-12.434999999999999</v>
      </c>
      <c r="HP310" s="1">
        <f t="shared" si="229"/>
        <v>-13.385</v>
      </c>
      <c r="HQ310" s="1">
        <f t="shared" si="230"/>
        <v>-12.834999999999999</v>
      </c>
      <c r="HR310" s="1">
        <f t="shared" si="222"/>
        <v>-13.179999999999998</v>
      </c>
      <c r="HS310" s="1">
        <f t="shared" si="223"/>
        <v>-12.51</v>
      </c>
      <c r="HT310" s="1">
        <f t="shared" si="224"/>
        <v>-13.09</v>
      </c>
      <c r="HU310" s="1">
        <f t="shared" si="225"/>
        <v>-12.75</v>
      </c>
      <c r="HW310" s="1">
        <f t="shared" si="212"/>
        <v>-520</v>
      </c>
      <c r="HX310" s="91">
        <v>1977</v>
      </c>
      <c r="HY310" s="93">
        <v>28260</v>
      </c>
      <c r="HZ310" s="87">
        <v>-13</v>
      </c>
      <c r="IA310" s="1">
        <v>40</v>
      </c>
      <c r="IB310" s="1">
        <f t="shared" si="226"/>
        <v>-13.906976744186046</v>
      </c>
      <c r="IC310" s="90">
        <v>23146</v>
      </c>
      <c r="ID310" s="86">
        <v>51</v>
      </c>
      <c r="IH310">
        <v>1929</v>
      </c>
      <c r="II310" s="1">
        <v>22.204999999999998</v>
      </c>
      <c r="IJ310" s="1">
        <v>22.34</v>
      </c>
      <c r="IK310" s="1">
        <f t="shared" si="206"/>
        <v>2.2049999999999983</v>
      </c>
    </row>
    <row r="311" spans="216:245" x14ac:dyDescent="0.25">
      <c r="HH311" s="91">
        <v>1975</v>
      </c>
      <c r="HI311" s="90">
        <v>27560</v>
      </c>
      <c r="HJ311" s="89">
        <v>-13.6</v>
      </c>
      <c r="HK311" s="89">
        <v>-13.1</v>
      </c>
      <c r="HL311" s="89">
        <v>-13.8</v>
      </c>
      <c r="HM311" s="133">
        <f>AVERAGE(HM310,HM312)</f>
        <v>-13.55</v>
      </c>
      <c r="HN311" s="1">
        <f t="shared" si="227"/>
        <v>-13.135000000000002</v>
      </c>
      <c r="HO311" s="1">
        <f t="shared" si="228"/>
        <v>-12.434999999999999</v>
      </c>
      <c r="HP311" s="1">
        <f t="shared" si="229"/>
        <v>-13.385</v>
      </c>
      <c r="HQ311" s="1">
        <f t="shared" si="230"/>
        <v>-12.834999999999999</v>
      </c>
      <c r="HR311" s="1">
        <f t="shared" si="222"/>
        <v>-13.179999999999998</v>
      </c>
      <c r="HS311" s="1">
        <f t="shared" si="223"/>
        <v>-12.51</v>
      </c>
      <c r="HT311" s="1">
        <f t="shared" si="224"/>
        <v>-13.09</v>
      </c>
      <c r="HU311" s="1">
        <f t="shared" si="225"/>
        <v>-12.75</v>
      </c>
      <c r="HW311" s="1">
        <f t="shared" si="212"/>
        <v>-543.08571428571429</v>
      </c>
      <c r="HX311" s="91">
        <v>1977</v>
      </c>
      <c r="HY311" s="94">
        <v>28291</v>
      </c>
      <c r="HZ311" s="89">
        <v>-10.8</v>
      </c>
      <c r="IA311" s="1">
        <v>50.285714285714285</v>
      </c>
      <c r="IB311" s="1">
        <f t="shared" si="226"/>
        <v>-13.906976744186046</v>
      </c>
      <c r="IC311" s="90">
        <v>23177</v>
      </c>
      <c r="ID311" s="88">
        <v>43</v>
      </c>
      <c r="IH311">
        <v>1930</v>
      </c>
      <c r="II311" s="1">
        <v>21.965</v>
      </c>
      <c r="IJ311" s="1">
        <v>22.110000000000003</v>
      </c>
      <c r="IK311" s="1">
        <f t="shared" si="206"/>
        <v>1.9649999999999999</v>
      </c>
    </row>
    <row r="312" spans="216:245" x14ac:dyDescent="0.25">
      <c r="HH312" s="91">
        <v>1975</v>
      </c>
      <c r="HI312" s="90">
        <v>27590</v>
      </c>
      <c r="HJ312" s="87">
        <v>-12.9</v>
      </c>
      <c r="HK312" s="87">
        <v>-12.5</v>
      </c>
      <c r="HL312" s="87">
        <v>-13.3</v>
      </c>
      <c r="HM312" s="87">
        <v>-13.2</v>
      </c>
      <c r="HN312" s="1">
        <f t="shared" si="227"/>
        <v>-13.135000000000002</v>
      </c>
      <c r="HO312" s="1">
        <f t="shared" si="228"/>
        <v>-12.434999999999999</v>
      </c>
      <c r="HP312" s="1">
        <f t="shared" si="229"/>
        <v>-13.385</v>
      </c>
      <c r="HQ312" s="1">
        <f t="shared" si="230"/>
        <v>-12.834999999999999</v>
      </c>
      <c r="HR312" s="1">
        <f t="shared" si="222"/>
        <v>-13.179999999999998</v>
      </c>
      <c r="HS312" s="1">
        <f t="shared" si="223"/>
        <v>-12.51</v>
      </c>
      <c r="HT312" s="1">
        <f t="shared" si="224"/>
        <v>-13.09</v>
      </c>
      <c r="HU312" s="1">
        <f t="shared" si="225"/>
        <v>-12.75</v>
      </c>
      <c r="HW312" s="1">
        <f t="shared" si="212"/>
        <v>-850.11428571428576</v>
      </c>
      <c r="HX312" s="91">
        <v>1977</v>
      </c>
      <c r="HY312" s="93">
        <v>28321</v>
      </c>
      <c r="HZ312" s="87">
        <v>-11.4</v>
      </c>
      <c r="IA312" s="1">
        <v>74.571428571428569</v>
      </c>
      <c r="IB312" s="1">
        <f t="shared" si="226"/>
        <v>-13.906976744186046</v>
      </c>
      <c r="IC312" s="90">
        <v>23207</v>
      </c>
      <c r="ID312" s="86">
        <v>84</v>
      </c>
      <c r="IH312">
        <v>1931</v>
      </c>
      <c r="II312" s="1">
        <v>20.51</v>
      </c>
      <c r="IJ312" s="1">
        <v>20.324999999999999</v>
      </c>
      <c r="IK312" s="1">
        <f t="shared" si="206"/>
        <v>0.51000000000000156</v>
      </c>
    </row>
    <row r="313" spans="216:245" x14ac:dyDescent="0.25">
      <c r="HH313" s="91">
        <v>1975</v>
      </c>
      <c r="HI313" s="90">
        <v>27621</v>
      </c>
      <c r="HJ313" s="89">
        <v>-12.9</v>
      </c>
      <c r="HK313" s="89">
        <v>-12.6</v>
      </c>
      <c r="HL313" s="89">
        <v>-12.2</v>
      </c>
      <c r="HM313" s="89">
        <v>-12.8</v>
      </c>
      <c r="HN313" s="1">
        <f t="shared" si="227"/>
        <v>-13.135000000000002</v>
      </c>
      <c r="HO313" s="1">
        <f t="shared" si="228"/>
        <v>-12.434999999999999</v>
      </c>
      <c r="HP313" s="1">
        <f t="shared" si="229"/>
        <v>-13.385</v>
      </c>
      <c r="HQ313" s="1">
        <f t="shared" si="230"/>
        <v>-12.834999999999999</v>
      </c>
      <c r="HR313" s="1">
        <f t="shared" si="222"/>
        <v>-13.179999999999998</v>
      </c>
      <c r="HS313" s="1">
        <f t="shared" si="223"/>
        <v>-12.51</v>
      </c>
      <c r="HT313" s="1">
        <f t="shared" si="224"/>
        <v>-13.09</v>
      </c>
      <c r="HU313" s="1">
        <f t="shared" si="225"/>
        <v>-12.75</v>
      </c>
      <c r="HW313" s="1">
        <f t="shared" si="212"/>
        <v>-789.94285714285718</v>
      </c>
      <c r="HX313" s="91">
        <v>1977</v>
      </c>
      <c r="HY313" s="94">
        <v>28352</v>
      </c>
      <c r="HZ313" s="89">
        <v>-12.8</v>
      </c>
      <c r="IA313" s="1">
        <v>61.714285714285715</v>
      </c>
      <c r="IB313" s="1">
        <f t="shared" si="226"/>
        <v>-13.906976744186046</v>
      </c>
      <c r="IC313" s="90">
        <v>23238</v>
      </c>
      <c r="ID313" s="88">
        <v>50</v>
      </c>
      <c r="IH313">
        <v>1932</v>
      </c>
      <c r="II313" s="1">
        <v>20.3475</v>
      </c>
      <c r="IJ313" s="1">
        <v>20.612499999999997</v>
      </c>
      <c r="IK313" s="1">
        <f t="shared" si="206"/>
        <v>0.34750000000000014</v>
      </c>
    </row>
    <row r="314" spans="216:245" x14ac:dyDescent="0.25">
      <c r="HH314" s="91">
        <v>1975</v>
      </c>
      <c r="HI314" s="90">
        <v>27652</v>
      </c>
      <c r="HJ314" s="87">
        <v>-12.8</v>
      </c>
      <c r="HK314" s="87">
        <v>-11.2</v>
      </c>
      <c r="HL314" s="87">
        <v>-12.3</v>
      </c>
      <c r="HM314" s="87">
        <v>-10.3</v>
      </c>
      <c r="HN314" s="1">
        <f t="shared" si="227"/>
        <v>-13.135000000000002</v>
      </c>
      <c r="HO314" s="1">
        <f t="shared" si="228"/>
        <v>-12.434999999999999</v>
      </c>
      <c r="HP314" s="1">
        <f t="shared" si="229"/>
        <v>-13.385</v>
      </c>
      <c r="HQ314" s="1">
        <f t="shared" si="230"/>
        <v>-12.834999999999999</v>
      </c>
      <c r="HR314" s="1">
        <f t="shared" si="222"/>
        <v>-13.179999999999998</v>
      </c>
      <c r="HS314" s="1">
        <f t="shared" si="223"/>
        <v>-12.51</v>
      </c>
      <c r="HT314" s="1">
        <f t="shared" si="224"/>
        <v>-13.09</v>
      </c>
      <c r="HU314" s="1">
        <f t="shared" si="225"/>
        <v>-12.75</v>
      </c>
      <c r="HW314" s="1">
        <f t="shared" si="212"/>
        <v>-646.28571428571422</v>
      </c>
      <c r="HX314" s="91">
        <v>1977</v>
      </c>
      <c r="HY314" s="93">
        <v>28383</v>
      </c>
      <c r="HZ314" s="87">
        <v>-12</v>
      </c>
      <c r="IA314" s="1">
        <v>53.857142857142854</v>
      </c>
      <c r="IB314" s="1">
        <f t="shared" si="226"/>
        <v>-13.906976744186046</v>
      </c>
      <c r="IC314" s="90">
        <v>23269</v>
      </c>
      <c r="ID314" s="86">
        <v>85</v>
      </c>
      <c r="IH314">
        <v>1933</v>
      </c>
      <c r="II314" s="1">
        <v>21.142500000000002</v>
      </c>
      <c r="IJ314" s="1">
        <v>21.055</v>
      </c>
      <c r="IK314" s="1">
        <f t="shared" si="206"/>
        <v>1.1425000000000018</v>
      </c>
    </row>
    <row r="315" spans="216:245" x14ac:dyDescent="0.25">
      <c r="HH315" s="91">
        <v>1975</v>
      </c>
      <c r="HI315" s="90">
        <v>27682</v>
      </c>
      <c r="HJ315" s="89">
        <v>-12.8</v>
      </c>
      <c r="HK315" s="89">
        <v>-11</v>
      </c>
      <c r="HL315" s="89">
        <v>-12.9</v>
      </c>
      <c r="HM315" s="89">
        <v>-9.9</v>
      </c>
      <c r="HN315" s="1">
        <f t="shared" si="227"/>
        <v>-13.135000000000002</v>
      </c>
      <c r="HO315" s="1">
        <f t="shared" si="228"/>
        <v>-12.434999999999999</v>
      </c>
      <c r="HP315" s="1">
        <f t="shared" si="229"/>
        <v>-13.385</v>
      </c>
      <c r="HQ315" s="1">
        <f t="shared" si="230"/>
        <v>-12.834999999999999</v>
      </c>
      <c r="HR315" s="1">
        <f t="shared" si="222"/>
        <v>-13.179999999999998</v>
      </c>
      <c r="HS315" s="1">
        <f t="shared" si="223"/>
        <v>-12.51</v>
      </c>
      <c r="HT315" s="1">
        <f t="shared" si="224"/>
        <v>-13.09</v>
      </c>
      <c r="HU315" s="1">
        <f t="shared" si="225"/>
        <v>-12.75</v>
      </c>
      <c r="HW315" s="1">
        <f t="shared" si="212"/>
        <v>-578.1</v>
      </c>
      <c r="HX315" s="91">
        <v>1977</v>
      </c>
      <c r="HY315" s="94">
        <v>28413</v>
      </c>
      <c r="HZ315" s="89">
        <v>-14.1</v>
      </c>
      <c r="IA315" s="1">
        <v>41</v>
      </c>
      <c r="IB315" s="1">
        <f t="shared" si="226"/>
        <v>-13.906976744186046</v>
      </c>
      <c r="IC315" s="90">
        <v>23299</v>
      </c>
      <c r="ID315" s="88">
        <v>26</v>
      </c>
      <c r="IH315">
        <v>1934</v>
      </c>
      <c r="II315" s="1">
        <v>21.607500000000002</v>
      </c>
      <c r="IJ315" s="1">
        <v>21.615000000000002</v>
      </c>
      <c r="IK315" s="1">
        <f t="shared" si="206"/>
        <v>1.6075000000000017</v>
      </c>
    </row>
    <row r="316" spans="216:245" x14ac:dyDescent="0.25">
      <c r="HH316" s="91">
        <v>1975</v>
      </c>
      <c r="HI316" s="90">
        <v>27713</v>
      </c>
      <c r="HJ316" s="87">
        <v>-12.8</v>
      </c>
      <c r="HK316" s="87">
        <v>-11.9</v>
      </c>
      <c r="HL316" s="87">
        <v>-11.5</v>
      </c>
      <c r="HM316" s="87">
        <v>-11.8</v>
      </c>
      <c r="HN316" s="1">
        <f t="shared" si="227"/>
        <v>-13.135000000000002</v>
      </c>
      <c r="HO316" s="1">
        <f t="shared" si="228"/>
        <v>-12.434999999999999</v>
      </c>
      <c r="HP316" s="1">
        <f t="shared" si="229"/>
        <v>-13.385</v>
      </c>
      <c r="HQ316" s="1">
        <f t="shared" si="230"/>
        <v>-12.834999999999999</v>
      </c>
      <c r="HR316" s="1">
        <f t="shared" si="222"/>
        <v>-13.179999999999998</v>
      </c>
      <c r="HS316" s="1">
        <f t="shared" si="223"/>
        <v>-12.51</v>
      </c>
      <c r="HT316" s="1">
        <f t="shared" si="224"/>
        <v>-13.09</v>
      </c>
      <c r="HU316" s="1">
        <f t="shared" si="225"/>
        <v>-12.75</v>
      </c>
      <c r="HW316" s="1">
        <f t="shared" si="212"/>
        <v>-480.07142857142856</v>
      </c>
      <c r="HX316" s="91">
        <v>1977</v>
      </c>
      <c r="HY316" s="93">
        <v>28444</v>
      </c>
      <c r="HZ316" s="87">
        <v>-14.3</v>
      </c>
      <c r="IA316" s="1">
        <v>33.571428571428569</v>
      </c>
      <c r="IB316" s="1">
        <f t="shared" si="226"/>
        <v>-13.906976744186046</v>
      </c>
      <c r="IC316" s="90">
        <v>23330</v>
      </c>
      <c r="ID316" s="86">
        <v>40</v>
      </c>
      <c r="IH316">
        <v>1935</v>
      </c>
      <c r="II316" s="1">
        <v>21.3</v>
      </c>
      <c r="IJ316" s="1">
        <v>21.619999999999997</v>
      </c>
      <c r="IK316" s="1">
        <f t="shared" si="206"/>
        <v>1.3000000000000007</v>
      </c>
    </row>
    <row r="317" spans="216:245" x14ac:dyDescent="0.25">
      <c r="HH317" s="91">
        <v>1975</v>
      </c>
      <c r="HI317" s="90">
        <v>27743</v>
      </c>
      <c r="HJ317" s="89">
        <v>-13.4</v>
      </c>
      <c r="HK317" s="89">
        <v>-12</v>
      </c>
      <c r="HL317" s="89">
        <v>-12.8</v>
      </c>
      <c r="HM317" s="89">
        <v>-12.8</v>
      </c>
      <c r="HN317" s="1">
        <f t="shared" si="227"/>
        <v>-13.135000000000002</v>
      </c>
      <c r="HO317" s="1">
        <f t="shared" si="228"/>
        <v>-12.434999999999999</v>
      </c>
      <c r="HP317" s="1">
        <f t="shared" si="229"/>
        <v>-13.385</v>
      </c>
      <c r="HQ317" s="1">
        <f t="shared" si="230"/>
        <v>-12.834999999999999</v>
      </c>
      <c r="HR317" s="1">
        <f t="shared" si="222"/>
        <v>-13.179999999999998</v>
      </c>
      <c r="HS317" s="1">
        <f t="shared" si="223"/>
        <v>-12.51</v>
      </c>
      <c r="HT317" s="1">
        <f t="shared" si="224"/>
        <v>-13.09</v>
      </c>
      <c r="HU317" s="1">
        <f t="shared" si="225"/>
        <v>-12.75</v>
      </c>
      <c r="HW317" s="1">
        <f t="shared" si="212"/>
        <v>-392.85714285714283</v>
      </c>
      <c r="HX317" s="91">
        <v>1977</v>
      </c>
      <c r="HY317" s="94">
        <v>28474</v>
      </c>
      <c r="HZ317" s="89">
        <v>-12.5</v>
      </c>
      <c r="IA317" s="1">
        <v>31.428571428571427</v>
      </c>
      <c r="IB317" s="1">
        <f t="shared" si="226"/>
        <v>-13.906976744186046</v>
      </c>
      <c r="IC317" s="90">
        <v>23360</v>
      </c>
      <c r="ID317" s="88">
        <v>27</v>
      </c>
      <c r="IH317">
        <v>1936</v>
      </c>
      <c r="II317" s="1">
        <v>19.682500000000001</v>
      </c>
      <c r="IJ317" s="1">
        <v>20.102499999999999</v>
      </c>
      <c r="IK317" s="1">
        <f t="shared" si="206"/>
        <v>-0.31749999999999901</v>
      </c>
    </row>
    <row r="318" spans="216:245" x14ac:dyDescent="0.25">
      <c r="HH318" s="91">
        <v>1976</v>
      </c>
      <c r="HI318" s="90">
        <v>27774</v>
      </c>
      <c r="HJ318" s="87">
        <v>-12.5</v>
      </c>
      <c r="HK318" s="87">
        <v>-12.2</v>
      </c>
      <c r="HL318" s="87">
        <v>-13.5</v>
      </c>
      <c r="HM318" s="87">
        <v>-12.9</v>
      </c>
      <c r="HN318" s="1">
        <f>AVERAGE(HJ317:HJ326)</f>
        <v>-12.889999999999997</v>
      </c>
      <c r="HO318" s="1">
        <f>AVERAGE(HK317:HK326)</f>
        <v>-12.149999999999999</v>
      </c>
      <c r="HP318" s="1">
        <f>AVERAGE(HL317:HL326)</f>
        <v>-12.440000000000001</v>
      </c>
      <c r="HQ318" s="1">
        <f>AVERAGE(HM317:HM326)</f>
        <v>-12.540000000000001</v>
      </c>
      <c r="HR318" s="1">
        <f>AVERAGE(HJ322:HJ326)</f>
        <v>-12.959999999999999</v>
      </c>
      <c r="HS318" s="1">
        <f>AVERAGE(HK322:HK326)</f>
        <v>-12.22</v>
      </c>
      <c r="HT318" s="1">
        <f>AVERAGE(HL322:HL326)</f>
        <v>-12.679999999999998</v>
      </c>
      <c r="HU318" s="1">
        <f>AVERAGE(HM322:HM326)</f>
        <v>-12.4</v>
      </c>
      <c r="HW318" s="1"/>
      <c r="HX318" s="91">
        <v>1978</v>
      </c>
      <c r="HY318" s="93">
        <v>28505</v>
      </c>
      <c r="HZ318" s="133">
        <f>AVERAGE(HZ317,HZ317,HZ320)</f>
        <v>-12.133333333333333</v>
      </c>
      <c r="IA318" s="1"/>
      <c r="IB318" s="1">
        <f>(HZ317*IA317+HZ318*IA318+HZ319*IA319+HZ320*IA320)/SUM(IA317:IA320)</f>
        <v>-12.105539358600582</v>
      </c>
      <c r="IC318" s="90">
        <v>23391</v>
      </c>
      <c r="ID318" s="86">
        <v>11</v>
      </c>
      <c r="IH318">
        <v>1937</v>
      </c>
      <c r="II318" s="1">
        <v>22.367500000000003</v>
      </c>
      <c r="IJ318" s="1">
        <v>22.1325</v>
      </c>
      <c r="IK318" s="1">
        <f t="shared" si="206"/>
        <v>2.3675000000000033</v>
      </c>
    </row>
    <row r="319" spans="216:245" x14ac:dyDescent="0.25">
      <c r="HH319" s="91">
        <v>1976</v>
      </c>
      <c r="HI319" s="90">
        <v>27805</v>
      </c>
      <c r="HJ319" s="89">
        <v>-11.9</v>
      </c>
      <c r="HK319" s="89">
        <v>-11.6</v>
      </c>
      <c r="HL319" s="89">
        <v>-11.6</v>
      </c>
      <c r="HM319" s="89">
        <v>-12</v>
      </c>
      <c r="HN319" s="1">
        <f>HN318</f>
        <v>-12.889999999999997</v>
      </c>
      <c r="HO319" s="1">
        <f>HO318</f>
        <v>-12.149999999999999</v>
      </c>
      <c r="HP319" s="1">
        <f>HP318</f>
        <v>-12.440000000000001</v>
      </c>
      <c r="HQ319" s="1">
        <f>HQ318</f>
        <v>-12.540000000000001</v>
      </c>
      <c r="HR319" s="1">
        <f t="shared" ref="HR319:HR329" si="231">HR318</f>
        <v>-12.959999999999999</v>
      </c>
      <c r="HS319" s="1">
        <f t="shared" ref="HS319:HS329" si="232">HS318</f>
        <v>-12.22</v>
      </c>
      <c r="HT319" s="1">
        <f t="shared" ref="HT319:HT329" si="233">HT318</f>
        <v>-12.679999999999998</v>
      </c>
      <c r="HU319" s="1">
        <f t="shared" ref="HU319:HU329" si="234">HU318</f>
        <v>-12.4</v>
      </c>
      <c r="HW319" s="1"/>
      <c r="HX319" s="91">
        <v>1978</v>
      </c>
      <c r="HY319" s="94">
        <v>28536</v>
      </c>
      <c r="HZ319" s="133">
        <f>AVERAGE(HZ317,HZ320,HZ320)</f>
        <v>-11.766666666666666</v>
      </c>
      <c r="IA319" s="1"/>
      <c r="IB319" s="1">
        <f>IB318</f>
        <v>-12.105539358600582</v>
      </c>
      <c r="IC319" s="90">
        <v>23422</v>
      </c>
      <c r="ID319" s="88">
        <v>10</v>
      </c>
      <c r="IH319">
        <v>1938</v>
      </c>
      <c r="II319" s="1">
        <v>20.965</v>
      </c>
      <c r="IJ319" s="1">
        <v>21.202500000000001</v>
      </c>
      <c r="IK319" s="1">
        <f t="shared" si="206"/>
        <v>0.96499999999999986</v>
      </c>
    </row>
    <row r="320" spans="216:245" x14ac:dyDescent="0.25">
      <c r="HH320" s="91">
        <v>1976</v>
      </c>
      <c r="HI320" s="90">
        <v>27834</v>
      </c>
      <c r="HJ320" s="87">
        <v>-13.5</v>
      </c>
      <c r="HK320" s="87">
        <v>-12.6</v>
      </c>
      <c r="HL320" s="87">
        <v>-12.3</v>
      </c>
      <c r="HM320" s="87">
        <v>-12.9</v>
      </c>
      <c r="HN320" s="1">
        <f t="shared" ref="HN320:HN329" si="235">HN319</f>
        <v>-12.889999999999997</v>
      </c>
      <c r="HO320" s="1">
        <f t="shared" ref="HO320:HO329" si="236">HO319</f>
        <v>-12.149999999999999</v>
      </c>
      <c r="HP320" s="1">
        <f t="shared" ref="HP320:HP329" si="237">HP319</f>
        <v>-12.440000000000001</v>
      </c>
      <c r="HQ320" s="1">
        <f t="shared" ref="HQ320:HQ329" si="238">HQ319</f>
        <v>-12.540000000000001</v>
      </c>
      <c r="HR320" s="1">
        <f t="shared" si="231"/>
        <v>-12.959999999999999</v>
      </c>
      <c r="HS320" s="1">
        <f t="shared" si="232"/>
        <v>-12.22</v>
      </c>
      <c r="HT320" s="1">
        <f t="shared" si="233"/>
        <v>-12.679999999999998</v>
      </c>
      <c r="HU320" s="1">
        <f t="shared" si="234"/>
        <v>-12.4</v>
      </c>
      <c r="HW320" s="1">
        <f t="shared" si="212"/>
        <v>-200.31428571428575</v>
      </c>
      <c r="HX320" s="91">
        <v>1978</v>
      </c>
      <c r="HY320" s="93">
        <v>28564</v>
      </c>
      <c r="HZ320" s="87">
        <v>-11.4</v>
      </c>
      <c r="IA320" s="1">
        <v>17.571428571428573</v>
      </c>
      <c r="IB320" s="1">
        <f t="shared" si="226"/>
        <v>-12.105539358600582</v>
      </c>
      <c r="IC320" s="90">
        <v>23451</v>
      </c>
      <c r="ID320" s="86">
        <v>3</v>
      </c>
      <c r="IH320">
        <v>1939</v>
      </c>
      <c r="II320" s="1">
        <v>21.357500000000002</v>
      </c>
      <c r="IJ320" s="1">
        <v>21.505000000000003</v>
      </c>
      <c r="IK320" s="1">
        <f t="shared" si="206"/>
        <v>1.3575000000000017</v>
      </c>
    </row>
    <row r="321" spans="150:245" x14ac:dyDescent="0.25">
      <c r="HH321" s="91">
        <v>1976</v>
      </c>
      <c r="HI321" s="90">
        <v>27865</v>
      </c>
      <c r="HJ321" s="89">
        <v>-12.8</v>
      </c>
      <c r="HK321" s="89">
        <v>-12</v>
      </c>
      <c r="HL321" s="89">
        <v>-10.8</v>
      </c>
      <c r="HM321" s="89">
        <v>-12.8</v>
      </c>
      <c r="HN321" s="1">
        <f t="shared" si="235"/>
        <v>-12.889999999999997</v>
      </c>
      <c r="HO321" s="1">
        <f t="shared" si="236"/>
        <v>-12.149999999999999</v>
      </c>
      <c r="HP321" s="1">
        <f t="shared" si="237"/>
        <v>-12.440000000000001</v>
      </c>
      <c r="HQ321" s="1">
        <f t="shared" si="238"/>
        <v>-12.540000000000001</v>
      </c>
      <c r="HR321" s="1">
        <f t="shared" si="231"/>
        <v>-12.959999999999999</v>
      </c>
      <c r="HS321" s="1">
        <f t="shared" si="232"/>
        <v>-12.22</v>
      </c>
      <c r="HT321" s="1">
        <f t="shared" si="233"/>
        <v>-12.679999999999998</v>
      </c>
      <c r="HU321" s="1">
        <f t="shared" si="234"/>
        <v>-12.4</v>
      </c>
      <c r="HW321" s="1">
        <f t="shared" si="212"/>
        <v>-250.28571428571428</v>
      </c>
      <c r="HX321" s="91">
        <v>1978</v>
      </c>
      <c r="HY321" s="94">
        <v>28595</v>
      </c>
      <c r="HZ321" s="89">
        <v>-14.6</v>
      </c>
      <c r="IA321" s="1">
        <v>17.142857142857142</v>
      </c>
      <c r="IB321" s="1">
        <f t="shared" si="226"/>
        <v>-12.105539358600582</v>
      </c>
      <c r="IC321" s="90">
        <v>23482</v>
      </c>
      <c r="ID321" s="88">
        <v>29</v>
      </c>
      <c r="IH321">
        <v>1940</v>
      </c>
      <c r="II321" s="1">
        <v>21.605</v>
      </c>
      <c r="IJ321" s="1">
        <v>21.672499999999999</v>
      </c>
      <c r="IK321" s="1">
        <f t="shared" si="206"/>
        <v>1.6050000000000004</v>
      </c>
    </row>
    <row r="322" spans="150:245" x14ac:dyDescent="0.25">
      <c r="HH322" s="91">
        <v>1976</v>
      </c>
      <c r="HI322" s="90">
        <v>27895</v>
      </c>
      <c r="HJ322" s="87">
        <v>-14.2</v>
      </c>
      <c r="HK322" s="87">
        <v>-13.4</v>
      </c>
      <c r="HL322" s="87">
        <v>-13.1</v>
      </c>
      <c r="HM322" s="87">
        <v>-13.3</v>
      </c>
      <c r="HN322" s="1">
        <f t="shared" si="235"/>
        <v>-12.889999999999997</v>
      </c>
      <c r="HO322" s="1">
        <f t="shared" si="236"/>
        <v>-12.149999999999999</v>
      </c>
      <c r="HP322" s="1">
        <f t="shared" si="237"/>
        <v>-12.440000000000001</v>
      </c>
      <c r="HQ322" s="1">
        <f t="shared" si="238"/>
        <v>-12.540000000000001</v>
      </c>
      <c r="HR322" s="1">
        <f t="shared" si="231"/>
        <v>-12.959999999999999</v>
      </c>
      <c r="HS322" s="1">
        <f t="shared" si="232"/>
        <v>-12.22</v>
      </c>
      <c r="HT322" s="1">
        <f t="shared" si="233"/>
        <v>-12.679999999999998</v>
      </c>
      <c r="HU322" s="1">
        <f t="shared" si="234"/>
        <v>-12.4</v>
      </c>
      <c r="HW322" s="1">
        <f t="shared" si="212"/>
        <v>-392</v>
      </c>
      <c r="HX322" s="91">
        <v>1978</v>
      </c>
      <c r="HY322" s="93">
        <v>28625</v>
      </c>
      <c r="HZ322" s="87">
        <v>-9.8000000000000007</v>
      </c>
      <c r="IA322" s="1">
        <v>40</v>
      </c>
      <c r="IB322" s="1">
        <f t="shared" si="226"/>
        <v>-12.105539358600582</v>
      </c>
      <c r="IC322" s="90">
        <v>23512</v>
      </c>
      <c r="ID322" s="86">
        <v>21</v>
      </c>
      <c r="IH322">
        <v>1941</v>
      </c>
      <c r="II322" s="1">
        <v>22.232500000000002</v>
      </c>
      <c r="IJ322" s="1">
        <v>21.655000000000001</v>
      </c>
      <c r="IK322" s="1">
        <f t="shared" si="206"/>
        <v>2.2325000000000017</v>
      </c>
    </row>
    <row r="323" spans="150:245" x14ac:dyDescent="0.25">
      <c r="HH323" s="91">
        <v>1976</v>
      </c>
      <c r="HI323" s="90">
        <v>27926</v>
      </c>
      <c r="HJ323" s="89">
        <v>-13.3</v>
      </c>
      <c r="HK323" s="89">
        <v>-12.3</v>
      </c>
      <c r="HL323" s="89">
        <v>-13.7</v>
      </c>
      <c r="HM323" s="89">
        <v>-13</v>
      </c>
      <c r="HN323" s="1">
        <f t="shared" si="235"/>
        <v>-12.889999999999997</v>
      </c>
      <c r="HO323" s="1">
        <f t="shared" si="236"/>
        <v>-12.149999999999999</v>
      </c>
      <c r="HP323" s="1">
        <f t="shared" si="237"/>
        <v>-12.440000000000001</v>
      </c>
      <c r="HQ323" s="1">
        <f t="shared" si="238"/>
        <v>-12.540000000000001</v>
      </c>
      <c r="HR323" s="1">
        <f t="shared" si="231"/>
        <v>-12.959999999999999</v>
      </c>
      <c r="HS323" s="1">
        <f t="shared" si="232"/>
        <v>-12.22</v>
      </c>
      <c r="HT323" s="1">
        <f t="shared" si="233"/>
        <v>-12.679999999999998</v>
      </c>
      <c r="HU323" s="1">
        <f t="shared" si="234"/>
        <v>-12.4</v>
      </c>
      <c r="HW323" s="1">
        <f t="shared" si="212"/>
        <v>-517.94285714285718</v>
      </c>
      <c r="HX323" s="91">
        <v>1978</v>
      </c>
      <c r="HY323" s="94">
        <v>28656</v>
      </c>
      <c r="HZ323" s="89">
        <v>-10.3</v>
      </c>
      <c r="IA323" s="1">
        <v>50.285714285714285</v>
      </c>
      <c r="IB323" s="1">
        <f t="shared" si="226"/>
        <v>-12.105539358600582</v>
      </c>
      <c r="IC323" s="90">
        <v>23543</v>
      </c>
      <c r="ID323" s="88">
        <v>61</v>
      </c>
      <c r="IH323">
        <v>1942</v>
      </c>
      <c r="II323" s="1">
        <v>20.932499999999997</v>
      </c>
      <c r="IJ323" s="1">
        <v>21.192499999999999</v>
      </c>
      <c r="IK323" s="1">
        <f t="shared" si="206"/>
        <v>0.93249999999999744</v>
      </c>
    </row>
    <row r="324" spans="150:245" x14ac:dyDescent="0.25">
      <c r="HH324" s="91">
        <v>1976</v>
      </c>
      <c r="HI324" s="90">
        <v>27956</v>
      </c>
      <c r="HJ324" s="87">
        <v>-12.6</v>
      </c>
      <c r="HK324" s="87">
        <v>-12.3</v>
      </c>
      <c r="HL324" s="87">
        <v>-12.4</v>
      </c>
      <c r="HM324" s="87">
        <v>-13</v>
      </c>
      <c r="HN324" s="1">
        <f t="shared" si="235"/>
        <v>-12.889999999999997</v>
      </c>
      <c r="HO324" s="1">
        <f t="shared" si="236"/>
        <v>-12.149999999999999</v>
      </c>
      <c r="HP324" s="1">
        <f t="shared" si="237"/>
        <v>-12.440000000000001</v>
      </c>
      <c r="HQ324" s="1">
        <f t="shared" si="238"/>
        <v>-12.540000000000001</v>
      </c>
      <c r="HR324" s="1">
        <f t="shared" si="231"/>
        <v>-12.959999999999999</v>
      </c>
      <c r="HS324" s="1">
        <f t="shared" si="232"/>
        <v>-12.22</v>
      </c>
      <c r="HT324" s="1">
        <f t="shared" si="233"/>
        <v>-12.679999999999998</v>
      </c>
      <c r="HU324" s="1">
        <f t="shared" si="234"/>
        <v>-12.4</v>
      </c>
      <c r="HW324" s="1">
        <f t="shared" si="212"/>
        <v>-917.22857142857151</v>
      </c>
      <c r="HX324" s="91">
        <v>1978</v>
      </c>
      <c r="HY324" s="93">
        <v>28686</v>
      </c>
      <c r="HZ324" s="87">
        <v>-12.3</v>
      </c>
      <c r="IA324" s="1">
        <v>74.571428571428569</v>
      </c>
      <c r="IB324" s="1">
        <f t="shared" si="226"/>
        <v>-12.105539358600582</v>
      </c>
      <c r="IC324" s="90">
        <v>23573</v>
      </c>
      <c r="ID324" s="86">
        <v>71</v>
      </c>
      <c r="IH324">
        <v>1943</v>
      </c>
      <c r="II324" s="1">
        <v>20.9175</v>
      </c>
      <c r="IJ324" s="1">
        <v>21.601750000000003</v>
      </c>
      <c r="IK324" s="1">
        <f t="shared" si="206"/>
        <v>0.91750000000000043</v>
      </c>
    </row>
    <row r="325" spans="150:245" x14ac:dyDescent="0.25">
      <c r="HH325" s="91">
        <v>1976</v>
      </c>
      <c r="HI325" s="90">
        <v>27987</v>
      </c>
      <c r="HJ325" s="89">
        <v>-12.2</v>
      </c>
      <c r="HK325" s="89">
        <v>-12</v>
      </c>
      <c r="HL325" s="89">
        <v>-13</v>
      </c>
      <c r="HM325" s="89">
        <v>-11.2</v>
      </c>
      <c r="HN325" s="1">
        <f t="shared" si="235"/>
        <v>-12.889999999999997</v>
      </c>
      <c r="HO325" s="1">
        <f t="shared" si="236"/>
        <v>-12.149999999999999</v>
      </c>
      <c r="HP325" s="1">
        <f t="shared" si="237"/>
        <v>-12.440000000000001</v>
      </c>
      <c r="HQ325" s="1">
        <f t="shared" si="238"/>
        <v>-12.540000000000001</v>
      </c>
      <c r="HR325" s="1">
        <f t="shared" si="231"/>
        <v>-12.959999999999999</v>
      </c>
      <c r="HS325" s="1">
        <f t="shared" si="232"/>
        <v>-12.22</v>
      </c>
      <c r="HT325" s="1">
        <f t="shared" si="233"/>
        <v>-12.679999999999998</v>
      </c>
      <c r="HU325" s="1">
        <f t="shared" si="234"/>
        <v>-12.4</v>
      </c>
      <c r="HW325" s="1">
        <f t="shared" si="212"/>
        <v>-789.94285714285718</v>
      </c>
      <c r="HX325" s="91">
        <v>1978</v>
      </c>
      <c r="HY325" s="94">
        <v>28717</v>
      </c>
      <c r="HZ325" s="89">
        <v>-12.8</v>
      </c>
      <c r="IA325" s="1">
        <v>61.714285714285715</v>
      </c>
      <c r="IB325" s="1">
        <f t="shared" si="226"/>
        <v>-12.105539358600582</v>
      </c>
      <c r="IC325" s="90">
        <v>23604</v>
      </c>
      <c r="ID325" s="88">
        <v>106</v>
      </c>
      <c r="IH325">
        <v>1944</v>
      </c>
      <c r="II325" s="1">
        <v>20.977500000000003</v>
      </c>
      <c r="IJ325" s="1">
        <v>21.052500000000002</v>
      </c>
      <c r="IK325" s="1">
        <f t="shared" si="206"/>
        <v>0.9775000000000027</v>
      </c>
    </row>
    <row r="326" spans="150:245" x14ac:dyDescent="0.25">
      <c r="HH326" s="91">
        <v>1976</v>
      </c>
      <c r="HI326" s="90">
        <v>28018</v>
      </c>
      <c r="HJ326" s="87">
        <v>-12.5</v>
      </c>
      <c r="HK326" s="87">
        <v>-11.1</v>
      </c>
      <c r="HL326" s="87">
        <v>-11.2</v>
      </c>
      <c r="HM326" s="87">
        <v>-11.5</v>
      </c>
      <c r="HN326" s="1">
        <f t="shared" si="235"/>
        <v>-12.889999999999997</v>
      </c>
      <c r="HO326" s="1">
        <f t="shared" si="236"/>
        <v>-12.149999999999999</v>
      </c>
      <c r="HP326" s="1">
        <f t="shared" si="237"/>
        <v>-12.440000000000001</v>
      </c>
      <c r="HQ326" s="1">
        <f t="shared" si="238"/>
        <v>-12.540000000000001</v>
      </c>
      <c r="HR326" s="1">
        <f t="shared" si="231"/>
        <v>-12.959999999999999</v>
      </c>
      <c r="HS326" s="1">
        <f t="shared" si="232"/>
        <v>-12.22</v>
      </c>
      <c r="HT326" s="1">
        <f t="shared" si="233"/>
        <v>-12.679999999999998</v>
      </c>
      <c r="HU326" s="1">
        <f t="shared" si="234"/>
        <v>-12.4</v>
      </c>
      <c r="HW326" s="1">
        <f t="shared" si="212"/>
        <v>-797.08571428571429</v>
      </c>
      <c r="HX326" s="91">
        <v>1978</v>
      </c>
      <c r="HY326" s="93">
        <v>28748</v>
      </c>
      <c r="HZ326" s="87">
        <v>-14.8</v>
      </c>
      <c r="IA326" s="1">
        <v>53.857142857142854</v>
      </c>
      <c r="IB326" s="1">
        <f t="shared" si="226"/>
        <v>-12.105539358600582</v>
      </c>
      <c r="IC326" s="90">
        <v>23635</v>
      </c>
      <c r="ID326" s="86">
        <v>48</v>
      </c>
      <c r="IH326">
        <v>1945</v>
      </c>
      <c r="II326" s="1">
        <v>21.41</v>
      </c>
      <c r="IJ326" s="1">
        <v>21.64</v>
      </c>
      <c r="IK326" s="1">
        <f t="shared" si="206"/>
        <v>1.4100000000000001</v>
      </c>
    </row>
    <row r="327" spans="150:245" x14ac:dyDescent="0.25">
      <c r="HH327" s="91">
        <v>1976</v>
      </c>
      <c r="HI327" s="90">
        <v>28048</v>
      </c>
      <c r="HJ327" s="89">
        <v>-12.6</v>
      </c>
      <c r="HK327" s="89">
        <v>-11.8</v>
      </c>
      <c r="HL327" s="89">
        <v>-12</v>
      </c>
      <c r="HM327" s="89">
        <v>-11.2</v>
      </c>
      <c r="HN327" s="1">
        <f t="shared" si="235"/>
        <v>-12.889999999999997</v>
      </c>
      <c r="HO327" s="1">
        <f t="shared" si="236"/>
        <v>-12.149999999999999</v>
      </c>
      <c r="HP327" s="1">
        <f t="shared" si="237"/>
        <v>-12.440000000000001</v>
      </c>
      <c r="HQ327" s="1">
        <f t="shared" si="238"/>
        <v>-12.540000000000001</v>
      </c>
      <c r="HR327" s="1">
        <f t="shared" si="231"/>
        <v>-12.959999999999999</v>
      </c>
      <c r="HS327" s="1">
        <f t="shared" si="232"/>
        <v>-12.22</v>
      </c>
      <c r="HT327" s="1">
        <f t="shared" si="233"/>
        <v>-12.679999999999998</v>
      </c>
      <c r="HU327" s="1">
        <f t="shared" si="234"/>
        <v>-12.4</v>
      </c>
      <c r="HW327" s="1">
        <f t="shared" si="212"/>
        <v>-479.7</v>
      </c>
      <c r="HX327" s="91">
        <v>1978</v>
      </c>
      <c r="HY327" s="94">
        <v>28778</v>
      </c>
      <c r="HZ327" s="89">
        <v>-11.7</v>
      </c>
      <c r="IA327" s="1">
        <v>41</v>
      </c>
      <c r="IB327" s="1">
        <f t="shared" si="226"/>
        <v>-12.105539358600582</v>
      </c>
      <c r="IC327" s="90">
        <v>23665</v>
      </c>
      <c r="ID327" s="88">
        <v>25</v>
      </c>
      <c r="IH327">
        <v>1946</v>
      </c>
      <c r="II327" s="1">
        <v>21.372499999999999</v>
      </c>
      <c r="IJ327" s="1">
        <v>22.17</v>
      </c>
      <c r="IK327" s="1">
        <f t="shared" si="206"/>
        <v>1.3724999999999987</v>
      </c>
    </row>
    <row r="328" spans="150:245" x14ac:dyDescent="0.25">
      <c r="HH328" s="91">
        <v>1976</v>
      </c>
      <c r="HI328" s="90">
        <v>28079</v>
      </c>
      <c r="HJ328" s="133">
        <f>AVERAGE(HJ327,HJ329)</f>
        <v>-12.8</v>
      </c>
      <c r="HK328" s="87">
        <v>-12.1</v>
      </c>
      <c r="HL328" s="86">
        <v>-12.4</v>
      </c>
      <c r="HM328" s="87">
        <v>-11.2</v>
      </c>
      <c r="HN328" s="1">
        <f t="shared" si="235"/>
        <v>-12.889999999999997</v>
      </c>
      <c r="HO328" s="1">
        <f t="shared" si="236"/>
        <v>-12.149999999999999</v>
      </c>
      <c r="HP328" s="1">
        <f t="shared" si="237"/>
        <v>-12.440000000000001</v>
      </c>
      <c r="HQ328" s="1">
        <f t="shared" si="238"/>
        <v>-12.540000000000001</v>
      </c>
      <c r="HR328" s="1">
        <f t="shared" si="231"/>
        <v>-12.959999999999999</v>
      </c>
      <c r="HS328" s="1">
        <f t="shared" si="232"/>
        <v>-12.22</v>
      </c>
      <c r="HT328" s="1">
        <f t="shared" si="233"/>
        <v>-12.679999999999998</v>
      </c>
      <c r="HU328" s="1">
        <f t="shared" si="234"/>
        <v>-12.4</v>
      </c>
      <c r="HW328" s="1">
        <f t="shared" si="212"/>
        <v>-513.64285714285711</v>
      </c>
      <c r="HX328" s="91">
        <v>1978</v>
      </c>
      <c r="HY328" s="93">
        <v>28809</v>
      </c>
      <c r="HZ328" s="87">
        <v>-15.3</v>
      </c>
      <c r="IA328" s="1">
        <v>33.571428571428569</v>
      </c>
      <c r="IB328" s="1">
        <f t="shared" si="226"/>
        <v>-12.105539358600582</v>
      </c>
      <c r="IC328" s="90">
        <v>23696</v>
      </c>
      <c r="ID328" s="86">
        <v>35</v>
      </c>
      <c r="IH328">
        <v>1947</v>
      </c>
      <c r="II328" s="1">
        <v>22.3</v>
      </c>
      <c r="IJ328" s="1">
        <v>22.9375</v>
      </c>
      <c r="IK328" s="1">
        <f t="shared" si="206"/>
        <v>2.3000000000000007</v>
      </c>
    </row>
    <row r="329" spans="150:245" x14ac:dyDescent="0.25">
      <c r="ET329" s="60"/>
      <c r="HH329" s="91">
        <v>1976</v>
      </c>
      <c r="HI329" s="90">
        <v>28109</v>
      </c>
      <c r="HJ329" s="89">
        <v>-13</v>
      </c>
      <c r="HK329" s="89">
        <v>-11.9</v>
      </c>
      <c r="HL329" s="89">
        <v>-11.2</v>
      </c>
      <c r="HM329" s="89">
        <v>-11.9</v>
      </c>
      <c r="HN329" s="1">
        <f t="shared" si="235"/>
        <v>-12.889999999999997</v>
      </c>
      <c r="HO329" s="1">
        <f t="shared" si="236"/>
        <v>-12.149999999999999</v>
      </c>
      <c r="HP329" s="1">
        <f t="shared" si="237"/>
        <v>-12.440000000000001</v>
      </c>
      <c r="HQ329" s="1">
        <f t="shared" si="238"/>
        <v>-12.540000000000001</v>
      </c>
      <c r="HR329" s="1">
        <f t="shared" si="231"/>
        <v>-12.959999999999999</v>
      </c>
      <c r="HS329" s="1">
        <f t="shared" si="232"/>
        <v>-12.22</v>
      </c>
      <c r="HT329" s="1">
        <f t="shared" si="233"/>
        <v>-12.679999999999998</v>
      </c>
      <c r="HU329" s="1">
        <f t="shared" si="234"/>
        <v>-12.4</v>
      </c>
      <c r="HW329" s="1"/>
      <c r="HX329" s="91">
        <v>1978</v>
      </c>
      <c r="HY329" s="94">
        <v>28839</v>
      </c>
      <c r="HZ329" s="133">
        <f>AVERAGE(HZ328,HZ328,HZ328,HZ332)</f>
        <v>-15.025000000000002</v>
      </c>
      <c r="IA329" s="1"/>
      <c r="IB329" s="1">
        <f t="shared" si="226"/>
        <v>-12.105539358600582</v>
      </c>
      <c r="IC329" s="90">
        <v>23726</v>
      </c>
      <c r="ID329" s="88">
        <v>35</v>
      </c>
      <c r="IH329">
        <v>1948</v>
      </c>
      <c r="II329" s="1">
        <v>21.829799999999999</v>
      </c>
      <c r="IJ329" s="1">
        <v>21.634999999999998</v>
      </c>
      <c r="IK329" s="1">
        <f t="shared" si="206"/>
        <v>1.8297999999999988</v>
      </c>
    </row>
    <row r="330" spans="150:245" x14ac:dyDescent="0.25">
      <c r="HH330" s="91">
        <v>1977</v>
      </c>
      <c r="HI330" s="90">
        <v>28140</v>
      </c>
      <c r="HJ330" s="87">
        <v>-13.1</v>
      </c>
      <c r="HK330" s="87">
        <v>-12.5</v>
      </c>
      <c r="HL330" s="87">
        <v>-13.6</v>
      </c>
      <c r="HM330" s="87">
        <v>-12.9</v>
      </c>
      <c r="HN330" s="1">
        <f>AVERAGE(HJ329:HJ338)</f>
        <v>-13.206250000000001</v>
      </c>
      <c r="HO330" s="1">
        <f>AVERAGE(HK329:HK338)</f>
        <v>-12.49375</v>
      </c>
      <c r="HP330" s="1">
        <f>AVERAGE(HL329:HL338)</f>
        <v>-13.106249999999998</v>
      </c>
      <c r="HQ330" s="1">
        <f>AVERAGE(HM329:HM338)</f>
        <v>-12.387499999999999</v>
      </c>
      <c r="HR330" s="1">
        <f>AVERAGE(HJ334:HJ338)</f>
        <v>-13.85</v>
      </c>
      <c r="HS330" s="1">
        <f>AVERAGE(HK334:HK338)</f>
        <v>-13.049999999999999</v>
      </c>
      <c r="HT330" s="1">
        <f>AVERAGE(HL334:HL338)</f>
        <v>-14.049999999999999</v>
      </c>
      <c r="HU330" s="1">
        <f>AVERAGE(HM334:HM338)</f>
        <v>-13.699999999999998</v>
      </c>
      <c r="HW330" s="1"/>
      <c r="HX330" s="91">
        <v>1979</v>
      </c>
      <c r="HY330" s="93">
        <v>28870</v>
      </c>
      <c r="HZ330" s="133">
        <f>AVERAGE(HZ328,HZ332)</f>
        <v>-14.75</v>
      </c>
      <c r="IA330" s="1"/>
      <c r="IB330" s="1">
        <f>(HZ329*IA329+HZ330*IA330+HZ331*IA331+HZ332*IA332)/SUM(IA329:IA332)</f>
        <v>-14.2</v>
      </c>
      <c r="IC330" s="90">
        <v>23757</v>
      </c>
      <c r="ID330" s="86">
        <v>32</v>
      </c>
      <c r="IH330">
        <v>1949</v>
      </c>
      <c r="II330" s="1">
        <v>21.495000000000001</v>
      </c>
      <c r="IJ330" s="1">
        <v>21.792499999999997</v>
      </c>
      <c r="IK330" s="1">
        <f t="shared" si="206"/>
        <v>1.495000000000001</v>
      </c>
    </row>
    <row r="331" spans="150:245" x14ac:dyDescent="0.25">
      <c r="HH331" s="91">
        <v>1977</v>
      </c>
      <c r="HI331" s="90">
        <v>28171</v>
      </c>
      <c r="HJ331" s="89">
        <v>-13.4</v>
      </c>
      <c r="HK331" s="89">
        <v>-12.3</v>
      </c>
      <c r="HL331" s="89">
        <v>-13.8</v>
      </c>
      <c r="HM331" s="89">
        <v>-11.1</v>
      </c>
      <c r="HN331" s="1">
        <f>HN330</f>
        <v>-13.206250000000001</v>
      </c>
      <c r="HO331" s="1">
        <f>HO330</f>
        <v>-12.49375</v>
      </c>
      <c r="HP331" s="1">
        <f>HP330</f>
        <v>-13.106249999999998</v>
      </c>
      <c r="HQ331" s="1">
        <f>HQ330</f>
        <v>-12.387499999999999</v>
      </c>
      <c r="HR331" s="1">
        <f t="shared" ref="HR331:HR341" si="239">HR330</f>
        <v>-13.85</v>
      </c>
      <c r="HS331" s="1">
        <f t="shared" ref="HS331:HS341" si="240">HS330</f>
        <v>-13.049999999999999</v>
      </c>
      <c r="HT331" s="1">
        <f t="shared" ref="HT331:HT341" si="241">HT330</f>
        <v>-14.049999999999999</v>
      </c>
      <c r="HU331" s="1">
        <f t="shared" ref="HU331:HU341" si="242">HU330</f>
        <v>-13.699999999999998</v>
      </c>
      <c r="HW331" s="1"/>
      <c r="HX331" s="91">
        <v>1979</v>
      </c>
      <c r="HY331" s="94">
        <v>28901</v>
      </c>
      <c r="HZ331" s="134">
        <f>AVERAGE(HZ328,HZ332,HZ332,HZ332)</f>
        <v>-14.475000000000001</v>
      </c>
      <c r="IA331" s="1"/>
      <c r="IB331" s="1">
        <f>IB330</f>
        <v>-14.2</v>
      </c>
      <c r="IC331" s="90">
        <v>23788</v>
      </c>
      <c r="ID331" s="88">
        <v>16</v>
      </c>
      <c r="IH331">
        <v>1950</v>
      </c>
      <c r="II331" s="1">
        <v>20.9</v>
      </c>
      <c r="IJ331" s="1">
        <v>20.9175</v>
      </c>
      <c r="IK331" s="1">
        <f t="shared" si="206"/>
        <v>0.89999999999999858</v>
      </c>
    </row>
    <row r="332" spans="150:245" x14ac:dyDescent="0.25">
      <c r="HH332" s="91">
        <v>1977</v>
      </c>
      <c r="HI332" s="90">
        <v>28199</v>
      </c>
      <c r="HJ332" s="87">
        <v>-12.7</v>
      </c>
      <c r="HK332" s="87">
        <v>-12.7</v>
      </c>
      <c r="HL332" s="87">
        <v>-13.4</v>
      </c>
      <c r="HM332" s="87">
        <v>-10.9</v>
      </c>
      <c r="HN332" s="1">
        <f t="shared" ref="HN332:HN341" si="243">HN331</f>
        <v>-13.206250000000001</v>
      </c>
      <c r="HO332" s="1">
        <f t="shared" ref="HO332:HO341" si="244">HO331</f>
        <v>-12.49375</v>
      </c>
      <c r="HP332" s="1">
        <f t="shared" ref="HP332:HP341" si="245">HP331</f>
        <v>-13.106249999999998</v>
      </c>
      <c r="HQ332" s="1">
        <f t="shared" ref="HQ332:HQ341" si="246">HQ331</f>
        <v>-12.387499999999999</v>
      </c>
      <c r="HR332" s="1">
        <f t="shared" si="239"/>
        <v>-13.85</v>
      </c>
      <c r="HS332" s="1">
        <f t="shared" si="240"/>
        <v>-13.049999999999999</v>
      </c>
      <c r="HT332" s="1">
        <f t="shared" si="241"/>
        <v>-14.049999999999999</v>
      </c>
      <c r="HU332" s="1">
        <f t="shared" si="242"/>
        <v>-13.699999999999998</v>
      </c>
      <c r="HW332" s="1">
        <f t="shared" si="212"/>
        <v>-249.51428571428573</v>
      </c>
      <c r="HX332" s="91">
        <v>1979</v>
      </c>
      <c r="HY332" s="93">
        <v>28929</v>
      </c>
      <c r="HZ332" s="87">
        <v>-14.2</v>
      </c>
      <c r="IA332" s="1">
        <v>17.571428571428573</v>
      </c>
      <c r="IB332" s="1">
        <f t="shared" si="226"/>
        <v>-14.2</v>
      </c>
      <c r="IC332" s="90">
        <v>23816</v>
      </c>
      <c r="ID332" s="86">
        <v>37</v>
      </c>
      <c r="IH332">
        <v>1951</v>
      </c>
      <c r="II332" s="1">
        <v>20.664999999999999</v>
      </c>
      <c r="IJ332" s="1">
        <v>20.62</v>
      </c>
      <c r="IK332" s="1">
        <f t="shared" si="206"/>
        <v>0.66499999999999915</v>
      </c>
    </row>
    <row r="333" spans="150:245" x14ac:dyDescent="0.25">
      <c r="HH333" s="91">
        <v>1977</v>
      </c>
      <c r="HI333" s="90">
        <v>28230</v>
      </c>
      <c r="HJ333" s="89">
        <v>-11.9</v>
      </c>
      <c r="HK333" s="89">
        <v>-11.4</v>
      </c>
      <c r="HL333" s="89">
        <v>-10.7</v>
      </c>
      <c r="HM333" s="89">
        <v>-11.2</v>
      </c>
      <c r="HN333" s="1">
        <f t="shared" si="243"/>
        <v>-13.206250000000001</v>
      </c>
      <c r="HO333" s="1">
        <f t="shared" si="244"/>
        <v>-12.49375</v>
      </c>
      <c r="HP333" s="1">
        <f t="shared" si="245"/>
        <v>-13.106249999999998</v>
      </c>
      <c r="HQ333" s="1">
        <f t="shared" si="246"/>
        <v>-12.387499999999999</v>
      </c>
      <c r="HR333" s="1">
        <f t="shared" si="239"/>
        <v>-13.85</v>
      </c>
      <c r="HS333" s="1">
        <f t="shared" si="240"/>
        <v>-13.049999999999999</v>
      </c>
      <c r="HT333" s="1">
        <f t="shared" si="241"/>
        <v>-14.049999999999999</v>
      </c>
      <c r="HU333" s="1">
        <f t="shared" si="242"/>
        <v>-13.699999999999998</v>
      </c>
      <c r="HW333" s="1">
        <f t="shared" si="212"/>
        <v>-250.28571428571428</v>
      </c>
      <c r="HX333" s="91">
        <v>1979</v>
      </c>
      <c r="HY333" s="94">
        <v>28960</v>
      </c>
      <c r="HZ333" s="89">
        <v>-14.6</v>
      </c>
      <c r="IA333" s="1">
        <v>17.142857142857142</v>
      </c>
      <c r="IB333" s="1">
        <f t="shared" si="226"/>
        <v>-14.2</v>
      </c>
      <c r="IC333" s="90">
        <v>23847</v>
      </c>
      <c r="ID333" s="88">
        <v>15</v>
      </c>
      <c r="IH333">
        <v>1952</v>
      </c>
      <c r="II333" s="1">
        <v>20.505000000000003</v>
      </c>
      <c r="IJ333" s="1">
        <v>20.502199999999998</v>
      </c>
      <c r="IK333" s="1">
        <f t="shared" si="206"/>
        <v>0.50500000000000256</v>
      </c>
    </row>
    <row r="334" spans="150:245" x14ac:dyDescent="0.25">
      <c r="HH334" s="91">
        <v>1977</v>
      </c>
      <c r="HI334" s="90">
        <v>28260</v>
      </c>
      <c r="HJ334" s="87">
        <v>-14.5</v>
      </c>
      <c r="HK334" s="87">
        <v>-13.1</v>
      </c>
      <c r="HL334" s="87">
        <v>-14.6</v>
      </c>
      <c r="HM334" s="87">
        <v>-13.1</v>
      </c>
      <c r="HN334" s="1">
        <f t="shared" si="243"/>
        <v>-13.206250000000001</v>
      </c>
      <c r="HO334" s="1">
        <f t="shared" si="244"/>
        <v>-12.49375</v>
      </c>
      <c r="HP334" s="1">
        <f t="shared" si="245"/>
        <v>-13.106249999999998</v>
      </c>
      <c r="HQ334" s="1">
        <f t="shared" si="246"/>
        <v>-12.387499999999999</v>
      </c>
      <c r="HR334" s="1">
        <f t="shared" si="239"/>
        <v>-13.85</v>
      </c>
      <c r="HS334" s="1">
        <f t="shared" si="240"/>
        <v>-13.049999999999999</v>
      </c>
      <c r="HT334" s="1">
        <f t="shared" si="241"/>
        <v>-14.049999999999999</v>
      </c>
      <c r="HU334" s="1">
        <f t="shared" si="242"/>
        <v>-13.699999999999998</v>
      </c>
      <c r="HW334" s="1">
        <f t="shared" si="212"/>
        <v>-420</v>
      </c>
      <c r="HX334" s="91">
        <v>1979</v>
      </c>
      <c r="HY334" s="93">
        <v>28990</v>
      </c>
      <c r="HZ334" s="87">
        <v>-10.5</v>
      </c>
      <c r="IA334" s="1">
        <v>40</v>
      </c>
      <c r="IB334" s="1">
        <f t="shared" si="226"/>
        <v>-14.2</v>
      </c>
      <c r="IC334" s="90">
        <v>23877</v>
      </c>
      <c r="ID334" s="86">
        <v>63</v>
      </c>
      <c r="IH334">
        <v>1953</v>
      </c>
      <c r="II334" s="1">
        <v>20.465</v>
      </c>
      <c r="IJ334" s="1">
        <v>21.0747</v>
      </c>
      <c r="IK334" s="1">
        <f t="shared" si="206"/>
        <v>0.46499999999999986</v>
      </c>
    </row>
    <row r="335" spans="150:245" x14ac:dyDescent="0.25">
      <c r="HH335" s="91">
        <v>1977</v>
      </c>
      <c r="HI335" s="90">
        <v>28291</v>
      </c>
      <c r="HJ335" s="133">
        <f>AVERAGE(HJ334,HJ336)</f>
        <v>-13.85</v>
      </c>
      <c r="HK335" s="133">
        <f>AVERAGE(HK334,HK336)</f>
        <v>-13.05</v>
      </c>
      <c r="HL335" s="133">
        <f>AVERAGE(HL334,HL336)</f>
        <v>-14.05</v>
      </c>
      <c r="HM335" s="133">
        <f>AVERAGE(HM334,HM336)</f>
        <v>-13.7</v>
      </c>
      <c r="HN335" s="1">
        <f t="shared" si="243"/>
        <v>-13.206250000000001</v>
      </c>
      <c r="HO335" s="1">
        <f t="shared" si="244"/>
        <v>-12.49375</v>
      </c>
      <c r="HP335" s="1">
        <f t="shared" si="245"/>
        <v>-13.106249999999998</v>
      </c>
      <c r="HQ335" s="1">
        <f t="shared" si="246"/>
        <v>-12.387499999999999</v>
      </c>
      <c r="HR335" s="1">
        <f t="shared" si="239"/>
        <v>-13.85</v>
      </c>
      <c r="HS335" s="1">
        <f t="shared" si="240"/>
        <v>-13.049999999999999</v>
      </c>
      <c r="HT335" s="1">
        <f t="shared" si="241"/>
        <v>-14.049999999999999</v>
      </c>
      <c r="HU335" s="1">
        <f t="shared" si="242"/>
        <v>-13.699999999999998</v>
      </c>
      <c r="HW335" s="1">
        <f t="shared" si="212"/>
        <v>-492.8</v>
      </c>
      <c r="HX335" s="91">
        <v>1979</v>
      </c>
      <c r="HY335" s="94">
        <v>29021</v>
      </c>
      <c r="HZ335" s="89">
        <v>-9.8000000000000007</v>
      </c>
      <c r="IA335" s="1">
        <v>50.285714285714285</v>
      </c>
      <c r="IB335" s="1">
        <f t="shared" si="226"/>
        <v>-14.2</v>
      </c>
      <c r="IC335" s="90">
        <v>23908</v>
      </c>
      <c r="ID335" s="88">
        <v>43</v>
      </c>
      <c r="IH335">
        <v>1954</v>
      </c>
      <c r="II335" s="1">
        <v>20.627500000000001</v>
      </c>
      <c r="IJ335" s="1">
        <v>20.075624999999999</v>
      </c>
      <c r="IK335" s="1">
        <f t="shared" si="206"/>
        <v>0.62750000000000128</v>
      </c>
    </row>
    <row r="336" spans="150:245" x14ac:dyDescent="0.25">
      <c r="HH336" s="91">
        <v>1977</v>
      </c>
      <c r="HI336" s="90">
        <v>28321</v>
      </c>
      <c r="HJ336" s="87">
        <v>-13.2</v>
      </c>
      <c r="HK336" s="87">
        <v>-13</v>
      </c>
      <c r="HL336" s="87">
        <v>-13.5</v>
      </c>
      <c r="HM336" s="87">
        <v>-14.3</v>
      </c>
      <c r="HN336" s="1">
        <f t="shared" si="243"/>
        <v>-13.206250000000001</v>
      </c>
      <c r="HO336" s="1">
        <f t="shared" si="244"/>
        <v>-12.49375</v>
      </c>
      <c r="HP336" s="1">
        <f t="shared" si="245"/>
        <v>-13.106249999999998</v>
      </c>
      <c r="HQ336" s="1">
        <f t="shared" si="246"/>
        <v>-12.387499999999999</v>
      </c>
      <c r="HR336" s="1">
        <f t="shared" si="239"/>
        <v>-13.85</v>
      </c>
      <c r="HS336" s="1">
        <f t="shared" si="240"/>
        <v>-13.049999999999999</v>
      </c>
      <c r="HT336" s="1">
        <f t="shared" si="241"/>
        <v>-14.049999999999999</v>
      </c>
      <c r="HU336" s="1">
        <f t="shared" si="242"/>
        <v>-13.699999999999998</v>
      </c>
      <c r="HW336" s="1">
        <f t="shared" si="212"/>
        <v>-902.31428571428569</v>
      </c>
      <c r="HX336" s="91">
        <v>1979</v>
      </c>
      <c r="HY336" s="93">
        <v>29051</v>
      </c>
      <c r="HZ336" s="87">
        <v>-12.1</v>
      </c>
      <c r="IA336" s="1">
        <v>74.571428571428569</v>
      </c>
      <c r="IB336" s="1">
        <f t="shared" si="226"/>
        <v>-14.2</v>
      </c>
      <c r="IC336" s="90">
        <v>23938</v>
      </c>
      <c r="ID336" s="86">
        <v>26</v>
      </c>
      <c r="IH336">
        <v>1955</v>
      </c>
      <c r="II336" s="1">
        <v>22.002500000000001</v>
      </c>
      <c r="IJ336" s="1">
        <v>21.977499999999999</v>
      </c>
      <c r="IK336" s="1">
        <f t="shared" si="206"/>
        <v>2.0025000000000013</v>
      </c>
    </row>
    <row r="337" spans="216:245" x14ac:dyDescent="0.25">
      <c r="HH337" s="91">
        <v>1977</v>
      </c>
      <c r="HI337" s="90">
        <v>28352</v>
      </c>
      <c r="HJ337" s="88"/>
      <c r="HK337" s="88"/>
      <c r="HL337" s="88"/>
      <c r="HM337" s="88"/>
      <c r="HN337" s="1">
        <f t="shared" si="243"/>
        <v>-13.206250000000001</v>
      </c>
      <c r="HO337" s="1">
        <f t="shared" si="244"/>
        <v>-12.49375</v>
      </c>
      <c r="HP337" s="1">
        <f t="shared" si="245"/>
        <v>-13.106249999999998</v>
      </c>
      <c r="HQ337" s="1">
        <f t="shared" si="246"/>
        <v>-12.387499999999999</v>
      </c>
      <c r="HR337" s="1">
        <f t="shared" si="239"/>
        <v>-13.85</v>
      </c>
      <c r="HS337" s="1">
        <f t="shared" si="240"/>
        <v>-13.049999999999999</v>
      </c>
      <c r="HT337" s="1">
        <f t="shared" si="241"/>
        <v>-14.049999999999999</v>
      </c>
      <c r="HU337" s="1">
        <f t="shared" si="242"/>
        <v>-13.699999999999998</v>
      </c>
      <c r="HW337" s="1">
        <f t="shared" si="212"/>
        <v>-771.42857142857144</v>
      </c>
      <c r="HX337" s="91">
        <v>1979</v>
      </c>
      <c r="HY337" s="94">
        <v>29082</v>
      </c>
      <c r="HZ337" s="89">
        <v>-12.5</v>
      </c>
      <c r="IA337" s="1">
        <v>61.714285714285715</v>
      </c>
      <c r="IB337" s="1">
        <f t="shared" si="226"/>
        <v>-14.2</v>
      </c>
      <c r="IC337" s="90">
        <v>23969</v>
      </c>
      <c r="ID337" s="88">
        <v>57</v>
      </c>
      <c r="IH337">
        <v>1956</v>
      </c>
      <c r="II337" s="1">
        <v>20.302500000000002</v>
      </c>
      <c r="IJ337" s="1">
        <v>19.8675</v>
      </c>
      <c r="IK337" s="1">
        <f t="shared" si="206"/>
        <v>0.30250000000000199</v>
      </c>
    </row>
    <row r="338" spans="216:245" x14ac:dyDescent="0.25">
      <c r="HH338" s="91">
        <v>1977</v>
      </c>
      <c r="HI338" s="90">
        <v>28383</v>
      </c>
      <c r="HJ338" s="86"/>
      <c r="HK338" s="86"/>
      <c r="HL338" s="86"/>
      <c r="HM338" s="86"/>
      <c r="HN338" s="1">
        <f t="shared" si="243"/>
        <v>-13.206250000000001</v>
      </c>
      <c r="HO338" s="1">
        <f t="shared" si="244"/>
        <v>-12.49375</v>
      </c>
      <c r="HP338" s="1">
        <f t="shared" si="245"/>
        <v>-13.106249999999998</v>
      </c>
      <c r="HQ338" s="1">
        <f t="shared" si="246"/>
        <v>-12.387499999999999</v>
      </c>
      <c r="HR338" s="1">
        <f t="shared" si="239"/>
        <v>-13.85</v>
      </c>
      <c r="HS338" s="1">
        <f t="shared" si="240"/>
        <v>-13.049999999999999</v>
      </c>
      <c r="HT338" s="1">
        <f t="shared" si="241"/>
        <v>-14.049999999999999</v>
      </c>
      <c r="HU338" s="1">
        <f t="shared" si="242"/>
        <v>-13.699999999999998</v>
      </c>
      <c r="HW338" s="1">
        <f t="shared" si="212"/>
        <v>-597.81428571428569</v>
      </c>
      <c r="HX338" s="91">
        <v>1979</v>
      </c>
      <c r="HY338" s="93">
        <v>29113</v>
      </c>
      <c r="HZ338" s="87">
        <v>-11.1</v>
      </c>
      <c r="IA338" s="1">
        <v>53.857142857142854</v>
      </c>
      <c r="IB338" s="1">
        <f t="shared" si="226"/>
        <v>-14.2</v>
      </c>
      <c r="IC338" s="90">
        <v>24000</v>
      </c>
      <c r="ID338" s="86">
        <v>56</v>
      </c>
      <c r="IH338">
        <v>1957</v>
      </c>
      <c r="II338" s="1">
        <v>20.765000000000001</v>
      </c>
      <c r="IJ338" s="1">
        <v>20.612500000000001</v>
      </c>
      <c r="IK338" s="1">
        <f t="shared" si="206"/>
        <v>0.76500000000000057</v>
      </c>
    </row>
    <row r="339" spans="216:245" x14ac:dyDescent="0.25">
      <c r="HH339" s="91">
        <v>1977</v>
      </c>
      <c r="HI339" s="90">
        <v>28413</v>
      </c>
      <c r="HJ339" s="88"/>
      <c r="HK339" s="88"/>
      <c r="HL339" s="88"/>
      <c r="HM339" s="88"/>
      <c r="HN339" s="1">
        <f t="shared" si="243"/>
        <v>-13.206250000000001</v>
      </c>
      <c r="HO339" s="1">
        <f t="shared" si="244"/>
        <v>-12.49375</v>
      </c>
      <c r="HP339" s="1">
        <f t="shared" si="245"/>
        <v>-13.106249999999998</v>
      </c>
      <c r="HQ339" s="1">
        <f t="shared" si="246"/>
        <v>-12.387499999999999</v>
      </c>
      <c r="HR339" s="1">
        <f t="shared" si="239"/>
        <v>-13.85</v>
      </c>
      <c r="HS339" s="1">
        <f t="shared" si="240"/>
        <v>-13.049999999999999</v>
      </c>
      <c r="HT339" s="1">
        <f t="shared" si="241"/>
        <v>-14.049999999999999</v>
      </c>
      <c r="HU339" s="1">
        <f t="shared" si="242"/>
        <v>-13.699999999999998</v>
      </c>
      <c r="HW339" s="1">
        <f t="shared" si="212"/>
        <v>-672.4</v>
      </c>
      <c r="HX339" s="91">
        <v>1979</v>
      </c>
      <c r="HY339" s="94">
        <v>29143</v>
      </c>
      <c r="HZ339" s="89">
        <v>-16.399999999999999</v>
      </c>
      <c r="IA339" s="1">
        <v>41</v>
      </c>
      <c r="IB339" s="1">
        <f t="shared" si="226"/>
        <v>-14.2</v>
      </c>
      <c r="IC339" s="90">
        <v>24030</v>
      </c>
      <c r="ID339" s="88">
        <v>40</v>
      </c>
      <c r="IH339">
        <v>1958</v>
      </c>
      <c r="II339" s="1">
        <v>20.3475</v>
      </c>
      <c r="IJ339" s="1">
        <v>19.887500000000003</v>
      </c>
      <c r="IK339" s="1">
        <f t="shared" si="206"/>
        <v>0.34750000000000014</v>
      </c>
    </row>
    <row r="340" spans="216:245" x14ac:dyDescent="0.25">
      <c r="HH340" s="91">
        <v>1977</v>
      </c>
      <c r="HI340" s="90">
        <v>28444</v>
      </c>
      <c r="HJ340" s="86"/>
      <c r="HK340" s="86"/>
      <c r="HL340" s="86"/>
      <c r="HM340" s="86"/>
      <c r="HN340" s="1">
        <f t="shared" si="243"/>
        <v>-13.206250000000001</v>
      </c>
      <c r="HO340" s="1">
        <f t="shared" si="244"/>
        <v>-12.49375</v>
      </c>
      <c r="HP340" s="1">
        <f t="shared" si="245"/>
        <v>-13.106249999999998</v>
      </c>
      <c r="HQ340" s="1">
        <f t="shared" si="246"/>
        <v>-12.387499999999999</v>
      </c>
      <c r="HR340" s="1">
        <f t="shared" si="239"/>
        <v>-13.85</v>
      </c>
      <c r="HS340" s="1">
        <f t="shared" si="240"/>
        <v>-13.049999999999999</v>
      </c>
      <c r="HT340" s="1">
        <f t="shared" si="241"/>
        <v>-14.049999999999999</v>
      </c>
      <c r="HU340" s="1">
        <f t="shared" si="242"/>
        <v>-13.699999999999998</v>
      </c>
      <c r="HW340" s="1">
        <f t="shared" si="212"/>
        <v>-517</v>
      </c>
      <c r="HX340" s="91">
        <v>1979</v>
      </c>
      <c r="HY340" s="93">
        <v>29174</v>
      </c>
      <c r="HZ340" s="87">
        <v>-15.4</v>
      </c>
      <c r="IA340" s="1">
        <v>33.571428571428569</v>
      </c>
      <c r="IB340" s="1">
        <f t="shared" si="226"/>
        <v>-14.2</v>
      </c>
      <c r="IC340" s="90">
        <v>24061</v>
      </c>
      <c r="ID340" s="86">
        <v>15</v>
      </c>
      <c r="IH340">
        <v>1959</v>
      </c>
      <c r="II340" s="1">
        <v>22.020000000000003</v>
      </c>
      <c r="IJ340" s="1">
        <v>21.744999999999997</v>
      </c>
      <c r="IK340" s="1">
        <f t="shared" si="206"/>
        <v>2.0200000000000031</v>
      </c>
    </row>
    <row r="341" spans="216:245" x14ac:dyDescent="0.25">
      <c r="HH341" s="91">
        <v>1977</v>
      </c>
      <c r="HI341" s="90">
        <v>28474</v>
      </c>
      <c r="HJ341" s="88"/>
      <c r="HK341" s="88"/>
      <c r="HL341" s="88"/>
      <c r="HM341" s="88"/>
      <c r="HN341" s="1">
        <f t="shared" si="243"/>
        <v>-13.206250000000001</v>
      </c>
      <c r="HO341" s="1">
        <f t="shared" si="244"/>
        <v>-12.49375</v>
      </c>
      <c r="HP341" s="1">
        <f t="shared" si="245"/>
        <v>-13.106249999999998</v>
      </c>
      <c r="HQ341" s="1">
        <f t="shared" si="246"/>
        <v>-12.387499999999999</v>
      </c>
      <c r="HR341" s="1">
        <f t="shared" si="239"/>
        <v>-13.85</v>
      </c>
      <c r="HS341" s="1">
        <f t="shared" si="240"/>
        <v>-13.049999999999999</v>
      </c>
      <c r="HT341" s="1">
        <f t="shared" si="241"/>
        <v>-14.049999999999999</v>
      </c>
      <c r="HU341" s="1">
        <f t="shared" si="242"/>
        <v>-13.699999999999998</v>
      </c>
      <c r="HW341" s="1">
        <f t="shared" si="212"/>
        <v>-487.14285714285711</v>
      </c>
      <c r="HX341" s="91">
        <v>1979</v>
      </c>
      <c r="HY341" s="94">
        <v>29204</v>
      </c>
      <c r="HZ341" s="89">
        <v>-15.5</v>
      </c>
      <c r="IA341" s="1">
        <v>31.428571428571427</v>
      </c>
      <c r="IB341" s="1">
        <f t="shared" si="226"/>
        <v>-14.2</v>
      </c>
      <c r="IC341" s="90">
        <v>24091</v>
      </c>
      <c r="ID341" s="88">
        <v>21</v>
      </c>
      <c r="IH341">
        <v>1960</v>
      </c>
      <c r="II341" s="1">
        <v>20.939925000000002</v>
      </c>
      <c r="IJ341" s="1">
        <v>20.472499999999997</v>
      </c>
      <c r="IK341" s="1">
        <f t="shared" si="206"/>
        <v>0.93992500000000234</v>
      </c>
    </row>
    <row r="342" spans="216:245" x14ac:dyDescent="0.25">
      <c r="HH342" s="91">
        <v>1978</v>
      </c>
      <c r="HI342" s="90">
        <v>28505</v>
      </c>
      <c r="HJ342" s="87">
        <v>-13.7</v>
      </c>
      <c r="HK342" s="87">
        <v>-12.9</v>
      </c>
      <c r="HL342" s="87">
        <v>-13.8</v>
      </c>
      <c r="HM342" s="87">
        <v>-13.7</v>
      </c>
      <c r="HN342" s="1">
        <f>AVERAGE(HJ341:HJ350)</f>
        <v>-13.81111111111111</v>
      </c>
      <c r="HO342" s="1">
        <f>AVERAGE(HK341:HK350)</f>
        <v>-12.833333333333334</v>
      </c>
      <c r="HP342" s="1">
        <f>AVERAGE(HL341:HL350)</f>
        <v>-13.799999999999999</v>
      </c>
      <c r="HQ342" s="1">
        <f>AVERAGE(HM341:HM350)</f>
        <v>-13.499999999999998</v>
      </c>
      <c r="HR342" s="1">
        <f>AVERAGE(HJ346:HJ350)</f>
        <v>-13.74</v>
      </c>
      <c r="HS342" s="1">
        <f>AVERAGE(HK346:HK350)</f>
        <v>-12.720000000000002</v>
      </c>
      <c r="HT342" s="1">
        <f>AVERAGE(HL346:HL350)</f>
        <v>-13.720000000000002</v>
      </c>
      <c r="HU342" s="1">
        <f>AVERAGE(HM346:HM350)</f>
        <v>-13.4</v>
      </c>
      <c r="HW342" s="1"/>
      <c r="HX342" s="91">
        <v>1980</v>
      </c>
      <c r="HY342" s="93">
        <v>29235</v>
      </c>
      <c r="HZ342" s="133">
        <f>AVERAGE(HZ341,HZ341,HZ341,HZ345)</f>
        <v>-15.375</v>
      </c>
      <c r="IA342" s="1"/>
      <c r="IB342" s="1">
        <f>(HZ341*IA341+HZ342*IA342+HZ343*IA343+HZ344*IA344)/SUM(IA341:IA344)</f>
        <v>-15.5</v>
      </c>
      <c r="IC342" s="90">
        <v>24122</v>
      </c>
      <c r="ID342" s="86">
        <v>1</v>
      </c>
      <c r="IH342">
        <v>1961</v>
      </c>
      <c r="II342" s="1">
        <v>19.5075</v>
      </c>
      <c r="IJ342" s="1">
        <v>19.715</v>
      </c>
      <c r="IK342" s="1">
        <f t="shared" si="206"/>
        <v>-0.49249999999999972</v>
      </c>
    </row>
    <row r="343" spans="216:245" x14ac:dyDescent="0.25">
      <c r="HH343" s="91">
        <v>1978</v>
      </c>
      <c r="HI343" s="90">
        <v>28536</v>
      </c>
      <c r="HJ343" s="89">
        <v>-13.9</v>
      </c>
      <c r="HK343" s="89">
        <v>-12.9</v>
      </c>
      <c r="HL343" s="89">
        <v>-13.8</v>
      </c>
      <c r="HM343" s="89">
        <v>-13.7</v>
      </c>
      <c r="HN343" s="1">
        <f>HN342</f>
        <v>-13.81111111111111</v>
      </c>
      <c r="HO343" s="1">
        <f>HO342</f>
        <v>-12.833333333333334</v>
      </c>
      <c r="HP343" s="1">
        <f>HP342</f>
        <v>-13.799999999999999</v>
      </c>
      <c r="HQ343" s="1">
        <f>HQ342</f>
        <v>-13.499999999999998</v>
      </c>
      <c r="HR343" s="1">
        <f t="shared" ref="HR343:HR353" si="247">HR342</f>
        <v>-13.74</v>
      </c>
      <c r="HS343" s="1">
        <f t="shared" ref="HS343:HS353" si="248">HS342</f>
        <v>-12.720000000000002</v>
      </c>
      <c r="HT343" s="1">
        <f t="shared" ref="HT343:HT353" si="249">HT342</f>
        <v>-13.720000000000002</v>
      </c>
      <c r="HU343" s="1">
        <f t="shared" ref="HU343:HU353" si="250">HU342</f>
        <v>-13.4</v>
      </c>
      <c r="HW343" s="1"/>
      <c r="HX343" s="91">
        <v>1980</v>
      </c>
      <c r="HY343" s="94">
        <v>29266</v>
      </c>
      <c r="HZ343" s="133">
        <f>AVERAGE(HZ341,HZ345)</f>
        <v>-15.25</v>
      </c>
      <c r="IA343" s="1"/>
      <c r="IB343" s="1">
        <f>IB342</f>
        <v>-15.5</v>
      </c>
      <c r="IC343" s="90">
        <v>24153</v>
      </c>
      <c r="ID343" s="88">
        <v>22</v>
      </c>
      <c r="IH343">
        <v>1962</v>
      </c>
      <c r="II343" s="1">
        <v>20.425000000000001</v>
      </c>
      <c r="IJ343" s="1">
        <v>20.77045</v>
      </c>
      <c r="IK343" s="1">
        <f t="shared" si="206"/>
        <v>0.42500000000000071</v>
      </c>
    </row>
    <row r="344" spans="216:245" x14ac:dyDescent="0.25">
      <c r="HH344" s="91">
        <v>1978</v>
      </c>
      <c r="HI344" s="90">
        <v>28564</v>
      </c>
      <c r="HJ344" s="87">
        <v>-14</v>
      </c>
      <c r="HK344" s="87">
        <v>-12.8</v>
      </c>
      <c r="HL344" s="87">
        <v>-13.9</v>
      </c>
      <c r="HM344" s="87">
        <v>-13.7</v>
      </c>
      <c r="HN344" s="1">
        <f t="shared" ref="HN344:HN353" si="251">HN343</f>
        <v>-13.81111111111111</v>
      </c>
      <c r="HO344" s="1">
        <f t="shared" ref="HO344:HO353" si="252">HO343</f>
        <v>-12.833333333333334</v>
      </c>
      <c r="HP344" s="1">
        <f t="shared" ref="HP344:HP353" si="253">HP343</f>
        <v>-13.799999999999999</v>
      </c>
      <c r="HQ344" s="1">
        <f t="shared" ref="HQ344:HQ353" si="254">HQ343</f>
        <v>-13.499999999999998</v>
      </c>
      <c r="HR344" s="1">
        <f t="shared" si="247"/>
        <v>-13.74</v>
      </c>
      <c r="HS344" s="1">
        <f t="shared" si="248"/>
        <v>-12.720000000000002</v>
      </c>
      <c r="HT344" s="1">
        <f t="shared" si="249"/>
        <v>-13.720000000000002</v>
      </c>
      <c r="HU344" s="1">
        <f t="shared" si="250"/>
        <v>-13.4</v>
      </c>
      <c r="HW344" s="1"/>
      <c r="HX344" s="91">
        <v>1980</v>
      </c>
      <c r="HY344" s="93">
        <v>29295</v>
      </c>
      <c r="HZ344" s="134">
        <f>AVERAGE(HZ341,HZ345,HZ345,HZ345)</f>
        <v>-15.125</v>
      </c>
      <c r="IA344" s="1"/>
      <c r="IB344" s="1">
        <f t="shared" si="226"/>
        <v>-15.5</v>
      </c>
      <c r="IC344" s="90">
        <v>24181</v>
      </c>
      <c r="ID344" s="86">
        <v>29</v>
      </c>
      <c r="IH344">
        <v>1963</v>
      </c>
      <c r="II344" s="1">
        <v>19.962499999999999</v>
      </c>
      <c r="IJ344" s="1">
        <v>20.177500000000002</v>
      </c>
      <c r="IK344" s="1">
        <f t="shared" si="206"/>
        <v>-3.7500000000001421E-2</v>
      </c>
    </row>
    <row r="345" spans="216:245" x14ac:dyDescent="0.25">
      <c r="HH345" s="91">
        <v>1978</v>
      </c>
      <c r="HI345" s="90">
        <v>28595</v>
      </c>
      <c r="HJ345" s="89">
        <v>-14</v>
      </c>
      <c r="HK345" s="89">
        <v>-13.3</v>
      </c>
      <c r="HL345" s="89">
        <v>-14.1</v>
      </c>
      <c r="HM345" s="89">
        <v>-13.4</v>
      </c>
      <c r="HN345" s="1">
        <f t="shared" si="251"/>
        <v>-13.81111111111111</v>
      </c>
      <c r="HO345" s="1">
        <f t="shared" si="252"/>
        <v>-12.833333333333334</v>
      </c>
      <c r="HP345" s="1">
        <f t="shared" si="253"/>
        <v>-13.799999999999999</v>
      </c>
      <c r="HQ345" s="1">
        <f t="shared" si="254"/>
        <v>-13.499999999999998</v>
      </c>
      <c r="HR345" s="1">
        <f t="shared" si="247"/>
        <v>-13.74</v>
      </c>
      <c r="HS345" s="1">
        <f t="shared" si="248"/>
        <v>-12.720000000000002</v>
      </c>
      <c r="HT345" s="1">
        <f t="shared" si="249"/>
        <v>-13.720000000000002</v>
      </c>
      <c r="HU345" s="1">
        <f t="shared" si="250"/>
        <v>-13.4</v>
      </c>
      <c r="HW345" s="1">
        <f t="shared" si="212"/>
        <v>-257.14285714285711</v>
      </c>
      <c r="HX345" s="91">
        <v>1980</v>
      </c>
      <c r="HY345" s="94">
        <v>29326</v>
      </c>
      <c r="HZ345" s="89">
        <v>-15</v>
      </c>
      <c r="IA345" s="1">
        <v>17.142857142857142</v>
      </c>
      <c r="IB345" s="1">
        <f t="shared" si="226"/>
        <v>-15.5</v>
      </c>
      <c r="IC345" s="90">
        <v>24212</v>
      </c>
      <c r="ID345" s="88">
        <v>17</v>
      </c>
      <c r="IH345">
        <v>1964</v>
      </c>
      <c r="II345" s="1">
        <v>20.032499999999999</v>
      </c>
      <c r="IJ345" s="1">
        <v>19.887499999999996</v>
      </c>
      <c r="IK345" s="1">
        <f t="shared" si="206"/>
        <v>3.2499999999998863E-2</v>
      </c>
    </row>
    <row r="346" spans="216:245" x14ac:dyDescent="0.25">
      <c r="HH346" s="91">
        <v>1978</v>
      </c>
      <c r="HI346" s="90">
        <v>28625</v>
      </c>
      <c r="HJ346" s="87">
        <v>-14.5</v>
      </c>
      <c r="HK346" s="87">
        <v>-13.4</v>
      </c>
      <c r="HL346" s="87">
        <v>-14.2</v>
      </c>
      <c r="HM346" s="87">
        <v>-13.4</v>
      </c>
      <c r="HN346" s="1">
        <f t="shared" si="251"/>
        <v>-13.81111111111111</v>
      </c>
      <c r="HO346" s="1">
        <f t="shared" si="252"/>
        <v>-12.833333333333334</v>
      </c>
      <c r="HP346" s="1">
        <f t="shared" si="253"/>
        <v>-13.799999999999999</v>
      </c>
      <c r="HQ346" s="1">
        <f t="shared" si="254"/>
        <v>-13.499999999999998</v>
      </c>
      <c r="HR346" s="1">
        <f t="shared" si="247"/>
        <v>-13.74</v>
      </c>
      <c r="HS346" s="1">
        <f t="shared" si="248"/>
        <v>-12.720000000000002</v>
      </c>
      <c r="HT346" s="1">
        <f t="shared" si="249"/>
        <v>-13.720000000000002</v>
      </c>
      <c r="HU346" s="1">
        <f t="shared" si="250"/>
        <v>-13.4</v>
      </c>
      <c r="HW346" s="1">
        <f t="shared" si="212"/>
        <v>-628</v>
      </c>
      <c r="HX346" s="91">
        <v>1980</v>
      </c>
      <c r="HY346" s="93">
        <v>29356</v>
      </c>
      <c r="HZ346" s="87">
        <v>-15.7</v>
      </c>
      <c r="IA346" s="1">
        <v>40</v>
      </c>
      <c r="IB346" s="1">
        <f t="shared" si="226"/>
        <v>-15.5</v>
      </c>
      <c r="IC346" s="90">
        <v>24242</v>
      </c>
      <c r="ID346" s="86">
        <v>52</v>
      </c>
      <c r="IH346">
        <v>1965</v>
      </c>
      <c r="II346" s="1">
        <v>18.73</v>
      </c>
      <c r="IJ346" s="1">
        <v>18.47495</v>
      </c>
      <c r="IK346" s="1">
        <f t="shared" si="206"/>
        <v>-1.2699999999999996</v>
      </c>
    </row>
    <row r="347" spans="216:245" x14ac:dyDescent="0.25">
      <c r="HH347" s="91">
        <v>1978</v>
      </c>
      <c r="HI347" s="90">
        <v>28656</v>
      </c>
      <c r="HJ347" s="89">
        <v>-14</v>
      </c>
      <c r="HK347" s="89">
        <v>-12.8</v>
      </c>
      <c r="HL347" s="89">
        <v>-14.4</v>
      </c>
      <c r="HM347" s="89">
        <v>-14.2</v>
      </c>
      <c r="HN347" s="1">
        <f t="shared" si="251"/>
        <v>-13.81111111111111</v>
      </c>
      <c r="HO347" s="1">
        <f t="shared" si="252"/>
        <v>-12.833333333333334</v>
      </c>
      <c r="HP347" s="1">
        <f t="shared" si="253"/>
        <v>-13.799999999999999</v>
      </c>
      <c r="HQ347" s="1">
        <f t="shared" si="254"/>
        <v>-13.499999999999998</v>
      </c>
      <c r="HR347" s="1">
        <f t="shared" si="247"/>
        <v>-13.74</v>
      </c>
      <c r="HS347" s="1">
        <f t="shared" si="248"/>
        <v>-12.720000000000002</v>
      </c>
      <c r="HT347" s="1">
        <f t="shared" si="249"/>
        <v>-13.720000000000002</v>
      </c>
      <c r="HU347" s="1">
        <f t="shared" si="250"/>
        <v>-13.4</v>
      </c>
      <c r="HW347" s="1">
        <f t="shared" si="212"/>
        <v>-452.57142857142856</v>
      </c>
      <c r="HX347" s="91">
        <v>1980</v>
      </c>
      <c r="HY347" s="94">
        <v>29387</v>
      </c>
      <c r="HZ347" s="89">
        <v>-9</v>
      </c>
      <c r="IA347" s="1">
        <v>50.285714285714285</v>
      </c>
      <c r="IB347" s="1">
        <f t="shared" si="226"/>
        <v>-15.5</v>
      </c>
      <c r="IC347" s="90">
        <v>24273</v>
      </c>
      <c r="ID347" s="88">
        <v>35</v>
      </c>
      <c r="IH347">
        <v>1966</v>
      </c>
      <c r="II347" s="1">
        <v>19.645</v>
      </c>
      <c r="IJ347" s="1">
        <v>19.115000000000002</v>
      </c>
      <c r="IK347" s="1">
        <f t="shared" ref="IK347:IK390" si="255">II347-20</f>
        <v>-0.35500000000000043</v>
      </c>
    </row>
    <row r="348" spans="216:245" x14ac:dyDescent="0.25">
      <c r="HH348" s="91">
        <v>1978</v>
      </c>
      <c r="HI348" s="90">
        <v>28686</v>
      </c>
      <c r="HJ348" s="87">
        <v>-13.4</v>
      </c>
      <c r="HK348" s="87">
        <v>-12.6</v>
      </c>
      <c r="HL348" s="87">
        <v>-13.6</v>
      </c>
      <c r="HM348" s="87">
        <v>-13</v>
      </c>
      <c r="HN348" s="1">
        <f t="shared" si="251"/>
        <v>-13.81111111111111</v>
      </c>
      <c r="HO348" s="1">
        <f t="shared" si="252"/>
        <v>-12.833333333333334</v>
      </c>
      <c r="HP348" s="1">
        <f t="shared" si="253"/>
        <v>-13.799999999999999</v>
      </c>
      <c r="HQ348" s="1">
        <f t="shared" si="254"/>
        <v>-13.499999999999998</v>
      </c>
      <c r="HR348" s="1">
        <f t="shared" si="247"/>
        <v>-13.74</v>
      </c>
      <c r="HS348" s="1">
        <f t="shared" si="248"/>
        <v>-12.720000000000002</v>
      </c>
      <c r="HT348" s="1">
        <f t="shared" si="249"/>
        <v>-13.720000000000002</v>
      </c>
      <c r="HU348" s="1">
        <f t="shared" si="250"/>
        <v>-13.4</v>
      </c>
      <c r="HW348" s="1"/>
      <c r="HX348" s="91">
        <v>1980</v>
      </c>
      <c r="HY348" s="93">
        <v>29417</v>
      </c>
      <c r="HZ348" s="133">
        <f>AVERAGE(HZ347,HZ349)</f>
        <v>-9.0500000000000007</v>
      </c>
      <c r="IA348" s="1"/>
      <c r="IB348" s="1">
        <f t="shared" si="226"/>
        <v>-15.5</v>
      </c>
      <c r="IC348" s="90">
        <v>24303</v>
      </c>
      <c r="ID348" s="86">
        <v>80</v>
      </c>
      <c r="IH348">
        <v>1967</v>
      </c>
      <c r="II348" s="1">
        <v>20.412499999999998</v>
      </c>
      <c r="IJ348" s="1">
        <v>20.57</v>
      </c>
      <c r="IK348" s="1">
        <f t="shared" si="255"/>
        <v>0.41249999999999787</v>
      </c>
    </row>
    <row r="349" spans="216:245" x14ac:dyDescent="0.25">
      <c r="HH349" s="91">
        <v>1978</v>
      </c>
      <c r="HI349" s="90">
        <v>28717</v>
      </c>
      <c r="HJ349" s="89">
        <v>-13.3</v>
      </c>
      <c r="HK349" s="89">
        <v>-12.5</v>
      </c>
      <c r="HL349" s="89">
        <v>-13.1</v>
      </c>
      <c r="HM349" s="89">
        <v>-13.1</v>
      </c>
      <c r="HN349" s="1">
        <f t="shared" si="251"/>
        <v>-13.81111111111111</v>
      </c>
      <c r="HO349" s="1">
        <f t="shared" si="252"/>
        <v>-12.833333333333334</v>
      </c>
      <c r="HP349" s="1">
        <f t="shared" si="253"/>
        <v>-13.799999999999999</v>
      </c>
      <c r="HQ349" s="1">
        <f t="shared" si="254"/>
        <v>-13.499999999999998</v>
      </c>
      <c r="HR349" s="1">
        <f t="shared" si="247"/>
        <v>-13.74</v>
      </c>
      <c r="HS349" s="1">
        <f t="shared" si="248"/>
        <v>-12.720000000000002</v>
      </c>
      <c r="HT349" s="1">
        <f t="shared" si="249"/>
        <v>-13.720000000000002</v>
      </c>
      <c r="HU349" s="1">
        <f t="shared" si="250"/>
        <v>-13.4</v>
      </c>
      <c r="HW349" s="1">
        <f t="shared" si="212"/>
        <v>-561.6</v>
      </c>
      <c r="HX349" s="91">
        <v>1980</v>
      </c>
      <c r="HY349" s="94">
        <v>29448</v>
      </c>
      <c r="HZ349" s="89">
        <v>-9.1</v>
      </c>
      <c r="IA349" s="1">
        <v>61.714285714285715</v>
      </c>
      <c r="IB349" s="1">
        <f t="shared" si="226"/>
        <v>-15.5</v>
      </c>
      <c r="IC349" s="90">
        <v>24334</v>
      </c>
      <c r="ID349" s="88">
        <v>37</v>
      </c>
      <c r="IH349">
        <v>1968</v>
      </c>
      <c r="II349" s="1">
        <v>19.787499999999998</v>
      </c>
      <c r="IJ349" s="1">
        <v>20.3</v>
      </c>
      <c r="IK349" s="1">
        <f t="shared" si="255"/>
        <v>-0.21250000000000213</v>
      </c>
    </row>
    <row r="350" spans="216:245" x14ac:dyDescent="0.25">
      <c r="HH350" s="91">
        <v>1978</v>
      </c>
      <c r="HI350" s="90">
        <v>28748</v>
      </c>
      <c r="HJ350" s="87">
        <v>-13.5</v>
      </c>
      <c r="HK350" s="87">
        <v>-12.3</v>
      </c>
      <c r="HL350" s="87">
        <v>-13.3</v>
      </c>
      <c r="HM350" s="87">
        <v>-13.3</v>
      </c>
      <c r="HN350" s="1">
        <f t="shared" si="251"/>
        <v>-13.81111111111111</v>
      </c>
      <c r="HO350" s="1">
        <f t="shared" si="252"/>
        <v>-12.833333333333334</v>
      </c>
      <c r="HP350" s="1">
        <f t="shared" si="253"/>
        <v>-13.799999999999999</v>
      </c>
      <c r="HQ350" s="1">
        <f t="shared" si="254"/>
        <v>-13.499999999999998</v>
      </c>
      <c r="HR350" s="1">
        <f t="shared" si="247"/>
        <v>-13.74</v>
      </c>
      <c r="HS350" s="1">
        <f t="shared" si="248"/>
        <v>-12.720000000000002</v>
      </c>
      <c r="HT350" s="1">
        <f t="shared" si="249"/>
        <v>-13.720000000000002</v>
      </c>
      <c r="HU350" s="1">
        <f t="shared" si="250"/>
        <v>-13.4</v>
      </c>
      <c r="HW350" s="1">
        <f t="shared" si="212"/>
        <v>-290.82857142857142</v>
      </c>
      <c r="HX350" s="91">
        <v>1980</v>
      </c>
      <c r="HY350" s="93">
        <v>29479</v>
      </c>
      <c r="HZ350" s="87">
        <v>-5.4</v>
      </c>
      <c r="IA350" s="1">
        <v>53.857142857142854</v>
      </c>
      <c r="IB350" s="1">
        <f t="shared" si="226"/>
        <v>-15.5</v>
      </c>
      <c r="IC350" s="90">
        <v>24365</v>
      </c>
      <c r="ID350" s="86">
        <v>50</v>
      </c>
      <c r="IH350">
        <v>1969</v>
      </c>
      <c r="II350" s="1">
        <v>20.952500000000001</v>
      </c>
      <c r="IJ350" s="1">
        <v>21.087499999999999</v>
      </c>
      <c r="IK350" s="1">
        <f t="shared" si="255"/>
        <v>0.95250000000000057</v>
      </c>
    </row>
    <row r="351" spans="216:245" x14ac:dyDescent="0.25">
      <c r="HH351" s="91">
        <v>1978</v>
      </c>
      <c r="HI351" s="90">
        <v>28778</v>
      </c>
      <c r="HJ351" s="89">
        <v>-13.8</v>
      </c>
      <c r="HK351" s="89">
        <v>-12.3</v>
      </c>
      <c r="HL351" s="89">
        <v>-13.1</v>
      </c>
      <c r="HM351" s="89">
        <v>-13</v>
      </c>
      <c r="HN351" s="1">
        <f t="shared" si="251"/>
        <v>-13.81111111111111</v>
      </c>
      <c r="HO351" s="1">
        <f t="shared" si="252"/>
        <v>-12.833333333333334</v>
      </c>
      <c r="HP351" s="1">
        <f t="shared" si="253"/>
        <v>-13.799999999999999</v>
      </c>
      <c r="HQ351" s="1">
        <f t="shared" si="254"/>
        <v>-13.499999999999998</v>
      </c>
      <c r="HR351" s="1">
        <f t="shared" si="247"/>
        <v>-13.74</v>
      </c>
      <c r="HS351" s="1">
        <f t="shared" si="248"/>
        <v>-12.720000000000002</v>
      </c>
      <c r="HT351" s="1">
        <f t="shared" si="249"/>
        <v>-13.720000000000002</v>
      </c>
      <c r="HU351" s="1">
        <f t="shared" si="250"/>
        <v>-13.4</v>
      </c>
      <c r="HW351" s="1"/>
      <c r="HX351" s="91">
        <v>1980</v>
      </c>
      <c r="HY351" s="94">
        <v>29509</v>
      </c>
      <c r="HZ351" s="133">
        <f>AVERAGE(HZ350,HZ352)</f>
        <v>-7.2</v>
      </c>
      <c r="IA351" s="1"/>
      <c r="IB351" s="1">
        <f t="shared" si="226"/>
        <v>-15.5</v>
      </c>
      <c r="IC351" s="90">
        <v>24395</v>
      </c>
      <c r="ID351" s="88">
        <v>28</v>
      </c>
      <c r="IH351">
        <v>1970</v>
      </c>
      <c r="II351" s="1">
        <v>21.266749999999998</v>
      </c>
      <c r="IJ351" s="1">
        <v>20.655000000000001</v>
      </c>
      <c r="IK351" s="1">
        <f t="shared" si="255"/>
        <v>1.2667499999999983</v>
      </c>
    </row>
    <row r="352" spans="216:245" x14ac:dyDescent="0.25">
      <c r="HH352" s="91">
        <v>1978</v>
      </c>
      <c r="HI352" s="90">
        <v>28809</v>
      </c>
      <c r="HJ352" s="87">
        <v>-14.1</v>
      </c>
      <c r="HK352" s="87">
        <v>-12.4</v>
      </c>
      <c r="HL352" s="87">
        <v>-13.2</v>
      </c>
      <c r="HM352" s="87">
        <v>-10</v>
      </c>
      <c r="HN352" s="1">
        <f t="shared" si="251"/>
        <v>-13.81111111111111</v>
      </c>
      <c r="HO352" s="1">
        <f t="shared" si="252"/>
        <v>-12.833333333333334</v>
      </c>
      <c r="HP352" s="1">
        <f t="shared" si="253"/>
        <v>-13.799999999999999</v>
      </c>
      <c r="HQ352" s="1">
        <f t="shared" si="254"/>
        <v>-13.499999999999998</v>
      </c>
      <c r="HR352" s="1">
        <f t="shared" si="247"/>
        <v>-13.74</v>
      </c>
      <c r="HS352" s="1">
        <f t="shared" si="248"/>
        <v>-12.720000000000002</v>
      </c>
      <c r="HT352" s="1">
        <f t="shared" si="249"/>
        <v>-13.720000000000002</v>
      </c>
      <c r="HU352" s="1">
        <f t="shared" si="250"/>
        <v>-13.4</v>
      </c>
      <c r="HW352" s="1">
        <f t="shared" si="212"/>
        <v>-302.14285714285711</v>
      </c>
      <c r="HX352" s="91">
        <v>1980</v>
      </c>
      <c r="HY352" s="93">
        <v>29540</v>
      </c>
      <c r="HZ352" s="87">
        <v>-9</v>
      </c>
      <c r="IA352" s="1">
        <v>33.571428571428569</v>
      </c>
      <c r="IB352" s="1">
        <f t="shared" si="226"/>
        <v>-15.5</v>
      </c>
      <c r="IC352" s="90">
        <v>24426</v>
      </c>
      <c r="ID352" s="86">
        <v>22</v>
      </c>
      <c r="IH352">
        <v>1971</v>
      </c>
      <c r="II352" s="1">
        <v>20.952500000000001</v>
      </c>
      <c r="IJ352" s="1">
        <v>20.6831</v>
      </c>
      <c r="IK352" s="1">
        <f t="shared" si="255"/>
        <v>0.95250000000000057</v>
      </c>
    </row>
    <row r="353" spans="40:245" x14ac:dyDescent="0.25">
      <c r="HH353" s="91">
        <v>1978</v>
      </c>
      <c r="HI353" s="90">
        <v>28839</v>
      </c>
      <c r="HJ353" s="89">
        <v>-14.2</v>
      </c>
      <c r="HK353" s="89">
        <v>-12.8</v>
      </c>
      <c r="HL353" s="89">
        <v>-13.3</v>
      </c>
      <c r="HM353" s="89">
        <v>-13.1</v>
      </c>
      <c r="HN353" s="1">
        <f t="shared" si="251"/>
        <v>-13.81111111111111</v>
      </c>
      <c r="HO353" s="1">
        <f t="shared" si="252"/>
        <v>-12.833333333333334</v>
      </c>
      <c r="HP353" s="1">
        <f t="shared" si="253"/>
        <v>-13.799999999999999</v>
      </c>
      <c r="HQ353" s="1">
        <f t="shared" si="254"/>
        <v>-13.499999999999998</v>
      </c>
      <c r="HR353" s="1">
        <f t="shared" si="247"/>
        <v>-13.74</v>
      </c>
      <c r="HS353" s="1">
        <f t="shared" si="248"/>
        <v>-12.720000000000002</v>
      </c>
      <c r="HT353" s="1">
        <f t="shared" si="249"/>
        <v>-13.720000000000002</v>
      </c>
      <c r="HU353" s="1">
        <f t="shared" si="250"/>
        <v>-13.4</v>
      </c>
      <c r="HW353" s="1">
        <f t="shared" si="212"/>
        <v>-524.85714285714278</v>
      </c>
      <c r="HX353" s="91">
        <v>1980</v>
      </c>
      <c r="HY353" s="94">
        <v>29570</v>
      </c>
      <c r="HZ353" s="89">
        <v>-16.7</v>
      </c>
      <c r="IA353" s="1">
        <v>31.428571428571427</v>
      </c>
      <c r="IB353" s="1">
        <f t="shared" si="226"/>
        <v>-15.5</v>
      </c>
      <c r="IC353" s="90">
        <v>24456</v>
      </c>
      <c r="ID353" s="88">
        <v>40</v>
      </c>
      <c r="IH353">
        <v>1972</v>
      </c>
      <c r="II353" s="1">
        <v>21.73</v>
      </c>
      <c r="IJ353" s="1">
        <v>21.608874999999998</v>
      </c>
      <c r="IK353" s="1">
        <f t="shared" si="255"/>
        <v>1.7300000000000004</v>
      </c>
    </row>
    <row r="354" spans="40:245" x14ac:dyDescent="0.25">
      <c r="HH354" s="91">
        <v>1979</v>
      </c>
      <c r="HI354" s="90">
        <v>28870</v>
      </c>
      <c r="HJ354" s="87">
        <v>-13.9</v>
      </c>
      <c r="HK354" s="87">
        <v>-12.9</v>
      </c>
      <c r="HL354" s="87">
        <v>-13.6</v>
      </c>
      <c r="HM354" s="87">
        <v>-13.3</v>
      </c>
      <c r="HN354" s="1">
        <f>AVERAGE(HJ353:HJ362)</f>
        <v>-13.850000000000003</v>
      </c>
      <c r="HO354" s="1">
        <f>AVERAGE(HK353:HK362)</f>
        <v>-12.9</v>
      </c>
      <c r="HP354" s="1">
        <f>AVERAGE(HL353:HL362)</f>
        <v>-13.970000000000002</v>
      </c>
      <c r="HQ354" s="1">
        <f>AVERAGE(HM353:HM362)</f>
        <v>-13.379999999999999</v>
      </c>
      <c r="HR354" s="1">
        <f>AVERAGE(HJ358:HJ362)</f>
        <v>-13.76</v>
      </c>
      <c r="HS354" s="1">
        <f>AVERAGE(HK358:HK362)</f>
        <v>-12.84</v>
      </c>
      <c r="HT354" s="1">
        <f>AVERAGE(HL358:HL362)</f>
        <v>-14.02</v>
      </c>
      <c r="HU354" s="1">
        <f>AVERAGE(HM358:HM362)</f>
        <v>-13.66</v>
      </c>
      <c r="IC354" s="90">
        <v>24487</v>
      </c>
      <c r="ID354" s="86">
        <v>10</v>
      </c>
      <c r="IH354">
        <v>1973</v>
      </c>
      <c r="II354" s="1">
        <v>21.334075000000002</v>
      </c>
      <c r="IJ354" s="1">
        <v>21.017499999999998</v>
      </c>
      <c r="IK354" s="1">
        <f t="shared" si="255"/>
        <v>1.3340750000000021</v>
      </c>
    </row>
    <row r="355" spans="40:245" x14ac:dyDescent="0.25">
      <c r="HH355" s="91">
        <v>1979</v>
      </c>
      <c r="HI355" s="90">
        <v>28901</v>
      </c>
      <c r="HJ355" s="89">
        <v>-13.9</v>
      </c>
      <c r="HK355" s="89">
        <v>-12.9</v>
      </c>
      <c r="HL355" s="89">
        <v>-13.8</v>
      </c>
      <c r="HM355" s="89">
        <v>-13</v>
      </c>
      <c r="HN355" s="1">
        <f>HN354</f>
        <v>-13.850000000000003</v>
      </c>
      <c r="HO355" s="1">
        <f>HO354</f>
        <v>-12.9</v>
      </c>
      <c r="HP355" s="1">
        <f>HP354</f>
        <v>-13.970000000000002</v>
      </c>
      <c r="HQ355" s="1">
        <f>HQ354</f>
        <v>-13.379999999999999</v>
      </c>
      <c r="HR355" s="1">
        <f t="shared" ref="HR355:HR365" si="256">HR354</f>
        <v>-13.76</v>
      </c>
      <c r="HS355" s="1">
        <f t="shared" ref="HS355:HS365" si="257">HS354</f>
        <v>-12.84</v>
      </c>
      <c r="HT355" s="1">
        <f t="shared" ref="HT355:HT365" si="258">HT354</f>
        <v>-14.02</v>
      </c>
      <c r="HU355" s="1">
        <f t="shared" ref="HU355:HU365" si="259">HU354</f>
        <v>-13.66</v>
      </c>
      <c r="IC355" s="90">
        <v>24518</v>
      </c>
      <c r="ID355" s="88">
        <v>14</v>
      </c>
      <c r="IH355">
        <v>1974</v>
      </c>
      <c r="II355" s="1">
        <v>20.524999999999999</v>
      </c>
      <c r="IJ355" s="1">
        <v>20.515000000000001</v>
      </c>
      <c r="IK355" s="1">
        <f t="shared" si="255"/>
        <v>0.52499999999999858</v>
      </c>
    </row>
    <row r="356" spans="40:245" x14ac:dyDescent="0.25">
      <c r="HH356" s="91">
        <v>1979</v>
      </c>
      <c r="HI356" s="90">
        <v>28929</v>
      </c>
      <c r="HJ356" s="87">
        <v>-13.9</v>
      </c>
      <c r="HK356" s="87">
        <v>-13</v>
      </c>
      <c r="HL356" s="87">
        <v>-14</v>
      </c>
      <c r="HM356" s="87">
        <v>-13</v>
      </c>
      <c r="HN356" s="1">
        <f t="shared" ref="HN356:HN365" si="260">HN355</f>
        <v>-13.850000000000003</v>
      </c>
      <c r="HO356" s="1">
        <f t="shared" ref="HO356:HO365" si="261">HO355</f>
        <v>-12.9</v>
      </c>
      <c r="HP356" s="1">
        <f t="shared" ref="HP356:HP365" si="262">HP355</f>
        <v>-13.970000000000002</v>
      </c>
      <c r="HQ356" s="1">
        <f t="shared" ref="HQ356:HQ365" si="263">HQ355</f>
        <v>-13.379999999999999</v>
      </c>
      <c r="HR356" s="1">
        <f t="shared" si="256"/>
        <v>-13.76</v>
      </c>
      <c r="HS356" s="1">
        <f t="shared" si="257"/>
        <v>-12.84</v>
      </c>
      <c r="HT356" s="1">
        <f t="shared" si="258"/>
        <v>-14.02</v>
      </c>
      <c r="HU356" s="1">
        <f t="shared" si="259"/>
        <v>-13.66</v>
      </c>
      <c r="IC356" s="90">
        <v>24546</v>
      </c>
      <c r="ID356" s="86">
        <v>21</v>
      </c>
      <c r="IH356">
        <v>1975</v>
      </c>
      <c r="II356" s="1">
        <v>21.330000000000002</v>
      </c>
      <c r="IJ356" s="1">
        <v>21.685000000000002</v>
      </c>
      <c r="IK356" s="1">
        <f t="shared" si="255"/>
        <v>1.3300000000000018</v>
      </c>
    </row>
    <row r="357" spans="40:245" x14ac:dyDescent="0.25">
      <c r="HH357" s="91">
        <v>1979</v>
      </c>
      <c r="HI357" s="90">
        <v>28960</v>
      </c>
      <c r="HJ357" s="89">
        <v>-13.8</v>
      </c>
      <c r="HK357" s="89">
        <v>-13.2</v>
      </c>
      <c r="HL357" s="89">
        <v>-14.9</v>
      </c>
      <c r="HM357" s="89">
        <v>-13.1</v>
      </c>
      <c r="HN357" s="1">
        <f t="shared" si="260"/>
        <v>-13.850000000000003</v>
      </c>
      <c r="HO357" s="1">
        <f t="shared" si="261"/>
        <v>-12.9</v>
      </c>
      <c r="HP357" s="1">
        <f t="shared" si="262"/>
        <v>-13.970000000000002</v>
      </c>
      <c r="HQ357" s="1">
        <f t="shared" si="263"/>
        <v>-13.379999999999999</v>
      </c>
      <c r="HR357" s="1">
        <f t="shared" si="256"/>
        <v>-13.76</v>
      </c>
      <c r="HS357" s="1">
        <f t="shared" si="257"/>
        <v>-12.84</v>
      </c>
      <c r="HT357" s="1">
        <f t="shared" si="258"/>
        <v>-14.02</v>
      </c>
      <c r="HU357" s="1">
        <f t="shared" si="259"/>
        <v>-13.66</v>
      </c>
      <c r="IC357" s="90">
        <v>24577</v>
      </c>
      <c r="ID357" s="88">
        <v>9</v>
      </c>
      <c r="IH357">
        <v>1976</v>
      </c>
      <c r="II357" s="1">
        <v>21.335000000000001</v>
      </c>
      <c r="IJ357" s="1">
        <v>21.064999999999998</v>
      </c>
      <c r="IK357" s="1">
        <f t="shared" si="255"/>
        <v>1.3350000000000009</v>
      </c>
    </row>
    <row r="358" spans="40:245" x14ac:dyDescent="0.25">
      <c r="HH358" s="91">
        <v>1979</v>
      </c>
      <c r="HI358" s="90">
        <v>28990</v>
      </c>
      <c r="HJ358" s="87">
        <v>-15.2</v>
      </c>
      <c r="HK358" s="87">
        <v>-13.3</v>
      </c>
      <c r="HL358" s="87">
        <v>-16.2</v>
      </c>
      <c r="HM358" s="87">
        <v>-13.8</v>
      </c>
      <c r="HN358" s="1">
        <f t="shared" si="260"/>
        <v>-13.850000000000003</v>
      </c>
      <c r="HO358" s="1">
        <f t="shared" si="261"/>
        <v>-12.9</v>
      </c>
      <c r="HP358" s="1">
        <f t="shared" si="262"/>
        <v>-13.970000000000002</v>
      </c>
      <c r="HQ358" s="1">
        <f t="shared" si="263"/>
        <v>-13.379999999999999</v>
      </c>
      <c r="HR358" s="1">
        <f t="shared" si="256"/>
        <v>-13.76</v>
      </c>
      <c r="HS358" s="1">
        <f t="shared" si="257"/>
        <v>-12.84</v>
      </c>
      <c r="HT358" s="1">
        <f t="shared" si="258"/>
        <v>-14.02</v>
      </c>
      <c r="HU358" s="1">
        <f t="shared" si="259"/>
        <v>-13.66</v>
      </c>
      <c r="IC358" s="90">
        <v>24607</v>
      </c>
      <c r="ID358" s="86">
        <v>27</v>
      </c>
      <c r="IH358">
        <v>1977</v>
      </c>
      <c r="II358" s="1">
        <v>19.549999999999997</v>
      </c>
      <c r="IJ358" s="1">
        <v>20.404999999999998</v>
      </c>
      <c r="IK358" s="1">
        <f t="shared" si="255"/>
        <v>-0.45000000000000284</v>
      </c>
    </row>
    <row r="359" spans="40:245" x14ac:dyDescent="0.25">
      <c r="HH359" s="91">
        <v>1979</v>
      </c>
      <c r="HI359" s="90">
        <v>29021</v>
      </c>
      <c r="HJ359" s="89">
        <v>-13.7</v>
      </c>
      <c r="HK359" s="89">
        <v>-13.2</v>
      </c>
      <c r="HL359" s="89">
        <v>-14.2</v>
      </c>
      <c r="HM359" s="89">
        <v>-14.1</v>
      </c>
      <c r="HN359" s="1">
        <f t="shared" si="260"/>
        <v>-13.850000000000003</v>
      </c>
      <c r="HO359" s="1">
        <f t="shared" si="261"/>
        <v>-12.9</v>
      </c>
      <c r="HP359" s="1">
        <f t="shared" si="262"/>
        <v>-13.970000000000002</v>
      </c>
      <c r="HQ359" s="1">
        <f t="shared" si="263"/>
        <v>-13.379999999999999</v>
      </c>
      <c r="HR359" s="1">
        <f t="shared" si="256"/>
        <v>-13.76</v>
      </c>
      <c r="HS359" s="1">
        <f t="shared" si="257"/>
        <v>-12.84</v>
      </c>
      <c r="HT359" s="1">
        <f t="shared" si="258"/>
        <v>-14.02</v>
      </c>
      <c r="HU359" s="1">
        <f t="shared" si="259"/>
        <v>-13.66</v>
      </c>
      <c r="IC359" s="90">
        <v>24638</v>
      </c>
      <c r="ID359" s="88">
        <v>43</v>
      </c>
      <c r="IH359">
        <v>1978</v>
      </c>
      <c r="II359" s="1">
        <v>20.6175</v>
      </c>
      <c r="IJ359" s="1">
        <v>20.467500000000001</v>
      </c>
      <c r="IK359" s="1">
        <f t="shared" si="255"/>
        <v>0.61749999999999972</v>
      </c>
    </row>
    <row r="360" spans="40:245" x14ac:dyDescent="0.25">
      <c r="HH360" s="91">
        <v>1979</v>
      </c>
      <c r="HI360" s="90">
        <v>29051</v>
      </c>
      <c r="HJ360" s="87">
        <v>-13.4</v>
      </c>
      <c r="HK360" s="87">
        <v>-12.7</v>
      </c>
      <c r="HL360" s="87">
        <v>-13.4</v>
      </c>
      <c r="HM360" s="87">
        <v>-13.7</v>
      </c>
      <c r="HN360" s="1">
        <f t="shared" si="260"/>
        <v>-13.850000000000003</v>
      </c>
      <c r="HO360" s="1">
        <f t="shared" si="261"/>
        <v>-12.9</v>
      </c>
      <c r="HP360" s="1">
        <f t="shared" si="262"/>
        <v>-13.970000000000002</v>
      </c>
      <c r="HQ360" s="1">
        <f t="shared" si="263"/>
        <v>-13.379999999999999</v>
      </c>
      <c r="HR360" s="1">
        <f t="shared" si="256"/>
        <v>-13.76</v>
      </c>
      <c r="HS360" s="1">
        <f t="shared" si="257"/>
        <v>-12.84</v>
      </c>
      <c r="HT360" s="1">
        <f t="shared" si="258"/>
        <v>-14.02</v>
      </c>
      <c r="HU360" s="1">
        <f t="shared" si="259"/>
        <v>-13.66</v>
      </c>
      <c r="IC360" s="90">
        <v>24668</v>
      </c>
      <c r="ID360" s="86">
        <v>71</v>
      </c>
      <c r="IH360">
        <v>1979</v>
      </c>
      <c r="II360" s="1">
        <v>19.737500000000001</v>
      </c>
      <c r="IJ360" s="1">
        <v>20.127499999999998</v>
      </c>
      <c r="IK360" s="1">
        <f t="shared" si="255"/>
        <v>-0.26249999999999929</v>
      </c>
    </row>
    <row r="361" spans="40:245" x14ac:dyDescent="0.25">
      <c r="HH361" s="91">
        <v>1979</v>
      </c>
      <c r="HI361" s="90">
        <v>29082</v>
      </c>
      <c r="HJ361" s="89">
        <v>-13.4</v>
      </c>
      <c r="HK361" s="89">
        <v>-12.8</v>
      </c>
      <c r="HL361" s="89">
        <v>-13.2</v>
      </c>
      <c r="HM361" s="89">
        <v>-13.5</v>
      </c>
      <c r="HN361" s="1">
        <f t="shared" si="260"/>
        <v>-13.850000000000003</v>
      </c>
      <c r="HO361" s="1">
        <f t="shared" si="261"/>
        <v>-12.9</v>
      </c>
      <c r="HP361" s="1">
        <f t="shared" si="262"/>
        <v>-13.970000000000002</v>
      </c>
      <c r="HQ361" s="1">
        <f t="shared" si="263"/>
        <v>-13.379999999999999</v>
      </c>
      <c r="HR361" s="1">
        <f t="shared" si="256"/>
        <v>-13.76</v>
      </c>
      <c r="HS361" s="1">
        <f t="shared" si="257"/>
        <v>-12.84</v>
      </c>
      <c r="HT361" s="1">
        <f t="shared" si="258"/>
        <v>-14.02</v>
      </c>
      <c r="HU361" s="1">
        <f t="shared" si="259"/>
        <v>-13.66</v>
      </c>
      <c r="IC361" s="90">
        <v>24699</v>
      </c>
      <c r="ID361" s="88">
        <v>58</v>
      </c>
      <c r="IH361">
        <v>1980</v>
      </c>
      <c r="II361" s="1">
        <v>20.192500000000003</v>
      </c>
      <c r="IJ361" s="1">
        <v>20.4925</v>
      </c>
      <c r="IK361" s="1">
        <f t="shared" si="255"/>
        <v>0.19250000000000256</v>
      </c>
    </row>
    <row r="362" spans="40:245" x14ac:dyDescent="0.25">
      <c r="HH362" s="91">
        <v>1979</v>
      </c>
      <c r="HI362" s="90">
        <v>29113</v>
      </c>
      <c r="HJ362" s="87">
        <v>-13.1</v>
      </c>
      <c r="HK362" s="87">
        <v>-12.2</v>
      </c>
      <c r="HL362" s="87">
        <v>-13.1</v>
      </c>
      <c r="HM362" s="87">
        <v>-13.2</v>
      </c>
      <c r="HN362" s="1">
        <f t="shared" si="260"/>
        <v>-13.850000000000003</v>
      </c>
      <c r="HO362" s="1">
        <f t="shared" si="261"/>
        <v>-12.9</v>
      </c>
      <c r="HP362" s="1">
        <f t="shared" si="262"/>
        <v>-13.970000000000002</v>
      </c>
      <c r="HQ362" s="1">
        <f t="shared" si="263"/>
        <v>-13.379999999999999</v>
      </c>
      <c r="HR362" s="1">
        <f t="shared" si="256"/>
        <v>-13.76</v>
      </c>
      <c r="HS362" s="1">
        <f t="shared" si="257"/>
        <v>-12.84</v>
      </c>
      <c r="HT362" s="1">
        <f t="shared" si="258"/>
        <v>-14.02</v>
      </c>
      <c r="HU362" s="1">
        <f t="shared" si="259"/>
        <v>-13.66</v>
      </c>
      <c r="IC362" s="90">
        <v>24730</v>
      </c>
      <c r="ID362" s="86">
        <v>33</v>
      </c>
      <c r="IH362">
        <v>1981</v>
      </c>
      <c r="II362" s="1">
        <v>19.564999999999998</v>
      </c>
      <c r="IJ362" s="1">
        <v>20.164999999999999</v>
      </c>
      <c r="IK362" s="1">
        <f t="shared" si="255"/>
        <v>-0.43500000000000227</v>
      </c>
    </row>
    <row r="363" spans="40:245" x14ac:dyDescent="0.25">
      <c r="HH363" s="91">
        <v>1979</v>
      </c>
      <c r="HI363" s="90">
        <v>29143</v>
      </c>
      <c r="HJ363" s="89">
        <v>-13.3</v>
      </c>
      <c r="HK363" s="89">
        <v>-12.4</v>
      </c>
      <c r="HL363" s="89">
        <v>-13.2</v>
      </c>
      <c r="HM363" s="89">
        <v>-13.4</v>
      </c>
      <c r="HN363" s="1">
        <f t="shared" si="260"/>
        <v>-13.850000000000003</v>
      </c>
      <c r="HO363" s="1">
        <f t="shared" si="261"/>
        <v>-12.9</v>
      </c>
      <c r="HP363" s="1">
        <f t="shared" si="262"/>
        <v>-13.970000000000002</v>
      </c>
      <c r="HQ363" s="1">
        <f t="shared" si="263"/>
        <v>-13.379999999999999</v>
      </c>
      <c r="HR363" s="1">
        <f t="shared" si="256"/>
        <v>-13.76</v>
      </c>
      <c r="HS363" s="1">
        <f t="shared" si="257"/>
        <v>-12.84</v>
      </c>
      <c r="HT363" s="1">
        <f t="shared" si="258"/>
        <v>-14.02</v>
      </c>
      <c r="HU363" s="1">
        <f t="shared" si="259"/>
        <v>-13.66</v>
      </c>
      <c r="IC363" s="90">
        <v>24760</v>
      </c>
      <c r="ID363" s="88">
        <v>74</v>
      </c>
      <c r="IH363">
        <v>1982</v>
      </c>
      <c r="II363" s="1">
        <v>19.355</v>
      </c>
      <c r="IJ363" s="1">
        <v>20.459999999999997</v>
      </c>
      <c r="IK363" s="1">
        <f t="shared" si="255"/>
        <v>-0.64499999999999957</v>
      </c>
    </row>
    <row r="364" spans="40:245" x14ac:dyDescent="0.25">
      <c r="HH364" s="91">
        <v>1979</v>
      </c>
      <c r="HI364" s="90">
        <v>29174</v>
      </c>
      <c r="HJ364" s="87">
        <v>-13.8</v>
      </c>
      <c r="HK364" s="87">
        <v>-12.7</v>
      </c>
      <c r="HL364" s="87">
        <v>-13.7</v>
      </c>
      <c r="HM364" s="87">
        <v>-12.9</v>
      </c>
      <c r="HN364" s="1">
        <f t="shared" si="260"/>
        <v>-13.850000000000003</v>
      </c>
      <c r="HO364" s="1">
        <f t="shared" si="261"/>
        <v>-12.9</v>
      </c>
      <c r="HP364" s="1">
        <f t="shared" si="262"/>
        <v>-13.970000000000002</v>
      </c>
      <c r="HQ364" s="1">
        <f t="shared" si="263"/>
        <v>-13.379999999999999</v>
      </c>
      <c r="HR364" s="1">
        <f t="shared" si="256"/>
        <v>-13.76</v>
      </c>
      <c r="HS364" s="1">
        <f t="shared" si="257"/>
        <v>-12.84</v>
      </c>
      <c r="HT364" s="1">
        <f t="shared" si="258"/>
        <v>-14.02</v>
      </c>
      <c r="HU364" s="1">
        <f t="shared" si="259"/>
        <v>-13.66</v>
      </c>
      <c r="IC364" s="90">
        <v>24791</v>
      </c>
      <c r="ID364" s="86">
        <v>35</v>
      </c>
      <c r="IH364">
        <v>1983</v>
      </c>
      <c r="II364" s="1">
        <v>19.605</v>
      </c>
      <c r="IJ364" s="1">
        <v>20.7075</v>
      </c>
      <c r="IK364" s="1">
        <f t="shared" si="255"/>
        <v>-0.39499999999999957</v>
      </c>
    </row>
    <row r="365" spans="40:245" x14ac:dyDescent="0.25">
      <c r="HH365" s="91">
        <v>1979</v>
      </c>
      <c r="HI365" s="90">
        <v>29204</v>
      </c>
      <c r="HJ365" s="133">
        <f>AVERAGE(HJ364,HJ366)</f>
        <v>-13.8</v>
      </c>
      <c r="HK365" s="89">
        <v>-12.7</v>
      </c>
      <c r="HL365" s="133">
        <f>AVERAGE(HL364,HL366)</f>
        <v>-13.8</v>
      </c>
      <c r="HM365" s="89">
        <v>-13.2</v>
      </c>
      <c r="HN365" s="1">
        <f t="shared" si="260"/>
        <v>-13.850000000000003</v>
      </c>
      <c r="HO365" s="1">
        <f t="shared" si="261"/>
        <v>-12.9</v>
      </c>
      <c r="HP365" s="1">
        <f t="shared" si="262"/>
        <v>-13.970000000000002</v>
      </c>
      <c r="HQ365" s="1">
        <f t="shared" si="263"/>
        <v>-13.379999999999999</v>
      </c>
      <c r="HR365" s="1">
        <f t="shared" si="256"/>
        <v>-13.76</v>
      </c>
      <c r="HS365" s="1">
        <f t="shared" si="257"/>
        <v>-12.84</v>
      </c>
      <c r="HT365" s="1">
        <f t="shared" si="258"/>
        <v>-14.02</v>
      </c>
      <c r="HU365" s="1">
        <f t="shared" si="259"/>
        <v>-13.66</v>
      </c>
      <c r="IC365" s="90">
        <v>24821</v>
      </c>
      <c r="ID365" s="88">
        <v>25</v>
      </c>
      <c r="IH365">
        <v>1984</v>
      </c>
      <c r="II365" s="1">
        <v>19.495000000000001</v>
      </c>
      <c r="IJ365" s="1">
        <v>20.102499999999999</v>
      </c>
      <c r="IK365" s="1">
        <f t="shared" si="255"/>
        <v>-0.50499999999999901</v>
      </c>
    </row>
    <row r="366" spans="40:245" x14ac:dyDescent="0.25">
      <c r="HH366" s="91">
        <v>1980</v>
      </c>
      <c r="HI366" s="90">
        <v>29235</v>
      </c>
      <c r="HJ366" s="87">
        <v>-13.8</v>
      </c>
      <c r="HK366" s="87">
        <v>-12.9</v>
      </c>
      <c r="HL366" s="87">
        <v>-13.9</v>
      </c>
      <c r="HM366" s="87">
        <v>-13.5</v>
      </c>
      <c r="HN366" s="1">
        <f>AVERAGE(HJ365:HJ374)</f>
        <v>-13.73</v>
      </c>
      <c r="HO366" s="1">
        <f>AVERAGE(HK365:HK374)</f>
        <v>-12.8</v>
      </c>
      <c r="HP366" s="1">
        <f>AVERAGE(HL365:HL374)</f>
        <v>-13.950000000000003</v>
      </c>
      <c r="HQ366" s="1">
        <f>AVERAGE(HM365:HM374)</f>
        <v>-13.4</v>
      </c>
      <c r="HR366" s="1">
        <f>AVERAGE(HJ370:HJ374)</f>
        <v>-13.48</v>
      </c>
      <c r="HS366" s="1">
        <f>AVERAGE(HK370:HK374)</f>
        <v>-12.7</v>
      </c>
      <c r="HT366" s="1">
        <f>AVERAGE(HL370:HL374)</f>
        <v>-13.959999999999999</v>
      </c>
      <c r="HU366" s="1">
        <f>AVERAGE(HM370:HM374)</f>
        <v>-13.64</v>
      </c>
      <c r="IH366">
        <v>1985</v>
      </c>
      <c r="II366" s="1">
        <v>20.135000000000002</v>
      </c>
      <c r="IJ366" s="1">
        <v>20.085000000000001</v>
      </c>
      <c r="IK366" s="1">
        <f t="shared" si="255"/>
        <v>0.13500000000000156</v>
      </c>
    </row>
    <row r="367" spans="40:245" x14ac:dyDescent="0.25">
      <c r="HH367" s="91">
        <v>1980</v>
      </c>
      <c r="HI367" s="90">
        <v>29266</v>
      </c>
      <c r="HJ367" s="89">
        <v>-13.7</v>
      </c>
      <c r="HK367" s="89">
        <v>-13</v>
      </c>
      <c r="HL367" s="89">
        <v>-14.1</v>
      </c>
      <c r="HM367" s="89">
        <v>-13.4</v>
      </c>
      <c r="HN367" s="1">
        <f>HN366</f>
        <v>-13.73</v>
      </c>
      <c r="HO367" s="1">
        <f>HO366</f>
        <v>-12.8</v>
      </c>
      <c r="HP367" s="1">
        <f>HP366</f>
        <v>-13.950000000000003</v>
      </c>
      <c r="HQ367" s="1">
        <f>HQ366</f>
        <v>-13.4</v>
      </c>
      <c r="HR367" s="1">
        <f t="shared" ref="HR367:HR377" si="264">HR366</f>
        <v>-13.48</v>
      </c>
      <c r="HS367" s="1">
        <f t="shared" ref="HS367:HS377" si="265">HS366</f>
        <v>-12.7</v>
      </c>
      <c r="HT367" s="1">
        <f t="shared" ref="HT367:HT377" si="266">HT366</f>
        <v>-13.959999999999999</v>
      </c>
      <c r="HU367" s="1">
        <f t="shared" ref="HU367:HU377" si="267">HU366</f>
        <v>-13.64</v>
      </c>
      <c r="IH367">
        <v>1986</v>
      </c>
      <c r="II367" s="1">
        <v>20.892500000000002</v>
      </c>
      <c r="IJ367" s="1">
        <v>21.08</v>
      </c>
      <c r="IK367" s="1">
        <f t="shared" si="255"/>
        <v>0.89250000000000185</v>
      </c>
    </row>
    <row r="368" spans="40:245" x14ac:dyDescent="0.25">
      <c r="AN368" t="s">
        <v>803</v>
      </c>
      <c r="AO368">
        <v>-16.3</v>
      </c>
      <c r="HH368" s="91">
        <v>1980</v>
      </c>
      <c r="HI368" s="90">
        <v>29295</v>
      </c>
      <c r="HJ368" s="87">
        <v>-13.8</v>
      </c>
      <c r="HK368" s="87">
        <v>-13.2</v>
      </c>
      <c r="HL368" s="87">
        <v>-14</v>
      </c>
      <c r="HM368" s="87">
        <v>-12.9</v>
      </c>
      <c r="HN368" s="1">
        <f t="shared" ref="HN368:HN377" si="268">HN367</f>
        <v>-13.73</v>
      </c>
      <c r="HO368" s="1">
        <f t="shared" ref="HO368:HO377" si="269">HO367</f>
        <v>-12.8</v>
      </c>
      <c r="HP368" s="1">
        <f t="shared" ref="HP368:HP377" si="270">HP367</f>
        <v>-13.950000000000003</v>
      </c>
      <c r="HQ368" s="1">
        <f t="shared" ref="HQ368:HQ377" si="271">HQ367</f>
        <v>-13.4</v>
      </c>
      <c r="HR368" s="1">
        <f t="shared" si="264"/>
        <v>-13.48</v>
      </c>
      <c r="HS368" s="1">
        <f t="shared" si="265"/>
        <v>-12.7</v>
      </c>
      <c r="HT368" s="1">
        <f t="shared" si="266"/>
        <v>-13.959999999999999</v>
      </c>
      <c r="HU368" s="1">
        <f t="shared" si="267"/>
        <v>-13.64</v>
      </c>
      <c r="IH368">
        <v>1987</v>
      </c>
      <c r="II368" s="1">
        <v>20.344999999999999</v>
      </c>
      <c r="IJ368" s="1">
        <v>20.362500000000004</v>
      </c>
      <c r="IK368" s="1">
        <f t="shared" si="255"/>
        <v>0.34499999999999886</v>
      </c>
    </row>
    <row r="369" spans="40:245" x14ac:dyDescent="0.25">
      <c r="AN369" t="s">
        <v>804</v>
      </c>
      <c r="AO369">
        <v>-17.2</v>
      </c>
      <c r="HH369" s="91">
        <v>1980</v>
      </c>
      <c r="HI369" s="90">
        <v>29326</v>
      </c>
      <c r="HJ369" s="89">
        <v>-14.8</v>
      </c>
      <c r="HK369" s="89">
        <v>-12.7</v>
      </c>
      <c r="HL369" s="89">
        <v>-13.9</v>
      </c>
      <c r="HM369" s="89">
        <v>-12.8</v>
      </c>
      <c r="HN369" s="1">
        <f t="shared" si="268"/>
        <v>-13.73</v>
      </c>
      <c r="HO369" s="1">
        <f t="shared" si="269"/>
        <v>-12.8</v>
      </c>
      <c r="HP369" s="1">
        <f t="shared" si="270"/>
        <v>-13.950000000000003</v>
      </c>
      <c r="HQ369" s="1">
        <f t="shared" si="271"/>
        <v>-13.4</v>
      </c>
      <c r="HR369" s="1">
        <f t="shared" si="264"/>
        <v>-13.48</v>
      </c>
      <c r="HS369" s="1">
        <f t="shared" si="265"/>
        <v>-12.7</v>
      </c>
      <c r="HT369" s="1">
        <f t="shared" si="266"/>
        <v>-13.959999999999999</v>
      </c>
      <c r="HU369" s="1">
        <f t="shared" si="267"/>
        <v>-13.64</v>
      </c>
      <c r="IH369">
        <v>1988</v>
      </c>
      <c r="II369" s="1">
        <v>19.497499999999999</v>
      </c>
      <c r="IJ369" s="1">
        <v>19.814999999999998</v>
      </c>
      <c r="IK369" s="1">
        <f t="shared" si="255"/>
        <v>-0.50250000000000128</v>
      </c>
    </row>
    <row r="370" spans="40:245" x14ac:dyDescent="0.25">
      <c r="AN370" t="s">
        <v>805</v>
      </c>
      <c r="AO370">
        <v>-16.8</v>
      </c>
      <c r="HH370" s="91">
        <v>1980</v>
      </c>
      <c r="HI370" s="90">
        <v>29356</v>
      </c>
      <c r="HJ370" s="87">
        <v>-15</v>
      </c>
      <c r="HK370" s="87">
        <v>-13.4</v>
      </c>
      <c r="HL370" s="87">
        <v>-15.7</v>
      </c>
      <c r="HM370" s="87">
        <v>-14.3</v>
      </c>
      <c r="HN370" s="1">
        <f t="shared" si="268"/>
        <v>-13.73</v>
      </c>
      <c r="HO370" s="1">
        <f t="shared" si="269"/>
        <v>-12.8</v>
      </c>
      <c r="HP370" s="1">
        <f t="shared" si="270"/>
        <v>-13.950000000000003</v>
      </c>
      <c r="HQ370" s="1">
        <f t="shared" si="271"/>
        <v>-13.4</v>
      </c>
      <c r="HR370" s="1">
        <f t="shared" si="264"/>
        <v>-13.48</v>
      </c>
      <c r="HS370" s="1">
        <f t="shared" si="265"/>
        <v>-12.7</v>
      </c>
      <c r="HT370" s="1">
        <f t="shared" si="266"/>
        <v>-13.959999999999999</v>
      </c>
      <c r="HU370" s="1">
        <f t="shared" si="267"/>
        <v>-13.64</v>
      </c>
      <c r="IH370">
        <v>1989</v>
      </c>
      <c r="II370" s="1">
        <v>21.024999999999999</v>
      </c>
      <c r="IJ370" s="1">
        <v>20.702500000000001</v>
      </c>
      <c r="IK370" s="1">
        <f t="shared" si="255"/>
        <v>1.0249999999999986</v>
      </c>
    </row>
    <row r="371" spans="40:245" x14ac:dyDescent="0.25">
      <c r="AN371" t="s">
        <v>806</v>
      </c>
      <c r="AO371">
        <v>-15.5</v>
      </c>
      <c r="HH371" s="91">
        <v>1980</v>
      </c>
      <c r="HI371" s="90">
        <v>29387</v>
      </c>
      <c r="HJ371" s="89">
        <v>-13.5</v>
      </c>
      <c r="HK371" s="89">
        <v>-13</v>
      </c>
      <c r="HL371" s="89">
        <v>-14.5</v>
      </c>
      <c r="HM371" s="89">
        <v>-14.2</v>
      </c>
      <c r="HN371" s="1">
        <f t="shared" si="268"/>
        <v>-13.73</v>
      </c>
      <c r="HO371" s="1">
        <f t="shared" si="269"/>
        <v>-12.8</v>
      </c>
      <c r="HP371" s="1">
        <f t="shared" si="270"/>
        <v>-13.950000000000003</v>
      </c>
      <c r="HQ371" s="1">
        <f t="shared" si="271"/>
        <v>-13.4</v>
      </c>
      <c r="HR371" s="1">
        <f t="shared" si="264"/>
        <v>-13.48</v>
      </c>
      <c r="HS371" s="1">
        <f t="shared" si="265"/>
        <v>-12.7</v>
      </c>
      <c r="HT371" s="1">
        <f t="shared" si="266"/>
        <v>-13.959999999999999</v>
      </c>
      <c r="HU371" s="1">
        <f t="shared" si="267"/>
        <v>-13.64</v>
      </c>
      <c r="IH371">
        <v>1990</v>
      </c>
      <c r="II371" s="1">
        <v>19.497499999999999</v>
      </c>
      <c r="IJ371" s="1">
        <v>19.957500000000003</v>
      </c>
      <c r="IK371" s="1">
        <f t="shared" si="255"/>
        <v>-0.50250000000000128</v>
      </c>
    </row>
    <row r="372" spans="40:245" x14ac:dyDescent="0.25">
      <c r="AN372" t="s">
        <v>807</v>
      </c>
      <c r="AO372">
        <v>-13.3</v>
      </c>
      <c r="HH372" s="91">
        <v>1980</v>
      </c>
      <c r="HI372" s="90">
        <v>29417</v>
      </c>
      <c r="HJ372" s="87">
        <v>-13.2</v>
      </c>
      <c r="HK372" s="87">
        <v>-12.7</v>
      </c>
      <c r="HL372" s="87">
        <v>-13.4</v>
      </c>
      <c r="HM372" s="87">
        <v>-13.7</v>
      </c>
      <c r="HN372" s="1">
        <f t="shared" si="268"/>
        <v>-13.73</v>
      </c>
      <c r="HO372" s="1">
        <f t="shared" si="269"/>
        <v>-12.8</v>
      </c>
      <c r="HP372" s="1">
        <f t="shared" si="270"/>
        <v>-13.950000000000003</v>
      </c>
      <c r="HQ372" s="1">
        <f t="shared" si="271"/>
        <v>-13.4</v>
      </c>
      <c r="HR372" s="1">
        <f t="shared" si="264"/>
        <v>-13.48</v>
      </c>
      <c r="HS372" s="1">
        <f t="shared" si="265"/>
        <v>-12.7</v>
      </c>
      <c r="HT372" s="1">
        <f t="shared" si="266"/>
        <v>-13.959999999999999</v>
      </c>
      <c r="HU372" s="1">
        <f t="shared" si="267"/>
        <v>-13.64</v>
      </c>
      <c r="IH372">
        <v>1991</v>
      </c>
      <c r="II372" s="1">
        <v>19.7575</v>
      </c>
      <c r="IJ372" s="1">
        <v>20.11</v>
      </c>
      <c r="IK372" s="1">
        <f t="shared" si="255"/>
        <v>-0.24249999999999972</v>
      </c>
    </row>
    <row r="373" spans="40:245" x14ac:dyDescent="0.25">
      <c r="AN373" t="s">
        <v>806</v>
      </c>
      <c r="AO373">
        <v>-10.7</v>
      </c>
      <c r="HH373" s="91">
        <v>1980</v>
      </c>
      <c r="HI373" s="90">
        <v>29448</v>
      </c>
      <c r="HJ373" s="89">
        <v>-12.9</v>
      </c>
      <c r="HK373" s="89">
        <v>-12.2</v>
      </c>
      <c r="HL373" s="89">
        <v>-12.9</v>
      </c>
      <c r="HM373" s="89">
        <v>-13</v>
      </c>
      <c r="HN373" s="1">
        <f t="shared" si="268"/>
        <v>-13.73</v>
      </c>
      <c r="HO373" s="1">
        <f t="shared" si="269"/>
        <v>-12.8</v>
      </c>
      <c r="HP373" s="1">
        <f t="shared" si="270"/>
        <v>-13.950000000000003</v>
      </c>
      <c r="HQ373" s="1">
        <f t="shared" si="271"/>
        <v>-13.4</v>
      </c>
      <c r="HR373" s="1">
        <f t="shared" si="264"/>
        <v>-13.48</v>
      </c>
      <c r="HS373" s="1">
        <f t="shared" si="265"/>
        <v>-12.7</v>
      </c>
      <c r="HT373" s="1">
        <f t="shared" si="266"/>
        <v>-13.959999999999999</v>
      </c>
      <c r="HU373" s="1">
        <f t="shared" si="267"/>
        <v>-13.64</v>
      </c>
      <c r="IH373">
        <v>1992</v>
      </c>
      <c r="II373" s="1">
        <v>21.18</v>
      </c>
      <c r="IJ373" s="1">
        <v>20.855</v>
      </c>
      <c r="IK373" s="1">
        <f t="shared" si="255"/>
        <v>1.1799999999999997</v>
      </c>
    </row>
    <row r="374" spans="40:245" x14ac:dyDescent="0.25">
      <c r="AN374" t="s">
        <v>804</v>
      </c>
      <c r="AO374">
        <v>-9.4</v>
      </c>
      <c r="HH374" s="91">
        <v>1980</v>
      </c>
      <c r="HI374" s="90">
        <v>29479</v>
      </c>
      <c r="HJ374" s="87">
        <v>-12.8</v>
      </c>
      <c r="HK374" s="87">
        <v>-12.2</v>
      </c>
      <c r="HL374" s="87">
        <v>-13.3</v>
      </c>
      <c r="HM374" s="87">
        <v>-13</v>
      </c>
      <c r="HN374" s="1">
        <f t="shared" si="268"/>
        <v>-13.73</v>
      </c>
      <c r="HO374" s="1">
        <f t="shared" si="269"/>
        <v>-12.8</v>
      </c>
      <c r="HP374" s="1">
        <f t="shared" si="270"/>
        <v>-13.950000000000003</v>
      </c>
      <c r="HQ374" s="1">
        <f t="shared" si="271"/>
        <v>-13.4</v>
      </c>
      <c r="HR374" s="1">
        <f t="shared" si="264"/>
        <v>-13.48</v>
      </c>
      <c r="HS374" s="1">
        <f t="shared" si="265"/>
        <v>-12.7</v>
      </c>
      <c r="HT374" s="1">
        <f t="shared" si="266"/>
        <v>-13.959999999999999</v>
      </c>
      <c r="HU374" s="1">
        <f t="shared" si="267"/>
        <v>-13.64</v>
      </c>
      <c r="IH374">
        <v>1993</v>
      </c>
      <c r="II374" s="1">
        <v>18.842500000000001</v>
      </c>
      <c r="IJ374" s="1">
        <v>18.835000000000001</v>
      </c>
      <c r="IK374" s="1">
        <f t="shared" si="255"/>
        <v>-1.1574999999999989</v>
      </c>
    </row>
    <row r="375" spans="40:245" x14ac:dyDescent="0.25">
      <c r="AN375" t="s">
        <v>804</v>
      </c>
      <c r="AO375">
        <v>-9.1</v>
      </c>
      <c r="HH375" s="91">
        <v>1980</v>
      </c>
      <c r="HI375" s="90">
        <v>29509</v>
      </c>
      <c r="HJ375" s="89">
        <v>-12.7</v>
      </c>
      <c r="HK375" s="89">
        <v>-11.9</v>
      </c>
      <c r="HL375" s="89">
        <v>-13.1</v>
      </c>
      <c r="HM375" s="89">
        <v>-12.8</v>
      </c>
      <c r="HN375" s="1">
        <f t="shared" si="268"/>
        <v>-13.73</v>
      </c>
      <c r="HO375" s="1">
        <f t="shared" si="269"/>
        <v>-12.8</v>
      </c>
      <c r="HP375" s="1">
        <f t="shared" si="270"/>
        <v>-13.950000000000003</v>
      </c>
      <c r="HQ375" s="1">
        <f t="shared" si="271"/>
        <v>-13.4</v>
      </c>
      <c r="HR375" s="1">
        <f t="shared" si="264"/>
        <v>-13.48</v>
      </c>
      <c r="HS375" s="1">
        <f t="shared" si="265"/>
        <v>-12.7</v>
      </c>
      <c r="HT375" s="1">
        <f t="shared" si="266"/>
        <v>-13.959999999999999</v>
      </c>
      <c r="HU375" s="1">
        <f t="shared" si="267"/>
        <v>-13.64</v>
      </c>
      <c r="IH375">
        <v>1994</v>
      </c>
      <c r="II375" s="1">
        <v>21.037500000000001</v>
      </c>
      <c r="IJ375" s="1">
        <v>20.1525</v>
      </c>
      <c r="IK375" s="1">
        <f t="shared" si="255"/>
        <v>1.0375000000000014</v>
      </c>
    </row>
    <row r="376" spans="40:245" x14ac:dyDescent="0.25">
      <c r="AN376" t="s">
        <v>807</v>
      </c>
      <c r="AO376">
        <v>-9.6999999999999993</v>
      </c>
      <c r="HH376" s="91">
        <v>1980</v>
      </c>
      <c r="HI376" s="90">
        <v>29540</v>
      </c>
      <c r="HJ376" s="133">
        <f>AVERAGE(HJ375,HJ377)</f>
        <v>-13</v>
      </c>
      <c r="HK376" s="87">
        <v>-12.4</v>
      </c>
      <c r="HL376" s="86">
        <v>-13.9</v>
      </c>
      <c r="HM376" s="87">
        <v>-13.2</v>
      </c>
      <c r="HN376" s="1">
        <f t="shared" si="268"/>
        <v>-13.73</v>
      </c>
      <c r="HO376" s="1">
        <f t="shared" si="269"/>
        <v>-12.8</v>
      </c>
      <c r="HP376" s="1">
        <f t="shared" si="270"/>
        <v>-13.950000000000003</v>
      </c>
      <c r="HQ376" s="1">
        <f t="shared" si="271"/>
        <v>-13.4</v>
      </c>
      <c r="HR376" s="1">
        <f t="shared" si="264"/>
        <v>-13.48</v>
      </c>
      <c r="HS376" s="1">
        <f t="shared" si="265"/>
        <v>-12.7</v>
      </c>
      <c r="HT376" s="1">
        <f t="shared" si="266"/>
        <v>-13.959999999999999</v>
      </c>
      <c r="HU376" s="1">
        <f t="shared" si="267"/>
        <v>-13.64</v>
      </c>
      <c r="IH376">
        <v>1995</v>
      </c>
      <c r="II376" s="1">
        <v>21.055</v>
      </c>
      <c r="IJ376" s="1">
        <v>20.252499999999998</v>
      </c>
      <c r="IK376" s="1">
        <f t="shared" si="255"/>
        <v>1.0549999999999997</v>
      </c>
    </row>
    <row r="377" spans="40:245" x14ac:dyDescent="0.25">
      <c r="AN377" t="s">
        <v>808</v>
      </c>
      <c r="AO377">
        <v>-10.6</v>
      </c>
      <c r="HH377" s="91">
        <v>1980</v>
      </c>
      <c r="HI377" s="90">
        <v>29570</v>
      </c>
      <c r="HJ377" s="89">
        <v>-13.3</v>
      </c>
      <c r="HK377" s="89">
        <v>-12.5</v>
      </c>
      <c r="HL377" s="89">
        <v>-13.7</v>
      </c>
      <c r="HM377" s="89">
        <v>-13</v>
      </c>
      <c r="HN377" s="1">
        <f t="shared" si="268"/>
        <v>-13.73</v>
      </c>
      <c r="HO377" s="1">
        <f t="shared" si="269"/>
        <v>-12.8</v>
      </c>
      <c r="HP377" s="1">
        <f t="shared" si="270"/>
        <v>-13.950000000000003</v>
      </c>
      <c r="HQ377" s="1">
        <f t="shared" si="271"/>
        <v>-13.4</v>
      </c>
      <c r="HR377" s="1">
        <f t="shared" si="264"/>
        <v>-13.48</v>
      </c>
      <c r="HS377" s="1">
        <f t="shared" si="265"/>
        <v>-12.7</v>
      </c>
      <c r="HT377" s="1">
        <f t="shared" si="266"/>
        <v>-13.959999999999999</v>
      </c>
      <c r="HU377" s="1">
        <f t="shared" si="267"/>
        <v>-13.64</v>
      </c>
      <c r="IH377">
        <v>1996</v>
      </c>
      <c r="II377" s="1">
        <v>20.352499999999999</v>
      </c>
      <c r="IJ377" s="1">
        <v>19.634999999999998</v>
      </c>
      <c r="IK377" s="1">
        <f t="shared" si="255"/>
        <v>0.35249999999999915</v>
      </c>
    </row>
    <row r="378" spans="40:245" x14ac:dyDescent="0.25">
      <c r="AN378" t="s">
        <v>809</v>
      </c>
      <c r="AO378">
        <v>-13</v>
      </c>
      <c r="IH378">
        <v>1997</v>
      </c>
      <c r="II378" s="1">
        <v>20.352499999999999</v>
      </c>
      <c r="IJ378" s="1">
        <v>20.514324999999999</v>
      </c>
      <c r="IK378" s="1">
        <f t="shared" si="255"/>
        <v>0.35249999999999915</v>
      </c>
    </row>
    <row r="379" spans="40:245" x14ac:dyDescent="0.25">
      <c r="AN379" t="s">
        <v>810</v>
      </c>
      <c r="AO379">
        <v>-15</v>
      </c>
      <c r="IH379">
        <v>1998</v>
      </c>
      <c r="II379" s="1">
        <v>18.682500000000001</v>
      </c>
      <c r="IJ379" s="1">
        <v>18.725874999999998</v>
      </c>
      <c r="IK379" s="1">
        <f t="shared" si="255"/>
        <v>-1.317499999999999</v>
      </c>
    </row>
    <row r="380" spans="40:245" x14ac:dyDescent="0.25">
      <c r="IH380">
        <v>1999</v>
      </c>
      <c r="II380" s="1">
        <v>20.022500000000001</v>
      </c>
      <c r="IJ380" s="1">
        <v>20.116</v>
      </c>
      <c r="IK380" s="1">
        <f t="shared" si="255"/>
        <v>2.2500000000000853E-2</v>
      </c>
    </row>
    <row r="381" spans="40:245" x14ac:dyDescent="0.25">
      <c r="HR381">
        <v>-12.87831344982718</v>
      </c>
      <c r="HS381">
        <v>-12.617788742796378</v>
      </c>
      <c r="HT381">
        <v>-13.125</v>
      </c>
      <c r="IH381">
        <v>2000</v>
      </c>
      <c r="II381" s="1">
        <v>20.029999999999998</v>
      </c>
      <c r="IJ381" s="1">
        <v>20.278200000000002</v>
      </c>
      <c r="IK381" s="1">
        <f t="shared" si="255"/>
        <v>2.9999999999997584E-2</v>
      </c>
    </row>
    <row r="382" spans="40:245" x14ac:dyDescent="0.25">
      <c r="HR382">
        <v>-11.900257039165504</v>
      </c>
      <c r="HS382">
        <v>-11.681207183443792</v>
      </c>
      <c r="HT382">
        <v>-12.850000000000001</v>
      </c>
      <c r="IH382">
        <v>2001</v>
      </c>
      <c r="II382" s="1">
        <v>20.195</v>
      </c>
      <c r="IJ382" s="1">
        <v>20.6249</v>
      </c>
      <c r="IK382" s="1">
        <f t="shared" si="255"/>
        <v>0.19500000000000028</v>
      </c>
    </row>
    <row r="383" spans="40:245" x14ac:dyDescent="0.25">
      <c r="HR383">
        <v>-12.51604195451209</v>
      </c>
      <c r="HS383">
        <v>-12.475193863071325</v>
      </c>
      <c r="HT383">
        <v>-13.074999999999999</v>
      </c>
      <c r="IH383">
        <v>2002</v>
      </c>
      <c r="II383" s="1">
        <v>21.325000000000003</v>
      </c>
      <c r="IJ383" s="1">
        <v>21.797550000000001</v>
      </c>
      <c r="IK383" s="1">
        <f t="shared" si="255"/>
        <v>1.3250000000000028</v>
      </c>
    </row>
    <row r="384" spans="40:245" x14ac:dyDescent="0.25">
      <c r="CT384" t="s">
        <v>803</v>
      </c>
      <c r="CU384">
        <v>-16</v>
      </c>
      <c r="HR384">
        <v>-12.738774912068287</v>
      </c>
      <c r="HS384">
        <v>-12.50155295291502</v>
      </c>
      <c r="HT384">
        <v>-13.100000000000001</v>
      </c>
      <c r="IH384">
        <v>2003</v>
      </c>
      <c r="II384" s="1">
        <v>22.21</v>
      </c>
      <c r="IJ384" s="1">
        <v>22.727499999999999</v>
      </c>
      <c r="IK384" s="1">
        <f t="shared" si="255"/>
        <v>2.2100000000000009</v>
      </c>
    </row>
    <row r="385" spans="98:263" x14ac:dyDescent="0.25">
      <c r="CT385" t="s">
        <v>804</v>
      </c>
      <c r="CU385">
        <v>-17.2</v>
      </c>
      <c r="HR385">
        <v>-12.382915399893328</v>
      </c>
      <c r="HS385">
        <v>-12.488290992320533</v>
      </c>
      <c r="HT385">
        <v>-13.25</v>
      </c>
      <c r="IH385">
        <v>2004</v>
      </c>
      <c r="II385" s="1">
        <v>20.39</v>
      </c>
      <c r="IJ385" s="1">
        <v>19.822475000000001</v>
      </c>
      <c r="IK385" s="1">
        <f t="shared" si="255"/>
        <v>0.39000000000000057</v>
      </c>
    </row>
    <row r="386" spans="98:263" x14ac:dyDescent="0.25">
      <c r="CT386" t="s">
        <v>805</v>
      </c>
      <c r="CU386">
        <v>-16.5</v>
      </c>
      <c r="HA386" t="s">
        <v>979</v>
      </c>
      <c r="HR386">
        <v>-11.979541409389066</v>
      </c>
      <c r="HS386">
        <v>-12.52189977766726</v>
      </c>
      <c r="HT386">
        <v>-13.2</v>
      </c>
      <c r="IH386">
        <v>2005</v>
      </c>
      <c r="II386" s="1">
        <v>20.577500000000001</v>
      </c>
      <c r="IJ386" s="1">
        <v>20.3691</v>
      </c>
      <c r="IK386" s="1">
        <f t="shared" si="255"/>
        <v>0.57750000000000057</v>
      </c>
    </row>
    <row r="387" spans="98:263" x14ac:dyDescent="0.25">
      <c r="CT387" t="s">
        <v>806</v>
      </c>
      <c r="CU387">
        <v>-15.2</v>
      </c>
      <c r="HA387" t="s">
        <v>964</v>
      </c>
      <c r="HB387" t="s">
        <v>965</v>
      </c>
      <c r="HD387" t="s">
        <v>975</v>
      </c>
      <c r="HE387" t="s">
        <v>976</v>
      </c>
      <c r="HF387" t="s">
        <v>977</v>
      </c>
      <c r="HG387" t="s">
        <v>978</v>
      </c>
      <c r="IH387">
        <v>2006</v>
      </c>
      <c r="II387" s="1">
        <v>22.1525</v>
      </c>
      <c r="IJ387" s="1">
        <v>21.325025</v>
      </c>
      <c r="IK387" s="1">
        <f t="shared" si="255"/>
        <v>2.1524999999999999</v>
      </c>
    </row>
    <row r="388" spans="98:263" x14ac:dyDescent="0.25">
      <c r="CT388" t="s">
        <v>807</v>
      </c>
      <c r="CU388">
        <v>-12.8</v>
      </c>
      <c r="HA388">
        <v>-11.541964522469412</v>
      </c>
      <c r="HB388">
        <v>-11.983788841243387</v>
      </c>
      <c r="HD388">
        <v>-14.258693982945195</v>
      </c>
      <c r="HE388">
        <v>-13.827274217554146</v>
      </c>
      <c r="HF388">
        <v>-14.380733435914005</v>
      </c>
      <c r="HG388">
        <v>-13.856856785867951</v>
      </c>
      <c r="IH388">
        <v>2007</v>
      </c>
      <c r="II388" s="1">
        <v>20.29</v>
      </c>
      <c r="IJ388" s="1">
        <v>20.1875</v>
      </c>
      <c r="IK388" s="1">
        <f t="shared" si="255"/>
        <v>0.28999999999999915</v>
      </c>
    </row>
    <row r="389" spans="98:263" x14ac:dyDescent="0.25">
      <c r="CT389" t="s">
        <v>806</v>
      </c>
      <c r="CU389">
        <v>-10.5</v>
      </c>
      <c r="HA389">
        <v>-12.083776623186941</v>
      </c>
      <c r="HB389">
        <v>-12.471056418936687</v>
      </c>
      <c r="HD389">
        <v>-14.443119079430973</v>
      </c>
      <c r="HE389">
        <v>-14.060656761525903</v>
      </c>
      <c r="HF389">
        <v>-14.839537574051024</v>
      </c>
      <c r="HG389">
        <v>-13.948729045630815</v>
      </c>
      <c r="IH389">
        <v>2008</v>
      </c>
      <c r="II389" s="1">
        <v>20.1175</v>
      </c>
      <c r="IJ389" s="1">
        <v>19.630000000000003</v>
      </c>
      <c r="IK389" s="1">
        <f t="shared" si="255"/>
        <v>0.11749999999999972</v>
      </c>
    </row>
    <row r="390" spans="98:263" x14ac:dyDescent="0.25">
      <c r="CT390" t="s">
        <v>804</v>
      </c>
      <c r="CU390">
        <v>-9.1</v>
      </c>
      <c r="HA390">
        <v>-12.351586580093343</v>
      </c>
      <c r="HB390">
        <v>-12.659529945125279</v>
      </c>
      <c r="HD390">
        <v>-14.358158107966984</v>
      </c>
      <c r="HE390">
        <v>-14.547466497099339</v>
      </c>
      <c r="HF390">
        <v>-15.042270041443848</v>
      </c>
      <c r="HG390">
        <v>-14.157435278637552</v>
      </c>
      <c r="IH390">
        <v>2009</v>
      </c>
      <c r="II390" s="1">
        <v>22.3125</v>
      </c>
      <c r="IJ390" s="1">
        <v>20.860575000000001</v>
      </c>
      <c r="IK390" s="1">
        <f t="shared" si="255"/>
        <v>2.3125</v>
      </c>
    </row>
    <row r="391" spans="98:263" x14ac:dyDescent="0.25">
      <c r="CT391" t="s">
        <v>804</v>
      </c>
      <c r="CU391">
        <v>-8.6999999999999993</v>
      </c>
      <c r="HA391">
        <v>-12.118293532346426</v>
      </c>
      <c r="HB391">
        <v>-12.551745877699654</v>
      </c>
      <c r="HD391">
        <v>-14.736800904288925</v>
      </c>
      <c r="HE391">
        <v>-14.828093654896788</v>
      </c>
      <c r="HF391">
        <v>-14.931574490757416</v>
      </c>
      <c r="HG391">
        <v>-14.004767441610014</v>
      </c>
    </row>
    <row r="392" spans="98:263" x14ac:dyDescent="0.25">
      <c r="CT392" t="s">
        <v>807</v>
      </c>
      <c r="CU392">
        <v>-9.6</v>
      </c>
      <c r="HA392">
        <v>-12.527780163069599</v>
      </c>
      <c r="HB392">
        <v>-12.562001461399101</v>
      </c>
      <c r="HD392">
        <v>-14.618700128705843</v>
      </c>
      <c r="HE392">
        <v>-14.3154651250893</v>
      </c>
      <c r="HF392">
        <v>-14.905490036213941</v>
      </c>
      <c r="HG392">
        <v>-13.707326860122492</v>
      </c>
      <c r="IT392" t="s">
        <v>967</v>
      </c>
      <c r="IX392" t="s">
        <v>972</v>
      </c>
      <c r="IZ392" t="s">
        <v>973</v>
      </c>
      <c r="JB392" t="s">
        <v>974</v>
      </c>
    </row>
    <row r="393" spans="98:263" x14ac:dyDescent="0.25">
      <c r="CT393" t="s">
        <v>808</v>
      </c>
      <c r="CU393">
        <v>-10.3</v>
      </c>
      <c r="HA393">
        <v>-12.319748954268105</v>
      </c>
      <c r="HB393">
        <v>-12.107855673528146</v>
      </c>
      <c r="HD393">
        <v>-14.297624134794296</v>
      </c>
      <c r="HE393">
        <v>-13.734974480201519</v>
      </c>
      <c r="HF393">
        <v>-14.346126616060188</v>
      </c>
      <c r="HG393">
        <v>-13.461517928868831</v>
      </c>
      <c r="HR393" s="1"/>
      <c r="HS393" s="1"/>
      <c r="HT393" s="1"/>
      <c r="HU393" s="1"/>
      <c r="HV393" s="1"/>
      <c r="HW393" s="1"/>
      <c r="HX393" s="1"/>
      <c r="HY393" s="1"/>
      <c r="II393" t="s">
        <v>824</v>
      </c>
      <c r="IJ393" t="s">
        <v>824</v>
      </c>
      <c r="IK393" t="s">
        <v>824</v>
      </c>
      <c r="IL393" t="s">
        <v>824</v>
      </c>
      <c r="IT393" t="s">
        <v>824</v>
      </c>
      <c r="IU393" t="s">
        <v>824</v>
      </c>
      <c r="IV393" t="s">
        <v>824</v>
      </c>
      <c r="IW393" t="s">
        <v>824</v>
      </c>
      <c r="IX393" t="s">
        <v>824</v>
      </c>
      <c r="IY393" t="s">
        <v>824</v>
      </c>
      <c r="IZ393" t="s">
        <v>824</v>
      </c>
      <c r="JA393" t="s">
        <v>824</v>
      </c>
      <c r="JB393" t="s">
        <v>824</v>
      </c>
      <c r="JC393" t="s">
        <v>824</v>
      </c>
    </row>
    <row r="394" spans="98:263" x14ac:dyDescent="0.25">
      <c r="CT394" t="s">
        <v>809</v>
      </c>
      <c r="CU394">
        <v>-12.7</v>
      </c>
      <c r="HJ394" t="s">
        <v>813</v>
      </c>
      <c r="HK394" t="s">
        <v>813</v>
      </c>
      <c r="HL394" t="s">
        <v>813</v>
      </c>
      <c r="HM394" t="s">
        <v>813</v>
      </c>
      <c r="HN394" t="s">
        <v>824</v>
      </c>
      <c r="HR394" s="1"/>
      <c r="HS394" s="1" t="s">
        <v>970</v>
      </c>
      <c r="HT394" s="1" t="s">
        <v>954</v>
      </c>
      <c r="HU394" s="1"/>
      <c r="HV394" s="1"/>
      <c r="HW394" s="1"/>
      <c r="HX394" s="1"/>
      <c r="HY394" s="1"/>
      <c r="II394" t="s">
        <v>957</v>
      </c>
      <c r="IJ394" t="s">
        <v>958</v>
      </c>
      <c r="IK394" t="s">
        <v>957</v>
      </c>
      <c r="IL394" t="s">
        <v>958</v>
      </c>
      <c r="IT394" t="s">
        <v>957</v>
      </c>
      <c r="IU394" t="s">
        <v>958</v>
      </c>
      <c r="IV394" t="s">
        <v>957</v>
      </c>
      <c r="IW394" t="s">
        <v>958</v>
      </c>
      <c r="IX394" t="s">
        <v>957</v>
      </c>
      <c r="IY394" t="s">
        <v>958</v>
      </c>
      <c r="IZ394" t="s">
        <v>957</v>
      </c>
      <c r="JA394" t="s">
        <v>958</v>
      </c>
      <c r="JB394" t="s">
        <v>957</v>
      </c>
      <c r="JC394" t="s">
        <v>958</v>
      </c>
    </row>
    <row r="395" spans="98:263" x14ac:dyDescent="0.25">
      <c r="CT395" t="s">
        <v>810</v>
      </c>
      <c r="CU395">
        <v>-14.7</v>
      </c>
      <c r="HC395" t="s">
        <v>1042</v>
      </c>
      <c r="HJ395" t="s">
        <v>814</v>
      </c>
      <c r="HK395" t="s">
        <v>815</v>
      </c>
      <c r="HL395" t="s">
        <v>928</v>
      </c>
      <c r="HM395" t="s">
        <v>929</v>
      </c>
      <c r="HN395" t="s">
        <v>825</v>
      </c>
      <c r="HR395" s="1"/>
      <c r="HS395" s="1"/>
      <c r="HT395" s="1"/>
      <c r="HU395" s="1"/>
      <c r="HV395" s="1"/>
      <c r="HW395" s="1"/>
      <c r="HX395" s="1"/>
      <c r="HY395" s="1"/>
      <c r="IH395" s="92" t="s">
        <v>811</v>
      </c>
      <c r="II395" s="92" t="s">
        <v>812</v>
      </c>
      <c r="IJ395" s="92" t="s">
        <v>812</v>
      </c>
      <c r="IK395" s="92" t="s">
        <v>812</v>
      </c>
      <c r="IL395" s="92" t="s">
        <v>812</v>
      </c>
      <c r="IO395" s="92" t="s">
        <v>966</v>
      </c>
      <c r="IT395" s="92" t="s">
        <v>812</v>
      </c>
      <c r="IU395" s="92" t="s">
        <v>812</v>
      </c>
      <c r="IV395" s="92" t="s">
        <v>812</v>
      </c>
      <c r="IW395" s="92" t="s">
        <v>812</v>
      </c>
      <c r="IX395" s="92" t="s">
        <v>812</v>
      </c>
      <c r="IY395" s="92" t="s">
        <v>812</v>
      </c>
      <c r="IZ395" s="92" t="s">
        <v>812</v>
      </c>
      <c r="JA395" s="92" t="s">
        <v>812</v>
      </c>
      <c r="JB395" s="92" t="s">
        <v>812</v>
      </c>
      <c r="JC395" s="92" t="s">
        <v>812</v>
      </c>
    </row>
    <row r="396" spans="98:263" x14ac:dyDescent="0.25">
      <c r="GY396" t="s">
        <v>955</v>
      </c>
      <c r="HA396" t="s">
        <v>956</v>
      </c>
      <c r="HC396" t="s">
        <v>955</v>
      </c>
      <c r="HD396" t="s">
        <v>956</v>
      </c>
      <c r="HE396" t="s">
        <v>962</v>
      </c>
      <c r="HF396" t="s">
        <v>963</v>
      </c>
      <c r="HI396" s="84" t="s">
        <v>811</v>
      </c>
      <c r="HJ396" s="85" t="s">
        <v>812</v>
      </c>
      <c r="HK396" s="85" t="s">
        <v>812</v>
      </c>
      <c r="HL396" s="85" t="s">
        <v>812</v>
      </c>
      <c r="HM396" s="85" t="s">
        <v>812</v>
      </c>
      <c r="HN396" s="92" t="s">
        <v>812</v>
      </c>
      <c r="HR396" s="1" t="s">
        <v>814</v>
      </c>
      <c r="HS396" s="1" t="s">
        <v>815</v>
      </c>
      <c r="HT396" s="1" t="s">
        <v>928</v>
      </c>
      <c r="HU396" s="1" t="s">
        <v>929</v>
      </c>
      <c r="HV396" s="1" t="s">
        <v>825</v>
      </c>
      <c r="HW396" s="1" t="s">
        <v>957</v>
      </c>
      <c r="HX396" s="1" t="s">
        <v>958</v>
      </c>
      <c r="HY396" s="1"/>
      <c r="IG396">
        <v>1975</v>
      </c>
      <c r="IH396" s="93">
        <v>27409</v>
      </c>
      <c r="II396" s="129">
        <v>-14.6</v>
      </c>
      <c r="IJ396" s="87">
        <v>-15.6</v>
      </c>
      <c r="IK396" s="1">
        <f>AVERAGE(II396:II404)</f>
        <v>-11.4</v>
      </c>
      <c r="IL396" s="1">
        <f>AVERAGE(IJ396:IJ404)</f>
        <v>-12.64</v>
      </c>
      <c r="IT396" s="129">
        <v>-14.6</v>
      </c>
      <c r="IU396" s="87">
        <v>-15.6</v>
      </c>
      <c r="IV396" s="1">
        <f>AVERAGE(IT396:IT404)</f>
        <v>-11.444444444444443</v>
      </c>
      <c r="IW396" s="1">
        <f>AVERAGE(IU396:IU404)</f>
        <v>-12.666666666666666</v>
      </c>
      <c r="IX396">
        <f>(IT396*$IP$398+IT397*$IP$399+IT398*$IP$400+IT399*$IP$401+IT400*$IP$402+IT401*$IP$403+IT402*$IP$404+IT403*$IP$405+IT404*$IP$406)/$IP$413</f>
        <v>-10.357004048582995</v>
      </c>
      <c r="IY396">
        <f>(IU396*$IP$398+IU397*$IP$399+IU398*$IP$400+IU399*$IP$401+IU400*$IP$402+IU401*$IP$403+IU402*$IP$404+IU403*$IP$405+IU404*$IP$406)/$IP$413</f>
        <v>-12.051801619433197</v>
      </c>
      <c r="IZ396">
        <f>(IT396*$IP$398+IT397*$IP$399)/$IP$416</f>
        <v>-14.3</v>
      </c>
      <c r="JA396">
        <f>(IU396*$IP$398+IU397*$IP$399)/$IP$416</f>
        <v>-15.037500000000001</v>
      </c>
      <c r="JB396">
        <f>(IT401*$IP$403+IT402*$IP$404+IT403*$IP$405+IT404*$IP$406)/$IP$418</f>
        <v>-9.401307189542484</v>
      </c>
      <c r="JC396">
        <f>(IU401*$IP$403+IU402*$IP$404+IU403*$IP$405+IU404*$IP$406)/$IP$418</f>
        <v>-11.634581105169341</v>
      </c>
    </row>
    <row r="397" spans="98:263" x14ac:dyDescent="0.25">
      <c r="GX397" s="90">
        <v>27543</v>
      </c>
      <c r="GY397" s="100">
        <v>-13.226897145520558</v>
      </c>
      <c r="GZ397" s="90">
        <v>27550</v>
      </c>
      <c r="HA397" s="100">
        <v>-12.704302315520087</v>
      </c>
      <c r="HB397">
        <v>1975</v>
      </c>
      <c r="HC397">
        <f>AVERAGE(GY397:GY408)</f>
        <v>-12.289084179621211</v>
      </c>
      <c r="HD397">
        <f>AVERAGE(HA397:HA401)</f>
        <v>-12.178752619114594</v>
      </c>
      <c r="HE397">
        <v>-13.220298799864295</v>
      </c>
      <c r="HF397" s="119">
        <v>-12.790395795553042</v>
      </c>
      <c r="HH397" s="91">
        <v>1975</v>
      </c>
      <c r="HI397" s="90">
        <v>27560</v>
      </c>
      <c r="HJ397" s="89">
        <v>-13.6</v>
      </c>
      <c r="HK397" s="89">
        <v>-13.1</v>
      </c>
      <c r="HL397" s="89">
        <v>-13.8</v>
      </c>
      <c r="HM397" s="89">
        <v>-13.55</v>
      </c>
      <c r="HN397" s="88"/>
      <c r="HQ397">
        <v>1975</v>
      </c>
      <c r="HR397" s="1">
        <f>AVERAGE(HJ397:HJ400)</f>
        <v>-13.05</v>
      </c>
      <c r="HS397" s="1">
        <f>AVERAGE(HK397:HK400)</f>
        <v>-12.350000000000001</v>
      </c>
      <c r="HT397" s="1">
        <f>AVERAGE(HL397:HL400)</f>
        <v>-12.899999999999999</v>
      </c>
      <c r="HU397" s="1">
        <f>AVERAGE(HM397:HM400)</f>
        <v>-12.462499999999999</v>
      </c>
      <c r="HV397" s="1"/>
      <c r="HW397" s="1">
        <f>AVERAGE(II401:II404)</f>
        <v>-9.8000000000000007</v>
      </c>
      <c r="HX397" s="1">
        <f>AVERAGE(IJ401:IJ404)</f>
        <v>-12.166666666666666</v>
      </c>
      <c r="HY397" s="1"/>
      <c r="IG397">
        <f>IG396</f>
        <v>1975</v>
      </c>
      <c r="IH397" s="94">
        <v>27440</v>
      </c>
      <c r="II397" s="127"/>
      <c r="IJ397" s="88"/>
      <c r="IK397" s="1">
        <f>IK396</f>
        <v>-11.4</v>
      </c>
      <c r="IL397" s="1">
        <f>IL396</f>
        <v>-12.64</v>
      </c>
      <c r="IN397" t="s">
        <v>837</v>
      </c>
      <c r="IO397" s="131">
        <v>31.428571428571427</v>
      </c>
      <c r="IP397" s="132">
        <f t="shared" ref="IP397:IP409" si="272">IO397*100/$IO$411</f>
        <v>6.8493150684931505</v>
      </c>
      <c r="IT397" s="127">
        <f>AVERAGE(IT396,IT396,IT399)</f>
        <v>-14</v>
      </c>
      <c r="IU397" s="88">
        <f>AVERAGE(IU396,IU396,IU396,IU400)</f>
        <v>-14.475</v>
      </c>
      <c r="IV397" s="1">
        <f>IV396</f>
        <v>-11.444444444444443</v>
      </c>
      <c r="IW397" s="1">
        <f>IW396</f>
        <v>-12.666666666666666</v>
      </c>
      <c r="IX397">
        <f>(IT408*$IP$398+IT409*$IP$399+IT410*$IP$400+IT411*$IP$401+IT412*$IP$402+IT413*$IP$403+IT414*$IP$404+IT415*$IP$405+IT416*$IP$406+IT407*$IP$397)/$IP$414</f>
        <v>-9.542427509293681</v>
      </c>
      <c r="IY397">
        <f>(IU408*$IP$398+IU409*$IP$399+IU410*$IP$400+IU411*$IP$401+IU412*$IP$402+IU413*$IP$403+IU414*$IP$404+IU415*$IP$405+IU416*$IP$406+IU407*$IP$397)/$IP$414</f>
        <v>-13.765241635687735</v>
      </c>
      <c r="IZ397">
        <f>(IT408*$IP$398+IT409*$IP$399+IT407*$IP$397)/$IP$417</f>
        <v>-13.754545454545454</v>
      </c>
      <c r="JA397">
        <f>(IU408*$IP$398+IU409*$IP$399+IU407*$IP$397)/$IP$417</f>
        <v>-14.609090909090908</v>
      </c>
      <c r="JB397">
        <f>(IT413*$IP$403+IT414*$IP$404+IT415*$IP$405+IT416*$IP$406)/$IP$418</f>
        <v>-8.6876589423648252</v>
      </c>
      <c r="JC397">
        <f>(IU413*$IP$403+IU414*$IP$404+IU415*$IP$405+IU416*$IP$406)/$IP$418</f>
        <v>-13.709625668449199</v>
      </c>
    </row>
    <row r="398" spans="98:263" x14ac:dyDescent="0.25">
      <c r="GX398" s="90">
        <v>27553</v>
      </c>
      <c r="GY398" s="100">
        <v>-12.907250656516092</v>
      </c>
      <c r="GZ398" s="90">
        <v>27573</v>
      </c>
      <c r="HA398" s="100">
        <v>-12.489047082740054</v>
      </c>
      <c r="HB398">
        <v>1976</v>
      </c>
      <c r="HC398">
        <f>AVERAGE(GY409:GY417)</f>
        <v>-12.293676791221879</v>
      </c>
      <c r="HD398">
        <f>AVERAGE(HA402:HA406)</f>
        <v>-11.942443815475084</v>
      </c>
      <c r="HE398">
        <v>-13.182880001919761</v>
      </c>
      <c r="HF398" s="119">
        <v>-12.776671144810432</v>
      </c>
      <c r="HH398" s="91">
        <v>1975</v>
      </c>
      <c r="HI398" s="90">
        <v>27590</v>
      </c>
      <c r="HJ398" s="87">
        <v>-12.9</v>
      </c>
      <c r="HK398" s="87">
        <v>-12.5</v>
      </c>
      <c r="HL398" s="87">
        <v>-13.3</v>
      </c>
      <c r="HM398" s="87">
        <v>-13.2</v>
      </c>
      <c r="HN398" s="86"/>
      <c r="HQ398">
        <v>1976</v>
      </c>
      <c r="HR398" s="1">
        <f>AVERAGE(HJ401:HJ404)</f>
        <v>-12.649999999999999</v>
      </c>
      <c r="HS398" s="1">
        <f>AVERAGE(HK401:HK404)</f>
        <v>-11.925000000000001</v>
      </c>
      <c r="HT398" s="1">
        <f>AVERAGE(HL401:HL404)</f>
        <v>-12.574999999999999</v>
      </c>
      <c r="HU398" s="1">
        <f>AVERAGE(HM401:HM404)</f>
        <v>-12.175000000000001</v>
      </c>
      <c r="HV398" s="1">
        <f>AVERAGE(HN401:HN404)</f>
        <v>-14.850000000000001</v>
      </c>
      <c r="HW398" s="1">
        <f>AVERAGE(II413:II416)</f>
        <v>-9.8699999999999992</v>
      </c>
      <c r="HX398" s="1">
        <f>AVERAGE(IJ413:IJ416)</f>
        <v>-13.633333333333335</v>
      </c>
      <c r="HY398" s="1"/>
      <c r="IG398">
        <f t="shared" ref="IG398:IG407" si="273">IG397</f>
        <v>1975</v>
      </c>
      <c r="IH398" s="93">
        <v>27468</v>
      </c>
      <c r="II398" s="128"/>
      <c r="IJ398" s="86"/>
      <c r="IK398" s="1">
        <f t="shared" ref="IK398:IK407" si="274">IK397</f>
        <v>-11.4</v>
      </c>
      <c r="IL398" s="1">
        <f t="shared" ref="IL398:IL407" si="275">IL397</f>
        <v>-12.64</v>
      </c>
      <c r="IN398" t="s">
        <v>826</v>
      </c>
      <c r="IO398" s="131">
        <v>18.857142857142858</v>
      </c>
      <c r="IP398" s="25">
        <f t="shared" si="272"/>
        <v>4.1095890410958908</v>
      </c>
      <c r="IQ398" s="25"/>
      <c r="IR398" s="25"/>
      <c r="IT398" s="128">
        <f>AVERAGE(IT396,IT399,IT399)</f>
        <v>-13.4</v>
      </c>
      <c r="IU398" s="86">
        <f>AVERAGE(IU396,IU400)</f>
        <v>-13.35</v>
      </c>
      <c r="IV398" s="1">
        <f t="shared" ref="IV398:IV407" si="276">IV397</f>
        <v>-11.444444444444443</v>
      </c>
      <c r="IW398" s="1">
        <f t="shared" ref="IW398:IW407" si="277">IW397</f>
        <v>-12.666666666666666</v>
      </c>
      <c r="IX398">
        <f>(IT420*$IP$398+IT421*$IP$399+IT422*$IP$400+IT423*$IP$401+IT424*$IP$402+IT425*$IP$403+IT426*$IP$404+IT427*$IP$405+IT428*$IP$406+IT419*$IP$397)/$IP$414</f>
        <v>-14.095836431226767</v>
      </c>
      <c r="IY398">
        <f>(IU420*$IP$398+IU421*$IP$399+IU422*$IP$400+IU423*$IP$401+IU424*$IP$402+IU425*$IP$403+IU426*$IP$404+IU427*$IP$405+IU428*$IP$406+IU419*$IP$397)/$IP$414</f>
        <v>-12.645985130111525</v>
      </c>
      <c r="IZ398">
        <f>(IT420*$IP$398+IT421*$IP$399+IT419*$IP$397)/$IP$417</f>
        <v>-16.345454545454544</v>
      </c>
      <c r="JA398">
        <f>(IU420*$IP$398+IU421*$IP$399+IU419*$IP$397)/$IP$417</f>
        <v>-16.645454545454545</v>
      </c>
      <c r="JB398">
        <f>(IT425*$IP$403+IT426*$IP$404+IT427*$IP$405+IT428*$IP$406)/$IP$418</f>
        <v>-13.341830065359478</v>
      </c>
      <c r="JC398">
        <f>(IU425*$IP$403+IU426*$IP$404+IU427*$IP$405+IU428*$IP$406)/$IP$418</f>
        <v>-11.491384432560904</v>
      </c>
    </row>
    <row r="399" spans="98:263" x14ac:dyDescent="0.25">
      <c r="GX399" s="90">
        <v>27563</v>
      </c>
      <c r="GY399" s="100">
        <v>-12.805782103132376</v>
      </c>
      <c r="GZ399" s="90">
        <v>27597</v>
      </c>
      <c r="HA399" s="100">
        <v>-11.581102085521639</v>
      </c>
      <c r="HB399">
        <v>1977</v>
      </c>
      <c r="HC399">
        <f>AVERAGE(GY418:GY427)</f>
        <v>-12.704738452394093</v>
      </c>
      <c r="HD399">
        <f>AVERAGE(HA407:HA415)</f>
        <v>-12.51141530125488</v>
      </c>
      <c r="HE399">
        <v>-12.891256315118154</v>
      </c>
      <c r="HF399" s="119">
        <v>-13.082401102068733</v>
      </c>
      <c r="HH399" s="91">
        <v>1975</v>
      </c>
      <c r="HI399" s="90">
        <v>27621</v>
      </c>
      <c r="HJ399" s="89">
        <v>-12.9</v>
      </c>
      <c r="HK399" s="89">
        <v>-12.6</v>
      </c>
      <c r="HL399" s="89">
        <v>-12.2</v>
      </c>
      <c r="HM399" s="89">
        <v>-12.8</v>
      </c>
      <c r="HN399" s="88"/>
      <c r="HQ399">
        <v>1977</v>
      </c>
      <c r="HR399" s="1"/>
      <c r="HS399" s="1"/>
      <c r="HT399" s="1"/>
      <c r="HU399" s="1"/>
      <c r="HV399" s="1">
        <f>AVERAGE(HN405:HN408)</f>
        <v>-11.75</v>
      </c>
      <c r="HW399" s="1">
        <f>AVERAGE(II425:II428)</f>
        <v>-13.366666666666667</v>
      </c>
      <c r="HX399" s="1">
        <f>AVERAGE(IJ425:IJ428)</f>
        <v>-11.5</v>
      </c>
      <c r="HY399" s="1"/>
      <c r="IG399">
        <f t="shared" si="273"/>
        <v>1975</v>
      </c>
      <c r="IH399" s="94">
        <v>27499</v>
      </c>
      <c r="II399" s="130">
        <v>-12.8</v>
      </c>
      <c r="IJ399" s="88"/>
      <c r="IK399" s="1">
        <f t="shared" si="274"/>
        <v>-11.4</v>
      </c>
      <c r="IL399" s="1">
        <f t="shared" si="275"/>
        <v>-12.64</v>
      </c>
      <c r="IN399" t="s">
        <v>827</v>
      </c>
      <c r="IO399" s="131">
        <v>18.857142857142858</v>
      </c>
      <c r="IP399" s="25">
        <f t="shared" si="272"/>
        <v>4.1095890410958908</v>
      </c>
      <c r="IQ399" s="25"/>
      <c r="IR399" s="25"/>
      <c r="IT399" s="130">
        <v>-12.8</v>
      </c>
      <c r="IU399" s="88">
        <f>AVERAGE(IU400,IU400,IU400,IU396)</f>
        <v>-12.225</v>
      </c>
      <c r="IV399" s="1">
        <f t="shared" si="276"/>
        <v>-11.444444444444443</v>
      </c>
      <c r="IW399" s="1">
        <f t="shared" si="277"/>
        <v>-12.666666666666666</v>
      </c>
      <c r="IX399">
        <f>(IT432*$IP$398+IT433*$IP$399+IT434*$IP$400+IT435*$IP$401+IT436*$IP$402+IT437*$IP$403+IT438*$IP$404+IT439*$IP$405+IT440*$IP$406+IT431*$IP$397)/$IP$414</f>
        <v>-12.503122676579927</v>
      </c>
      <c r="IY399">
        <f>(IU432*$IP$398+IU433*$IP$399+IU434*$IP$400+IU435*$IP$401+IU436*$IP$402+IU437*$IP$403+IU438*$IP$404+IU439*$IP$405+IU440*$IP$406+IU431*$IP$397)/$IP$414</f>
        <v>-13.795315985130113</v>
      </c>
      <c r="IZ399">
        <f>(IT432*$IP$398+IT433*$IP$399+IT431*$IP$397)/$IP$417</f>
        <v>-14.045454545454545</v>
      </c>
      <c r="JA399">
        <f>(IU432*$IP$398+IU433*$IP$399+IU431*$IP$397)/$IP$417</f>
        <v>-15.922727272727274</v>
      </c>
      <c r="JB399">
        <f>(IT437*$IP$403+IT438*$IP$404+IT439*$IP$405+IT440*$IP$406)/$IP$418</f>
        <v>-12.731313131313133</v>
      </c>
      <c r="JC399">
        <f>(IU437*$IP$403+IU438*$IP$404+IU439*$IP$405+IU440*$IP$406)/$IP$418</f>
        <v>-13.6232917409388</v>
      </c>
    </row>
    <row r="400" spans="98:263" x14ac:dyDescent="0.25">
      <c r="GX400" s="90">
        <v>27562</v>
      </c>
      <c r="GY400" s="100">
        <v>-12.417001385587058</v>
      </c>
      <c r="GZ400" s="90">
        <v>27626</v>
      </c>
      <c r="HA400" s="100">
        <v>-11.674329980573823</v>
      </c>
      <c r="HB400">
        <v>1978</v>
      </c>
      <c r="HC400">
        <f>AVERAGE(GY428:GY439)</f>
        <v>-12.803648116817739</v>
      </c>
      <c r="HD400">
        <f>AVERAGE(HA416:HA423)</f>
        <v>-12.834759009250609</v>
      </c>
      <c r="HE400">
        <v>-12.765252928791483</v>
      </c>
      <c r="HF400" s="119">
        <v>-12.213718018969356</v>
      </c>
      <c r="HH400" s="91">
        <v>1975</v>
      </c>
      <c r="HI400" s="90">
        <v>27652</v>
      </c>
      <c r="HJ400" s="87">
        <v>-12.8</v>
      </c>
      <c r="HK400" s="87">
        <v>-11.2</v>
      </c>
      <c r="HL400" s="87">
        <v>-12.3</v>
      </c>
      <c r="HM400" s="87">
        <v>-10.3</v>
      </c>
      <c r="HN400" s="87">
        <v>-10.7</v>
      </c>
      <c r="HQ400">
        <v>1978</v>
      </c>
      <c r="HR400" s="1">
        <f>AVERAGE(HJ409:HJ412)</f>
        <v>-13.55</v>
      </c>
      <c r="HS400" s="1">
        <f>AVERAGE(HK409:HK412)</f>
        <v>-12.55</v>
      </c>
      <c r="HT400" s="1">
        <f>AVERAGE(HL409:HL412)</f>
        <v>-13.600000000000001</v>
      </c>
      <c r="HU400" s="1">
        <f>AVERAGE(HM409:HM412)</f>
        <v>-13.399999999999999</v>
      </c>
      <c r="HV400" s="1">
        <f>AVERAGE(HN409:HN412)</f>
        <v>-12.55</v>
      </c>
      <c r="HW400" s="1">
        <f>AVERAGE(II437:II440)</f>
        <v>-12.85</v>
      </c>
      <c r="HX400" s="1">
        <f>AVERAGE(IJ437:IJ440)</f>
        <v>-13.375</v>
      </c>
      <c r="HY400" s="1"/>
      <c r="IG400">
        <f t="shared" si="273"/>
        <v>1975</v>
      </c>
      <c r="IH400" s="93">
        <v>27529</v>
      </c>
      <c r="II400" s="129">
        <v>-10</v>
      </c>
      <c r="IJ400" s="87">
        <v>-11.1</v>
      </c>
      <c r="IK400" s="1">
        <f t="shared" si="274"/>
        <v>-11.4</v>
      </c>
      <c r="IL400" s="1">
        <f t="shared" si="275"/>
        <v>-12.64</v>
      </c>
      <c r="IN400" t="s">
        <v>828</v>
      </c>
      <c r="IO400" s="131">
        <v>17.571428571428573</v>
      </c>
      <c r="IP400" s="25">
        <f t="shared" si="272"/>
        <v>3.8293897882938985</v>
      </c>
      <c r="IQ400" s="25"/>
      <c r="IR400" s="25"/>
      <c r="IT400" s="129">
        <v>-10</v>
      </c>
      <c r="IU400" s="87">
        <v>-11.1</v>
      </c>
      <c r="IV400" s="1">
        <f t="shared" si="276"/>
        <v>-11.444444444444443</v>
      </c>
      <c r="IW400" s="1">
        <f t="shared" si="277"/>
        <v>-12.666666666666666</v>
      </c>
      <c r="IX400">
        <f>(IT444*$IP$398+IT445*$IP$399+IT446*$IP$400+IT447*$IP$401+IT448*$IP$402+IT449*$IP$403+IT450*$IP$404+IT451*$IP$405+IT452*$IP$406+IT443*$IP$397)/$IP$414</f>
        <v>-13.160966542750931</v>
      </c>
      <c r="IY400">
        <f>(IU444*$IP$398+IU445*$IP$399+IU446*$IP$400+IU447*$IP$401+IU448*$IP$402+IU449*$IP$403+IU450*$IP$404+IU451*$IP$405+IU452*$IP$406+IU443*$IP$397)/$IP$414</f>
        <v>-13.257657992565054</v>
      </c>
      <c r="IZ400">
        <f>(IT444*$IP$398+IT445*$IP$399+IT443*$IP$397)/$IP$417</f>
        <v>-14.613636363636363</v>
      </c>
      <c r="JA400">
        <f>(IU444*$IP$398+IU445*$IP$399+IU443*$IP$397)/$IP$417</f>
        <v>-16.90909090909091</v>
      </c>
      <c r="JB400">
        <f>(IT449*$IP$403+IT450*$IP$404+IT451*$IP$405+IT452*$IP$406)/$IP$418</f>
        <v>-13.082352941176472</v>
      </c>
      <c r="JC400">
        <f>(IU449*$IP$403+IU450*$IP$404+IU451*$IP$405+IU452*$IP$406)/$IP$418</f>
        <v>-12.299405822935233</v>
      </c>
    </row>
    <row r="401" spans="168:263" x14ac:dyDescent="0.25">
      <c r="GX401" s="90">
        <v>27580</v>
      </c>
      <c r="GY401" s="100">
        <v>-11.393897632498236</v>
      </c>
      <c r="GZ401" s="90">
        <v>27666</v>
      </c>
      <c r="HA401" s="100">
        <v>-12.444981631217372</v>
      </c>
      <c r="HB401">
        <v>1979</v>
      </c>
      <c r="HC401">
        <f>AVERAGE(GY440:GY452)</f>
        <v>-12.875681179605929</v>
      </c>
      <c r="HD401">
        <f>AVERAGE(HA424:HA428)</f>
        <v>-12.892241290790363</v>
      </c>
      <c r="HE401">
        <v>-12.949477094625504</v>
      </c>
      <c r="HF401" s="119">
        <v>-12.711088524714087</v>
      </c>
      <c r="HH401" s="91">
        <v>1976</v>
      </c>
      <c r="HI401" s="90">
        <v>27926</v>
      </c>
      <c r="HJ401" s="89">
        <v>-13.3</v>
      </c>
      <c r="HK401" s="89">
        <v>-12.3</v>
      </c>
      <c r="HL401" s="89">
        <v>-13.7</v>
      </c>
      <c r="HM401" s="89">
        <v>-13</v>
      </c>
      <c r="HN401" s="89">
        <v>-13</v>
      </c>
      <c r="HQ401">
        <v>1979</v>
      </c>
      <c r="HR401" s="1">
        <f>AVERAGE(HJ413:HJ416)</f>
        <v>-13.4</v>
      </c>
      <c r="HS401" s="1">
        <f>AVERAGE(HK413:HK416)</f>
        <v>-12.725000000000001</v>
      </c>
      <c r="HT401" s="1">
        <f>AVERAGE(HL413:HL416)</f>
        <v>-13.475</v>
      </c>
      <c r="HU401" s="1">
        <f>AVERAGE(HM413:HM416)</f>
        <v>-13.625</v>
      </c>
      <c r="HV401" s="1">
        <f>AVERAGE(HN413:HN416)</f>
        <v>-11.375</v>
      </c>
      <c r="HW401" s="1">
        <f>AVERAGE(II449:II452)</f>
        <v>-13.074999999999999</v>
      </c>
      <c r="HX401" s="1">
        <f>AVERAGE(IJ449:IJ452)</f>
        <v>-12.174999999999999</v>
      </c>
      <c r="HY401" s="1"/>
      <c r="IG401">
        <f t="shared" si="273"/>
        <v>1975</v>
      </c>
      <c r="IH401" s="94">
        <v>27560</v>
      </c>
      <c r="II401" s="127"/>
      <c r="IJ401" s="89">
        <v>-15</v>
      </c>
      <c r="IK401" s="1">
        <f t="shared" si="274"/>
        <v>-11.4</v>
      </c>
      <c r="IL401" s="1">
        <f t="shared" si="275"/>
        <v>-12.64</v>
      </c>
      <c r="IN401" t="s">
        <v>829</v>
      </c>
      <c r="IO401" s="131">
        <v>17.142857142857142</v>
      </c>
      <c r="IP401" s="25">
        <f t="shared" si="272"/>
        <v>3.7359900373599007</v>
      </c>
      <c r="IQ401" s="25"/>
      <c r="IR401" s="25"/>
      <c r="IT401" s="127">
        <f>AVERAGE(IT400,IT402)</f>
        <v>-8.8000000000000007</v>
      </c>
      <c r="IU401" s="89">
        <v>-15</v>
      </c>
      <c r="IV401" s="1">
        <f t="shared" si="276"/>
        <v>-11.444444444444443</v>
      </c>
      <c r="IW401" s="1">
        <f t="shared" si="277"/>
        <v>-12.666666666666666</v>
      </c>
      <c r="IY401">
        <f>(IU456*$IP$398+IU457*$IP$399+IU458*$IP$400+IU459*$IP$401+IU460*$IP$402+IU461*$IP$403+IU462*$IP$404+IU463*$IP$405+IU464*$IP$406+IU455*$IP$397)/$IP$414</f>
        <v>-11.774200743494426</v>
      </c>
      <c r="JA401">
        <f>(IU456*$IP$398+IU457*$IP$399+IU455*$IP$397)/$IP$417</f>
        <v>-16.90909090909091</v>
      </c>
      <c r="JC401">
        <f>(IU461*$IP$403+IU462*$IP$404+IU463*$IP$405+IU464*$IP$406)/$IP$418</f>
        <v>-9.5800950683303636</v>
      </c>
    </row>
    <row r="402" spans="168:263" x14ac:dyDescent="0.25">
      <c r="GX402" s="90">
        <v>27591</v>
      </c>
      <c r="GY402" s="100">
        <v>-11.346608677294761</v>
      </c>
      <c r="GZ402" s="90">
        <v>27916</v>
      </c>
      <c r="HA402">
        <v>-11.734216507393814</v>
      </c>
      <c r="HB402">
        <v>1980</v>
      </c>
      <c r="HC402">
        <f>AVERAGE(GY453:GY468)</f>
        <v>-12.123521143874731</v>
      </c>
      <c r="HD402">
        <f>AVERAGE(HA429:HA437)</f>
        <v>-12.437054575771448</v>
      </c>
      <c r="HE402">
        <v>-12.531672785044984</v>
      </c>
      <c r="HF402" s="119">
        <v>-12.104062024548691</v>
      </c>
      <c r="HH402" s="91">
        <v>1976</v>
      </c>
      <c r="HI402" s="90">
        <v>27956</v>
      </c>
      <c r="HJ402" s="87">
        <v>-12.6</v>
      </c>
      <c r="HK402" s="87">
        <v>-12.3</v>
      </c>
      <c r="HL402" s="87">
        <v>-12.4</v>
      </c>
      <c r="HM402" s="87">
        <v>-13</v>
      </c>
      <c r="HN402" s="87">
        <v>-11.3</v>
      </c>
      <c r="HQ402">
        <v>1980</v>
      </c>
      <c r="HR402" s="1">
        <f>AVERAGE(HJ417:HJ420)</f>
        <v>-13.100000000000001</v>
      </c>
      <c r="HS402" s="1">
        <f>AVERAGE(HK417:HK420)</f>
        <v>-12.524999999999999</v>
      </c>
      <c r="HT402" s="1">
        <f>AVERAGE(HL417:HL420)</f>
        <v>-13.524999999999999</v>
      </c>
      <c r="HU402" s="1">
        <f>AVERAGE(HM417:HM420)</f>
        <v>-13.475</v>
      </c>
      <c r="HV402" s="1">
        <f>AVERAGE(HN417:HN420)</f>
        <v>-8.1374999999999993</v>
      </c>
      <c r="HW402" s="1"/>
      <c r="HX402" s="1">
        <f>AVERAGE(IJ461:IJ464)</f>
        <v>-9.6000000000000014</v>
      </c>
      <c r="HY402" s="1"/>
      <c r="IG402">
        <f t="shared" si="273"/>
        <v>1975</v>
      </c>
      <c r="IH402" s="93">
        <v>27590</v>
      </c>
      <c r="II402" s="129">
        <v>-7.6</v>
      </c>
      <c r="IJ402" s="87">
        <v>-10.7</v>
      </c>
      <c r="IK402" s="1">
        <f t="shared" si="274"/>
        <v>-11.4</v>
      </c>
      <c r="IL402" s="1">
        <f t="shared" si="275"/>
        <v>-12.64</v>
      </c>
      <c r="IN402" t="s">
        <v>830</v>
      </c>
      <c r="IO402" s="131">
        <v>40</v>
      </c>
      <c r="IP402" s="25">
        <f t="shared" si="272"/>
        <v>8.717310087173102</v>
      </c>
      <c r="IQ402" s="25"/>
      <c r="IR402" s="25"/>
      <c r="IT402" s="129">
        <v>-7.6</v>
      </c>
      <c r="IU402" s="87">
        <v>-10.7</v>
      </c>
      <c r="IV402" s="1">
        <f t="shared" si="276"/>
        <v>-11.444444444444443</v>
      </c>
      <c r="IW402" s="1">
        <f t="shared" si="277"/>
        <v>-12.666666666666666</v>
      </c>
    </row>
    <row r="403" spans="168:263" x14ac:dyDescent="0.25">
      <c r="GX403" s="90">
        <v>27603</v>
      </c>
      <c r="GY403" s="100">
        <v>-11.575764343597092</v>
      </c>
      <c r="GZ403" s="90">
        <v>27939</v>
      </c>
      <c r="HA403">
        <v>-11.600745049204116</v>
      </c>
      <c r="HH403" s="91">
        <v>1976</v>
      </c>
      <c r="HI403" s="90">
        <v>27987</v>
      </c>
      <c r="HJ403" s="89">
        <v>-12.2</v>
      </c>
      <c r="HK403" s="89">
        <v>-12</v>
      </c>
      <c r="HL403" s="89">
        <v>-13</v>
      </c>
      <c r="HM403" s="89">
        <v>-11.2</v>
      </c>
      <c r="HN403" s="89">
        <v>-17.3</v>
      </c>
      <c r="HR403" s="1"/>
      <c r="HS403" s="1"/>
      <c r="HT403" s="1"/>
      <c r="HU403" s="1"/>
      <c r="HV403" s="1"/>
      <c r="HW403" s="1"/>
      <c r="HX403" s="1"/>
      <c r="HY403" s="1"/>
      <c r="IG403">
        <f t="shared" si="273"/>
        <v>1975</v>
      </c>
      <c r="IH403" s="94">
        <v>27621</v>
      </c>
      <c r="II403" s="127"/>
      <c r="IJ403" s="88"/>
      <c r="IK403" s="1">
        <f t="shared" si="274"/>
        <v>-11.4</v>
      </c>
      <c r="IL403" s="1">
        <f t="shared" si="275"/>
        <v>-12.64</v>
      </c>
      <c r="IN403" t="s">
        <v>831</v>
      </c>
      <c r="IO403" s="131">
        <v>50.285714285714285</v>
      </c>
      <c r="IP403" s="25">
        <f t="shared" si="272"/>
        <v>10.958904109589042</v>
      </c>
      <c r="IQ403" s="25"/>
      <c r="IR403" s="25"/>
      <c r="IT403" s="127">
        <f>AVERAGE(IT402,IT404)</f>
        <v>-9.8000000000000007</v>
      </c>
      <c r="IU403" s="127">
        <f>AVERAGE(IU402,IU404)</f>
        <v>-10.75</v>
      </c>
      <c r="IV403" s="1">
        <f t="shared" si="276"/>
        <v>-11.444444444444443</v>
      </c>
      <c r="IW403" s="1">
        <f t="shared" si="277"/>
        <v>-12.666666666666666</v>
      </c>
    </row>
    <row r="404" spans="168:263" x14ac:dyDescent="0.25">
      <c r="GX404" s="90">
        <v>27616</v>
      </c>
      <c r="GY404" s="100">
        <v>-11.924017225664693</v>
      </c>
      <c r="GZ404" s="90">
        <v>27963</v>
      </c>
      <c r="HA404">
        <v>-11.494557862954061</v>
      </c>
      <c r="HH404" s="91">
        <v>1976</v>
      </c>
      <c r="HI404" s="90">
        <v>28018</v>
      </c>
      <c r="HJ404" s="87">
        <v>-12.5</v>
      </c>
      <c r="HK404" s="87">
        <v>-11.1</v>
      </c>
      <c r="HL404" s="87">
        <v>-11.2</v>
      </c>
      <c r="HM404" s="87">
        <v>-11.5</v>
      </c>
      <c r="HN404" s="87">
        <v>-17.8</v>
      </c>
      <c r="HR404" s="1"/>
      <c r="HS404" s="1"/>
      <c r="HT404" s="1"/>
      <c r="HU404" s="1"/>
      <c r="HV404" s="1"/>
      <c r="HW404" s="1"/>
      <c r="HX404" s="1"/>
      <c r="HY404" s="1"/>
      <c r="IG404">
        <f t="shared" si="273"/>
        <v>1975</v>
      </c>
      <c r="IH404" s="93">
        <v>27652</v>
      </c>
      <c r="II404" s="129">
        <v>-12</v>
      </c>
      <c r="IJ404" s="87">
        <v>-10.8</v>
      </c>
      <c r="IK404" s="1">
        <f t="shared" si="274"/>
        <v>-11.4</v>
      </c>
      <c r="IL404" s="1">
        <f t="shared" si="275"/>
        <v>-12.64</v>
      </c>
      <c r="IN404" t="s">
        <v>832</v>
      </c>
      <c r="IO404" s="131">
        <v>74.571428571428569</v>
      </c>
      <c r="IP404" s="25">
        <f t="shared" si="272"/>
        <v>16.251556662515569</v>
      </c>
      <c r="IQ404" s="25"/>
      <c r="IR404" s="25"/>
      <c r="IT404" s="129">
        <v>-12</v>
      </c>
      <c r="IU404" s="87">
        <v>-10.8</v>
      </c>
      <c r="IV404" s="1">
        <f t="shared" si="276"/>
        <v>-11.444444444444443</v>
      </c>
      <c r="IW404" s="1">
        <f t="shared" si="277"/>
        <v>-12.666666666666666</v>
      </c>
    </row>
    <row r="405" spans="168:263" x14ac:dyDescent="0.25">
      <c r="GX405" s="90">
        <v>27627</v>
      </c>
      <c r="GY405" s="100">
        <v>-11.943404869985264</v>
      </c>
      <c r="GZ405" s="90">
        <v>27992</v>
      </c>
      <c r="HA405">
        <v>-11.652490244175999</v>
      </c>
      <c r="HC405" t="s">
        <v>960</v>
      </c>
      <c r="HH405" s="91">
        <v>1977</v>
      </c>
      <c r="HI405" s="90">
        <v>28291</v>
      </c>
      <c r="HJ405" s="88">
        <v>-13.85</v>
      </c>
      <c r="HK405" s="88">
        <v>-13.05</v>
      </c>
      <c r="HL405" s="88">
        <v>-14.05</v>
      </c>
      <c r="HM405" s="88">
        <v>-13.7</v>
      </c>
      <c r="HN405" s="89">
        <v>-10.8</v>
      </c>
      <c r="HR405" s="1"/>
      <c r="HS405" s="1"/>
      <c r="HT405" s="1"/>
      <c r="HU405" s="1"/>
      <c r="HV405" s="1"/>
      <c r="HW405" s="1"/>
      <c r="HX405" s="1"/>
      <c r="HY405" s="1"/>
      <c r="IG405">
        <f t="shared" si="273"/>
        <v>1975</v>
      </c>
      <c r="IH405" s="94">
        <v>27682</v>
      </c>
      <c r="II405" s="127"/>
      <c r="IJ405" s="88"/>
      <c r="IK405" s="1">
        <f t="shared" si="274"/>
        <v>-11.4</v>
      </c>
      <c r="IL405" s="1">
        <f t="shared" si="275"/>
        <v>-12.64</v>
      </c>
      <c r="IN405" t="s">
        <v>833</v>
      </c>
      <c r="IO405" s="131">
        <v>61.714285714285715</v>
      </c>
      <c r="IP405" s="25">
        <f t="shared" si="272"/>
        <v>13.449564134495642</v>
      </c>
      <c r="IQ405" s="25"/>
      <c r="IR405" s="25"/>
      <c r="IT405" s="127">
        <f>AVERAGE(IT404,IT406)</f>
        <v>-13.25</v>
      </c>
      <c r="IU405" s="127">
        <f>AVERAGE(IU404,IU406)</f>
        <v>-14.5</v>
      </c>
      <c r="IV405" s="1">
        <f t="shared" si="276"/>
        <v>-11.444444444444443</v>
      </c>
      <c r="IW405" s="1">
        <f t="shared" si="277"/>
        <v>-12.666666666666666</v>
      </c>
    </row>
    <row r="406" spans="168:263" x14ac:dyDescent="0.25">
      <c r="GX406" s="90">
        <v>27639</v>
      </c>
      <c r="GY406" s="100">
        <v>-12.405963291755572</v>
      </c>
      <c r="GZ406" s="90">
        <v>28032</v>
      </c>
      <c r="HA406">
        <v>-13.230209413647422</v>
      </c>
      <c r="HB406">
        <v>1975</v>
      </c>
      <c r="HC406">
        <f>AVERAGE(GY397:GY400)</f>
        <v>-12.83923282268902</v>
      </c>
      <c r="HD406">
        <f>AVERAGE(HA397:HA398)</f>
        <v>-12.59667469913007</v>
      </c>
      <c r="HH406" s="91">
        <v>1977</v>
      </c>
      <c r="HI406" s="90">
        <v>28321</v>
      </c>
      <c r="HJ406" s="87">
        <v>-13.2</v>
      </c>
      <c r="HK406" s="87">
        <v>-13</v>
      </c>
      <c r="HL406" s="87">
        <v>-13.5</v>
      </c>
      <c r="HM406" s="87">
        <v>-14.3</v>
      </c>
      <c r="HN406" s="87">
        <v>-11.4</v>
      </c>
      <c r="HR406" s="1"/>
      <c r="HS406" s="1" t="s">
        <v>960</v>
      </c>
      <c r="HT406" s="1"/>
      <c r="HU406" s="1"/>
      <c r="HV406" s="1"/>
      <c r="HW406" s="1" t="s">
        <v>961</v>
      </c>
      <c r="HX406" s="1"/>
      <c r="HY406" s="1"/>
      <c r="IG406">
        <f t="shared" si="273"/>
        <v>1975</v>
      </c>
      <c r="IH406" s="93">
        <v>27713</v>
      </c>
      <c r="II406" s="129">
        <v>-14.5</v>
      </c>
      <c r="IJ406" s="87">
        <v>-18.2</v>
      </c>
      <c r="IK406" s="1">
        <f t="shared" si="274"/>
        <v>-11.4</v>
      </c>
      <c r="IL406" s="1">
        <f t="shared" si="275"/>
        <v>-12.64</v>
      </c>
      <c r="IN406" t="s">
        <v>834</v>
      </c>
      <c r="IO406" s="131">
        <v>53.857142857142854</v>
      </c>
      <c r="IP406" s="25">
        <f t="shared" si="272"/>
        <v>11.737235367372353</v>
      </c>
      <c r="IQ406" s="25"/>
      <c r="IR406" s="25"/>
      <c r="IT406" s="129">
        <v>-14.5</v>
      </c>
      <c r="IU406" s="87">
        <v>-18.2</v>
      </c>
      <c r="IV406" s="1">
        <f t="shared" si="276"/>
        <v>-11.444444444444443</v>
      </c>
      <c r="IW406" s="1">
        <f t="shared" si="277"/>
        <v>-12.666666666666666</v>
      </c>
    </row>
    <row r="407" spans="168:263" x14ac:dyDescent="0.25">
      <c r="GX407" s="90">
        <v>27653</v>
      </c>
      <c r="GY407" s="100">
        <v>-12.61500086496304</v>
      </c>
      <c r="GZ407" s="90">
        <v>28276</v>
      </c>
      <c r="HA407" s="100">
        <v>-12.453844570667396</v>
      </c>
      <c r="HB407">
        <v>1976</v>
      </c>
      <c r="HC407">
        <f>AVERAGE(GY409:GY411)</f>
        <v>-11.877066962973812</v>
      </c>
      <c r="HD407">
        <f>AVERAGE(HA402:HA403)</f>
        <v>-11.667480778298966</v>
      </c>
      <c r="HH407" s="91">
        <v>1977</v>
      </c>
      <c r="HI407" s="90">
        <v>28352</v>
      </c>
      <c r="HJ407" s="88"/>
      <c r="HK407" s="88"/>
      <c r="HL407" s="88"/>
      <c r="HM407" s="88"/>
      <c r="HN407" s="89">
        <v>-12.8</v>
      </c>
      <c r="HR407" s="1"/>
      <c r="HS407" s="1"/>
      <c r="HT407" s="1"/>
      <c r="HU407" s="1"/>
      <c r="HV407" s="1"/>
      <c r="HW407" s="1"/>
      <c r="HX407" s="1"/>
      <c r="HY407" s="1"/>
      <c r="IG407">
        <f t="shared" si="273"/>
        <v>1975</v>
      </c>
      <c r="IH407" s="94">
        <v>27743</v>
      </c>
      <c r="II407" s="130">
        <v>-14</v>
      </c>
      <c r="IJ407" s="89">
        <v>-15.4</v>
      </c>
      <c r="IK407" s="1">
        <f t="shared" si="274"/>
        <v>-11.4</v>
      </c>
      <c r="IL407" s="1">
        <f t="shared" si="275"/>
        <v>-12.64</v>
      </c>
      <c r="IN407" t="s">
        <v>835</v>
      </c>
      <c r="IO407" s="131">
        <v>41</v>
      </c>
      <c r="IP407" s="108">
        <f t="shared" si="272"/>
        <v>8.9352428393524281</v>
      </c>
      <c r="IQ407" s="25"/>
      <c r="IT407" s="130">
        <v>-14</v>
      </c>
      <c r="IU407" s="89">
        <v>-15.4</v>
      </c>
      <c r="IV407" s="1">
        <f t="shared" si="276"/>
        <v>-11.444444444444443</v>
      </c>
      <c r="IW407" s="1">
        <f t="shared" si="277"/>
        <v>-12.666666666666666</v>
      </c>
    </row>
    <row r="408" spans="168:263" x14ac:dyDescent="0.25">
      <c r="GX408" s="90">
        <v>27668</v>
      </c>
      <c r="GY408" s="100">
        <v>-12.907421958939773</v>
      </c>
      <c r="GZ408" s="90">
        <v>28290</v>
      </c>
      <c r="HA408" s="100">
        <v>-12.318713979569059</v>
      </c>
      <c r="HB408">
        <v>1977</v>
      </c>
      <c r="HC408">
        <f>AVERAGE(GY418:GY420)</f>
        <v>-12.490761496382939</v>
      </c>
      <c r="HD408">
        <f>AVERAGE(HA407:HA409)</f>
        <v>-12.44056785785356</v>
      </c>
      <c r="HH408" s="91">
        <v>1977</v>
      </c>
      <c r="HI408" s="90">
        <v>28383</v>
      </c>
      <c r="HJ408" s="86"/>
      <c r="HK408" s="86"/>
      <c r="HL408" s="86"/>
      <c r="HM408" s="86"/>
      <c r="HN408" s="87">
        <v>-12</v>
      </c>
      <c r="HQ408">
        <v>1975</v>
      </c>
      <c r="HR408" s="1">
        <f>AVERAGE(HJ310:HJ311)</f>
        <v>-13.649999999999999</v>
      </c>
      <c r="HS408" s="1">
        <f>AVERAGE(HK310:HK311)</f>
        <v>-13.125</v>
      </c>
      <c r="HT408" s="1">
        <f>AVERAGE(HL310:HL311)</f>
        <v>-13.825000000000001</v>
      </c>
      <c r="HU408" s="1">
        <f>AVERAGE(HM310:HM311)</f>
        <v>-13.725000000000001</v>
      </c>
      <c r="HV408" s="1"/>
      <c r="HW408" s="1">
        <f>AVERAGE(II396:II397)</f>
        <v>-14.6</v>
      </c>
      <c r="HX408" s="1">
        <f>AVERAGE(IJ396:IJ397)</f>
        <v>-15.6</v>
      </c>
      <c r="HY408" s="1"/>
      <c r="IG408">
        <v>1976</v>
      </c>
      <c r="IH408" s="93">
        <v>27774</v>
      </c>
      <c r="II408" s="129">
        <v>-14</v>
      </c>
      <c r="IJ408" s="87">
        <v>-14</v>
      </c>
      <c r="IK408" s="1">
        <f>AVERAGE(II407:II416)</f>
        <v>-10.92625</v>
      </c>
      <c r="IL408" s="1">
        <f>AVERAGE(IJ407:IJ416)</f>
        <v>-13.777777777777779</v>
      </c>
      <c r="IN408" t="s">
        <v>836</v>
      </c>
      <c r="IO408" s="131">
        <v>33.571428571428569</v>
      </c>
      <c r="IP408" s="108">
        <f t="shared" si="272"/>
        <v>7.3163138231631377</v>
      </c>
      <c r="IQ408" s="25"/>
      <c r="IT408" s="129">
        <v>-14</v>
      </c>
      <c r="IU408" s="87">
        <v>-14</v>
      </c>
      <c r="IV408" s="1">
        <f>AVERAGE(IT407:IT416)</f>
        <v>-10.176499999999999</v>
      </c>
      <c r="IW408" s="1">
        <f>AVERAGE(IU407:IU416)</f>
        <v>-13.8</v>
      </c>
    </row>
    <row r="409" spans="168:263" x14ac:dyDescent="0.25">
      <c r="GX409" s="90">
        <v>27911</v>
      </c>
      <c r="GY409">
        <v>-11.937953903717796</v>
      </c>
      <c r="GZ409" s="90">
        <v>28301</v>
      </c>
      <c r="HA409" s="100">
        <v>-12.549145023324227</v>
      </c>
      <c r="HB409">
        <v>1978</v>
      </c>
      <c r="HC409">
        <f>AVERAGE(GY428:GY431)</f>
        <v>-12.701105415149506</v>
      </c>
      <c r="HD409">
        <f>AVERAGE(HA416:HA418)</f>
        <v>-12.479485445450713</v>
      </c>
      <c r="HH409" s="91">
        <v>1978</v>
      </c>
      <c r="HI409" s="90">
        <v>28656</v>
      </c>
      <c r="HJ409" s="89">
        <v>-14</v>
      </c>
      <c r="HK409" s="89">
        <v>-12.8</v>
      </c>
      <c r="HL409" s="89">
        <v>-14.4</v>
      </c>
      <c r="HM409" s="89">
        <v>-14.2</v>
      </c>
      <c r="HN409" s="89">
        <v>-10.3</v>
      </c>
      <c r="HQ409">
        <v>1976</v>
      </c>
      <c r="HR409" s="1">
        <f>AVERAGE(HJ322:HJ323)</f>
        <v>-13.75</v>
      </c>
      <c r="HS409" s="1">
        <f>AVERAGE(HK322:HK323)</f>
        <v>-12.850000000000001</v>
      </c>
      <c r="HT409" s="1">
        <f>AVERAGE(HL322:HL323)</f>
        <v>-13.399999999999999</v>
      </c>
      <c r="HU409" s="1">
        <f>AVERAGE(HM322:HM323)</f>
        <v>-13.15</v>
      </c>
      <c r="HV409" s="1"/>
      <c r="HW409" s="1">
        <f>AVERAGE(II407:II409)</f>
        <v>-13.700000000000001</v>
      </c>
      <c r="HX409" s="1">
        <f>AVERAGE(IJ407:IJ409)</f>
        <v>-14.433333333333332</v>
      </c>
      <c r="HY409" s="1"/>
      <c r="IG409">
        <f t="shared" ref="IG409:IG467" si="278">IG408</f>
        <v>1976</v>
      </c>
      <c r="IH409" s="94">
        <v>27805</v>
      </c>
      <c r="II409" s="130">
        <v>-13.1</v>
      </c>
      <c r="IJ409" s="89">
        <v>-13.9</v>
      </c>
      <c r="IK409" s="1">
        <f t="shared" ref="IK409:IK419" si="279">IK408</f>
        <v>-10.92625</v>
      </c>
      <c r="IL409" s="1">
        <f t="shared" ref="IL409:IL419" si="280">IL408</f>
        <v>-13.777777777777779</v>
      </c>
      <c r="IN409" t="s">
        <v>837</v>
      </c>
      <c r="IO409" s="131">
        <v>31.428571428571427</v>
      </c>
      <c r="IP409" s="108">
        <f t="shared" si="272"/>
        <v>6.8493150684931505</v>
      </c>
      <c r="IQ409" s="25"/>
      <c r="IT409" s="130">
        <v>-13.1</v>
      </c>
      <c r="IU409" s="89">
        <v>-13.9</v>
      </c>
      <c r="IV409" s="1">
        <f t="shared" ref="IV409:IV419" si="281">IV408</f>
        <v>-10.176499999999999</v>
      </c>
      <c r="IW409" s="1">
        <f t="shared" ref="IW409:IW419" si="282">IW408</f>
        <v>-13.8</v>
      </c>
    </row>
    <row r="410" spans="168:263" x14ac:dyDescent="0.25">
      <c r="GX410" s="90">
        <v>27925</v>
      </c>
      <c r="GY410">
        <v>-11.942637678796325</v>
      </c>
      <c r="GZ410" s="90">
        <v>28313</v>
      </c>
      <c r="HA410" s="100">
        <v>-12.06909654347532</v>
      </c>
      <c r="HB410">
        <v>1979</v>
      </c>
      <c r="HC410">
        <f>AVERAGE(GY440:GY443)</f>
        <v>-12.353658500212051</v>
      </c>
      <c r="HD410">
        <f>AVERAGE(HA424:HA425)</f>
        <v>-12.475563944543111</v>
      </c>
      <c r="HH410" s="91">
        <v>1978</v>
      </c>
      <c r="HI410" s="90">
        <v>28686</v>
      </c>
      <c r="HJ410" s="87">
        <v>-13.4</v>
      </c>
      <c r="HK410" s="87">
        <v>-12.6</v>
      </c>
      <c r="HL410" s="87">
        <v>-13.6</v>
      </c>
      <c r="HM410" s="87">
        <v>-13</v>
      </c>
      <c r="HN410" s="87">
        <v>-12.3</v>
      </c>
      <c r="HQ410">
        <v>1977</v>
      </c>
      <c r="HR410" s="1">
        <f>AVERAGE(HJ334:HJ335)</f>
        <v>-14.175000000000001</v>
      </c>
      <c r="HS410" s="1">
        <f>AVERAGE(HK334:HK335)</f>
        <v>-13.074999999999999</v>
      </c>
      <c r="HT410" s="1">
        <f>AVERAGE(HL334:HL335)</f>
        <v>-14.324999999999999</v>
      </c>
      <c r="HU410" s="1">
        <f>AVERAGE(HM334:HM335)</f>
        <v>-13.399999999999999</v>
      </c>
      <c r="HV410" s="1"/>
      <c r="HW410" s="1">
        <f>AVERAGE(II419:II421)</f>
        <v>-16.3</v>
      </c>
      <c r="HX410" s="1">
        <f>AVERAGE(IJ419:IJ421)</f>
        <v>-16.966666666666665</v>
      </c>
      <c r="HY410" s="1"/>
      <c r="IG410">
        <f t="shared" si="278"/>
        <v>1976</v>
      </c>
      <c r="IH410" s="93">
        <v>27834</v>
      </c>
      <c r="II410" s="129">
        <v>-8.1999999999999993</v>
      </c>
      <c r="IJ410" s="87">
        <v>-14.8</v>
      </c>
      <c r="IK410" s="1">
        <f t="shared" si="279"/>
        <v>-10.92625</v>
      </c>
      <c r="IL410" s="1">
        <f t="shared" si="280"/>
        <v>-13.777777777777779</v>
      </c>
      <c r="IT410" s="129">
        <v>-8.1999999999999993</v>
      </c>
      <c r="IU410" s="87">
        <v>-14.8</v>
      </c>
      <c r="IV410" s="1">
        <f t="shared" si="281"/>
        <v>-10.176499999999999</v>
      </c>
      <c r="IW410" s="1">
        <f t="shared" si="282"/>
        <v>-13.8</v>
      </c>
    </row>
    <row r="411" spans="168:263" x14ac:dyDescent="0.25">
      <c r="FL411" s="124"/>
      <c r="FM411" s="124"/>
      <c r="FP411" s="125"/>
      <c r="FS411" s="125"/>
      <c r="FT411" s="124"/>
      <c r="FW411" s="125"/>
      <c r="FX411" s="108"/>
      <c r="GX411" s="90">
        <v>27936</v>
      </c>
      <c r="GY411">
        <v>-11.750609306407311</v>
      </c>
      <c r="GZ411" s="90">
        <v>28327</v>
      </c>
      <c r="HA411" s="100">
        <v>-11.98773782041949</v>
      </c>
      <c r="HB411">
        <v>1980</v>
      </c>
      <c r="HC411">
        <f>AVERAGE(GY453:GY457)</f>
        <v>-11.944981198942008</v>
      </c>
      <c r="HD411">
        <f>AVERAGE(HA429:HA431)</f>
        <v>-12.493224753057655</v>
      </c>
      <c r="HH411" s="91">
        <v>1978</v>
      </c>
      <c r="HI411" s="90">
        <v>28717</v>
      </c>
      <c r="HJ411" s="89">
        <v>-13.3</v>
      </c>
      <c r="HK411" s="89">
        <v>-12.5</v>
      </c>
      <c r="HL411" s="89">
        <v>-13.1</v>
      </c>
      <c r="HM411" s="89">
        <v>-13.1</v>
      </c>
      <c r="HN411" s="89">
        <v>-12.8</v>
      </c>
      <c r="HQ411">
        <v>1978</v>
      </c>
      <c r="HR411" s="1">
        <f>AVERAGE(HJ346:HJ347)</f>
        <v>-14.25</v>
      </c>
      <c r="HS411" s="1">
        <f>AVERAGE(HK346:HK347)</f>
        <v>-13.100000000000001</v>
      </c>
      <c r="HT411" s="1">
        <f>AVERAGE(HL346:HL347)</f>
        <v>-14.3</v>
      </c>
      <c r="HU411" s="1">
        <f>AVERAGE(HM346:HM347)</f>
        <v>-13.8</v>
      </c>
      <c r="HV411" s="1"/>
      <c r="HW411" s="1">
        <f>AVERAGE(II431:II433)</f>
        <v>-15.1</v>
      </c>
      <c r="HX411" s="1">
        <f>AVERAGE(IJ431:IJ433)</f>
        <v>-16</v>
      </c>
      <c r="HY411" s="1"/>
      <c r="IG411">
        <f t="shared" si="278"/>
        <v>1976</v>
      </c>
      <c r="IH411" s="94">
        <v>27865</v>
      </c>
      <c r="II411" s="127"/>
      <c r="IJ411" s="89">
        <v>-12.1</v>
      </c>
      <c r="IK411" s="1">
        <f t="shared" si="279"/>
        <v>-10.92625</v>
      </c>
      <c r="IL411" s="1">
        <f t="shared" si="280"/>
        <v>-13.777777777777779</v>
      </c>
      <c r="IO411" s="1">
        <v>458.85714285714283</v>
      </c>
      <c r="IT411" s="127">
        <f>AVERAGE(IT410,IT412)</f>
        <v>-8.35</v>
      </c>
      <c r="IU411" s="89">
        <v>-12.1</v>
      </c>
      <c r="IV411" s="1">
        <f t="shared" si="281"/>
        <v>-10.176499999999999</v>
      </c>
      <c r="IW411" s="1">
        <f t="shared" si="282"/>
        <v>-13.8</v>
      </c>
    </row>
    <row r="412" spans="168:263" x14ac:dyDescent="0.25">
      <c r="FL412" s="124"/>
      <c r="FM412" s="124"/>
      <c r="FP412" s="125"/>
      <c r="FS412" s="125"/>
      <c r="FT412" s="124"/>
      <c r="FW412" s="125"/>
      <c r="FX412" s="108"/>
      <c r="GX412" s="90">
        <v>27948</v>
      </c>
      <c r="GY412">
        <v>-11.338116027375637</v>
      </c>
      <c r="GZ412" s="90">
        <v>28344</v>
      </c>
      <c r="HA412" s="100">
        <v>-12.333121977506273</v>
      </c>
      <c r="HH412" s="91">
        <v>1978</v>
      </c>
      <c r="HI412" s="90">
        <v>28748</v>
      </c>
      <c r="HJ412" s="87">
        <v>-13.5</v>
      </c>
      <c r="HK412" s="87">
        <v>-12.3</v>
      </c>
      <c r="HL412" s="87">
        <v>-13.3</v>
      </c>
      <c r="HM412" s="87">
        <v>-13.3</v>
      </c>
      <c r="HN412" s="87">
        <v>-14.8</v>
      </c>
      <c r="HQ412">
        <v>1979</v>
      </c>
      <c r="HR412" s="1">
        <f>AVERAGE(HJ358:HJ359)</f>
        <v>-14.45</v>
      </c>
      <c r="HS412" s="1">
        <f>AVERAGE(HK358:HK359)</f>
        <v>-13.25</v>
      </c>
      <c r="HT412" s="1">
        <f>AVERAGE(HL358:HL359)</f>
        <v>-15.2</v>
      </c>
      <c r="HU412" s="1">
        <f>AVERAGE(HM358:HM359)</f>
        <v>-13.95</v>
      </c>
      <c r="HV412" s="1"/>
      <c r="HW412" s="1">
        <f>AVERAGE(II443:II445)</f>
        <v>-14.25</v>
      </c>
      <c r="HX412" s="1">
        <f>AVERAGE(IJ443:IJ445)</f>
        <v>-15.5</v>
      </c>
      <c r="HY412" s="1"/>
      <c r="IG412">
        <f t="shared" si="278"/>
        <v>1976</v>
      </c>
      <c r="IH412" s="93">
        <v>27895</v>
      </c>
      <c r="II412" s="129">
        <v>-8.5</v>
      </c>
      <c r="IJ412" s="87">
        <v>-12.9</v>
      </c>
      <c r="IK412" s="1">
        <f t="shared" si="279"/>
        <v>-10.92625</v>
      </c>
      <c r="IL412" s="1">
        <f t="shared" si="280"/>
        <v>-13.777777777777779</v>
      </c>
      <c r="IT412" s="129">
        <v>-8.5</v>
      </c>
      <c r="IU412" s="87">
        <v>-12.9</v>
      </c>
      <c r="IV412" s="1">
        <f t="shared" si="281"/>
        <v>-10.176499999999999</v>
      </c>
      <c r="IW412" s="1">
        <f t="shared" si="282"/>
        <v>-13.8</v>
      </c>
    </row>
    <row r="413" spans="168:263" x14ac:dyDescent="0.25">
      <c r="FL413" s="124"/>
      <c r="FM413" s="124"/>
      <c r="FP413" s="125"/>
      <c r="FS413" s="125"/>
      <c r="FT413" s="124"/>
      <c r="FV413" s="69" t="s">
        <v>1025</v>
      </c>
      <c r="FW413" s="125"/>
      <c r="FX413" s="108"/>
      <c r="GX413" s="90">
        <v>27962</v>
      </c>
      <c r="GY413">
        <v>-11.723210551173104</v>
      </c>
      <c r="GZ413" s="90">
        <v>28359</v>
      </c>
      <c r="HA413" s="100">
        <v>-12.179188303869175</v>
      </c>
      <c r="HC413" t="s">
        <v>970</v>
      </c>
      <c r="HH413" s="91">
        <v>1979</v>
      </c>
      <c r="HI413" s="90">
        <v>29021</v>
      </c>
      <c r="HJ413" s="89">
        <v>-13.7</v>
      </c>
      <c r="HK413" s="89">
        <v>-13.2</v>
      </c>
      <c r="HL413" s="89">
        <v>-14.2</v>
      </c>
      <c r="HM413" s="89">
        <v>-14.1</v>
      </c>
      <c r="HN413" s="89">
        <v>-9.8000000000000007</v>
      </c>
      <c r="HQ413">
        <v>1980</v>
      </c>
      <c r="HR413" s="1">
        <f>AVERAGE(HJ370:HJ371)</f>
        <v>-14.25</v>
      </c>
      <c r="HS413" s="1">
        <f>AVERAGE(HK370:HK371)</f>
        <v>-13.2</v>
      </c>
      <c r="HT413" s="1">
        <f>AVERAGE(HL370:HL371)</f>
        <v>-15.1</v>
      </c>
      <c r="HU413" s="1">
        <f>AVERAGE(HM370:HM371)</f>
        <v>-14.25</v>
      </c>
      <c r="HV413" s="1"/>
      <c r="HW413" s="1"/>
      <c r="HX413" s="1">
        <f>AVERAGE(IJ455:IJ457)</f>
        <v>-16.600000000000001</v>
      </c>
      <c r="HY413" s="1"/>
      <c r="IG413">
        <f t="shared" si="278"/>
        <v>1976</v>
      </c>
      <c r="IH413" s="94">
        <v>27926</v>
      </c>
      <c r="II413" s="130">
        <v>-4.21</v>
      </c>
      <c r="IJ413" s="89">
        <v>-12.9</v>
      </c>
      <c r="IK413" s="1">
        <f t="shared" si="279"/>
        <v>-10.92625</v>
      </c>
      <c r="IL413" s="1">
        <f t="shared" si="280"/>
        <v>-13.777777777777779</v>
      </c>
      <c r="IO413" t="s">
        <v>968</v>
      </c>
      <c r="IP413">
        <f>SUM(IP398:IP406)</f>
        <v>76.899128268991291</v>
      </c>
      <c r="IT413" s="130">
        <v>-4.21</v>
      </c>
      <c r="IU413" s="89">
        <v>-12.9</v>
      </c>
      <c r="IV413" s="1">
        <f t="shared" si="281"/>
        <v>-10.176499999999999</v>
      </c>
      <c r="IW413" s="1">
        <f t="shared" si="282"/>
        <v>-13.8</v>
      </c>
    </row>
    <row r="414" spans="168:263" x14ac:dyDescent="0.25">
      <c r="FL414" s="124"/>
      <c r="FM414" s="124"/>
      <c r="FP414" s="125"/>
      <c r="FT414" s="123" t="s">
        <v>1020</v>
      </c>
      <c r="FU414" s="123"/>
      <c r="FV414" s="123"/>
      <c r="FW414" s="123"/>
      <c r="FX414" s="106"/>
      <c r="FY414" s="123"/>
      <c r="FZ414" s="123"/>
      <c r="GX414" s="90">
        <v>27979</v>
      </c>
      <c r="GY414">
        <v>-11.950133612725155</v>
      </c>
      <c r="GZ414" s="90">
        <v>28377</v>
      </c>
      <c r="HA414" s="100">
        <v>-13.246336990397308</v>
      </c>
      <c r="HB414">
        <v>1975</v>
      </c>
      <c r="HC414">
        <f>AVERAGE(GY398:GY407)</f>
        <v>-12.133469105099419</v>
      </c>
      <c r="HD414">
        <f>AVERAGE(HA397:HA401)</f>
        <v>-12.178752619114594</v>
      </c>
      <c r="HH414" s="91">
        <v>1979</v>
      </c>
      <c r="HI414" s="90">
        <v>29051</v>
      </c>
      <c r="HJ414" s="87">
        <v>-13.4</v>
      </c>
      <c r="HK414" s="87">
        <v>-12.7</v>
      </c>
      <c r="HL414" s="87">
        <v>-13.4</v>
      </c>
      <c r="HM414" s="87">
        <v>-13.7</v>
      </c>
      <c r="HN414" s="87">
        <v>-12.1</v>
      </c>
      <c r="HR414" s="1"/>
      <c r="HS414" s="1"/>
      <c r="HT414" s="1"/>
      <c r="HU414" s="1"/>
      <c r="HV414" s="1"/>
      <c r="HW414" s="1"/>
      <c r="HX414" s="1"/>
      <c r="HY414" s="1"/>
      <c r="IG414">
        <f t="shared" si="278"/>
        <v>1976</v>
      </c>
      <c r="IH414" s="93">
        <v>27956</v>
      </c>
      <c r="II414" s="128"/>
      <c r="IJ414" s="87">
        <v>-13.3</v>
      </c>
      <c r="IK414" s="1">
        <f t="shared" si="279"/>
        <v>-10.92625</v>
      </c>
      <c r="IL414" s="1">
        <f t="shared" si="280"/>
        <v>-13.777777777777779</v>
      </c>
      <c r="IO414" t="s">
        <v>959</v>
      </c>
      <c r="IP414">
        <f>SUM(IP397:IP406)</f>
        <v>83.748443337484431</v>
      </c>
      <c r="IT414" s="127">
        <f>AVERAGE(IT413,IT415)</f>
        <v>-6.0049999999999999</v>
      </c>
      <c r="IU414" s="87">
        <v>-13.3</v>
      </c>
      <c r="IV414" s="1">
        <f t="shared" si="281"/>
        <v>-10.176499999999999</v>
      </c>
      <c r="IW414" s="1">
        <f t="shared" si="282"/>
        <v>-13.8</v>
      </c>
    </row>
    <row r="415" spans="168:263" x14ac:dyDescent="0.25">
      <c r="FL415" s="124"/>
      <c r="FM415" s="124"/>
      <c r="FP415" s="125"/>
      <c r="FS415" s="125"/>
      <c r="FT415" s="123"/>
      <c r="FU415" s="123" t="s">
        <v>946</v>
      </c>
      <c r="FV415" s="123" t="s">
        <v>947</v>
      </c>
      <c r="FW415" s="123" t="s">
        <v>801</v>
      </c>
      <c r="FX415" s="106" t="s">
        <v>801</v>
      </c>
      <c r="FY415" s="123" t="s">
        <v>802</v>
      </c>
      <c r="FZ415" s="123" t="s">
        <v>802</v>
      </c>
      <c r="GX415" s="90">
        <v>27994</v>
      </c>
      <c r="GY415">
        <v>-12.292504526395428</v>
      </c>
      <c r="GZ415" s="90">
        <v>28399</v>
      </c>
      <c r="HA415" s="100">
        <v>-13.46555250206568</v>
      </c>
      <c r="HB415">
        <v>1976</v>
      </c>
      <c r="HC415">
        <f>AVERAGE(GY410:GY416)</f>
        <v>-12.118205108582734</v>
      </c>
      <c r="HD415">
        <f>AVERAGE(HA402:HA406)</f>
        <v>-11.942443815475084</v>
      </c>
      <c r="HH415" s="91">
        <v>1979</v>
      </c>
      <c r="HI415" s="90">
        <v>29082</v>
      </c>
      <c r="HJ415" s="89">
        <v>-13.4</v>
      </c>
      <c r="HK415" s="89">
        <v>-12.8</v>
      </c>
      <c r="HL415" s="89">
        <v>-13.2</v>
      </c>
      <c r="HM415" s="89">
        <v>-13.5</v>
      </c>
      <c r="HN415" s="89">
        <v>-12.5</v>
      </c>
      <c r="HR415" s="1"/>
      <c r="HS415" s="1"/>
      <c r="HT415" s="1"/>
      <c r="HU415" s="1"/>
      <c r="HV415" s="1"/>
      <c r="HW415" s="1"/>
      <c r="HX415" s="1"/>
      <c r="HY415" s="1"/>
      <c r="IG415">
        <f t="shared" si="278"/>
        <v>1976</v>
      </c>
      <c r="IH415" s="94">
        <v>27987</v>
      </c>
      <c r="II415" s="130">
        <v>-7.8</v>
      </c>
      <c r="IJ415" s="88"/>
      <c r="IK415" s="1">
        <f t="shared" si="279"/>
        <v>-10.92625</v>
      </c>
      <c r="IL415" s="1">
        <f t="shared" si="280"/>
        <v>-13.777777777777779</v>
      </c>
      <c r="IO415" t="s">
        <v>969</v>
      </c>
      <c r="IP415">
        <f>SUM(IP397:IP409)</f>
        <v>106.84931506849315</v>
      </c>
      <c r="IT415" s="130">
        <v>-7.8</v>
      </c>
      <c r="IU415" s="127">
        <f>AVERAGE(IU414,IU416)</f>
        <v>-14</v>
      </c>
      <c r="IV415" s="1">
        <f t="shared" si="281"/>
        <v>-10.176499999999999</v>
      </c>
      <c r="IW415" s="1">
        <f t="shared" si="282"/>
        <v>-13.8</v>
      </c>
    </row>
    <row r="416" spans="168:263" x14ac:dyDescent="0.25">
      <c r="FL416" s="123"/>
      <c r="FP416" s="125"/>
      <c r="FS416" s="125"/>
      <c r="FT416" s="123" t="s">
        <v>785</v>
      </c>
      <c r="FU416" s="123">
        <v>45</v>
      </c>
      <c r="FV416" s="123">
        <v>45</v>
      </c>
      <c r="FW416" s="123">
        <v>46</v>
      </c>
      <c r="FX416" s="123">
        <v>46</v>
      </c>
      <c r="FY416" s="123">
        <v>179</v>
      </c>
      <c r="FZ416" s="123">
        <v>179</v>
      </c>
      <c r="GX416" s="90">
        <v>28012</v>
      </c>
      <c r="GY416">
        <v>-13.830224057206188</v>
      </c>
      <c r="GZ416" s="90">
        <v>28640</v>
      </c>
      <c r="HA416">
        <v>-12.606851843848034</v>
      </c>
      <c r="HB416">
        <v>1977</v>
      </c>
      <c r="HC416">
        <f>AVERAGE(GY419:GY426)</f>
        <v>-12.544532567370812</v>
      </c>
      <c r="HD416">
        <f>AVERAGE(HA408:HA414)</f>
        <v>-12.383334376937265</v>
      </c>
      <c r="HH416" s="91">
        <v>1979</v>
      </c>
      <c r="HI416" s="90">
        <v>29113</v>
      </c>
      <c r="HJ416" s="87">
        <v>-13.1</v>
      </c>
      <c r="HK416" s="87">
        <v>-12.2</v>
      </c>
      <c r="HL416" s="87">
        <v>-13.1</v>
      </c>
      <c r="HM416" s="87">
        <v>-13.2</v>
      </c>
      <c r="HN416" s="87">
        <v>-11.1</v>
      </c>
      <c r="HR416" s="1"/>
      <c r="HS416" s="1"/>
      <c r="HT416" s="1"/>
      <c r="HU416" s="1"/>
      <c r="HV416" s="1"/>
      <c r="HW416" s="1"/>
      <c r="HX416" s="1"/>
      <c r="HY416" s="1"/>
      <c r="IG416">
        <f t="shared" si="278"/>
        <v>1976</v>
      </c>
      <c r="IH416" s="93">
        <v>28018</v>
      </c>
      <c r="II416" s="129">
        <v>-17.600000000000001</v>
      </c>
      <c r="IJ416" s="87">
        <v>-14.7</v>
      </c>
      <c r="IK416" s="1">
        <f t="shared" si="279"/>
        <v>-10.92625</v>
      </c>
      <c r="IL416" s="1">
        <f t="shared" si="280"/>
        <v>-13.777777777777779</v>
      </c>
      <c r="IO416" t="s">
        <v>971</v>
      </c>
      <c r="IP416">
        <f>SUM(IP398:IP399)</f>
        <v>8.2191780821917817</v>
      </c>
      <c r="IT416" s="129">
        <v>-17.600000000000001</v>
      </c>
      <c r="IU416" s="87">
        <v>-14.7</v>
      </c>
      <c r="IV416" s="1">
        <f t="shared" si="281"/>
        <v>-10.176499999999999</v>
      </c>
      <c r="IW416" s="1">
        <f t="shared" si="282"/>
        <v>-13.8</v>
      </c>
    </row>
    <row r="417" spans="168:257" x14ac:dyDescent="0.25">
      <c r="FL417" s="123"/>
      <c r="FP417" s="125"/>
      <c r="FS417" s="125"/>
      <c r="FT417" s="123" t="s">
        <v>930</v>
      </c>
      <c r="FU417" s="123">
        <v>44</v>
      </c>
      <c r="FV417" s="123">
        <v>44</v>
      </c>
      <c r="FW417" s="123">
        <v>45</v>
      </c>
      <c r="FX417" s="123">
        <v>45</v>
      </c>
      <c r="FY417" s="123">
        <v>178</v>
      </c>
      <c r="FZ417" s="123">
        <v>178</v>
      </c>
      <c r="GX417" s="90">
        <v>28034</v>
      </c>
      <c r="GY417">
        <v>-13.877701457199963</v>
      </c>
      <c r="GZ417" s="90">
        <v>28657</v>
      </c>
      <c r="HA417">
        <v>-12.367050806664801</v>
      </c>
      <c r="HB417">
        <v>1978</v>
      </c>
      <c r="HC417">
        <f>AVERAGE(GY429:GY438)</f>
        <v>-12.710959637998865</v>
      </c>
      <c r="HD417">
        <f>AVERAGE(HA417:HA422)</f>
        <v>-12.693482933611996</v>
      </c>
      <c r="HH417" s="91">
        <v>1980</v>
      </c>
      <c r="HI417" s="90">
        <v>29387</v>
      </c>
      <c r="HJ417" s="89">
        <v>-13.5</v>
      </c>
      <c r="HK417" s="89">
        <v>-13</v>
      </c>
      <c r="HL417" s="89">
        <v>-14.5</v>
      </c>
      <c r="HM417" s="89">
        <v>-14.2</v>
      </c>
      <c r="HN417" s="89">
        <v>-9</v>
      </c>
      <c r="HR417" s="1"/>
      <c r="HS417" t="s">
        <v>1146</v>
      </c>
      <c r="HT417" s="1"/>
      <c r="HU417" s="1"/>
      <c r="HV417" s="1"/>
      <c r="HW417" s="1" t="s">
        <v>959</v>
      </c>
      <c r="HX417" s="1"/>
      <c r="HY417" s="1"/>
      <c r="IG417">
        <f t="shared" si="278"/>
        <v>1976</v>
      </c>
      <c r="IH417" s="94">
        <v>28048</v>
      </c>
      <c r="II417" s="127"/>
      <c r="IJ417" s="89">
        <v>-13</v>
      </c>
      <c r="IK417" s="1">
        <f t="shared" si="279"/>
        <v>-10.92625</v>
      </c>
      <c r="IL417" s="1">
        <f t="shared" si="280"/>
        <v>-13.777777777777779</v>
      </c>
      <c r="IO417" t="s">
        <v>961</v>
      </c>
      <c r="IP417">
        <f>SUM(IP397:IP399)</f>
        <v>15.068493150684933</v>
      </c>
      <c r="IT417" s="127">
        <f>AVERAGE(IT416,IT418)</f>
        <v>-16.8</v>
      </c>
      <c r="IU417" s="89">
        <v>-13</v>
      </c>
      <c r="IV417" s="1">
        <f t="shared" si="281"/>
        <v>-10.176499999999999</v>
      </c>
      <c r="IW417" s="1">
        <f t="shared" si="282"/>
        <v>-13.8</v>
      </c>
    </row>
    <row r="418" spans="168:257" x14ac:dyDescent="0.25">
      <c r="FL418" s="123"/>
      <c r="FP418" s="125"/>
      <c r="FS418" s="125"/>
      <c r="FT418" s="123" t="s">
        <v>931</v>
      </c>
      <c r="FU418" s="123">
        <v>23</v>
      </c>
      <c r="FV418" s="123">
        <v>23</v>
      </c>
      <c r="FW418" s="123">
        <v>22</v>
      </c>
      <c r="FX418" s="123">
        <v>23</v>
      </c>
      <c r="FY418" s="123">
        <v>89</v>
      </c>
      <c r="FZ418" s="123">
        <v>92</v>
      </c>
      <c r="GX418" s="90">
        <v>28274</v>
      </c>
      <c r="GY418" s="100">
        <v>-12.977398261267235</v>
      </c>
      <c r="GZ418" s="90">
        <v>28671</v>
      </c>
      <c r="HA418">
        <v>-12.464553685839304</v>
      </c>
      <c r="HB418">
        <v>1979</v>
      </c>
      <c r="HC418">
        <f>AVERAGE(GY441:GY451)</f>
        <v>-12.810987821810119</v>
      </c>
      <c r="HD418">
        <f>AVERAGE(HA424:HA428)</f>
        <v>-12.892241290790363</v>
      </c>
      <c r="HH418" s="91">
        <v>1980</v>
      </c>
      <c r="HI418" s="90">
        <v>29417</v>
      </c>
      <c r="HJ418" s="87">
        <v>-13.2</v>
      </c>
      <c r="HK418" s="87">
        <v>-12.7</v>
      </c>
      <c r="HL418" s="87">
        <v>-13.4</v>
      </c>
      <c r="HM418" s="87">
        <v>-13.7</v>
      </c>
      <c r="HN418" s="86">
        <f>AVERAGE(HN417,HN419)</f>
        <v>-9.0500000000000007</v>
      </c>
      <c r="HR418" s="1"/>
      <c r="HS418" s="1"/>
      <c r="HT418" s="1"/>
      <c r="HU418" s="1"/>
      <c r="HV418" s="1"/>
      <c r="HW418" s="1"/>
      <c r="HX418" s="1"/>
      <c r="HY418" s="1"/>
      <c r="IG418">
        <f t="shared" si="278"/>
        <v>1976</v>
      </c>
      <c r="IH418" s="93">
        <v>28079</v>
      </c>
      <c r="II418" s="129">
        <v>-16</v>
      </c>
      <c r="IJ418" s="87">
        <v>-15.2</v>
      </c>
      <c r="IK418" s="1">
        <f t="shared" si="279"/>
        <v>-10.92625</v>
      </c>
      <c r="IL418" s="1">
        <f t="shared" si="280"/>
        <v>-13.777777777777779</v>
      </c>
      <c r="IO418" t="s">
        <v>970</v>
      </c>
      <c r="IP418">
        <f>SUM(IP403:IP406)</f>
        <v>52.397260273972606</v>
      </c>
      <c r="IT418" s="129">
        <v>-16</v>
      </c>
      <c r="IU418" s="87">
        <v>-15.2</v>
      </c>
      <c r="IV418" s="1">
        <f t="shared" si="281"/>
        <v>-10.176499999999999</v>
      </c>
      <c r="IW418" s="1">
        <f t="shared" si="282"/>
        <v>-13.8</v>
      </c>
    </row>
    <row r="419" spans="168:257" x14ac:dyDescent="0.25">
      <c r="FL419" s="123"/>
      <c r="FP419" s="125"/>
      <c r="FS419" s="125"/>
      <c r="FT419" s="123" t="s">
        <v>932</v>
      </c>
      <c r="FU419" s="123">
        <v>21</v>
      </c>
      <c r="FV419" s="123">
        <v>21</v>
      </c>
      <c r="FW419" s="123">
        <v>23</v>
      </c>
      <c r="FX419" s="123">
        <v>22</v>
      </c>
      <c r="FY419" s="123">
        <v>89</v>
      </c>
      <c r="FZ419" s="123">
        <v>86</v>
      </c>
      <c r="GX419" s="90">
        <v>28288</v>
      </c>
      <c r="GY419" s="100">
        <v>-12.381761915110205</v>
      </c>
      <c r="GZ419" s="90">
        <v>28685</v>
      </c>
      <c r="HA419">
        <v>-12.542208201694466</v>
      </c>
      <c r="HB419">
        <v>1980</v>
      </c>
      <c r="HC419">
        <f>AVERAGE(GY454:GY467)</f>
        <v>-11.913471877678729</v>
      </c>
      <c r="HD419">
        <f>AVERAGE(HA430:HA436)</f>
        <v>-12.213078750317859</v>
      </c>
      <c r="HH419" s="91">
        <v>1980</v>
      </c>
      <c r="HI419" s="90">
        <v>29448</v>
      </c>
      <c r="HJ419" s="89">
        <v>-12.9</v>
      </c>
      <c r="HK419" s="89">
        <v>-12.2</v>
      </c>
      <c r="HL419" s="89">
        <v>-12.9</v>
      </c>
      <c r="HM419" s="89">
        <v>-13</v>
      </c>
      <c r="HN419" s="89">
        <v>-9.1</v>
      </c>
      <c r="HQ419">
        <v>1975</v>
      </c>
      <c r="HR419" s="1">
        <f>AVERAGE(HJ310:HJ315)</f>
        <v>-13.116666666666665</v>
      </c>
      <c r="HS419" s="1">
        <f>AVERAGE(HK310:HK315)</f>
        <v>-12.258333333333333</v>
      </c>
      <c r="HT419" s="1">
        <f>AVERAGE(HL310:HL315)</f>
        <v>-13.058333333333335</v>
      </c>
      <c r="HU419" s="1">
        <f>AVERAGE(HM310:HM315)</f>
        <v>-12.275</v>
      </c>
      <c r="HV419" s="1"/>
      <c r="HW419" s="1">
        <f>IK396</f>
        <v>-11.4</v>
      </c>
      <c r="HX419" s="1">
        <f>IL396</f>
        <v>-12.64</v>
      </c>
      <c r="HY419" s="1"/>
      <c r="IG419">
        <f t="shared" si="278"/>
        <v>1976</v>
      </c>
      <c r="IH419" s="94">
        <v>28109</v>
      </c>
      <c r="II419" s="127"/>
      <c r="IJ419" s="89">
        <v>-15.2</v>
      </c>
      <c r="IK419" s="1">
        <f t="shared" si="279"/>
        <v>-10.92625</v>
      </c>
      <c r="IL419" s="1">
        <f t="shared" si="280"/>
        <v>-13.777777777777779</v>
      </c>
      <c r="IT419" s="127">
        <f>AVERAGE(IT418,IT420)</f>
        <v>-16.399999999999999</v>
      </c>
      <c r="IU419" s="89">
        <v>-15.2</v>
      </c>
      <c r="IV419" s="1">
        <f t="shared" si="281"/>
        <v>-10.176499999999999</v>
      </c>
      <c r="IW419" s="1">
        <f t="shared" si="282"/>
        <v>-13.8</v>
      </c>
    </row>
    <row r="420" spans="168:257" x14ac:dyDescent="0.25">
      <c r="FL420" s="123"/>
      <c r="FP420" s="125"/>
      <c r="FS420" s="125"/>
      <c r="FT420" s="123" t="s">
        <v>933</v>
      </c>
      <c r="FU420" s="123">
        <v>52.272727272727273</v>
      </c>
      <c r="FV420" s="123">
        <v>52.272727272727273</v>
      </c>
      <c r="FW420" s="123">
        <v>48.888888888888886</v>
      </c>
      <c r="FX420" s="123">
        <v>51.111111111111114</v>
      </c>
      <c r="FY420" s="123">
        <v>50</v>
      </c>
      <c r="FZ420" s="123">
        <v>51.685393258426963</v>
      </c>
      <c r="GX420" s="90">
        <v>28299</v>
      </c>
      <c r="GY420" s="100">
        <v>-12.113124312771378</v>
      </c>
      <c r="GZ420" s="90">
        <v>28702</v>
      </c>
      <c r="HA420">
        <v>-12.661922628847005</v>
      </c>
      <c r="HH420" s="91">
        <v>1980</v>
      </c>
      <c r="HI420" s="90">
        <v>29479</v>
      </c>
      <c r="HJ420" s="87">
        <v>-12.8</v>
      </c>
      <c r="HK420" s="87">
        <v>-12.2</v>
      </c>
      <c r="HL420" s="87">
        <v>-13.3</v>
      </c>
      <c r="HM420" s="87">
        <v>-13</v>
      </c>
      <c r="HN420" s="87">
        <v>-5.4</v>
      </c>
      <c r="HQ420">
        <v>1976</v>
      </c>
      <c r="HR420" s="1">
        <f>AVERAGE(HJ322:HJ327)</f>
        <v>-12.899999999999999</v>
      </c>
      <c r="HS420" s="1">
        <f>AVERAGE(HK322:HK327)</f>
        <v>-12.15</v>
      </c>
      <c r="HT420" s="1">
        <f>AVERAGE(HL322:HL327)</f>
        <v>-12.566666666666665</v>
      </c>
      <c r="HU420" s="1">
        <f>AVERAGE(HM322:HM327)</f>
        <v>-12.200000000000001</v>
      </c>
      <c r="HV420" s="1"/>
      <c r="HW420" s="1">
        <f>IK408</f>
        <v>-10.92625</v>
      </c>
      <c r="HX420" s="1">
        <f>IL408</f>
        <v>-13.777777777777779</v>
      </c>
      <c r="HY420" s="1"/>
      <c r="IG420">
        <v>1977</v>
      </c>
      <c r="IH420" s="93">
        <v>28140</v>
      </c>
      <c r="II420" s="129">
        <v>-16.8</v>
      </c>
      <c r="IJ420" s="87">
        <v>-18.8</v>
      </c>
      <c r="IK420" s="1">
        <f>AVERAGE(II419:II428)</f>
        <v>-14.5875</v>
      </c>
      <c r="IL420" s="1">
        <f>AVERAGE(IJ419:IJ428)</f>
        <v>-13.38</v>
      </c>
      <c r="IT420" s="129">
        <v>-16.8</v>
      </c>
      <c r="IU420" s="87">
        <v>-18.8</v>
      </c>
      <c r="IV420" s="1">
        <f>AVERAGE(IT419:IT428)</f>
        <v>-14.64</v>
      </c>
      <c r="IW420" s="1">
        <f>AVERAGE(IU419:IU428)</f>
        <v>-13.38</v>
      </c>
    </row>
    <row r="421" spans="168:257" x14ac:dyDescent="0.25">
      <c r="FL421" s="123"/>
      <c r="FP421" s="125"/>
      <c r="FQ421" s="123" t="s">
        <v>944</v>
      </c>
      <c r="FR421" s="123" t="s">
        <v>935</v>
      </c>
      <c r="FS421" s="125"/>
      <c r="FT421" s="123" t="s">
        <v>934</v>
      </c>
      <c r="FU421" s="123"/>
      <c r="FV421" s="123"/>
      <c r="FW421" s="123"/>
      <c r="FX421" s="123"/>
      <c r="FY421" s="123"/>
      <c r="FZ421" s="123"/>
      <c r="GX421" s="90">
        <v>28309</v>
      </c>
      <c r="GY421" s="100">
        <v>-12.241925437009803</v>
      </c>
      <c r="GZ421" s="90">
        <v>28720</v>
      </c>
      <c r="HA421">
        <v>-12.853316659513617</v>
      </c>
      <c r="HQ421">
        <v>1977</v>
      </c>
      <c r="HR421" s="1"/>
      <c r="HS421" s="1"/>
      <c r="HT421" s="1"/>
      <c r="HU421" s="1"/>
      <c r="HV421" s="1"/>
      <c r="HW421" s="1">
        <f>IK420</f>
        <v>-14.5875</v>
      </c>
      <c r="HX421" s="1">
        <f>IL420</f>
        <v>-13.38</v>
      </c>
      <c r="HY421" s="1"/>
      <c r="IG421">
        <f>IG420</f>
        <v>1977</v>
      </c>
      <c r="IH421" s="94">
        <v>28171</v>
      </c>
      <c r="II421" s="130">
        <v>-15.8</v>
      </c>
      <c r="IJ421" s="89">
        <v>-16.899999999999999</v>
      </c>
      <c r="IK421" s="1">
        <f t="shared" ref="IK421:IK431" si="283">IK420</f>
        <v>-14.5875</v>
      </c>
      <c r="IL421" s="1">
        <f t="shared" ref="IL421:IL431" si="284">IL420</f>
        <v>-13.38</v>
      </c>
      <c r="IT421" s="130">
        <v>-15.8</v>
      </c>
      <c r="IU421" s="89">
        <v>-16.899999999999999</v>
      </c>
      <c r="IV421" s="1">
        <f t="shared" ref="IV421:IV431" si="285">IV420</f>
        <v>-14.64</v>
      </c>
      <c r="IW421" s="1">
        <f t="shared" ref="IW421:IW431" si="286">IW420</f>
        <v>-13.38</v>
      </c>
    </row>
    <row r="422" spans="168:257" x14ac:dyDescent="0.25">
      <c r="FL422" s="123"/>
      <c r="FP422" s="125"/>
      <c r="FQ422" s="123" t="s">
        <v>945</v>
      </c>
      <c r="FR422" s="123" t="s">
        <v>936</v>
      </c>
      <c r="FS422" s="125"/>
      <c r="FT422" s="123">
        <v>2</v>
      </c>
      <c r="FU422" s="123"/>
      <c r="FV422" s="123"/>
      <c r="FW422" s="123"/>
      <c r="FX422" s="123"/>
      <c r="FY422" s="123"/>
      <c r="FZ422" s="123"/>
      <c r="GX422" s="90">
        <v>28321</v>
      </c>
      <c r="GY422" s="100">
        <v>-12.275978318405677</v>
      </c>
      <c r="GZ422" s="90">
        <v>28739</v>
      </c>
      <c r="HA422">
        <v>-13.271845619112787</v>
      </c>
      <c r="HQ422">
        <v>1978</v>
      </c>
      <c r="HR422" s="1">
        <f>AVERAGE(HJ346:HJ351)</f>
        <v>-13.75</v>
      </c>
      <c r="HS422" s="1">
        <f>AVERAGE(HK346:HK351)</f>
        <v>-12.65</v>
      </c>
      <c r="HT422" s="1">
        <f>AVERAGE(HL346:HL351)</f>
        <v>-13.616666666666667</v>
      </c>
      <c r="HU422" s="1">
        <f>AVERAGE(HM346:HM351)</f>
        <v>-13.333333333333334</v>
      </c>
      <c r="HV422" s="1"/>
      <c r="HW422" s="1">
        <f>IK432</f>
        <v>-12.242857142857142</v>
      </c>
      <c r="HX422" s="1">
        <f>IL432</f>
        <v>-14.175000000000001</v>
      </c>
      <c r="HY422" s="1"/>
      <c r="IG422">
        <f t="shared" si="278"/>
        <v>1977</v>
      </c>
      <c r="IH422" s="93">
        <v>28199</v>
      </c>
      <c r="II422" s="129">
        <v>-16.100000000000001</v>
      </c>
      <c r="IJ422" s="87">
        <v>-11.1</v>
      </c>
      <c r="IK422" s="1">
        <f t="shared" si="283"/>
        <v>-14.5875</v>
      </c>
      <c r="IL422" s="1">
        <f t="shared" si="284"/>
        <v>-13.38</v>
      </c>
      <c r="IT422" s="129">
        <v>-16.100000000000001</v>
      </c>
      <c r="IU422" s="87">
        <v>-11.1</v>
      </c>
      <c r="IV422" s="1">
        <f t="shared" si="285"/>
        <v>-14.64</v>
      </c>
      <c r="IW422" s="1">
        <f t="shared" si="286"/>
        <v>-13.38</v>
      </c>
    </row>
    <row r="423" spans="168:257" x14ac:dyDescent="0.25">
      <c r="FL423" s="123"/>
      <c r="FP423" s="125"/>
      <c r="FS423" s="125"/>
      <c r="FT423" s="123"/>
      <c r="FU423" s="123">
        <v>64.907119849998594</v>
      </c>
      <c r="FV423" s="123">
        <v>64.907119849998594</v>
      </c>
      <c r="FW423" s="123">
        <v>64.744195615489716</v>
      </c>
      <c r="FX423" s="123">
        <v>64.744195615489716</v>
      </c>
      <c r="FY423" s="123">
        <v>57.47435092751936</v>
      </c>
      <c r="FZ423" s="123">
        <v>57.47435092751936</v>
      </c>
      <c r="GX423" s="90">
        <v>28335</v>
      </c>
      <c r="GY423" s="100">
        <v>-12.48038020279275</v>
      </c>
      <c r="GZ423" s="90">
        <v>28762</v>
      </c>
      <c r="HA423">
        <v>-13.910322628484883</v>
      </c>
      <c r="HQ423">
        <v>1979</v>
      </c>
      <c r="HR423" s="1">
        <f>AVERAGE(HJ358:HJ363)</f>
        <v>-13.683333333333332</v>
      </c>
      <c r="HS423" s="1">
        <f>AVERAGE(HK358:HK363)</f>
        <v>-12.766666666666667</v>
      </c>
      <c r="HT423" s="1">
        <f>AVERAGE(HL358:HL363)</f>
        <v>-13.883333333333333</v>
      </c>
      <c r="HU423" s="1">
        <f>AVERAGE(HM358:HM363)</f>
        <v>-13.616666666666667</v>
      </c>
      <c r="HV423" s="1"/>
      <c r="HW423" s="1">
        <f>IK444</f>
        <v>-13.522222222222222</v>
      </c>
      <c r="HX423" s="1">
        <f>IL444</f>
        <v>-13.611111111111111</v>
      </c>
      <c r="HY423" s="1"/>
      <c r="IG423">
        <f t="shared" si="278"/>
        <v>1977</v>
      </c>
      <c r="IH423" s="94">
        <v>28230</v>
      </c>
      <c r="II423" s="130">
        <v>-14</v>
      </c>
      <c r="IJ423" s="89">
        <v>-12.3</v>
      </c>
      <c r="IK423" s="1">
        <f t="shared" si="283"/>
        <v>-14.5875</v>
      </c>
      <c r="IL423" s="1">
        <f t="shared" si="284"/>
        <v>-13.38</v>
      </c>
      <c r="IT423" s="130">
        <v>-14</v>
      </c>
      <c r="IU423" s="89">
        <v>-12.3</v>
      </c>
      <c r="IV423" s="1">
        <f t="shared" si="285"/>
        <v>-14.64</v>
      </c>
      <c r="IW423" s="1">
        <f t="shared" si="286"/>
        <v>-13.38</v>
      </c>
    </row>
    <row r="424" spans="168:257" x14ac:dyDescent="0.25">
      <c r="FL424" s="123"/>
      <c r="FP424" s="125"/>
      <c r="FS424" s="125"/>
      <c r="FT424" s="123"/>
      <c r="FU424" s="123" t="s">
        <v>937</v>
      </c>
      <c r="FV424" s="123" t="s">
        <v>937</v>
      </c>
      <c r="FW424" s="123" t="s">
        <v>937</v>
      </c>
      <c r="FX424" s="123" t="s">
        <v>937</v>
      </c>
      <c r="FY424" s="123" t="s">
        <v>937</v>
      </c>
      <c r="FZ424" s="123" t="s">
        <v>937</v>
      </c>
      <c r="GX424" s="90">
        <v>28348</v>
      </c>
      <c r="GY424" s="100">
        <v>-12.498524807473419</v>
      </c>
      <c r="GZ424" s="90">
        <v>29011</v>
      </c>
      <c r="HA424" s="100">
        <v>-12.55580721749962</v>
      </c>
      <c r="HQ424">
        <v>1980</v>
      </c>
      <c r="HR424" s="1">
        <f>AVERAGE(HJ368:HJ375)</f>
        <v>-13.5875</v>
      </c>
      <c r="HS424" s="1">
        <f>AVERAGE(HK370:HK375)</f>
        <v>-12.566666666666668</v>
      </c>
      <c r="HT424" s="1">
        <f>AVERAGE(HL368:HL375)</f>
        <v>-13.85</v>
      </c>
      <c r="HU424" s="1">
        <f>AVERAGE(HM368:HM375)</f>
        <v>-13.3375</v>
      </c>
      <c r="HV424" s="1"/>
      <c r="HW424" s="1"/>
      <c r="HX424" s="1">
        <f>IL456</f>
        <v>-12.511111111111111</v>
      </c>
      <c r="HY424" s="1"/>
      <c r="IG424">
        <f t="shared" si="278"/>
        <v>1977</v>
      </c>
      <c r="IH424" s="93">
        <v>28260</v>
      </c>
      <c r="II424" s="129">
        <v>-13.9</v>
      </c>
      <c r="IJ424" s="87">
        <v>-13.5</v>
      </c>
      <c r="IK424" s="1">
        <f t="shared" si="283"/>
        <v>-14.5875</v>
      </c>
      <c r="IL424" s="1">
        <f t="shared" si="284"/>
        <v>-13.38</v>
      </c>
      <c r="IT424" s="129">
        <v>-13.9</v>
      </c>
      <c r="IU424" s="87">
        <v>-13.5</v>
      </c>
      <c r="IV424" s="1">
        <f t="shared" si="285"/>
        <v>-14.64</v>
      </c>
      <c r="IW424" s="1">
        <f t="shared" si="286"/>
        <v>-13.38</v>
      </c>
    </row>
    <row r="425" spans="168:257" x14ac:dyDescent="0.25">
      <c r="FL425" s="123"/>
      <c r="FP425" s="125"/>
      <c r="FS425" s="125"/>
      <c r="FT425" s="123"/>
      <c r="FU425" s="123"/>
      <c r="FV425" s="123"/>
      <c r="FW425" s="123"/>
      <c r="FX425" s="123"/>
      <c r="FY425" s="123"/>
      <c r="FZ425" s="123"/>
      <c r="GX425" s="90">
        <v>28363</v>
      </c>
      <c r="GY425" s="100">
        <v>-12.777756505747837</v>
      </c>
      <c r="GZ425" s="90">
        <v>29034</v>
      </c>
      <c r="HA425" s="100">
        <v>-12.395320671586601</v>
      </c>
      <c r="HR425" s="1"/>
      <c r="HS425" s="1"/>
      <c r="HT425" s="1"/>
      <c r="HU425" s="1"/>
      <c r="HV425" s="1"/>
      <c r="HW425" s="1"/>
      <c r="HX425" s="1"/>
      <c r="HY425" s="1"/>
      <c r="IG425">
        <f t="shared" si="278"/>
        <v>1977</v>
      </c>
      <c r="IH425" s="94">
        <v>28291</v>
      </c>
      <c r="II425" s="130">
        <v>-13.5</v>
      </c>
      <c r="IJ425" s="89">
        <v>-11.7</v>
      </c>
      <c r="IK425" s="1">
        <f t="shared" si="283"/>
        <v>-14.5875</v>
      </c>
      <c r="IL425" s="1">
        <f t="shared" si="284"/>
        <v>-13.38</v>
      </c>
      <c r="IT425" s="130">
        <v>-13.5</v>
      </c>
      <c r="IU425" s="89">
        <v>-11.7</v>
      </c>
      <c r="IV425" s="1">
        <f t="shared" si="285"/>
        <v>-14.64</v>
      </c>
      <c r="IW425" s="1">
        <f t="shared" si="286"/>
        <v>-13.38</v>
      </c>
    </row>
    <row r="426" spans="168:257" x14ac:dyDescent="0.25">
      <c r="FL426" s="123"/>
      <c r="FP426" s="125"/>
      <c r="FS426" s="125"/>
      <c r="FT426" s="123" t="s">
        <v>1021</v>
      </c>
      <c r="FU426" s="123"/>
      <c r="FV426" s="123">
        <v>5.4100000000000002E-2</v>
      </c>
      <c r="FW426" s="123"/>
      <c r="FX426" s="123">
        <v>0.1163</v>
      </c>
      <c r="FY426" s="123"/>
      <c r="FZ426" s="123"/>
      <c r="GX426" s="90">
        <v>28377</v>
      </c>
      <c r="GY426" s="100">
        <v>-13.58680903965543</v>
      </c>
      <c r="GZ426" s="90">
        <v>29058</v>
      </c>
      <c r="HA426" s="100">
        <v>-12.414505758535864</v>
      </c>
      <c r="HR426" s="1"/>
      <c r="HS426" s="1"/>
      <c r="HT426" s="1"/>
      <c r="HU426" s="1"/>
      <c r="HV426" s="1"/>
      <c r="HW426" s="1"/>
      <c r="HX426" s="1"/>
      <c r="HY426" s="1"/>
      <c r="IG426">
        <f t="shared" si="278"/>
        <v>1977</v>
      </c>
      <c r="IH426" s="93">
        <v>28321</v>
      </c>
      <c r="II426" s="129">
        <v>-13.3</v>
      </c>
      <c r="IJ426" s="87">
        <v>-11.7</v>
      </c>
      <c r="IK426" s="1">
        <f t="shared" si="283"/>
        <v>-14.5875</v>
      </c>
      <c r="IL426" s="1">
        <f t="shared" si="284"/>
        <v>-13.38</v>
      </c>
      <c r="IT426" s="129">
        <v>-13.3</v>
      </c>
      <c r="IU426" s="87">
        <v>-11.7</v>
      </c>
      <c r="IV426" s="1">
        <f t="shared" si="285"/>
        <v>-14.64</v>
      </c>
      <c r="IW426" s="1">
        <f t="shared" si="286"/>
        <v>-13.38</v>
      </c>
    </row>
    <row r="427" spans="168:257" x14ac:dyDescent="0.25">
      <c r="FL427" s="123"/>
      <c r="FP427" s="125"/>
      <c r="FS427" s="125"/>
      <c r="FT427" s="123" t="s">
        <v>938</v>
      </c>
      <c r="FU427" s="123">
        <v>0.1257016366140388</v>
      </c>
      <c r="FV427" s="81">
        <v>-0.28590270461454809</v>
      </c>
      <c r="FW427" s="123">
        <v>0.16778232329926035</v>
      </c>
      <c r="FX427" s="81">
        <v>-0.23216984292088949</v>
      </c>
      <c r="FY427" s="123">
        <v>-0.10040731851665165</v>
      </c>
      <c r="FZ427" s="81">
        <v>8.7632273524693896E-2</v>
      </c>
      <c r="GX427" s="90">
        <v>28398</v>
      </c>
      <c r="GY427" s="100">
        <v>-13.713725723707197</v>
      </c>
      <c r="GZ427" s="90">
        <v>29087</v>
      </c>
      <c r="HA427" s="100">
        <v>-12.959776518779554</v>
      </c>
      <c r="HR427" s="1"/>
      <c r="HS427" s="1"/>
      <c r="HT427" s="1"/>
      <c r="HU427" s="1"/>
      <c r="HV427" s="1"/>
      <c r="HW427" s="1"/>
      <c r="HX427" s="1"/>
      <c r="HY427" s="1"/>
      <c r="IG427">
        <f t="shared" si="278"/>
        <v>1977</v>
      </c>
      <c r="IH427" s="94">
        <v>28352</v>
      </c>
      <c r="II427" s="127"/>
      <c r="IJ427" s="89">
        <v>-10.8</v>
      </c>
      <c r="IK427" s="1">
        <f t="shared" si="283"/>
        <v>-14.5875</v>
      </c>
      <c r="IL427" s="1">
        <f t="shared" si="284"/>
        <v>-13.38</v>
      </c>
      <c r="IT427" s="127">
        <f>AVERAGE(IT426,IT428)</f>
        <v>-13.3</v>
      </c>
      <c r="IU427" s="89">
        <v>-10.8</v>
      </c>
      <c r="IV427" s="1">
        <f t="shared" si="285"/>
        <v>-14.64</v>
      </c>
      <c r="IW427" s="1">
        <f t="shared" si="286"/>
        <v>-13.38</v>
      </c>
    </row>
    <row r="428" spans="168:257" x14ac:dyDescent="0.25">
      <c r="FL428" s="123"/>
      <c r="FP428" s="125"/>
      <c r="FS428" s="125"/>
      <c r="FT428" s="123" t="s">
        <v>939</v>
      </c>
      <c r="FU428" s="123">
        <v>1.5800901447447859E-2</v>
      </c>
      <c r="FV428" s="81">
        <v>8.1740356505913533E-2</v>
      </c>
      <c r="FW428" s="123">
        <v>2.8150908011697524E-2</v>
      </c>
      <c r="FX428" s="81">
        <v>5.3902835961910499E-2</v>
      </c>
      <c r="FY428" s="123">
        <v>1.0081629611704336E-2</v>
      </c>
      <c r="FZ428" s="81">
        <v>7.6794153631067671E-3</v>
      </c>
      <c r="GX428" s="90">
        <v>28639</v>
      </c>
      <c r="GY428">
        <v>-13.149207985963146</v>
      </c>
      <c r="GZ428" s="90">
        <v>29127</v>
      </c>
      <c r="HA428" s="100">
        <v>-14.135796287550168</v>
      </c>
      <c r="HR428" s="1"/>
      <c r="HS428" s="1" t="s">
        <v>1147</v>
      </c>
      <c r="HT428" s="1"/>
      <c r="HU428" s="1"/>
      <c r="HV428" s="1"/>
      <c r="HW428" s="1" t="s">
        <v>1119</v>
      </c>
      <c r="HX428" s="1" t="s">
        <v>10</v>
      </c>
      <c r="HY428" s="1"/>
      <c r="IG428">
        <f t="shared" si="278"/>
        <v>1977</v>
      </c>
      <c r="IH428" s="93">
        <v>28383</v>
      </c>
      <c r="II428" s="129">
        <v>-13.3</v>
      </c>
      <c r="IJ428" s="87">
        <v>-11.8</v>
      </c>
      <c r="IK428" s="1">
        <f t="shared" si="283"/>
        <v>-14.5875</v>
      </c>
      <c r="IL428" s="1">
        <f t="shared" si="284"/>
        <v>-13.38</v>
      </c>
      <c r="IT428" s="129">
        <v>-13.3</v>
      </c>
      <c r="IU428" s="87">
        <v>-11.8</v>
      </c>
      <c r="IV428" s="1">
        <f t="shared" si="285"/>
        <v>-14.64</v>
      </c>
      <c r="IW428" s="1">
        <f t="shared" si="286"/>
        <v>-13.38</v>
      </c>
    </row>
    <row r="429" spans="168:257" x14ac:dyDescent="0.25">
      <c r="FL429" s="123"/>
      <c r="FP429" s="125"/>
      <c r="FS429" s="125"/>
      <c r="FT429" s="123" t="s">
        <v>940</v>
      </c>
      <c r="FU429" s="123">
        <v>0.8308711482648663</v>
      </c>
      <c r="FV429" s="123">
        <v>-1.9564544564045891</v>
      </c>
      <c r="FW429" s="123">
        <v>1.1289458863995943</v>
      </c>
      <c r="FX429" s="123">
        <v>-1.5833038778786681</v>
      </c>
      <c r="FY429" s="123">
        <v>-1.3426175206127613</v>
      </c>
      <c r="FZ429" s="123">
        <v>1.1703741260888716</v>
      </c>
      <c r="GX429" s="90">
        <v>28649</v>
      </c>
      <c r="GY429">
        <v>-12.311338508876521</v>
      </c>
      <c r="GZ429" s="90">
        <v>29372</v>
      </c>
      <c r="HA429">
        <v>-13.074006101585526</v>
      </c>
      <c r="HS429" s="1">
        <f>AVERAGE(HK309:HK310)</f>
        <v>-13.174999999999999</v>
      </c>
      <c r="HV429">
        <v>1975</v>
      </c>
      <c r="HW429" s="1">
        <f>AVERAGE(II396:II398)</f>
        <v>-14.6</v>
      </c>
      <c r="HX429">
        <v>1.63</v>
      </c>
      <c r="IG429">
        <f t="shared" si="278"/>
        <v>1977</v>
      </c>
      <c r="IH429" s="94">
        <v>28413</v>
      </c>
      <c r="II429" s="127"/>
      <c r="IJ429" s="89">
        <v>-15.2</v>
      </c>
      <c r="IK429" s="1">
        <f t="shared" si="283"/>
        <v>-14.5875</v>
      </c>
      <c r="IL429" s="1">
        <f t="shared" si="284"/>
        <v>-13.38</v>
      </c>
      <c r="IT429" s="127">
        <f>AVERAGE(IT428,IT430)</f>
        <v>-13.95</v>
      </c>
      <c r="IU429" s="89">
        <v>-15.2</v>
      </c>
      <c r="IV429" s="1">
        <f t="shared" si="285"/>
        <v>-14.64</v>
      </c>
      <c r="IW429" s="1">
        <f t="shared" si="286"/>
        <v>-13.38</v>
      </c>
    </row>
    <row r="430" spans="168:257" x14ac:dyDescent="0.25">
      <c r="FL430" s="123"/>
      <c r="FP430" s="125"/>
      <c r="FS430" s="125"/>
      <c r="FT430" s="123">
        <v>1E-3</v>
      </c>
      <c r="FU430" s="123">
        <v>3.29</v>
      </c>
      <c r="FV430" s="123">
        <v>3.29</v>
      </c>
      <c r="FW430" s="123">
        <v>3.29</v>
      </c>
      <c r="FX430" s="123">
        <v>3.29</v>
      </c>
      <c r="FY430" s="123">
        <v>3.29</v>
      </c>
      <c r="FZ430" s="123">
        <v>3.29</v>
      </c>
      <c r="GX430" s="90">
        <v>28659</v>
      </c>
      <c r="GY430">
        <v>-12.569734228148306</v>
      </c>
      <c r="GZ430" s="90">
        <v>29386</v>
      </c>
      <c r="HA430">
        <v>-12.197789700347329</v>
      </c>
      <c r="HS430" s="1">
        <f>AVERAGE(HK321:HK322)</f>
        <v>-12.7</v>
      </c>
      <c r="HV430">
        <v>1976</v>
      </c>
      <c r="HW430" s="1">
        <f>AVERAGE(II407:II410)</f>
        <v>-12.324999999999999</v>
      </c>
      <c r="HX430">
        <v>1.37</v>
      </c>
      <c r="IG430">
        <f t="shared" si="278"/>
        <v>1977</v>
      </c>
      <c r="IH430" s="93">
        <v>28444</v>
      </c>
      <c r="II430" s="129">
        <v>-14.6</v>
      </c>
      <c r="IJ430" s="87">
        <v>-15.4</v>
      </c>
      <c r="IK430" s="1">
        <f t="shared" si="283"/>
        <v>-14.5875</v>
      </c>
      <c r="IL430" s="1">
        <f t="shared" si="284"/>
        <v>-13.38</v>
      </c>
      <c r="IT430" s="129">
        <v>-14.6</v>
      </c>
      <c r="IU430" s="87">
        <v>-15.4</v>
      </c>
      <c r="IV430" s="1">
        <f t="shared" si="285"/>
        <v>-14.64</v>
      </c>
      <c r="IW430" s="1">
        <f t="shared" si="286"/>
        <v>-13.38</v>
      </c>
    </row>
    <row r="431" spans="168:257" x14ac:dyDescent="0.25">
      <c r="FL431" s="123"/>
      <c r="FP431" s="125"/>
      <c r="FS431" s="125"/>
      <c r="FT431" s="123">
        <v>0.01</v>
      </c>
      <c r="FU431" s="123">
        <v>2.58</v>
      </c>
      <c r="FV431" s="123">
        <v>2.58</v>
      </c>
      <c r="FW431" s="123">
        <v>2.58</v>
      </c>
      <c r="FX431" s="123">
        <v>2.58</v>
      </c>
      <c r="FY431" s="123">
        <v>2.58</v>
      </c>
      <c r="FZ431" s="123">
        <v>2.58</v>
      </c>
      <c r="GX431" s="90">
        <v>28658</v>
      </c>
      <c r="GY431">
        <v>-12.774140937610046</v>
      </c>
      <c r="GZ431" s="90">
        <v>29397</v>
      </c>
      <c r="HA431">
        <v>-12.207878457240117</v>
      </c>
      <c r="HS431" s="1">
        <f>AVERAGE(HK333:HK334)</f>
        <v>-12.25</v>
      </c>
      <c r="HV431">
        <v>1977</v>
      </c>
      <c r="HW431" s="1">
        <f>AVERAGE(II419:II422)</f>
        <v>-16.233333333333334</v>
      </c>
      <c r="HX431">
        <v>-2.14</v>
      </c>
      <c r="IG431">
        <f t="shared" si="278"/>
        <v>1977</v>
      </c>
      <c r="IH431" s="94">
        <v>28474</v>
      </c>
      <c r="II431" s="127"/>
      <c r="IJ431" s="89">
        <v>-15.5</v>
      </c>
      <c r="IK431" s="1">
        <f t="shared" si="283"/>
        <v>-14.5875</v>
      </c>
      <c r="IL431" s="1">
        <f t="shared" si="284"/>
        <v>-13.38</v>
      </c>
      <c r="IT431" s="127">
        <f>AVERAGE(IT430,IT432)</f>
        <v>-14.85</v>
      </c>
      <c r="IU431" s="89">
        <v>-15.5</v>
      </c>
      <c r="IV431" s="1">
        <f t="shared" si="285"/>
        <v>-14.64</v>
      </c>
      <c r="IW431" s="1">
        <f t="shared" si="286"/>
        <v>-13.38</v>
      </c>
    </row>
    <row r="432" spans="168:257" x14ac:dyDescent="0.25">
      <c r="FL432" s="123"/>
      <c r="FP432" s="125"/>
      <c r="FS432" s="125"/>
      <c r="FT432" s="123">
        <v>0.05</v>
      </c>
      <c r="FU432" s="123">
        <v>1.96</v>
      </c>
      <c r="FV432" s="123">
        <v>1.96</v>
      </c>
      <c r="FW432" s="123">
        <v>1.96</v>
      </c>
      <c r="FX432" s="123">
        <v>1.96</v>
      </c>
      <c r="FY432" s="123">
        <v>1.96</v>
      </c>
      <c r="FZ432" s="123">
        <v>1.96</v>
      </c>
      <c r="GX432" s="90">
        <v>28676</v>
      </c>
      <c r="GY432">
        <v>-12.352227880257006</v>
      </c>
      <c r="GZ432" s="90">
        <v>29409</v>
      </c>
      <c r="HA432">
        <v>-11.930016749429816</v>
      </c>
      <c r="HS432" s="1">
        <f>AVERAGE(HK345:HK346)</f>
        <v>-13.350000000000001</v>
      </c>
      <c r="HV432">
        <v>1978</v>
      </c>
      <c r="HW432" s="1">
        <f>AVERAGE(II431:II434)</f>
        <v>-11.649999999999999</v>
      </c>
      <c r="HX432">
        <v>0.17</v>
      </c>
      <c r="IG432">
        <v>1978</v>
      </c>
      <c r="IH432" s="93">
        <v>28505</v>
      </c>
      <c r="II432" s="129">
        <v>-15.1</v>
      </c>
      <c r="IJ432" s="87">
        <v>-16.5</v>
      </c>
      <c r="IK432" s="1">
        <f>AVERAGE(II431:II440)</f>
        <v>-12.242857142857142</v>
      </c>
      <c r="IL432" s="1">
        <f>AVERAGE(IJ431:IJ440)</f>
        <v>-14.175000000000001</v>
      </c>
      <c r="IT432" s="129">
        <v>-15.1</v>
      </c>
      <c r="IU432" s="87">
        <v>-16.5</v>
      </c>
      <c r="IV432" s="1">
        <f>AVERAGE(IT431:IT440)</f>
        <v>-12.319999999999999</v>
      </c>
      <c r="IW432" s="1">
        <f>AVERAGE(IU431:IU440)</f>
        <v>-14.045000000000002</v>
      </c>
    </row>
    <row r="433" spans="168:257" x14ac:dyDescent="0.25">
      <c r="FL433" s="123"/>
      <c r="FP433" s="125"/>
      <c r="FS433" s="125"/>
      <c r="FT433" s="123"/>
      <c r="FU433" s="123"/>
      <c r="FV433" s="123"/>
      <c r="FW433" s="123"/>
      <c r="FX433" s="123"/>
      <c r="FY433" s="123"/>
      <c r="FZ433" s="123"/>
      <c r="GX433" s="90">
        <v>28687</v>
      </c>
      <c r="GY433">
        <v>-12.196248182813571</v>
      </c>
      <c r="GZ433" s="90">
        <v>29423</v>
      </c>
      <c r="HA433">
        <v>-11.915572706588623</v>
      </c>
      <c r="HS433" s="1">
        <f>AVERAGE(HK357:HK358)</f>
        <v>-13.25</v>
      </c>
      <c r="HV433">
        <v>1979</v>
      </c>
      <c r="HW433" s="1">
        <f>AVERAGE(II443:II446)</f>
        <v>-14.433333333333332</v>
      </c>
      <c r="HX433">
        <v>-2.25</v>
      </c>
      <c r="IG433">
        <f>IG432</f>
        <v>1978</v>
      </c>
      <c r="IH433" s="94">
        <v>28536</v>
      </c>
      <c r="II433" s="127"/>
      <c r="IJ433" s="88"/>
      <c r="IK433" s="1">
        <f t="shared" ref="IK433:IK443" si="287">IK432</f>
        <v>-12.242857142857142</v>
      </c>
      <c r="IL433" s="1">
        <f t="shared" ref="IL433:IL443" si="288">IL432</f>
        <v>-14.175000000000001</v>
      </c>
      <c r="IT433" s="127">
        <f>AVERAGE(IT432,IT434)</f>
        <v>-11.649999999999999</v>
      </c>
      <c r="IU433" s="127">
        <f>AVERAGE(IU432,IU434)</f>
        <v>-16.05</v>
      </c>
      <c r="IV433" s="1">
        <f t="shared" ref="IV433:IV443" si="289">IV432</f>
        <v>-12.319999999999999</v>
      </c>
      <c r="IW433" s="1">
        <f t="shared" ref="IW433:IW443" si="290">IW432</f>
        <v>-14.045000000000002</v>
      </c>
    </row>
    <row r="434" spans="168:257" x14ac:dyDescent="0.25">
      <c r="FL434" s="123"/>
      <c r="FP434" s="125"/>
      <c r="FS434" s="125"/>
      <c r="FT434" s="123">
        <v>1E-3</v>
      </c>
      <c r="FU434" s="123" t="s">
        <v>941</v>
      </c>
      <c r="FV434" s="123" t="s">
        <v>941</v>
      </c>
      <c r="FW434" s="123" t="s">
        <v>941</v>
      </c>
      <c r="FX434" s="123" t="s">
        <v>941</v>
      </c>
      <c r="FY434" s="123" t="s">
        <v>941</v>
      </c>
      <c r="FZ434" s="123" t="s">
        <v>941</v>
      </c>
      <c r="GX434" s="90">
        <v>28699</v>
      </c>
      <c r="GY434">
        <v>-12.562362433864342</v>
      </c>
      <c r="GZ434" s="90">
        <v>29440</v>
      </c>
      <c r="HA434">
        <v>-12.406897712939568</v>
      </c>
      <c r="HS434" s="1">
        <f>AVERAGE(HK369:HK370)</f>
        <v>-13.05</v>
      </c>
      <c r="HV434">
        <v>1980</v>
      </c>
      <c r="HW434" s="1"/>
      <c r="HX434">
        <v>0.56000000000000005</v>
      </c>
      <c r="IG434">
        <f t="shared" si="278"/>
        <v>1978</v>
      </c>
      <c r="IH434" s="93">
        <v>28564</v>
      </c>
      <c r="II434" s="129">
        <v>-8.1999999999999993</v>
      </c>
      <c r="IJ434" s="87">
        <v>-15.6</v>
      </c>
      <c r="IK434" s="1">
        <f t="shared" si="287"/>
        <v>-12.242857142857142</v>
      </c>
      <c r="IL434" s="1">
        <f t="shared" si="288"/>
        <v>-14.175000000000001</v>
      </c>
      <c r="IT434" s="129">
        <v>-8.1999999999999993</v>
      </c>
      <c r="IU434" s="87">
        <v>-15.6</v>
      </c>
      <c r="IV434" s="1">
        <f t="shared" si="289"/>
        <v>-12.319999999999999</v>
      </c>
      <c r="IW434" s="1">
        <f t="shared" si="290"/>
        <v>-14.045000000000002</v>
      </c>
    </row>
    <row r="435" spans="168:257" x14ac:dyDescent="0.25">
      <c r="FL435" s="123"/>
      <c r="FP435" s="125"/>
      <c r="FS435" s="125"/>
      <c r="FT435" s="123">
        <v>0.01</v>
      </c>
      <c r="FU435" s="123" t="s">
        <v>941</v>
      </c>
      <c r="FV435" s="123" t="s">
        <v>941</v>
      </c>
      <c r="FW435" s="123" t="s">
        <v>941</v>
      </c>
      <c r="FX435" s="123" t="s">
        <v>941</v>
      </c>
      <c r="FY435" s="123" t="s">
        <v>941</v>
      </c>
      <c r="FZ435" s="123" t="s">
        <v>941</v>
      </c>
      <c r="GX435" s="90">
        <v>28712</v>
      </c>
      <c r="GY435">
        <v>-12.951348718336659</v>
      </c>
      <c r="GZ435" s="90">
        <v>29455</v>
      </c>
      <c r="HA435">
        <v>-12.124773805736803</v>
      </c>
      <c r="IG435">
        <f t="shared" si="278"/>
        <v>1978</v>
      </c>
      <c r="IH435" s="94">
        <v>28595</v>
      </c>
      <c r="II435" s="130">
        <v>-11</v>
      </c>
      <c r="IJ435" s="89">
        <v>-12.3</v>
      </c>
      <c r="IK435" s="1">
        <f t="shared" si="287"/>
        <v>-12.242857142857142</v>
      </c>
      <c r="IL435" s="1">
        <f t="shared" si="288"/>
        <v>-14.175000000000001</v>
      </c>
      <c r="IT435" s="130">
        <v>-11</v>
      </c>
      <c r="IU435" s="89">
        <v>-12.3</v>
      </c>
      <c r="IV435" s="1">
        <f t="shared" si="289"/>
        <v>-12.319999999999999</v>
      </c>
      <c r="IW435" s="1">
        <f t="shared" si="290"/>
        <v>-14.045000000000002</v>
      </c>
    </row>
    <row r="436" spans="168:257" x14ac:dyDescent="0.25">
      <c r="FL436" s="123"/>
      <c r="FP436" s="125"/>
      <c r="FS436" s="125"/>
      <c r="FT436" s="123">
        <v>0.05</v>
      </c>
      <c r="FU436" s="123" t="s">
        <v>941</v>
      </c>
      <c r="FV436" s="123" t="s">
        <v>941</v>
      </c>
      <c r="FW436" s="123" t="s">
        <v>941</v>
      </c>
      <c r="FX436" s="123" t="s">
        <v>941</v>
      </c>
      <c r="FY436" s="123" t="s">
        <v>941</v>
      </c>
      <c r="FZ436" s="123" t="s">
        <v>941</v>
      </c>
      <c r="GX436" s="90">
        <v>28723</v>
      </c>
      <c r="GY436">
        <v>-12.783117292984191</v>
      </c>
      <c r="GZ436" s="90">
        <v>29473</v>
      </c>
      <c r="HA436">
        <v>-12.708622119942746</v>
      </c>
      <c r="IG436">
        <f t="shared" si="278"/>
        <v>1978</v>
      </c>
      <c r="IH436" s="93">
        <v>28625</v>
      </c>
      <c r="II436" s="128"/>
      <c r="IJ436" s="86"/>
      <c r="IK436" s="1">
        <f t="shared" si="287"/>
        <v>-12.242857142857142</v>
      </c>
      <c r="IL436" s="1">
        <f t="shared" si="288"/>
        <v>-14.175000000000001</v>
      </c>
      <c r="IT436" s="127">
        <f>AVERAGE(IT435,IT437)</f>
        <v>-11</v>
      </c>
      <c r="IU436" s="127">
        <f>AVERAGE(IU435,IU437)</f>
        <v>-11</v>
      </c>
      <c r="IV436" s="1">
        <f t="shared" si="289"/>
        <v>-12.319999999999999</v>
      </c>
      <c r="IW436" s="1">
        <f t="shared" si="290"/>
        <v>-14.045000000000002</v>
      </c>
    </row>
    <row r="437" spans="168:257" x14ac:dyDescent="0.25">
      <c r="FL437" s="124"/>
      <c r="FM437" s="124"/>
      <c r="FP437" s="125"/>
      <c r="FS437" s="125"/>
      <c r="FT437" s="124"/>
      <c r="FW437" s="125"/>
      <c r="FX437" s="126"/>
      <c r="GX437" s="90">
        <v>28735</v>
      </c>
      <c r="GY437">
        <v>-13.110518419753598</v>
      </c>
      <c r="GZ437" s="90">
        <v>29495</v>
      </c>
      <c r="HA437">
        <v>-13.367933828132504</v>
      </c>
      <c r="IG437">
        <f t="shared" si="278"/>
        <v>1978</v>
      </c>
      <c r="IH437" s="94">
        <v>28656</v>
      </c>
      <c r="II437" s="130">
        <v>-11</v>
      </c>
      <c r="IJ437" s="89">
        <v>-9.6999999999999993</v>
      </c>
      <c r="IK437" s="1">
        <f t="shared" si="287"/>
        <v>-12.242857142857142</v>
      </c>
      <c r="IL437" s="1">
        <f t="shared" si="288"/>
        <v>-14.175000000000001</v>
      </c>
      <c r="IT437" s="130">
        <v>-11</v>
      </c>
      <c r="IU437" s="89">
        <v>-9.6999999999999993</v>
      </c>
      <c r="IV437" s="1">
        <f t="shared" si="289"/>
        <v>-12.319999999999999</v>
      </c>
      <c r="IW437" s="1">
        <f t="shared" si="290"/>
        <v>-14.045000000000002</v>
      </c>
    </row>
    <row r="438" spans="168:257" x14ac:dyDescent="0.25">
      <c r="FL438" s="124"/>
      <c r="FM438" s="124"/>
      <c r="FP438" s="125"/>
      <c r="FS438" s="125"/>
      <c r="FT438" s="124"/>
      <c r="FW438" s="125"/>
      <c r="FX438" s="108"/>
      <c r="GX438" s="90">
        <v>28749</v>
      </c>
      <c r="GY438">
        <v>-13.498559777344413</v>
      </c>
      <c r="IG438">
        <f t="shared" si="278"/>
        <v>1978</v>
      </c>
      <c r="IH438" s="93">
        <v>28686</v>
      </c>
      <c r="II438" s="129">
        <v>-10.3</v>
      </c>
      <c r="IJ438" s="87">
        <v>-15.5</v>
      </c>
      <c r="IK438" s="1">
        <f t="shared" si="287"/>
        <v>-12.242857142857142</v>
      </c>
      <c r="IL438" s="1">
        <f t="shared" si="288"/>
        <v>-14.175000000000001</v>
      </c>
      <c r="IT438" s="129">
        <v>-10.3</v>
      </c>
      <c r="IU438" s="87">
        <v>-15.5</v>
      </c>
      <c r="IV438" s="1">
        <f t="shared" si="289"/>
        <v>-12.319999999999999</v>
      </c>
      <c r="IW438" s="1">
        <f t="shared" si="290"/>
        <v>-14.045000000000002</v>
      </c>
    </row>
    <row r="439" spans="168:257" x14ac:dyDescent="0.25">
      <c r="FL439" s="124"/>
      <c r="FM439" s="124"/>
      <c r="FP439" s="125"/>
      <c r="FS439" s="125"/>
      <c r="FT439" s="124"/>
      <c r="FW439" s="125"/>
      <c r="FX439" s="108"/>
      <c r="GX439" s="90">
        <v>28764</v>
      </c>
      <c r="GY439">
        <v>-13.384973035861041</v>
      </c>
      <c r="IG439">
        <f t="shared" si="278"/>
        <v>1978</v>
      </c>
      <c r="IH439" s="94">
        <v>28717</v>
      </c>
      <c r="II439" s="130">
        <v>-15.1</v>
      </c>
      <c r="IJ439" s="89">
        <v>-13.7</v>
      </c>
      <c r="IK439" s="1">
        <f t="shared" si="287"/>
        <v>-12.242857142857142</v>
      </c>
      <c r="IL439" s="1">
        <f t="shared" si="288"/>
        <v>-14.175000000000001</v>
      </c>
      <c r="IT439" s="130">
        <v>-15.1</v>
      </c>
      <c r="IU439" s="89">
        <v>-13.7</v>
      </c>
      <c r="IV439" s="1">
        <f t="shared" si="289"/>
        <v>-12.319999999999999</v>
      </c>
      <c r="IW439" s="1">
        <f t="shared" si="290"/>
        <v>-14.045000000000002</v>
      </c>
    </row>
    <row r="440" spans="168:257" x14ac:dyDescent="0.25">
      <c r="FL440" s="124"/>
      <c r="FM440" s="124"/>
      <c r="FP440" s="125"/>
      <c r="FS440" s="125"/>
      <c r="FT440" s="124"/>
      <c r="FW440" s="125"/>
      <c r="FX440" s="108"/>
      <c r="GX440" s="90">
        <v>29002</v>
      </c>
      <c r="GY440" s="100">
        <v>-12.578408385093807</v>
      </c>
      <c r="IG440">
        <f t="shared" si="278"/>
        <v>1978</v>
      </c>
      <c r="IH440" s="93">
        <v>28748</v>
      </c>
      <c r="II440" s="129">
        <v>-15</v>
      </c>
      <c r="IJ440" s="87">
        <v>-14.6</v>
      </c>
      <c r="IK440" s="1">
        <f t="shared" si="287"/>
        <v>-12.242857142857142</v>
      </c>
      <c r="IL440" s="1">
        <f t="shared" si="288"/>
        <v>-14.175000000000001</v>
      </c>
      <c r="IT440" s="129">
        <v>-15</v>
      </c>
      <c r="IU440" s="87">
        <v>-14.6</v>
      </c>
      <c r="IV440" s="1">
        <f t="shared" si="289"/>
        <v>-12.319999999999999</v>
      </c>
      <c r="IW440" s="1">
        <f t="shared" si="290"/>
        <v>-14.045000000000002</v>
      </c>
    </row>
    <row r="441" spans="168:257" x14ac:dyDescent="0.25">
      <c r="FL441" s="124"/>
      <c r="FM441" s="124"/>
      <c r="FP441" s="125"/>
      <c r="FS441" s="125"/>
      <c r="FT441" s="123" t="s">
        <v>943</v>
      </c>
      <c r="FU441" s="123"/>
      <c r="FV441" s="123"/>
      <c r="FW441" s="123"/>
      <c r="FX441" s="106"/>
      <c r="FY441" s="123"/>
      <c r="FZ441" s="123"/>
      <c r="GX441" s="90">
        <v>29012</v>
      </c>
      <c r="GY441" s="100">
        <v>-11.736827622953591</v>
      </c>
      <c r="IG441">
        <f t="shared" si="278"/>
        <v>1978</v>
      </c>
      <c r="IH441" s="94">
        <v>28778</v>
      </c>
      <c r="II441" s="130">
        <v>-13.8</v>
      </c>
      <c r="IJ441" s="89">
        <v>-14.9</v>
      </c>
      <c r="IK441" s="1">
        <f t="shared" si="287"/>
        <v>-12.242857142857142</v>
      </c>
      <c r="IL441" s="1">
        <f t="shared" si="288"/>
        <v>-14.175000000000001</v>
      </c>
      <c r="IT441" s="130">
        <v>-13.8</v>
      </c>
      <c r="IU441" s="89">
        <v>-14.9</v>
      </c>
      <c r="IV441" s="1">
        <f t="shared" si="289"/>
        <v>-12.319999999999999</v>
      </c>
      <c r="IW441" s="1">
        <f t="shared" si="290"/>
        <v>-14.045000000000002</v>
      </c>
    </row>
    <row r="442" spans="168:257" x14ac:dyDescent="0.25">
      <c r="FL442" s="124"/>
      <c r="FM442" s="124"/>
      <c r="FP442" s="125"/>
      <c r="FS442" s="125"/>
      <c r="FT442" s="123"/>
      <c r="FU442" s="123" t="s">
        <v>946</v>
      </c>
      <c r="FV442" s="123" t="s">
        <v>947</v>
      </c>
      <c r="FW442" s="123" t="s">
        <v>801</v>
      </c>
      <c r="FX442" s="106" t="s">
        <v>801</v>
      </c>
      <c r="FY442" s="123" t="s">
        <v>802</v>
      </c>
      <c r="FZ442" s="123" t="s">
        <v>802</v>
      </c>
      <c r="GX442" s="90">
        <v>29022</v>
      </c>
      <c r="GY442" s="100">
        <v>-12.285125445563484</v>
      </c>
      <c r="IG442">
        <f t="shared" si="278"/>
        <v>1978</v>
      </c>
      <c r="IH442" s="93">
        <v>28809</v>
      </c>
      <c r="II442" s="129">
        <v>-16.2</v>
      </c>
      <c r="IJ442" s="87">
        <v>-17.600000000000001</v>
      </c>
      <c r="IK442" s="1">
        <f t="shared" si="287"/>
        <v>-12.242857142857142</v>
      </c>
      <c r="IL442" s="1">
        <f t="shared" si="288"/>
        <v>-14.175000000000001</v>
      </c>
      <c r="IT442" s="129">
        <v>-16.2</v>
      </c>
      <c r="IU442" s="87">
        <v>-17.600000000000001</v>
      </c>
      <c r="IV442" s="1">
        <f t="shared" si="289"/>
        <v>-12.319999999999999</v>
      </c>
      <c r="IW442" s="1">
        <f t="shared" si="290"/>
        <v>-14.045000000000002</v>
      </c>
    </row>
    <row r="443" spans="168:257" x14ac:dyDescent="0.25">
      <c r="FL443" s="123"/>
      <c r="FP443" s="125"/>
      <c r="FS443" s="125"/>
      <c r="FT443" s="123" t="s">
        <v>785</v>
      </c>
      <c r="FU443" s="123">
        <v>45</v>
      </c>
      <c r="FV443" s="123">
        <v>45</v>
      </c>
      <c r="FW443" s="123">
        <v>46</v>
      </c>
      <c r="FX443" s="123">
        <v>46</v>
      </c>
      <c r="FY443" s="123">
        <v>134</v>
      </c>
      <c r="FZ443" s="123">
        <v>134</v>
      </c>
      <c r="GX443" s="90">
        <v>29031</v>
      </c>
      <c r="GY443" s="100">
        <v>-12.814272547237316</v>
      </c>
      <c r="IG443">
        <f t="shared" si="278"/>
        <v>1978</v>
      </c>
      <c r="IH443" s="94">
        <v>28839</v>
      </c>
      <c r="II443" s="127"/>
      <c r="IJ443" s="88"/>
      <c r="IK443" s="1">
        <f t="shared" si="287"/>
        <v>-12.242857142857142</v>
      </c>
      <c r="IL443" s="1">
        <f t="shared" si="288"/>
        <v>-14.175000000000001</v>
      </c>
      <c r="IT443" s="127">
        <f>AVERAGE(IT442,IT444)</f>
        <v>-15.05</v>
      </c>
      <c r="IU443" s="127">
        <f>AVERAGE(IU442,IU444)</f>
        <v>-18.600000000000001</v>
      </c>
      <c r="IV443" s="1">
        <f t="shared" si="289"/>
        <v>-12.319999999999999</v>
      </c>
      <c r="IW443" s="1">
        <f t="shared" si="290"/>
        <v>-14.045000000000002</v>
      </c>
    </row>
    <row r="444" spans="168:257" x14ac:dyDescent="0.25">
      <c r="FL444" s="123"/>
      <c r="FP444" s="125"/>
      <c r="FS444" s="125"/>
      <c r="FT444" s="123" t="s">
        <v>930</v>
      </c>
      <c r="FU444" s="123">
        <v>44</v>
      </c>
      <c r="FV444" s="123">
        <v>44</v>
      </c>
      <c r="FW444" s="123">
        <v>45</v>
      </c>
      <c r="FX444" s="123">
        <v>45</v>
      </c>
      <c r="FY444" s="123">
        <v>133</v>
      </c>
      <c r="FZ444" s="123">
        <v>133</v>
      </c>
      <c r="GX444" s="90">
        <v>29039</v>
      </c>
      <c r="GY444" s="100">
        <v>-12.550418975983662</v>
      </c>
      <c r="IG444">
        <v>1979</v>
      </c>
      <c r="IH444" s="93">
        <v>28870</v>
      </c>
      <c r="II444" s="129">
        <v>-13.9</v>
      </c>
      <c r="IJ444" s="87">
        <v>-19.600000000000001</v>
      </c>
      <c r="IK444" s="1">
        <f>AVERAGE(II443:II452)</f>
        <v>-13.522222222222222</v>
      </c>
      <c r="IL444" s="1">
        <f>AVERAGE(IJ443:IJ452)</f>
        <v>-13.611111111111111</v>
      </c>
      <c r="IT444" s="129">
        <v>-13.9</v>
      </c>
      <c r="IU444" s="87">
        <v>-19.600000000000001</v>
      </c>
      <c r="IV444" s="1">
        <f>AVERAGE(IT443:IT452)</f>
        <v>-13.675000000000002</v>
      </c>
      <c r="IW444" s="1">
        <f>AVERAGE(IU443:IU452)</f>
        <v>-14.11</v>
      </c>
    </row>
    <row r="445" spans="168:257" x14ac:dyDescent="0.25">
      <c r="FL445" s="123"/>
      <c r="FP445" s="125"/>
      <c r="FS445" s="125"/>
      <c r="FT445" s="123" t="s">
        <v>931</v>
      </c>
      <c r="FU445" s="123">
        <v>28</v>
      </c>
      <c r="FV445" s="123">
        <v>16</v>
      </c>
      <c r="FW445" s="123">
        <v>31</v>
      </c>
      <c r="FX445" s="123">
        <v>14</v>
      </c>
      <c r="FY445" s="123">
        <v>83</v>
      </c>
      <c r="FZ445" s="123">
        <v>55</v>
      </c>
      <c r="GX445" s="90">
        <v>29047</v>
      </c>
      <c r="GY445" s="100">
        <v>-12.273708677118977</v>
      </c>
      <c r="IG445">
        <f>IG444</f>
        <v>1979</v>
      </c>
      <c r="IH445" s="94">
        <v>28901</v>
      </c>
      <c r="II445" s="130">
        <v>-14.6</v>
      </c>
      <c r="IJ445" s="89">
        <v>-11.4</v>
      </c>
      <c r="IK445" s="1">
        <f t="shared" ref="IK445:IK455" si="291">IK444</f>
        <v>-13.522222222222222</v>
      </c>
      <c r="IL445" s="1">
        <f t="shared" ref="IL445:IL455" si="292">IL444</f>
        <v>-13.611111111111111</v>
      </c>
      <c r="IT445" s="130">
        <v>-14.6</v>
      </c>
      <c r="IU445" s="89">
        <v>-11.4</v>
      </c>
      <c r="IV445" s="1">
        <f t="shared" ref="IV445:IV455" si="293">IV444</f>
        <v>-13.675000000000002</v>
      </c>
      <c r="IW445" s="1">
        <f t="shared" ref="IW445:IW455" si="294">IW444</f>
        <v>-14.11</v>
      </c>
    </row>
    <row r="446" spans="168:257" x14ac:dyDescent="0.25">
      <c r="FL446" s="123"/>
      <c r="FP446" s="125"/>
      <c r="FS446" s="125"/>
      <c r="FT446" s="123" t="s">
        <v>932</v>
      </c>
      <c r="FU446" s="123">
        <v>16</v>
      </c>
      <c r="FV446" s="123">
        <v>28</v>
      </c>
      <c r="FW446" s="123">
        <v>14</v>
      </c>
      <c r="FX446" s="123">
        <v>31</v>
      </c>
      <c r="FY446" s="123">
        <v>50</v>
      </c>
      <c r="FZ446" s="123">
        <v>78</v>
      </c>
      <c r="GX446" s="90">
        <v>29057</v>
      </c>
      <c r="GY446" s="100">
        <v>-12.666989437101231</v>
      </c>
      <c r="IG446">
        <f t="shared" si="278"/>
        <v>1979</v>
      </c>
      <c r="IH446" s="93">
        <v>28929</v>
      </c>
      <c r="II446" s="129">
        <v>-14.8</v>
      </c>
      <c r="IJ446" s="87">
        <v>-14.4</v>
      </c>
      <c r="IK446" s="1">
        <f t="shared" si="291"/>
        <v>-13.522222222222222</v>
      </c>
      <c r="IL446" s="1">
        <f t="shared" si="292"/>
        <v>-13.611111111111111</v>
      </c>
      <c r="IT446" s="129">
        <v>-14.8</v>
      </c>
      <c r="IU446" s="87">
        <v>-14.4</v>
      </c>
      <c r="IV446" s="1">
        <f t="shared" si="293"/>
        <v>-13.675000000000002</v>
      </c>
      <c r="IW446" s="1">
        <f t="shared" si="294"/>
        <v>-14.11</v>
      </c>
    </row>
    <row r="447" spans="168:257" x14ac:dyDescent="0.25">
      <c r="FL447" s="123"/>
      <c r="FP447" s="125"/>
      <c r="FS447" s="125"/>
      <c r="FT447" s="123" t="s">
        <v>933</v>
      </c>
      <c r="FU447" s="123">
        <v>63.636363636363633</v>
      </c>
      <c r="FV447" s="123">
        <v>36.363636363636367</v>
      </c>
      <c r="FW447" s="123">
        <v>68.888888888888886</v>
      </c>
      <c r="FX447" s="123">
        <v>31.111111111111111</v>
      </c>
      <c r="FY447" s="123">
        <v>62.406015037593988</v>
      </c>
      <c r="FZ447" s="123">
        <v>41.353383458646618</v>
      </c>
      <c r="GX447" s="90">
        <v>29069</v>
      </c>
      <c r="GY447" s="100">
        <v>-12.82443856648085</v>
      </c>
      <c r="IG447">
        <f t="shared" si="278"/>
        <v>1979</v>
      </c>
      <c r="IH447" s="94">
        <v>28960</v>
      </c>
      <c r="II447" s="130">
        <v>-17.600000000000001</v>
      </c>
      <c r="IJ447" s="89">
        <v>-18.399999999999999</v>
      </c>
      <c r="IK447" s="1">
        <f t="shared" si="291"/>
        <v>-13.522222222222222</v>
      </c>
      <c r="IL447" s="1">
        <f t="shared" si="292"/>
        <v>-13.611111111111111</v>
      </c>
      <c r="IT447" s="130">
        <v>-17.600000000000001</v>
      </c>
      <c r="IU447" s="89">
        <v>-18.399999999999999</v>
      </c>
      <c r="IV447" s="1">
        <f t="shared" si="293"/>
        <v>-13.675000000000002</v>
      </c>
      <c r="IW447" s="1">
        <f t="shared" si="294"/>
        <v>-14.11</v>
      </c>
    </row>
    <row r="448" spans="168:257" x14ac:dyDescent="0.25">
      <c r="FL448" s="123"/>
      <c r="FP448" s="125"/>
      <c r="FQ448" s="123" t="s">
        <v>944</v>
      </c>
      <c r="FR448" s="123" t="s">
        <v>935</v>
      </c>
      <c r="FS448" s="125"/>
      <c r="FT448" s="123" t="s">
        <v>934</v>
      </c>
      <c r="FU448" s="125"/>
      <c r="FV448" s="123"/>
      <c r="FW448" s="123"/>
      <c r="FX448" s="123"/>
      <c r="FZ448" s="123"/>
      <c r="GX448" s="90">
        <v>29080</v>
      </c>
      <c r="GY448" s="100">
        <v>-12.963316659547912</v>
      </c>
      <c r="IG448">
        <f t="shared" si="278"/>
        <v>1979</v>
      </c>
      <c r="IH448" s="93">
        <v>28990</v>
      </c>
      <c r="II448" s="129">
        <v>-8.5</v>
      </c>
      <c r="IJ448" s="87">
        <v>-10</v>
      </c>
      <c r="IK448" s="1">
        <f t="shared" si="291"/>
        <v>-13.522222222222222</v>
      </c>
      <c r="IL448" s="1">
        <f t="shared" si="292"/>
        <v>-13.611111111111111</v>
      </c>
      <c r="IT448" s="129">
        <v>-8.5</v>
      </c>
      <c r="IU448" s="87">
        <v>-10</v>
      </c>
      <c r="IV448" s="1">
        <f t="shared" si="293"/>
        <v>-13.675000000000002</v>
      </c>
      <c r="IW448" s="1">
        <f t="shared" si="294"/>
        <v>-14.11</v>
      </c>
    </row>
    <row r="449" spans="168:257" x14ac:dyDescent="0.25">
      <c r="FL449" s="123"/>
      <c r="FP449" s="125"/>
      <c r="FQ449" s="123" t="s">
        <v>945</v>
      </c>
      <c r="FR449" s="123" t="s">
        <v>936</v>
      </c>
      <c r="FS449" s="125"/>
      <c r="FT449" s="123">
        <v>2</v>
      </c>
      <c r="FU449" s="125"/>
      <c r="FV449" s="123"/>
      <c r="FW449" s="123"/>
      <c r="FX449" s="123"/>
      <c r="FZ449" s="123"/>
      <c r="GX449" s="90">
        <v>29090</v>
      </c>
      <c r="GY449" s="100">
        <v>-12.997697613179573</v>
      </c>
      <c r="IG449">
        <f t="shared" si="278"/>
        <v>1979</v>
      </c>
      <c r="IH449" s="94">
        <v>29021</v>
      </c>
      <c r="II449" s="130">
        <v>-12.1</v>
      </c>
      <c r="IJ449" s="89">
        <v>-10.199999999999999</v>
      </c>
      <c r="IK449" s="1">
        <f t="shared" si="291"/>
        <v>-13.522222222222222</v>
      </c>
      <c r="IL449" s="1">
        <f t="shared" si="292"/>
        <v>-13.611111111111111</v>
      </c>
      <c r="IT449" s="130">
        <v>-12.1</v>
      </c>
      <c r="IU449" s="89">
        <v>-10.199999999999999</v>
      </c>
      <c r="IV449" s="1">
        <f t="shared" si="293"/>
        <v>-13.675000000000002</v>
      </c>
      <c r="IW449" s="1">
        <f t="shared" si="294"/>
        <v>-14.11</v>
      </c>
    </row>
    <row r="450" spans="168:257" x14ac:dyDescent="0.25">
      <c r="FL450" s="123"/>
      <c r="FP450" s="125"/>
      <c r="FS450" s="125"/>
      <c r="FT450" s="123"/>
      <c r="FU450" s="123">
        <v>64.907119849998594</v>
      </c>
      <c r="FV450" s="123">
        <v>64.907119849998594</v>
      </c>
      <c r="FW450" s="123">
        <v>64.744195615489716</v>
      </c>
      <c r="FX450" s="123">
        <v>64.744195615489716</v>
      </c>
      <c r="FY450" s="123">
        <v>58.638684255813601</v>
      </c>
      <c r="FZ450" s="123">
        <v>58.638684255813601</v>
      </c>
      <c r="GX450" s="90">
        <v>29102</v>
      </c>
      <c r="GY450" s="100">
        <v>-13.816054660687545</v>
      </c>
      <c r="IG450">
        <f t="shared" si="278"/>
        <v>1979</v>
      </c>
      <c r="IH450" s="93">
        <v>29051</v>
      </c>
      <c r="II450" s="129">
        <v>-13.4</v>
      </c>
      <c r="IJ450" s="87">
        <v>-12.7</v>
      </c>
      <c r="IK450" s="1">
        <f t="shared" si="291"/>
        <v>-13.522222222222222</v>
      </c>
      <c r="IL450" s="1">
        <f t="shared" si="292"/>
        <v>-13.611111111111111</v>
      </c>
      <c r="IT450" s="129">
        <v>-13.4</v>
      </c>
      <c r="IU450" s="87">
        <v>-12.7</v>
      </c>
      <c r="IV450" s="1">
        <f t="shared" si="293"/>
        <v>-13.675000000000002</v>
      </c>
      <c r="IW450" s="1">
        <f t="shared" si="294"/>
        <v>-14.11</v>
      </c>
    </row>
    <row r="451" spans="168:257" x14ac:dyDescent="0.25">
      <c r="FL451" s="123"/>
      <c r="FP451" s="125"/>
      <c r="FS451" s="125"/>
      <c r="FT451" s="123"/>
      <c r="FU451" s="123" t="s">
        <v>937</v>
      </c>
      <c r="FV451" s="123" t="s">
        <v>937</v>
      </c>
      <c r="FW451" s="123" t="s">
        <v>942</v>
      </c>
      <c r="FX451" s="123" t="s">
        <v>937</v>
      </c>
      <c r="FY451" s="81" t="s">
        <v>942</v>
      </c>
      <c r="FZ451" s="123" t="s">
        <v>937</v>
      </c>
      <c r="GX451" s="90">
        <v>29116</v>
      </c>
      <c r="GY451" s="100">
        <v>-13.992015834057174</v>
      </c>
      <c r="IG451">
        <f t="shared" si="278"/>
        <v>1979</v>
      </c>
      <c r="IH451" s="94">
        <v>29082</v>
      </c>
      <c r="II451" s="130">
        <v>-12</v>
      </c>
      <c r="IJ451" s="89">
        <v>-13.7</v>
      </c>
      <c r="IK451" s="1">
        <f t="shared" si="291"/>
        <v>-13.522222222222222</v>
      </c>
      <c r="IL451" s="1">
        <f t="shared" si="292"/>
        <v>-13.611111111111111</v>
      </c>
      <c r="IT451" s="130">
        <v>-12</v>
      </c>
      <c r="IU451" s="89">
        <v>-13.7</v>
      </c>
      <c r="IV451" s="1">
        <f t="shared" si="293"/>
        <v>-13.675000000000002</v>
      </c>
      <c r="IW451" s="1">
        <f t="shared" si="294"/>
        <v>-14.11</v>
      </c>
    </row>
    <row r="452" spans="168:257" x14ac:dyDescent="0.25">
      <c r="FL452" s="123"/>
      <c r="FP452" s="125"/>
      <c r="FS452" s="125"/>
      <c r="FT452" s="123"/>
      <c r="FU452" s="123"/>
      <c r="FV452" s="123"/>
      <c r="FW452" s="123"/>
      <c r="FX452" s="123"/>
      <c r="FY452" s="123"/>
      <c r="FZ452" s="123"/>
      <c r="GX452" s="90">
        <v>29130</v>
      </c>
      <c r="GY452" s="100">
        <v>-13.884580909871916</v>
      </c>
      <c r="IG452">
        <f t="shared" si="278"/>
        <v>1979</v>
      </c>
      <c r="IH452" s="93">
        <v>29113</v>
      </c>
      <c r="II452" s="129">
        <v>-14.8</v>
      </c>
      <c r="IJ452" s="87">
        <v>-12.1</v>
      </c>
      <c r="IK452" s="1">
        <f t="shared" si="291"/>
        <v>-13.522222222222222</v>
      </c>
      <c r="IL452" s="1">
        <f t="shared" si="292"/>
        <v>-13.611111111111111</v>
      </c>
      <c r="IT452" s="129">
        <v>-14.8</v>
      </c>
      <c r="IU452" s="87">
        <v>-12.1</v>
      </c>
      <c r="IV452" s="1">
        <f t="shared" si="293"/>
        <v>-13.675000000000002</v>
      </c>
      <c r="IW452" s="1">
        <f t="shared" si="294"/>
        <v>-14.11</v>
      </c>
    </row>
    <row r="453" spans="168:257" x14ac:dyDescent="0.25">
      <c r="FL453" s="123"/>
      <c r="FP453" s="125"/>
      <c r="FS453" s="125"/>
      <c r="FT453" s="123" t="s">
        <v>1021</v>
      </c>
      <c r="FU453" s="123"/>
      <c r="FV453" s="123">
        <v>0.2359</v>
      </c>
      <c r="FW453" s="123"/>
      <c r="FX453" s="123">
        <v>3.3599999999999998E-2</v>
      </c>
      <c r="FY453" s="123"/>
      <c r="FZ453" s="123"/>
      <c r="GX453" s="90">
        <v>29367</v>
      </c>
      <c r="GY453">
        <v>-13.01779142761017</v>
      </c>
      <c r="IG453">
        <f t="shared" si="278"/>
        <v>1979</v>
      </c>
      <c r="IH453" s="94">
        <v>29143</v>
      </c>
      <c r="II453" s="130">
        <v>-16.899999999999999</v>
      </c>
      <c r="IJ453" s="88"/>
      <c r="IK453" s="1">
        <f t="shared" si="291"/>
        <v>-13.522222222222222</v>
      </c>
      <c r="IL453" s="1">
        <f t="shared" si="292"/>
        <v>-13.611111111111111</v>
      </c>
      <c r="IT453" s="130">
        <v>-16.899999999999999</v>
      </c>
      <c r="IU453" s="127">
        <f>AVERAGE(IU452,IU454)</f>
        <v>-14.100000000000001</v>
      </c>
      <c r="IV453" s="1">
        <f t="shared" si="293"/>
        <v>-13.675000000000002</v>
      </c>
      <c r="IW453" s="1">
        <f t="shared" si="294"/>
        <v>-14.11</v>
      </c>
    </row>
    <row r="454" spans="168:257" x14ac:dyDescent="0.25">
      <c r="FL454" s="123"/>
      <c r="FP454" s="125"/>
      <c r="FS454" s="125"/>
      <c r="FT454" s="123" t="s">
        <v>938</v>
      </c>
      <c r="FU454" s="123">
        <v>2.3151507856393697E-2</v>
      </c>
      <c r="FV454" s="81">
        <v>-0.17826075181983853</v>
      </c>
      <c r="FW454" s="123">
        <v>0.41963092996898271</v>
      </c>
      <c r="FX454" s="81">
        <v>-0.31062332241778384</v>
      </c>
      <c r="FY454" s="123">
        <v>6.4447587773601905E-2</v>
      </c>
      <c r="FZ454" s="81">
        <v>-0.10396501512931668</v>
      </c>
      <c r="GX454" s="90">
        <v>29376</v>
      </c>
      <c r="GY454">
        <v>-11.601355853699872</v>
      </c>
      <c r="IG454">
        <f t="shared" si="278"/>
        <v>1979</v>
      </c>
      <c r="IH454" s="93">
        <v>29174</v>
      </c>
      <c r="II454" s="128"/>
      <c r="IJ454" s="87">
        <v>-16.100000000000001</v>
      </c>
      <c r="IK454" s="1">
        <f t="shared" si="291"/>
        <v>-13.522222222222222</v>
      </c>
      <c r="IL454" s="1">
        <f t="shared" si="292"/>
        <v>-13.611111111111111</v>
      </c>
      <c r="IT454" s="128"/>
      <c r="IU454" s="87">
        <v>-16.100000000000001</v>
      </c>
      <c r="IV454" s="1">
        <f t="shared" si="293"/>
        <v>-13.675000000000002</v>
      </c>
      <c r="IW454" s="1">
        <f t="shared" si="294"/>
        <v>-14.11</v>
      </c>
    </row>
    <row r="455" spans="168:257" x14ac:dyDescent="0.25">
      <c r="FL455" s="123"/>
      <c r="FP455" s="125"/>
      <c r="FS455" s="125"/>
      <c r="FT455" s="123" t="s">
        <v>939</v>
      </c>
      <c r="FU455" s="123">
        <v>5.3599231602465913E-4</v>
      </c>
      <c r="FV455" s="81">
        <v>3.1776895639374067E-2</v>
      </c>
      <c r="FW455" s="123">
        <v>0.17609011738663327</v>
      </c>
      <c r="FX455" s="81">
        <v>9.6486848429862493E-2</v>
      </c>
      <c r="FY455" s="123">
        <v>4.1534915698361215E-3</v>
      </c>
      <c r="FZ455" s="81">
        <v>1.0808724370839046E-2</v>
      </c>
      <c r="GX455" s="90">
        <v>29384</v>
      </c>
      <c r="GY455">
        <v>-11.489135112035299</v>
      </c>
      <c r="IG455">
        <f t="shared" si="278"/>
        <v>1979</v>
      </c>
      <c r="IH455" s="94">
        <v>29204</v>
      </c>
      <c r="II455" s="127"/>
      <c r="IJ455" s="89">
        <v>-18.3</v>
      </c>
      <c r="IK455" s="1">
        <f t="shared" si="291"/>
        <v>-13.522222222222222</v>
      </c>
      <c r="IL455" s="1">
        <f t="shared" si="292"/>
        <v>-13.611111111111111</v>
      </c>
      <c r="IT455" s="127"/>
      <c r="IU455" s="89">
        <v>-18.3</v>
      </c>
      <c r="IV455" s="1">
        <f t="shared" si="293"/>
        <v>-13.675000000000002</v>
      </c>
      <c r="IW455" s="1">
        <f t="shared" si="294"/>
        <v>-14.11</v>
      </c>
    </row>
    <row r="456" spans="168:257" x14ac:dyDescent="0.25">
      <c r="FL456" s="123"/>
      <c r="FP456" s="125"/>
      <c r="FS456" s="125"/>
      <c r="FT456" s="123" t="s">
        <v>940</v>
      </c>
      <c r="FU456" s="123">
        <v>0.15185529160265263</v>
      </c>
      <c r="FV456" s="123">
        <v>-1.1879611571213029</v>
      </c>
      <c r="FW456" s="123">
        <v>3.0665777033091857</v>
      </c>
      <c r="FX456" s="123">
        <v>-2.1676699622403555</v>
      </c>
      <c r="FY456" s="123">
        <v>0.74198893654745801</v>
      </c>
      <c r="FZ456" s="123">
        <v>-1.2009752239530618</v>
      </c>
      <c r="GX456" s="90">
        <v>29392</v>
      </c>
      <c r="GY456">
        <v>-11.811562154684008</v>
      </c>
      <c r="IG456">
        <v>1980</v>
      </c>
      <c r="IH456" s="93">
        <v>29235</v>
      </c>
      <c r="IJ456" s="86"/>
      <c r="IK456" s="1"/>
      <c r="IL456" s="1">
        <f>AVERAGE(IJ455:IJ464)</f>
        <v>-12.511111111111111</v>
      </c>
      <c r="IU456" s="127">
        <f>AVERAGE(IU455,IU457)</f>
        <v>-16.600000000000001</v>
      </c>
      <c r="IV456" s="1"/>
      <c r="IW456" s="1">
        <f>AVERAGE(IU455:IU464)</f>
        <v>-12.919999999999998</v>
      </c>
    </row>
    <row r="457" spans="168:257" x14ac:dyDescent="0.25">
      <c r="FL457" s="123"/>
      <c r="FP457" s="125"/>
      <c r="FS457" s="125"/>
      <c r="FT457" s="123">
        <v>1E-3</v>
      </c>
      <c r="FU457" s="123">
        <v>3.29</v>
      </c>
      <c r="FV457" s="123">
        <v>3.29</v>
      </c>
      <c r="FW457" s="123">
        <v>3.29</v>
      </c>
      <c r="FX457" s="123">
        <v>3.29</v>
      </c>
      <c r="FY457" s="123">
        <v>3.29</v>
      </c>
      <c r="FZ457" s="123">
        <v>3.29</v>
      </c>
      <c r="GX457" s="90">
        <v>29398</v>
      </c>
      <c r="GY457">
        <v>-11.805061446680696</v>
      </c>
      <c r="IG457">
        <f>IG456</f>
        <v>1980</v>
      </c>
      <c r="IH457" s="94">
        <v>29266</v>
      </c>
      <c r="IJ457" s="89">
        <v>-14.9</v>
      </c>
      <c r="IK457" s="1"/>
      <c r="IL457" s="1">
        <f t="shared" ref="IL457:IL467" si="295">IL456</f>
        <v>-12.511111111111111</v>
      </c>
      <c r="IU457" s="89">
        <v>-14.9</v>
      </c>
      <c r="IV457" s="1"/>
      <c r="IW457" s="1">
        <f t="shared" ref="IW457:IW467" si="296">IW456</f>
        <v>-12.919999999999998</v>
      </c>
    </row>
    <row r="458" spans="168:257" x14ac:dyDescent="0.25">
      <c r="FL458" s="123"/>
      <c r="FP458" s="125"/>
      <c r="FS458" s="125"/>
      <c r="FT458" s="123">
        <v>0.01</v>
      </c>
      <c r="FU458" s="123">
        <v>2.58</v>
      </c>
      <c r="FV458" s="123">
        <v>2.58</v>
      </c>
      <c r="FW458" s="123">
        <v>2.58</v>
      </c>
      <c r="FX458" s="123">
        <v>2.58</v>
      </c>
      <c r="FY458" s="123">
        <v>2.58</v>
      </c>
      <c r="FZ458" s="123">
        <v>2.58</v>
      </c>
      <c r="GX458" s="90">
        <v>29405</v>
      </c>
      <c r="GY458">
        <v>-12.084238907267309</v>
      </c>
      <c r="IG458">
        <f t="shared" si="278"/>
        <v>1980</v>
      </c>
      <c r="IH458" s="93">
        <v>29295</v>
      </c>
      <c r="IJ458" s="87">
        <v>-15.1</v>
      </c>
      <c r="IK458" s="1"/>
      <c r="IL458" s="1">
        <f t="shared" si="295"/>
        <v>-12.511111111111111</v>
      </c>
      <c r="IU458" s="87">
        <v>-15.1</v>
      </c>
      <c r="IV458" s="1"/>
      <c r="IW458" s="1">
        <f t="shared" si="296"/>
        <v>-12.919999999999998</v>
      </c>
    </row>
    <row r="459" spans="168:257" x14ac:dyDescent="0.25">
      <c r="FL459" s="123"/>
      <c r="FP459" s="125"/>
      <c r="FS459" s="125"/>
      <c r="FT459" s="123">
        <v>0.05</v>
      </c>
      <c r="FU459" s="123">
        <v>1.96</v>
      </c>
      <c r="FV459" s="123">
        <v>1.96</v>
      </c>
      <c r="FW459" s="123">
        <v>1.96</v>
      </c>
      <c r="FX459" s="123">
        <v>1.96</v>
      </c>
      <c r="FY459" s="123">
        <v>1.96</v>
      </c>
      <c r="FZ459" s="123">
        <v>1.96</v>
      </c>
      <c r="GX459" s="90">
        <v>29412</v>
      </c>
      <c r="GY459">
        <v>-11.59922497688132</v>
      </c>
      <c r="IG459">
        <f t="shared" si="278"/>
        <v>1980</v>
      </c>
      <c r="IH459" s="94">
        <v>29326</v>
      </c>
      <c r="IJ459" s="89">
        <v>-10.9</v>
      </c>
      <c r="IK459" s="1"/>
      <c r="IL459" s="1">
        <f t="shared" si="295"/>
        <v>-12.511111111111111</v>
      </c>
      <c r="IU459" s="89">
        <v>-10.9</v>
      </c>
      <c r="IV459" s="1"/>
      <c r="IW459" s="1">
        <f t="shared" si="296"/>
        <v>-12.919999999999998</v>
      </c>
    </row>
    <row r="460" spans="168:257" x14ac:dyDescent="0.25">
      <c r="FL460" s="123"/>
      <c r="FP460" s="125"/>
      <c r="FS460" s="125"/>
      <c r="FT460" s="123"/>
      <c r="FU460" s="123"/>
      <c r="FV460" s="123"/>
      <c r="FW460" s="123"/>
      <c r="FX460" s="123"/>
      <c r="FY460" s="123"/>
      <c r="FZ460" s="123"/>
      <c r="GX460" s="90">
        <v>29420</v>
      </c>
      <c r="GY460">
        <v>-10.732591568350614</v>
      </c>
      <c r="HW460" t="s">
        <v>1120</v>
      </c>
      <c r="IG460">
        <f t="shared" si="278"/>
        <v>1980</v>
      </c>
      <c r="IH460" s="93">
        <v>29356</v>
      </c>
      <c r="IJ460" s="87">
        <v>-15</v>
      </c>
      <c r="IK460" s="1"/>
      <c r="IL460" s="1">
        <f t="shared" si="295"/>
        <v>-12.511111111111111</v>
      </c>
      <c r="IU460" s="87">
        <v>-15</v>
      </c>
      <c r="IV460" s="1"/>
      <c r="IW460" s="1">
        <f t="shared" si="296"/>
        <v>-12.919999999999998</v>
      </c>
    </row>
    <row r="461" spans="168:257" x14ac:dyDescent="0.25">
      <c r="FL461" s="123"/>
      <c r="FP461" s="125"/>
      <c r="FS461" s="125"/>
      <c r="FT461" s="123">
        <v>1E-3</v>
      </c>
      <c r="FU461" s="123" t="s">
        <v>941</v>
      </c>
      <c r="FV461" s="123" t="s">
        <v>941</v>
      </c>
      <c r="FW461" s="123" t="s">
        <v>941</v>
      </c>
      <c r="FX461" s="123" t="s">
        <v>941</v>
      </c>
      <c r="FY461" s="123" t="s">
        <v>941</v>
      </c>
      <c r="FZ461" s="123" t="s">
        <v>941</v>
      </c>
      <c r="GX461" s="90">
        <v>29428</v>
      </c>
      <c r="GY461">
        <v>-11.209960691357118</v>
      </c>
      <c r="HV461" t="s">
        <v>1125</v>
      </c>
      <c r="HW461" t="s">
        <v>1123</v>
      </c>
      <c r="HY461" t="s">
        <v>1124</v>
      </c>
      <c r="IB461">
        <f>HY462-HW462</f>
        <v>-6.5900000000000025</v>
      </c>
      <c r="IC461">
        <f>HY462-HX462</f>
        <v>-3.8050000000000015</v>
      </c>
      <c r="IG461">
        <f t="shared" si="278"/>
        <v>1980</v>
      </c>
      <c r="IH461" s="94">
        <v>29387</v>
      </c>
      <c r="IJ461" s="89">
        <v>-10.1</v>
      </c>
      <c r="IK461" s="1"/>
      <c r="IL461" s="1">
        <f t="shared" si="295"/>
        <v>-12.511111111111111</v>
      </c>
      <c r="IU461" s="89">
        <v>-10.1</v>
      </c>
      <c r="IV461" s="1"/>
      <c r="IW461" s="1">
        <f t="shared" si="296"/>
        <v>-12.919999999999998</v>
      </c>
    </row>
    <row r="462" spans="168:257" x14ac:dyDescent="0.25">
      <c r="FL462" s="123"/>
      <c r="FP462" s="125"/>
      <c r="FS462" s="125"/>
      <c r="FT462" s="123">
        <v>0.01</v>
      </c>
      <c r="FU462" s="123" t="s">
        <v>941</v>
      </c>
      <c r="FV462" s="123" t="s">
        <v>941</v>
      </c>
      <c r="FW462" s="81" t="s">
        <v>942</v>
      </c>
      <c r="FX462" s="123" t="s">
        <v>941</v>
      </c>
      <c r="FY462" s="123" t="s">
        <v>941</v>
      </c>
      <c r="FZ462" s="123" t="s">
        <v>941</v>
      </c>
      <c r="GX462" s="90">
        <v>29437</v>
      </c>
      <c r="GY462">
        <v>-11.832331045993623</v>
      </c>
      <c r="HV462" t="s">
        <v>1121</v>
      </c>
      <c r="HW462">
        <f>-0.0051*40^2+0.1805*40-0.002*0-5.247</f>
        <v>-6.1870000000000003</v>
      </c>
      <c r="HX462">
        <f>-0.0051*50^2+0.1805*50-0.002*0-5.247</f>
        <v>-8.9720000000000013</v>
      </c>
      <c r="HY462">
        <f>-0.0051*60^2+0.1805*60-0.002*0-5.247</f>
        <v>-12.777000000000003</v>
      </c>
      <c r="HZ462">
        <f>-0.0051*70^2+0.1805*70-0.002*0-5.247</f>
        <v>-17.602000000000004</v>
      </c>
      <c r="IB462">
        <f>HZ462-HW462</f>
        <v>-11.415000000000003</v>
      </c>
      <c r="IC462">
        <f>HZ462-HX462</f>
        <v>-8.6300000000000026</v>
      </c>
      <c r="IG462">
        <f t="shared" si="278"/>
        <v>1980</v>
      </c>
      <c r="IH462" s="93">
        <v>29417</v>
      </c>
      <c r="IJ462" s="87">
        <v>-9</v>
      </c>
      <c r="IK462" s="1"/>
      <c r="IL462" s="1">
        <f t="shared" si="295"/>
        <v>-12.511111111111111</v>
      </c>
      <c r="IU462" s="87">
        <v>-9</v>
      </c>
      <c r="IV462" s="1"/>
      <c r="IW462" s="1">
        <f t="shared" si="296"/>
        <v>-12.919999999999998</v>
      </c>
    </row>
    <row r="463" spans="168:257" x14ac:dyDescent="0.25">
      <c r="FL463" s="123"/>
      <c r="FP463" s="125"/>
      <c r="FS463" s="125"/>
      <c r="FT463" s="123">
        <v>0.05</v>
      </c>
      <c r="FU463" s="123" t="s">
        <v>941</v>
      </c>
      <c r="FV463" s="123" t="s">
        <v>941</v>
      </c>
      <c r="FW463" s="81" t="s">
        <v>942</v>
      </c>
      <c r="FX463" s="81" t="s">
        <v>942</v>
      </c>
      <c r="FY463" s="123" t="s">
        <v>941</v>
      </c>
      <c r="FZ463" s="123" t="s">
        <v>941</v>
      </c>
      <c r="GX463" s="90">
        <v>29445</v>
      </c>
      <c r="GY463">
        <v>-12.005880732146137</v>
      </c>
      <c r="HV463" t="s">
        <v>1122</v>
      </c>
      <c r="HW463">
        <f>-0.0051*40^2+0.1805*40-0.002*5000-5.247</f>
        <v>-16.187000000000001</v>
      </c>
      <c r="HX463">
        <f>-0.0051*50^2+0.1805*50-0.002*5000-5.247</f>
        <v>-18.972000000000001</v>
      </c>
      <c r="HY463">
        <f>-0.0051*60^2+0.1805*60-0.002*5000-5.247</f>
        <v>-22.777000000000001</v>
      </c>
      <c r="HZ463">
        <f>-0.0051*70^2+0.1805*70-0.002*5000-5.247</f>
        <v>-27.602000000000004</v>
      </c>
      <c r="IG463">
        <f t="shared" si="278"/>
        <v>1980</v>
      </c>
      <c r="IH463" s="94">
        <v>29448</v>
      </c>
      <c r="IJ463" s="89">
        <v>-10.8</v>
      </c>
      <c r="IK463" s="1"/>
      <c r="IL463" s="1">
        <f t="shared" si="295"/>
        <v>-12.511111111111111</v>
      </c>
      <c r="IU463" s="89">
        <v>-10.8</v>
      </c>
      <c r="IV463" s="1"/>
      <c r="IW463" s="1">
        <f t="shared" si="296"/>
        <v>-12.919999999999998</v>
      </c>
    </row>
    <row r="464" spans="168:257" x14ac:dyDescent="0.25">
      <c r="FL464" s="124"/>
      <c r="FM464" s="124"/>
      <c r="FP464" s="125"/>
      <c r="FS464" s="125"/>
      <c r="FT464" s="124"/>
      <c r="FW464" s="125"/>
      <c r="FX464" s="108"/>
      <c r="GX464" s="90">
        <v>29455</v>
      </c>
      <c r="GY464">
        <v>-12.149464182974715</v>
      </c>
      <c r="IG464">
        <f t="shared" si="278"/>
        <v>1980</v>
      </c>
      <c r="IH464" s="93">
        <v>29479</v>
      </c>
      <c r="IJ464" s="87">
        <v>-8.5</v>
      </c>
      <c r="IK464" s="1"/>
      <c r="IL464" s="1">
        <f t="shared" si="295"/>
        <v>-12.511111111111111</v>
      </c>
      <c r="IU464" s="87">
        <v>-8.5</v>
      </c>
      <c r="IV464" s="1"/>
      <c r="IW464" s="1">
        <f t="shared" si="296"/>
        <v>-12.919999999999998</v>
      </c>
    </row>
    <row r="465" spans="109:257" x14ac:dyDescent="0.25">
      <c r="FL465" s="124"/>
      <c r="FM465" s="124"/>
      <c r="FP465" s="125"/>
      <c r="FS465" s="125"/>
      <c r="FT465" s="124"/>
      <c r="FW465" s="125"/>
      <c r="FX465" s="108"/>
      <c r="GX465" s="90">
        <v>29465</v>
      </c>
      <c r="GY465">
        <v>-12.71388370215697</v>
      </c>
      <c r="HW465" t="s">
        <v>1126</v>
      </c>
      <c r="IG465">
        <f t="shared" si="278"/>
        <v>1980</v>
      </c>
      <c r="IH465" s="94">
        <v>29509</v>
      </c>
      <c r="IJ465" s="89">
        <v>-17</v>
      </c>
      <c r="IK465" s="1"/>
      <c r="IL465" s="1">
        <f t="shared" si="295"/>
        <v>-12.511111111111111</v>
      </c>
      <c r="IU465" s="89">
        <v>-17</v>
      </c>
      <c r="IV465" s="1"/>
      <c r="IW465" s="1">
        <f t="shared" si="296"/>
        <v>-12.919999999999998</v>
      </c>
    </row>
    <row r="466" spans="109:257" x14ac:dyDescent="0.25">
      <c r="FL466" s="124"/>
      <c r="FM466" s="124"/>
      <c r="FP466" s="125"/>
      <c r="FS466" s="125"/>
      <c r="FT466" s="124"/>
      <c r="FW466" s="125"/>
      <c r="FX466" s="108"/>
      <c r="GX466" s="90">
        <v>29475</v>
      </c>
      <c r="GY466">
        <v>-12.985917625525108</v>
      </c>
      <c r="HV466">
        <v>100</v>
      </c>
      <c r="HW466">
        <f>-0.0051*66^2+0.1805*66-0.002*HV466-5.247</f>
        <v>-15.749600000000001</v>
      </c>
      <c r="IG466">
        <f t="shared" si="278"/>
        <v>1980</v>
      </c>
      <c r="IH466" s="93">
        <v>29540</v>
      </c>
      <c r="IJ466" s="87">
        <v>-18.600000000000001</v>
      </c>
      <c r="IK466" s="1"/>
      <c r="IL466" s="1">
        <f t="shared" si="295"/>
        <v>-12.511111111111111</v>
      </c>
      <c r="IU466" s="87">
        <v>-18.600000000000001</v>
      </c>
      <c r="IV466" s="1"/>
      <c r="IW466" s="1">
        <f t="shared" si="296"/>
        <v>-12.919999999999998</v>
      </c>
    </row>
    <row r="467" spans="109:257" x14ac:dyDescent="0.25">
      <c r="FL467" s="124"/>
      <c r="FM467" s="124"/>
      <c r="FP467" s="125"/>
      <c r="FS467" s="125"/>
      <c r="FT467" s="124" t="s">
        <v>948</v>
      </c>
      <c r="FU467" s="123" t="s">
        <v>951</v>
      </c>
      <c r="FV467" s="123" t="s">
        <v>951</v>
      </c>
      <c r="FW467" s="123" t="s">
        <v>951</v>
      </c>
      <c r="FX467" s="106" t="s">
        <v>953</v>
      </c>
      <c r="FY467" s="108" t="s">
        <v>953</v>
      </c>
      <c r="FZ467" s="108" t="s">
        <v>953</v>
      </c>
      <c r="GX467" s="90">
        <v>29485</v>
      </c>
      <c r="GY467">
        <v>-12.767998287749398</v>
      </c>
      <c r="HV467">
        <v>400</v>
      </c>
      <c r="HW467">
        <f>-0.0051*66^2+0.1805*66-0.002*HV467-5.247</f>
        <v>-16.349600000000002</v>
      </c>
      <c r="IG467">
        <f t="shared" si="278"/>
        <v>1980</v>
      </c>
      <c r="IH467" s="94">
        <v>29570</v>
      </c>
      <c r="IJ467" s="89">
        <v>-15.7</v>
      </c>
      <c r="IK467" s="1"/>
      <c r="IL467" s="1">
        <f t="shared" si="295"/>
        <v>-12.511111111111111</v>
      </c>
      <c r="IU467" s="89">
        <v>-15.7</v>
      </c>
      <c r="IV467" s="1"/>
      <c r="IW467" s="1">
        <f t="shared" si="296"/>
        <v>-12.919999999999998</v>
      </c>
    </row>
    <row r="468" spans="109:257" x14ac:dyDescent="0.25">
      <c r="FL468" s="123"/>
      <c r="FP468" s="125"/>
      <c r="FS468" s="125"/>
      <c r="FT468" s="123"/>
      <c r="FU468" s="123" t="s">
        <v>949</v>
      </c>
      <c r="FV468" s="123" t="s">
        <v>950</v>
      </c>
      <c r="FW468" s="123" t="s">
        <v>952</v>
      </c>
      <c r="FX468" s="123" t="s">
        <v>949</v>
      </c>
      <c r="FY468" s="123" t="s">
        <v>950</v>
      </c>
      <c r="FZ468" s="123" t="s">
        <v>952</v>
      </c>
      <c r="GX468" s="90">
        <v>29498</v>
      </c>
      <c r="GY468">
        <v>-14.169940586883307</v>
      </c>
    </row>
    <row r="469" spans="109:257" x14ac:dyDescent="0.25">
      <c r="FL469" s="123"/>
      <c r="FP469" s="125"/>
      <c r="FS469" s="125"/>
      <c r="FT469" s="123" t="s">
        <v>785</v>
      </c>
      <c r="FU469" s="123">
        <v>44</v>
      </c>
      <c r="FV469" s="123">
        <v>44</v>
      </c>
      <c r="FW469" s="123">
        <v>46</v>
      </c>
      <c r="FX469" s="123">
        <v>44</v>
      </c>
      <c r="FY469" s="123">
        <v>44</v>
      </c>
      <c r="FZ469" s="123">
        <v>46</v>
      </c>
    </row>
    <row r="470" spans="109:257" x14ac:dyDescent="0.25">
      <c r="FL470" s="123"/>
      <c r="FP470" s="125"/>
      <c r="FS470" s="125"/>
      <c r="FT470" s="123" t="s">
        <v>930</v>
      </c>
      <c r="FU470" s="123">
        <v>43</v>
      </c>
      <c r="FV470" s="123">
        <v>43</v>
      </c>
      <c r="FW470" s="123">
        <v>45</v>
      </c>
      <c r="FX470" s="123">
        <v>43</v>
      </c>
      <c r="FY470" s="123">
        <v>43</v>
      </c>
      <c r="FZ470" s="123">
        <v>45</v>
      </c>
    </row>
    <row r="471" spans="109:257" x14ac:dyDescent="0.25">
      <c r="FL471" s="123"/>
      <c r="FP471" s="125"/>
      <c r="FS471" s="125"/>
      <c r="FT471" s="123" t="s">
        <v>931</v>
      </c>
      <c r="FU471" s="123">
        <v>24</v>
      </c>
      <c r="FV471" s="123">
        <v>19</v>
      </c>
      <c r="FW471" s="123">
        <v>26</v>
      </c>
      <c r="FX471" s="123">
        <v>25</v>
      </c>
      <c r="FY471" s="123">
        <v>17</v>
      </c>
      <c r="FZ471" s="123">
        <v>24</v>
      </c>
    </row>
    <row r="472" spans="109:257" x14ac:dyDescent="0.25">
      <c r="FL472" s="123"/>
      <c r="FP472" s="125"/>
      <c r="FS472" s="125"/>
      <c r="FT472" s="123" t="s">
        <v>932</v>
      </c>
      <c r="FU472" s="123">
        <v>19</v>
      </c>
      <c r="FV472" s="123">
        <v>24</v>
      </c>
      <c r="FW472" s="123">
        <v>19</v>
      </c>
      <c r="FX472" s="123">
        <v>18</v>
      </c>
      <c r="FY472" s="123">
        <v>26</v>
      </c>
      <c r="FZ472" s="123">
        <v>21</v>
      </c>
    </row>
    <row r="473" spans="109:257" x14ac:dyDescent="0.25">
      <c r="FL473" s="123"/>
      <c r="FP473" s="125"/>
      <c r="FS473" s="125"/>
      <c r="FT473" s="123" t="s">
        <v>933</v>
      </c>
      <c r="FU473" s="123">
        <v>55.813953488372093</v>
      </c>
      <c r="FV473" s="123">
        <v>44.186046511627907</v>
      </c>
      <c r="FW473" s="123">
        <v>57.777777777777779</v>
      </c>
      <c r="FX473" s="123">
        <v>58.139534883720927</v>
      </c>
      <c r="FY473" s="123">
        <v>39.534883720930232</v>
      </c>
      <c r="FZ473" s="123">
        <v>53.333333333333336</v>
      </c>
      <c r="HO473" t="s">
        <v>1149</v>
      </c>
    </row>
    <row r="474" spans="109:257" x14ac:dyDescent="0.25">
      <c r="FL474" s="123"/>
      <c r="FP474" s="125"/>
      <c r="FS474" s="125"/>
      <c r="FT474" s="123" t="s">
        <v>934</v>
      </c>
      <c r="FU474" s="123" t="s">
        <v>935</v>
      </c>
      <c r="FV474" s="123"/>
      <c r="FW474" s="123"/>
      <c r="FX474" s="123"/>
      <c r="FY474" s="123"/>
      <c r="FZ474" s="123"/>
      <c r="HO474" t="s">
        <v>1127</v>
      </c>
    </row>
    <row r="475" spans="109:257" x14ac:dyDescent="0.25">
      <c r="FL475" s="123"/>
      <c r="FP475" s="125"/>
      <c r="FS475" s="125"/>
      <c r="FT475" s="123">
        <v>2</v>
      </c>
      <c r="FU475" s="123" t="s">
        <v>936</v>
      </c>
      <c r="FV475" s="123"/>
      <c r="FW475" s="123"/>
      <c r="FX475" s="123"/>
      <c r="FY475" s="123"/>
      <c r="FZ475" s="123"/>
    </row>
    <row r="476" spans="109:257" x14ac:dyDescent="0.25">
      <c r="FL476" s="123"/>
      <c r="FP476" s="125"/>
      <c r="FS476" s="125"/>
      <c r="FT476" s="123"/>
      <c r="FU476" s="123">
        <v>65.075567228888175</v>
      </c>
      <c r="FV476" s="123">
        <v>65.075567228888175</v>
      </c>
      <c r="FW476" s="123">
        <v>64.744195615489716</v>
      </c>
      <c r="FX476" s="123">
        <v>65.075567228888175</v>
      </c>
      <c r="FY476" s="123">
        <v>65.075567228888175</v>
      </c>
      <c r="FZ476" s="123">
        <v>64.744195615489716</v>
      </c>
    </row>
    <row r="477" spans="109:257" x14ac:dyDescent="0.25">
      <c r="FL477" s="123"/>
      <c r="FP477" s="125"/>
      <c r="FS477" s="125"/>
      <c r="FT477" s="123"/>
      <c r="FU477" s="123" t="s">
        <v>937</v>
      </c>
      <c r="FV477" s="123" t="s">
        <v>937</v>
      </c>
      <c r="FW477" s="123" t="s">
        <v>937</v>
      </c>
      <c r="FX477" s="123" t="s">
        <v>937</v>
      </c>
      <c r="FY477" s="123" t="s">
        <v>937</v>
      </c>
      <c r="FZ477" s="123" t="s">
        <v>937</v>
      </c>
    </row>
    <row r="478" spans="109:257" x14ac:dyDescent="0.25">
      <c r="FL478" s="123"/>
      <c r="FP478" s="125"/>
      <c r="FS478" s="125"/>
      <c r="FT478" s="123"/>
      <c r="FU478" s="123"/>
      <c r="FV478" s="123"/>
      <c r="FW478" s="123"/>
      <c r="FX478" s="123"/>
      <c r="FY478" s="123"/>
      <c r="FZ478" s="123"/>
    </row>
    <row r="479" spans="109:257" x14ac:dyDescent="0.25">
      <c r="FL479" s="123"/>
      <c r="FP479" s="125"/>
      <c r="FS479" s="125"/>
      <c r="FT479" s="123" t="s">
        <v>1021</v>
      </c>
      <c r="FV479" s="123"/>
      <c r="FW479" s="123"/>
      <c r="FX479" s="123"/>
      <c r="FY479" s="123"/>
      <c r="FZ479" s="123"/>
    </row>
    <row r="480" spans="109:257" x14ac:dyDescent="0.25">
      <c r="DE480" t="s">
        <v>803</v>
      </c>
      <c r="DF480">
        <v>-16.3</v>
      </c>
      <c r="FL480" s="123"/>
      <c r="FP480" s="125"/>
      <c r="FS480" s="125"/>
      <c r="FT480" s="123" t="s">
        <v>938</v>
      </c>
      <c r="FU480" s="123">
        <v>-3.5982585681849109E-2</v>
      </c>
      <c r="FV480" s="81">
        <v>-0.5921785952054468</v>
      </c>
      <c r="FW480" s="123">
        <v>-0.24786322759174462</v>
      </c>
      <c r="FX480" s="123">
        <v>-0.11429562907156146</v>
      </c>
      <c r="FY480" s="123">
        <v>-0.17155779324860668</v>
      </c>
      <c r="FZ480" s="123">
        <v>0.10184738091233875</v>
      </c>
    </row>
    <row r="481" spans="109:223" x14ac:dyDescent="0.25">
      <c r="DE481" t="s">
        <v>804</v>
      </c>
      <c r="DF481">
        <v>-17.3</v>
      </c>
      <c r="FL481" s="123"/>
      <c r="FP481" s="125"/>
      <c r="FS481" s="125"/>
      <c r="FT481" s="123" t="s">
        <v>939</v>
      </c>
      <c r="FU481" s="123">
        <v>1.2947464723516125E-3</v>
      </c>
      <c r="FV481" s="81">
        <v>0.35067548861949643</v>
      </c>
      <c r="FW481" s="123">
        <v>6.1436179592196993E-2</v>
      </c>
      <c r="FX481" s="123">
        <v>1.3063490824863966E-2</v>
      </c>
      <c r="FY481" s="123">
        <v>2.9432076424331675E-2</v>
      </c>
      <c r="FZ481" s="123">
        <v>1.0372888998703023E-2</v>
      </c>
    </row>
    <row r="482" spans="109:223" x14ac:dyDescent="0.25">
      <c r="DE482" t="s">
        <v>805</v>
      </c>
      <c r="DF482">
        <v>-16.600000000000001</v>
      </c>
      <c r="FL482" s="123"/>
      <c r="FP482" s="125"/>
      <c r="FS482" s="125"/>
      <c r="FT482" s="123" t="s">
        <v>940</v>
      </c>
      <c r="FU482" s="123">
        <v>-0.23334491764497498</v>
      </c>
      <c r="FV482" s="123">
        <v>-4.7626257080336103</v>
      </c>
      <c r="FW482" s="123">
        <v>-1.6970964864614613</v>
      </c>
      <c r="FX482" s="123">
        <v>-0.74560645643441792</v>
      </c>
      <c r="FY482" s="123">
        <v>-1.1285534412609319</v>
      </c>
      <c r="FZ482" s="123">
        <v>0.67911044682185551</v>
      </c>
    </row>
    <row r="483" spans="109:223" x14ac:dyDescent="0.25">
      <c r="DE483" t="s">
        <v>806</v>
      </c>
      <c r="DF483">
        <v>-15.3</v>
      </c>
      <c r="FL483" s="123"/>
      <c r="FP483" s="125"/>
      <c r="FS483" s="125"/>
      <c r="FT483" s="123">
        <v>1E-3</v>
      </c>
      <c r="FU483" s="123">
        <v>3.29</v>
      </c>
      <c r="FV483" s="123">
        <v>3.29</v>
      </c>
      <c r="FW483" s="123">
        <v>3.29</v>
      </c>
      <c r="FX483" s="123">
        <v>3.29</v>
      </c>
      <c r="FY483" s="123">
        <v>3.29</v>
      </c>
      <c r="FZ483" s="123">
        <v>3.29</v>
      </c>
    </row>
    <row r="484" spans="109:223" x14ac:dyDescent="0.25">
      <c r="DE484" t="s">
        <v>807</v>
      </c>
      <c r="DF484">
        <v>-13.1</v>
      </c>
      <c r="FL484" s="123"/>
      <c r="FP484" s="125"/>
      <c r="FS484" s="125"/>
      <c r="FT484" s="123">
        <v>0.01</v>
      </c>
      <c r="FU484" s="123">
        <v>2.58</v>
      </c>
      <c r="FV484" s="123">
        <v>2.58</v>
      </c>
      <c r="FW484" s="123">
        <v>2.58</v>
      </c>
      <c r="FX484" s="123">
        <v>2.58</v>
      </c>
      <c r="FY484" s="123">
        <v>2.58</v>
      </c>
      <c r="FZ484" s="123">
        <v>2.58</v>
      </c>
    </row>
    <row r="485" spans="109:223" x14ac:dyDescent="0.25">
      <c r="DE485" t="s">
        <v>806</v>
      </c>
      <c r="DF485">
        <v>-10.7</v>
      </c>
      <c r="FL485" s="123"/>
      <c r="FP485" s="125"/>
      <c r="FS485" s="125"/>
      <c r="FT485" s="123">
        <v>0.05</v>
      </c>
      <c r="FU485" s="123">
        <v>1.96</v>
      </c>
      <c r="FV485" s="123">
        <v>1.96</v>
      </c>
      <c r="FW485" s="123">
        <v>1.96</v>
      </c>
      <c r="FX485" s="123">
        <v>1.96</v>
      </c>
      <c r="FY485" s="123">
        <v>1.96</v>
      </c>
      <c r="FZ485" s="123">
        <v>1.96</v>
      </c>
    </row>
    <row r="486" spans="109:223" x14ac:dyDescent="0.25">
      <c r="DE486" t="s">
        <v>804</v>
      </c>
      <c r="DF486">
        <v>-9.3000000000000007</v>
      </c>
      <c r="FL486" s="123"/>
      <c r="FP486" s="125"/>
      <c r="FS486" s="125"/>
      <c r="FT486" s="123"/>
      <c r="FU486" s="123"/>
      <c r="FV486" s="123"/>
      <c r="FW486" s="123"/>
      <c r="FX486" s="106"/>
      <c r="FY486" s="123"/>
      <c r="FZ486" s="123"/>
      <c r="HO486" t="s">
        <v>1128</v>
      </c>
    </row>
    <row r="487" spans="109:223" x14ac:dyDescent="0.25">
      <c r="DE487" t="s">
        <v>804</v>
      </c>
      <c r="DF487">
        <v>-9</v>
      </c>
      <c r="FL487" s="123"/>
      <c r="FP487" s="125"/>
      <c r="FS487" s="125"/>
      <c r="FT487" s="123">
        <v>1E-3</v>
      </c>
      <c r="FU487" s="123" t="s">
        <v>941</v>
      </c>
      <c r="FV487" s="81" t="s">
        <v>942</v>
      </c>
      <c r="FW487" s="123" t="s">
        <v>941</v>
      </c>
      <c r="FX487" s="106" t="s">
        <v>941</v>
      </c>
      <c r="FY487" s="123" t="s">
        <v>941</v>
      </c>
      <c r="FZ487" s="123" t="s">
        <v>941</v>
      </c>
    </row>
    <row r="488" spans="109:223" x14ac:dyDescent="0.25">
      <c r="DE488" t="s">
        <v>807</v>
      </c>
      <c r="DF488">
        <v>-9.8000000000000007</v>
      </c>
      <c r="FL488" s="123"/>
      <c r="FP488" s="125"/>
      <c r="FS488" s="125"/>
      <c r="FT488" s="123">
        <v>0.01</v>
      </c>
      <c r="FU488" s="123" t="s">
        <v>941</v>
      </c>
      <c r="FV488" s="81" t="s">
        <v>942</v>
      </c>
      <c r="FW488" s="123" t="s">
        <v>941</v>
      </c>
      <c r="FX488" s="106" t="s">
        <v>941</v>
      </c>
      <c r="FY488" s="123" t="s">
        <v>941</v>
      </c>
      <c r="FZ488" s="123" t="s">
        <v>941</v>
      </c>
    </row>
    <row r="489" spans="109:223" x14ac:dyDescent="0.25">
      <c r="DE489" t="s">
        <v>808</v>
      </c>
      <c r="DF489">
        <v>-10.6</v>
      </c>
      <c r="FT489" s="123">
        <v>0.05</v>
      </c>
      <c r="FU489" s="123" t="s">
        <v>941</v>
      </c>
      <c r="FV489" s="81" t="s">
        <v>942</v>
      </c>
      <c r="FW489" s="123" t="s">
        <v>941</v>
      </c>
      <c r="FX489" s="106" t="s">
        <v>941</v>
      </c>
      <c r="FY489" s="123" t="s">
        <v>941</v>
      </c>
      <c r="FZ489" s="123" t="s">
        <v>941</v>
      </c>
    </row>
    <row r="490" spans="109:223" x14ac:dyDescent="0.25">
      <c r="DE490" t="s">
        <v>809</v>
      </c>
      <c r="DF490">
        <v>-13</v>
      </c>
      <c r="FX490" s="106"/>
      <c r="FY490" s="123"/>
      <c r="FZ490" s="123"/>
    </row>
    <row r="491" spans="109:223" x14ac:dyDescent="0.25">
      <c r="DE491" t="s">
        <v>810</v>
      </c>
      <c r="DF491">
        <v>-15</v>
      </c>
      <c r="FX491" s="106"/>
      <c r="FY491" s="123"/>
      <c r="FZ491" s="123"/>
    </row>
    <row r="499" spans="223:246" x14ac:dyDescent="0.25">
      <c r="HO499" t="s">
        <v>1129</v>
      </c>
    </row>
    <row r="511" spans="223:246" x14ac:dyDescent="0.25">
      <c r="HS511" t="s">
        <v>1159</v>
      </c>
      <c r="HT511" t="s">
        <v>957</v>
      </c>
      <c r="IC511" t="s">
        <v>1157</v>
      </c>
    </row>
    <row r="512" spans="223:246" x14ac:dyDescent="0.25">
      <c r="HP512" t="s">
        <v>1136</v>
      </c>
      <c r="HQ512" t="s">
        <v>1135</v>
      </c>
      <c r="HR512" t="s">
        <v>1134</v>
      </c>
      <c r="HS512" t="s">
        <v>1148</v>
      </c>
      <c r="HT512" t="s">
        <v>1150</v>
      </c>
      <c r="HU512" t="s">
        <v>1151</v>
      </c>
      <c r="HV512" t="s">
        <v>1152</v>
      </c>
      <c r="HW512" t="s">
        <v>1153</v>
      </c>
      <c r="HX512" t="s">
        <v>1154</v>
      </c>
      <c r="HY512" t="s">
        <v>1155</v>
      </c>
      <c r="HZ512" t="s">
        <v>1144</v>
      </c>
      <c r="IA512" t="s">
        <v>1145</v>
      </c>
      <c r="IB512" t="s">
        <v>1156</v>
      </c>
      <c r="IC512" t="s">
        <v>1137</v>
      </c>
      <c r="ID512" t="s">
        <v>1138</v>
      </c>
      <c r="IE512" t="s">
        <v>1139</v>
      </c>
      <c r="IF512" t="s">
        <v>1140</v>
      </c>
      <c r="IG512" t="s">
        <v>1141</v>
      </c>
      <c r="IH512" t="s">
        <v>1158</v>
      </c>
      <c r="II512" t="s">
        <v>1142</v>
      </c>
      <c r="IJ512" t="s">
        <v>1144</v>
      </c>
      <c r="IK512" t="s">
        <v>1145</v>
      </c>
      <c r="IL512" t="s">
        <v>1143</v>
      </c>
    </row>
    <row r="513" spans="224:246" x14ac:dyDescent="0.25">
      <c r="HP513" t="s">
        <v>1130</v>
      </c>
      <c r="HQ513" s="90">
        <v>36540</v>
      </c>
      <c r="HR513">
        <v>1</v>
      </c>
      <c r="HS513">
        <v>-17.2</v>
      </c>
      <c r="HT513">
        <v>-14.6</v>
      </c>
      <c r="HU513">
        <v>-14</v>
      </c>
      <c r="HV513">
        <v>-16.8</v>
      </c>
      <c r="HW513">
        <v>-15.1</v>
      </c>
      <c r="HX513">
        <v>-13.9</v>
      </c>
      <c r="HY513" s="1">
        <f>AVERAGE(HT513:HX513)</f>
        <v>-14.88</v>
      </c>
      <c r="HZ513" s="1">
        <f>HY513-IB513</f>
        <v>-16.057709641634982</v>
      </c>
      <c r="IA513" s="1">
        <f>HY513+IB513</f>
        <v>-13.702290358365017</v>
      </c>
      <c r="IB513" s="1">
        <f t="shared" ref="IB513:IB523" si="297">STDEV(HT513:HX513)</f>
        <v>1.1777096416349833</v>
      </c>
      <c r="IC513" s="172">
        <v>-11.6</v>
      </c>
      <c r="ID513">
        <v>-12.2</v>
      </c>
      <c r="IE513">
        <v>-12.5</v>
      </c>
      <c r="IF513">
        <v>-12.9</v>
      </c>
      <c r="IG513">
        <v>-12.9</v>
      </c>
      <c r="IH513">
        <v>-12.9</v>
      </c>
      <c r="II513" s="1">
        <f>AVERAGE(IC513:IH513)</f>
        <v>-12.5</v>
      </c>
      <c r="IJ513" s="1">
        <f>II513-IL513</f>
        <v>-13.025357021462549</v>
      </c>
      <c r="IK513" s="1">
        <f>II513+IL513</f>
        <v>-11.974642978537451</v>
      </c>
      <c r="IL513" s="1">
        <f>STDEV(IC513:IH513)</f>
        <v>0.52535702146254826</v>
      </c>
    </row>
    <row r="514" spans="224:246" x14ac:dyDescent="0.25">
      <c r="HP514" t="s">
        <v>1131</v>
      </c>
      <c r="HQ514" s="90">
        <v>36571</v>
      </c>
      <c r="HR514">
        <v>2</v>
      </c>
      <c r="HS514">
        <v>-16.8</v>
      </c>
      <c r="HU514">
        <v>-13.1</v>
      </c>
      <c r="HV514">
        <v>-15.8</v>
      </c>
      <c r="HX514">
        <v>-14.6</v>
      </c>
      <c r="HY514" s="1">
        <f t="shared" ref="HY514:HY524" si="298">AVERAGE(HT514:HX514)</f>
        <v>-14.5</v>
      </c>
      <c r="HZ514" s="1">
        <f t="shared" ref="HZ514:HZ524" si="299">HY514-IB514</f>
        <v>-15.85277492584687</v>
      </c>
      <c r="IA514" s="1">
        <f t="shared" ref="IA514:IA524" si="300">HY514+IB514</f>
        <v>-13.14722507415313</v>
      </c>
      <c r="IB514" s="1">
        <f t="shared" si="297"/>
        <v>1.3527749258468689</v>
      </c>
      <c r="IC514">
        <v>-13</v>
      </c>
      <c r="ID514">
        <v>-11.6</v>
      </c>
      <c r="IE514">
        <v>-12.3</v>
      </c>
      <c r="IF514">
        <v>-12.9</v>
      </c>
      <c r="IG514">
        <v>-12.9</v>
      </c>
      <c r="IH514">
        <v>-13</v>
      </c>
      <c r="II514" s="1">
        <f t="shared" ref="II514:II524" si="301">AVERAGE(IC514:IH514)</f>
        <v>-12.616666666666667</v>
      </c>
      <c r="IJ514" s="1">
        <f t="shared" ref="IJ514:IJ524" si="302">II514-IL514</f>
        <v>-13.180285923494063</v>
      </c>
      <c r="IK514" s="1">
        <f t="shared" ref="IK514:IK524" si="303">II514+IL514</f>
        <v>-12.053047409839271</v>
      </c>
      <c r="IL514" s="1">
        <f t="shared" ref="IL514:IL524" si="304">STDEV(IC514:IH514)</f>
        <v>0.56361925682739655</v>
      </c>
    </row>
    <row r="515" spans="224:246" x14ac:dyDescent="0.25">
      <c r="HP515" t="s">
        <v>997</v>
      </c>
      <c r="HQ515" s="90">
        <v>36600</v>
      </c>
      <c r="HR515">
        <v>3</v>
      </c>
      <c r="HS515">
        <v>-15.5</v>
      </c>
      <c r="HU515">
        <v>-8.1999999999999993</v>
      </c>
      <c r="HV515">
        <v>-16.100000000000001</v>
      </c>
      <c r="HW515">
        <v>-8.1999999999999993</v>
      </c>
      <c r="HX515">
        <v>-14.8</v>
      </c>
      <c r="HY515" s="1">
        <f t="shared" si="298"/>
        <v>-11.824999999999999</v>
      </c>
      <c r="HZ515" s="1">
        <f t="shared" si="299"/>
        <v>-16.04430088995796</v>
      </c>
      <c r="IA515" s="1">
        <f t="shared" si="300"/>
        <v>-7.6056991100420372</v>
      </c>
      <c r="IB515" s="1">
        <f t="shared" si="297"/>
        <v>4.219300889957962</v>
      </c>
      <c r="IC515">
        <v>-13.1</v>
      </c>
      <c r="ID515">
        <v>-12.6</v>
      </c>
      <c r="IE515">
        <v>-12.7</v>
      </c>
      <c r="IF515">
        <v>-12.8</v>
      </c>
      <c r="IG515">
        <v>-13</v>
      </c>
      <c r="IH515">
        <v>-13.2</v>
      </c>
      <c r="II515" s="1">
        <f t="shared" si="301"/>
        <v>-12.9</v>
      </c>
      <c r="IJ515" s="1">
        <f t="shared" si="302"/>
        <v>-13.136643191323985</v>
      </c>
      <c r="IK515" s="1">
        <f t="shared" si="303"/>
        <v>-12.663356808676015</v>
      </c>
      <c r="IL515" s="1">
        <f t="shared" si="304"/>
        <v>0.23664319132398456</v>
      </c>
    </row>
    <row r="516" spans="224:246" x14ac:dyDescent="0.25">
      <c r="HP516" t="s">
        <v>991</v>
      </c>
      <c r="HQ516" s="90">
        <v>36631</v>
      </c>
      <c r="HR516">
        <v>4</v>
      </c>
      <c r="HS516">
        <v>-13.3</v>
      </c>
      <c r="HT516">
        <v>-12.8</v>
      </c>
      <c r="HV516">
        <v>-14</v>
      </c>
      <c r="HW516">
        <v>-11</v>
      </c>
      <c r="HX516">
        <v>-17.600000000000001</v>
      </c>
      <c r="HY516" s="1">
        <f t="shared" si="298"/>
        <v>-13.85</v>
      </c>
      <c r="HZ516" s="1">
        <f t="shared" si="299"/>
        <v>-16.637471972953282</v>
      </c>
      <c r="IA516" s="1">
        <f t="shared" si="300"/>
        <v>-11.062528027046719</v>
      </c>
      <c r="IB516" s="1">
        <f t="shared" si="297"/>
        <v>2.7874719729532811</v>
      </c>
      <c r="IC516">
        <v>-13.2</v>
      </c>
      <c r="ID516">
        <v>-12</v>
      </c>
      <c r="IE516">
        <v>-11.4</v>
      </c>
      <c r="IF516">
        <v>-13.3</v>
      </c>
      <c r="IG516">
        <v>-13.2</v>
      </c>
      <c r="IH516">
        <v>-12.7</v>
      </c>
      <c r="II516" s="1">
        <f t="shared" si="301"/>
        <v>-12.633333333333335</v>
      </c>
      <c r="IJ516" s="1">
        <f t="shared" si="302"/>
        <v>-13.409649420160514</v>
      </c>
      <c r="IK516" s="1">
        <f t="shared" si="303"/>
        <v>-11.857017246506155</v>
      </c>
      <c r="IL516" s="1">
        <f t="shared" si="304"/>
        <v>0.77631608682718045</v>
      </c>
    </row>
    <row r="517" spans="224:246" x14ac:dyDescent="0.25">
      <c r="HP517" t="s">
        <v>997</v>
      </c>
      <c r="HQ517" s="90">
        <v>36661</v>
      </c>
      <c r="HR517">
        <v>5</v>
      </c>
      <c r="HS517">
        <v>-10.7</v>
      </c>
      <c r="HT517">
        <v>-10</v>
      </c>
      <c r="HU517">
        <v>-8.5</v>
      </c>
      <c r="HV517">
        <v>-13.9</v>
      </c>
      <c r="HX517">
        <v>-8.5</v>
      </c>
      <c r="HY517" s="1">
        <f t="shared" si="298"/>
        <v>-10.225</v>
      </c>
      <c r="HZ517" s="1">
        <f t="shared" si="299"/>
        <v>-12.775000000000002</v>
      </c>
      <c r="IA517" s="1">
        <f t="shared" si="300"/>
        <v>-7.6749999999999963</v>
      </c>
      <c r="IB517" s="1">
        <f t="shared" si="297"/>
        <v>2.5500000000000034</v>
      </c>
      <c r="IC517">
        <v>-13.149999999999999</v>
      </c>
      <c r="ID517">
        <v>-13.4</v>
      </c>
      <c r="IE517">
        <v>-13.1</v>
      </c>
      <c r="IF517">
        <v>-13.4</v>
      </c>
      <c r="IG517">
        <v>-13.3</v>
      </c>
      <c r="IH517">
        <v>-13.4</v>
      </c>
      <c r="II517" s="1">
        <f t="shared" si="301"/>
        <v>-13.291666666666666</v>
      </c>
      <c r="IJ517" s="1">
        <f t="shared" si="302"/>
        <v>-13.427374686572149</v>
      </c>
      <c r="IK517" s="1">
        <f t="shared" si="303"/>
        <v>-13.155958646761183</v>
      </c>
      <c r="IL517" s="1">
        <f t="shared" si="304"/>
        <v>0.13570801990548245</v>
      </c>
    </row>
    <row r="518" spans="224:246" x14ac:dyDescent="0.25">
      <c r="HP518" t="s">
        <v>1130</v>
      </c>
      <c r="HQ518" s="90">
        <v>36692</v>
      </c>
      <c r="HR518">
        <v>6</v>
      </c>
      <c r="HS518">
        <v>-9.4</v>
      </c>
      <c r="HU518">
        <v>-4.21</v>
      </c>
      <c r="HV518">
        <v>-13.5</v>
      </c>
      <c r="HW518">
        <v>-11</v>
      </c>
      <c r="HX518">
        <v>-12.1</v>
      </c>
      <c r="HY518" s="1">
        <f t="shared" si="298"/>
        <v>-10.202500000000001</v>
      </c>
      <c r="HZ518" s="1">
        <f t="shared" si="299"/>
        <v>-14.326417029556566</v>
      </c>
      <c r="IA518" s="1">
        <f t="shared" si="300"/>
        <v>-6.078582970443434</v>
      </c>
      <c r="IB518" s="1">
        <f t="shared" si="297"/>
        <v>4.1239170295565666</v>
      </c>
      <c r="IC518">
        <v>-13.1</v>
      </c>
      <c r="ID518">
        <v>-12.3</v>
      </c>
      <c r="IE518">
        <v>-13.05</v>
      </c>
      <c r="IF518">
        <v>-12.8</v>
      </c>
      <c r="IG518">
        <v>-13.2</v>
      </c>
      <c r="IH518">
        <v>-13</v>
      </c>
      <c r="II518" s="1">
        <f t="shared" si="301"/>
        <v>-12.908333333333333</v>
      </c>
      <c r="IJ518" s="1">
        <f t="shared" si="302"/>
        <v>-13.234549008411442</v>
      </c>
      <c r="IK518" s="1">
        <f t="shared" si="303"/>
        <v>-12.582117658255225</v>
      </c>
      <c r="IL518" s="1">
        <f t="shared" si="304"/>
        <v>0.32621567507810906</v>
      </c>
    </row>
    <row r="519" spans="224:246" x14ac:dyDescent="0.25">
      <c r="HP519" t="s">
        <v>1130</v>
      </c>
      <c r="HQ519" s="90">
        <v>36722</v>
      </c>
      <c r="HR519">
        <v>7</v>
      </c>
      <c r="HS519">
        <v>-9.1</v>
      </c>
      <c r="HT519">
        <v>-7.6</v>
      </c>
      <c r="HV519">
        <v>-13.3</v>
      </c>
      <c r="HW519">
        <v>-10.3</v>
      </c>
      <c r="HX519">
        <v>-13.4</v>
      </c>
      <c r="HY519" s="1">
        <f t="shared" si="298"/>
        <v>-11.15</v>
      </c>
      <c r="HZ519" s="1">
        <f t="shared" si="299"/>
        <v>-13.919476484825243</v>
      </c>
      <c r="IA519" s="1">
        <f t="shared" si="300"/>
        <v>-8.3805235151747581</v>
      </c>
      <c r="IB519" s="1">
        <f t="shared" si="297"/>
        <v>2.7694764848252418</v>
      </c>
      <c r="IC519">
        <v>-12.5</v>
      </c>
      <c r="ID519">
        <v>-12.3</v>
      </c>
      <c r="IE519">
        <v>-13</v>
      </c>
      <c r="IF519">
        <v>-12.6</v>
      </c>
      <c r="IG519">
        <v>-12.7</v>
      </c>
      <c r="IH519">
        <v>-12.7</v>
      </c>
      <c r="II519" s="1">
        <f t="shared" si="301"/>
        <v>-12.633333333333333</v>
      </c>
      <c r="IJ519" s="1">
        <f t="shared" si="302"/>
        <v>-12.867142372223334</v>
      </c>
      <c r="IK519" s="1">
        <f t="shared" si="303"/>
        <v>-12.399524294443331</v>
      </c>
      <c r="IL519" s="1">
        <f t="shared" si="304"/>
        <v>0.23380903889000215</v>
      </c>
    </row>
    <row r="520" spans="224:246" x14ac:dyDescent="0.25">
      <c r="HP520" t="s">
        <v>991</v>
      </c>
      <c r="HQ520" s="90">
        <v>36753</v>
      </c>
      <c r="HR520">
        <v>8</v>
      </c>
      <c r="HS520">
        <v>-9.6999999999999993</v>
      </c>
      <c r="HU520">
        <v>-7.8</v>
      </c>
      <c r="HW520">
        <v>-15.1</v>
      </c>
      <c r="HX520">
        <v>-12</v>
      </c>
      <c r="HY520" s="1">
        <f t="shared" si="298"/>
        <v>-11.633333333333333</v>
      </c>
      <c r="HZ520" s="1">
        <f t="shared" si="299"/>
        <v>-15.297120081130387</v>
      </c>
      <c r="IA520" s="1">
        <f t="shared" si="300"/>
        <v>-7.9695465855362784</v>
      </c>
      <c r="IB520" s="1">
        <f t="shared" si="297"/>
        <v>3.6637867477970545</v>
      </c>
      <c r="IC520">
        <v>-12.6</v>
      </c>
      <c r="ID520">
        <v>-12</v>
      </c>
      <c r="IF520">
        <v>-12.5</v>
      </c>
      <c r="IG520">
        <v>-12.8</v>
      </c>
      <c r="IH520">
        <v>-12.2</v>
      </c>
      <c r="II520" s="1">
        <f t="shared" si="301"/>
        <v>-12.420000000000002</v>
      </c>
      <c r="IJ520" s="1">
        <f t="shared" si="302"/>
        <v>-12.739374388453427</v>
      </c>
      <c r="IK520" s="1">
        <f t="shared" si="303"/>
        <v>-12.100625611546576</v>
      </c>
      <c r="IL520" s="1">
        <f t="shared" si="304"/>
        <v>0.31937438845342653</v>
      </c>
    </row>
    <row r="521" spans="224:246" x14ac:dyDescent="0.25">
      <c r="HP521" t="s">
        <v>1000</v>
      </c>
      <c r="HQ521" s="90">
        <v>36784</v>
      </c>
      <c r="HR521">
        <v>9</v>
      </c>
      <c r="HS521">
        <v>-10.6</v>
      </c>
      <c r="HT521">
        <v>-12</v>
      </c>
      <c r="HU521">
        <v>-17.600000000000001</v>
      </c>
      <c r="HV521">
        <v>-13.3</v>
      </c>
      <c r="HW521">
        <v>-15</v>
      </c>
      <c r="HX521">
        <v>-14.8</v>
      </c>
      <c r="HY521" s="1">
        <f t="shared" si="298"/>
        <v>-14.540000000000001</v>
      </c>
      <c r="HZ521" s="1">
        <f t="shared" si="299"/>
        <v>-16.639523755521719</v>
      </c>
      <c r="IA521" s="1">
        <f t="shared" si="300"/>
        <v>-12.440476244478283</v>
      </c>
      <c r="IB521" s="1">
        <f t="shared" si="297"/>
        <v>2.0995237555217172</v>
      </c>
      <c r="IC521">
        <v>-11.2</v>
      </c>
      <c r="ID521">
        <v>-11.1</v>
      </c>
      <c r="IF521">
        <v>-12.3</v>
      </c>
      <c r="IG521">
        <v>-12.2</v>
      </c>
      <c r="IH521">
        <v>-12.2</v>
      </c>
      <c r="II521" s="1">
        <f t="shared" si="301"/>
        <v>-11.8</v>
      </c>
      <c r="IJ521" s="1">
        <f t="shared" si="302"/>
        <v>-12.395818764390651</v>
      </c>
      <c r="IK521" s="1">
        <f t="shared" si="303"/>
        <v>-11.204181235609351</v>
      </c>
      <c r="IL521" s="1">
        <f t="shared" si="304"/>
        <v>0.5958187643906494</v>
      </c>
    </row>
    <row r="522" spans="224:246" x14ac:dyDescent="0.25">
      <c r="HP522" t="s">
        <v>998</v>
      </c>
      <c r="HQ522" s="90">
        <v>36814</v>
      </c>
      <c r="HR522">
        <v>10</v>
      </c>
      <c r="HS522">
        <v>-13</v>
      </c>
      <c r="HW522">
        <v>-13.8</v>
      </c>
      <c r="HX522">
        <v>-16.899999999999999</v>
      </c>
      <c r="HY522" s="1">
        <f t="shared" si="298"/>
        <v>-15.35</v>
      </c>
      <c r="HZ522" s="1">
        <f t="shared" si="299"/>
        <v>-17.542031021678284</v>
      </c>
      <c r="IA522" s="1">
        <f t="shared" si="300"/>
        <v>-13.157968978321714</v>
      </c>
      <c r="IB522" s="1">
        <f t="shared" si="297"/>
        <v>2.1920310216782859</v>
      </c>
      <c r="IC522">
        <v>-11</v>
      </c>
      <c r="ID522">
        <v>-11.8</v>
      </c>
      <c r="IF522">
        <v>-12.3</v>
      </c>
      <c r="IG522">
        <v>-12.4</v>
      </c>
      <c r="IH522">
        <v>-11.9</v>
      </c>
      <c r="II522" s="1">
        <f t="shared" si="301"/>
        <v>-11.879999999999999</v>
      </c>
      <c r="IJ522" s="1">
        <f t="shared" si="302"/>
        <v>-12.434075807087801</v>
      </c>
      <c r="IK522" s="1">
        <f t="shared" si="303"/>
        <v>-11.325924192912197</v>
      </c>
      <c r="IL522" s="1">
        <f t="shared" si="304"/>
        <v>0.55407580708780291</v>
      </c>
    </row>
    <row r="523" spans="224:246" x14ac:dyDescent="0.25">
      <c r="HP523" t="s">
        <v>785</v>
      </c>
      <c r="HQ523" s="90">
        <v>36845</v>
      </c>
      <c r="HR523">
        <v>11</v>
      </c>
      <c r="HS523">
        <v>-15</v>
      </c>
      <c r="HT523">
        <v>-14.5</v>
      </c>
      <c r="HU523">
        <v>-16</v>
      </c>
      <c r="HV523">
        <v>-14.6</v>
      </c>
      <c r="HW523">
        <v>-16.2</v>
      </c>
      <c r="HY523" s="1">
        <f t="shared" si="298"/>
        <v>-15.324999999999999</v>
      </c>
      <c r="HZ523" s="1">
        <f t="shared" si="299"/>
        <v>-16.22453691790091</v>
      </c>
      <c r="IA523" s="1">
        <f t="shared" si="300"/>
        <v>-14.425463082099091</v>
      </c>
      <c r="IB523" s="1">
        <f t="shared" si="297"/>
        <v>0.89953691790090884</v>
      </c>
      <c r="IC523">
        <v>-11.9</v>
      </c>
      <c r="ID523">
        <v>-12.1</v>
      </c>
      <c r="IF523">
        <v>-12.4</v>
      </c>
      <c r="IG523">
        <v>-12.7</v>
      </c>
      <c r="IH523">
        <v>-12.4</v>
      </c>
      <c r="II523" s="1">
        <f t="shared" si="301"/>
        <v>-12.299999999999999</v>
      </c>
      <c r="IJ523" s="1">
        <f t="shared" si="302"/>
        <v>-12.608220700148447</v>
      </c>
      <c r="IK523" s="1">
        <f t="shared" si="303"/>
        <v>-11.991779299851551</v>
      </c>
      <c r="IL523" s="1">
        <f t="shared" si="304"/>
        <v>0.3082207001484486</v>
      </c>
    </row>
    <row r="524" spans="224:246" x14ac:dyDescent="0.25">
      <c r="HP524" t="s">
        <v>1132</v>
      </c>
      <c r="HQ524" s="90">
        <v>36875</v>
      </c>
      <c r="HR524">
        <v>12</v>
      </c>
      <c r="HS524">
        <v>-16.3</v>
      </c>
      <c r="HT524">
        <v>-14</v>
      </c>
      <c r="HY524" s="1">
        <f t="shared" si="298"/>
        <v>-14</v>
      </c>
      <c r="HZ524" s="1">
        <f t="shared" si="299"/>
        <v>-14</v>
      </c>
      <c r="IA524" s="1">
        <f t="shared" si="300"/>
        <v>-14</v>
      </c>
      <c r="IB524" s="1"/>
      <c r="IC524">
        <v>-12</v>
      </c>
      <c r="ID524">
        <v>-11.9</v>
      </c>
      <c r="IF524">
        <v>-12.8</v>
      </c>
      <c r="IG524">
        <v>-12.7</v>
      </c>
      <c r="IH524">
        <v>-12.5</v>
      </c>
      <c r="II524" s="1">
        <f t="shared" si="301"/>
        <v>-12.38</v>
      </c>
      <c r="IJ524" s="1">
        <f t="shared" si="302"/>
        <v>-12.788656334834052</v>
      </c>
      <c r="IK524" s="1">
        <f t="shared" si="303"/>
        <v>-11.97134366516595</v>
      </c>
      <c r="IL524" s="1">
        <f t="shared" si="304"/>
        <v>0.40865633483405095</v>
      </c>
    </row>
    <row r="526" spans="224:246" x14ac:dyDescent="0.25">
      <c r="HR526" t="s">
        <v>1133</v>
      </c>
      <c r="HS526">
        <f>AVERAGE(HS513:HS524)</f>
        <v>-13.050000000000002</v>
      </c>
    </row>
  </sheetData>
  <sortState ref="FU43:FY228">
    <sortCondition descending="1" ref="FU43"/>
  </sortState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opLeftCell="A52" workbookViewId="0">
      <selection activeCell="B2" sqref="B2:C98"/>
    </sheetView>
  </sheetViews>
  <sheetFormatPr defaultRowHeight="15" x14ac:dyDescent="0.25"/>
  <sheetData>
    <row r="1" spans="1:11" x14ac:dyDescent="0.25">
      <c r="A1" t="s">
        <v>821</v>
      </c>
      <c r="F1" t="s">
        <v>822</v>
      </c>
      <c r="K1" t="s">
        <v>10</v>
      </c>
    </row>
    <row r="2" spans="1:11" x14ac:dyDescent="0.25">
      <c r="A2">
        <v>1</v>
      </c>
      <c r="B2" s="1">
        <v>21.494999999999997</v>
      </c>
      <c r="C2">
        <v>20.251113100000001</v>
      </c>
      <c r="D2">
        <f>B2/C2</f>
        <v>1.0614231372793033</v>
      </c>
      <c r="E2">
        <f>(D2-AVERAGE(D$2:D$98))/STDEV(D$2:D$98)</f>
        <v>1.6353115100601261</v>
      </c>
      <c r="F2">
        <v>1</v>
      </c>
      <c r="G2" s="1">
        <v>-13.442922072710893</v>
      </c>
      <c r="H2">
        <v>-13.402094</v>
      </c>
      <c r="I2">
        <f>G2/H2</f>
        <v>1.0030463950417667</v>
      </c>
      <c r="J2">
        <f>(I2-AVERAGE(I$2:I$98))/STDEV(I$2:I$98)</f>
        <v>0.16862544320938025</v>
      </c>
      <c r="K2" s="8">
        <v>-0.33</v>
      </c>
    </row>
    <row r="3" spans="1:11" x14ac:dyDescent="0.25">
      <c r="A3">
        <v>2</v>
      </c>
      <c r="B3" s="1">
        <v>18.920000000000002</v>
      </c>
      <c r="C3">
        <v>20.290421599999998</v>
      </c>
      <c r="D3">
        <f t="shared" ref="D3:D66" si="0">B3/C3</f>
        <v>0.93245967841299082</v>
      </c>
      <c r="E3">
        <f t="shared" ref="E3:E66" si="1">(D3-AVERAGE(D$2:D$98))/STDEV(D$2:D$98)</f>
        <v>-1.791033669514897</v>
      </c>
      <c r="F3">
        <v>2</v>
      </c>
      <c r="G3" s="1">
        <v>-13.789082581322161</v>
      </c>
      <c r="H3">
        <v>-13.409276999999999</v>
      </c>
      <c r="I3">
        <f t="shared" ref="I3:I66" si="2">G3/H3</f>
        <v>1.0283240909500311</v>
      </c>
      <c r="J3">
        <f t="shared" ref="J3:J66" si="3">(I3-AVERAGE(I$2:I$98))/STDEV(I$2:I$98)</f>
        <v>1.5523373682245283</v>
      </c>
      <c r="K3" s="8">
        <v>-1.41</v>
      </c>
    </row>
    <row r="4" spans="1:11" x14ac:dyDescent="0.25">
      <c r="A4">
        <v>3</v>
      </c>
      <c r="B4" s="1">
        <v>20.1325</v>
      </c>
      <c r="C4">
        <v>20.3297767</v>
      </c>
      <c r="D4">
        <f t="shared" si="0"/>
        <v>0.99029616985414304</v>
      </c>
      <c r="E4">
        <f t="shared" si="1"/>
        <v>-0.25441403016146663</v>
      </c>
      <c r="F4">
        <v>3</v>
      </c>
      <c r="G4" s="1">
        <v>-13.08487469342275</v>
      </c>
      <c r="H4">
        <v>-13.416482</v>
      </c>
      <c r="I4">
        <f t="shared" si="2"/>
        <v>0.97528358726398989</v>
      </c>
      <c r="J4">
        <f t="shared" si="3"/>
        <v>-1.35112257233081</v>
      </c>
      <c r="K4" s="8">
        <v>3.89</v>
      </c>
    </row>
    <row r="5" spans="1:11" x14ac:dyDescent="0.25">
      <c r="A5">
        <v>4</v>
      </c>
      <c r="B5" s="1">
        <v>20.922499999999999</v>
      </c>
      <c r="C5">
        <v>20.369181699999999</v>
      </c>
      <c r="D5">
        <f t="shared" si="0"/>
        <v>1.027164483490272</v>
      </c>
      <c r="E5">
        <f t="shared" si="1"/>
        <v>0.72511590658721781</v>
      </c>
      <c r="F5">
        <v>4</v>
      </c>
      <c r="G5" s="1">
        <v>-13.351771593630195</v>
      </c>
      <c r="H5">
        <v>-13.423774</v>
      </c>
      <c r="I5">
        <f t="shared" si="2"/>
        <v>0.994636202429376</v>
      </c>
      <c r="J5">
        <f t="shared" si="3"/>
        <v>-0.291752110649658</v>
      </c>
      <c r="K5" s="8">
        <v>0.23</v>
      </c>
    </row>
    <row r="6" spans="1:11" x14ac:dyDescent="0.25">
      <c r="A6">
        <v>5</v>
      </c>
      <c r="B6" s="1">
        <v>19.98</v>
      </c>
      <c r="C6">
        <v>20.4086277</v>
      </c>
      <c r="D6">
        <f t="shared" si="0"/>
        <v>0.97899772065517177</v>
      </c>
      <c r="E6">
        <f t="shared" si="1"/>
        <v>-0.55459508369306409</v>
      </c>
      <c r="F6">
        <v>5</v>
      </c>
      <c r="G6" s="1">
        <v>-13.374773710414889</v>
      </c>
      <c r="H6">
        <v>-13.431181</v>
      </c>
      <c r="I6">
        <f t="shared" si="2"/>
        <v>0.99580027329055343</v>
      </c>
      <c r="J6">
        <f t="shared" si="3"/>
        <v>-0.22803037200625431</v>
      </c>
      <c r="K6" s="8">
        <v>1.98</v>
      </c>
    </row>
    <row r="7" spans="1:11" x14ac:dyDescent="0.25">
      <c r="A7">
        <v>6</v>
      </c>
      <c r="B7" s="1">
        <v>19.675000000000001</v>
      </c>
      <c r="C7">
        <v>20.448117700000001</v>
      </c>
      <c r="D7">
        <f t="shared" si="0"/>
        <v>0.96219125342769329</v>
      </c>
      <c r="E7">
        <f t="shared" si="1"/>
        <v>-1.0011150396307427</v>
      </c>
      <c r="F7">
        <v>6</v>
      </c>
      <c r="G7" s="1">
        <v>-13.167060211589533</v>
      </c>
      <c r="H7">
        <v>-13.438706</v>
      </c>
      <c r="I7">
        <f t="shared" si="2"/>
        <v>0.97978631362197621</v>
      </c>
      <c r="J7">
        <f t="shared" si="3"/>
        <v>-1.1046413986021282</v>
      </c>
      <c r="K7" s="8">
        <v>2.06</v>
      </c>
    </row>
    <row r="8" spans="1:11" x14ac:dyDescent="0.25">
      <c r="A8">
        <v>7</v>
      </c>
      <c r="B8" s="1">
        <v>19.5825</v>
      </c>
      <c r="C8">
        <v>20.4876401</v>
      </c>
      <c r="D8">
        <f t="shared" si="0"/>
        <v>0.95582018741143349</v>
      </c>
      <c r="E8">
        <f t="shared" si="1"/>
        <v>-1.1703836954613462</v>
      </c>
      <c r="F8">
        <v>7</v>
      </c>
      <c r="G8" s="1">
        <v>-13.392510367053401</v>
      </c>
      <c r="H8">
        <v>-13.446327999999999</v>
      </c>
      <c r="I8">
        <f t="shared" si="2"/>
        <v>0.9959975962994061</v>
      </c>
      <c r="J8">
        <f t="shared" si="3"/>
        <v>-0.21722882579649719</v>
      </c>
      <c r="K8" s="8">
        <v>2.06</v>
      </c>
    </row>
    <row r="9" spans="1:11" x14ac:dyDescent="0.25">
      <c r="A9">
        <v>8</v>
      </c>
      <c r="B9" s="1">
        <v>20.685000000000002</v>
      </c>
      <c r="C9">
        <v>20.527149600000001</v>
      </c>
      <c r="D9">
        <f t="shared" si="0"/>
        <v>1.0076898353193666</v>
      </c>
      <c r="E9">
        <f t="shared" si="1"/>
        <v>0.20770680891814577</v>
      </c>
      <c r="F9">
        <v>8</v>
      </c>
      <c r="G9" s="1">
        <v>-13.542324975889981</v>
      </c>
      <c r="H9">
        <v>-13.453986</v>
      </c>
      <c r="I9">
        <f t="shared" si="2"/>
        <v>1.0065660077162248</v>
      </c>
      <c r="J9">
        <f t="shared" si="3"/>
        <v>0.36129055187895204</v>
      </c>
      <c r="K9" s="8">
        <v>1.44</v>
      </c>
    </row>
    <row r="10" spans="1:11" x14ac:dyDescent="0.25">
      <c r="A10">
        <v>9</v>
      </c>
      <c r="B10" s="1">
        <v>19.454999999999998</v>
      </c>
      <c r="C10">
        <v>20.566568799999999</v>
      </c>
      <c r="D10">
        <f t="shared" si="0"/>
        <v>0.94595263746668323</v>
      </c>
      <c r="E10">
        <f t="shared" si="1"/>
        <v>-1.4325481293608662</v>
      </c>
      <c r="F10">
        <v>9</v>
      </c>
      <c r="G10" s="1">
        <v>-13.589906572530603</v>
      </c>
      <c r="H10">
        <v>-13.461603</v>
      </c>
      <c r="I10">
        <f t="shared" si="2"/>
        <v>1.0095310768361392</v>
      </c>
      <c r="J10">
        <f t="shared" si="3"/>
        <v>0.52359970832300395</v>
      </c>
      <c r="K10" s="8">
        <v>0</v>
      </c>
    </row>
    <row r="11" spans="1:11" x14ac:dyDescent="0.25">
      <c r="A11">
        <v>10</v>
      </c>
      <c r="B11" s="1">
        <v>20.127499999999998</v>
      </c>
      <c r="C11">
        <v>20.605809799999999</v>
      </c>
      <c r="D11">
        <f t="shared" si="0"/>
        <v>0.97678762423595689</v>
      </c>
      <c r="E11">
        <f t="shared" si="1"/>
        <v>-0.61331367947935467</v>
      </c>
      <c r="F11">
        <v>10</v>
      </c>
      <c r="G11" s="1">
        <v>-13.529762440460289</v>
      </c>
      <c r="H11">
        <v>-13.469115</v>
      </c>
      <c r="I11">
        <f t="shared" si="2"/>
        <v>1.0045027041836296</v>
      </c>
      <c r="J11">
        <f t="shared" si="3"/>
        <v>0.24834443078709875</v>
      </c>
      <c r="K11" s="8">
        <v>2.1</v>
      </c>
    </row>
    <row r="12" spans="1:11" x14ac:dyDescent="0.25">
      <c r="A12">
        <v>11</v>
      </c>
      <c r="B12" s="1">
        <v>20.175000000000001</v>
      </c>
      <c r="C12">
        <v>20.644748700000001</v>
      </c>
      <c r="D12">
        <f t="shared" si="0"/>
        <v>0.97724609261046613</v>
      </c>
      <c r="E12">
        <f t="shared" si="1"/>
        <v>-0.60113293526857969</v>
      </c>
      <c r="F12">
        <v>11</v>
      </c>
      <c r="G12" s="1">
        <v>-13.616142568964865</v>
      </c>
      <c r="H12">
        <v>-13.476486</v>
      </c>
      <c r="I12">
        <f t="shared" si="2"/>
        <v>1.0103629810445294</v>
      </c>
      <c r="J12">
        <f t="shared" si="3"/>
        <v>0.56913850180312653</v>
      </c>
      <c r="K12" s="8">
        <v>0.28999999999999998</v>
      </c>
    </row>
    <row r="13" spans="1:11" x14ac:dyDescent="0.25">
      <c r="A13">
        <v>12</v>
      </c>
      <c r="B13" s="1">
        <v>20.350000000000001</v>
      </c>
      <c r="C13">
        <v>20.6832353</v>
      </c>
      <c r="D13">
        <f t="shared" si="0"/>
        <v>0.98388862790725984</v>
      </c>
      <c r="E13">
        <f t="shared" si="1"/>
        <v>-0.424651790963049</v>
      </c>
      <c r="F13">
        <v>12</v>
      </c>
      <c r="G13" s="1">
        <v>-13.340567118674043</v>
      </c>
      <c r="H13">
        <v>-13.483696</v>
      </c>
      <c r="I13">
        <f t="shared" si="2"/>
        <v>0.98938504091712265</v>
      </c>
      <c r="J13">
        <f t="shared" si="3"/>
        <v>-0.57920294600486755</v>
      </c>
      <c r="K13" s="8">
        <v>0.24</v>
      </c>
    </row>
    <row r="14" spans="1:11" x14ac:dyDescent="0.25">
      <c r="A14">
        <v>13</v>
      </c>
      <c r="B14" s="1">
        <v>20.534999999999997</v>
      </c>
      <c r="C14">
        <v>20.7210988</v>
      </c>
      <c r="D14">
        <f t="shared" si="0"/>
        <v>0.99101887396048693</v>
      </c>
      <c r="E14">
        <f t="shared" si="1"/>
        <v>-0.23521298086580972</v>
      </c>
      <c r="F14">
        <v>13</v>
      </c>
      <c r="G14" s="1">
        <v>-13.574958595529671</v>
      </c>
      <c r="H14">
        <v>-13.490743</v>
      </c>
      <c r="I14">
        <f t="shared" si="2"/>
        <v>1.0062424727481407</v>
      </c>
      <c r="J14">
        <f t="shared" si="3"/>
        <v>0.34358010884165618</v>
      </c>
      <c r="K14" s="8">
        <v>2.69</v>
      </c>
    </row>
    <row r="15" spans="1:11" x14ac:dyDescent="0.25">
      <c r="A15">
        <v>14</v>
      </c>
      <c r="B15" s="1">
        <v>20.997499999999999</v>
      </c>
      <c r="C15">
        <v>20.7581536</v>
      </c>
      <c r="D15">
        <f t="shared" si="0"/>
        <v>1.0115302355215252</v>
      </c>
      <c r="E15">
        <f t="shared" si="1"/>
        <v>0.30973987189566388</v>
      </c>
      <c r="F15">
        <v>14</v>
      </c>
      <c r="G15" s="1">
        <v>-13.34077371393056</v>
      </c>
      <c r="H15">
        <v>-13.497612999999999</v>
      </c>
      <c r="I15">
        <f t="shared" si="2"/>
        <v>0.98838022055681696</v>
      </c>
      <c r="J15">
        <f t="shared" si="3"/>
        <v>-0.63420724386883653</v>
      </c>
      <c r="K15" s="8">
        <v>1.48</v>
      </c>
    </row>
    <row r="16" spans="1:11" x14ac:dyDescent="0.25">
      <c r="A16">
        <v>15</v>
      </c>
      <c r="B16" s="1">
        <v>20.18</v>
      </c>
      <c r="C16">
        <v>20.794207700000001</v>
      </c>
      <c r="D16">
        <f t="shared" si="0"/>
        <v>0.97046255818633564</v>
      </c>
      <c r="E16">
        <f t="shared" si="1"/>
        <v>-0.78136019250037336</v>
      </c>
      <c r="F16">
        <v>15</v>
      </c>
      <c r="G16" s="1">
        <v>-13.551610197499954</v>
      </c>
      <c r="H16">
        <v>-13.504292</v>
      </c>
      <c r="I16">
        <f t="shared" si="2"/>
        <v>1.003503937674034</v>
      </c>
      <c r="J16">
        <f t="shared" si="3"/>
        <v>0.19367152330974474</v>
      </c>
      <c r="K16" s="8">
        <v>-0.2</v>
      </c>
    </row>
    <row r="17" spans="1:11" x14ac:dyDescent="0.25">
      <c r="A17">
        <v>16</v>
      </c>
      <c r="B17" s="1">
        <v>20.935000000000002</v>
      </c>
      <c r="C17">
        <v>20.829070699999999</v>
      </c>
      <c r="D17">
        <f t="shared" si="0"/>
        <v>1.0050856469559155</v>
      </c>
      <c r="E17">
        <f t="shared" si="1"/>
        <v>0.13851784388685126</v>
      </c>
      <c r="F17">
        <v>16</v>
      </c>
      <c r="G17" s="1">
        <v>-13.781893196841203</v>
      </c>
      <c r="H17">
        <v>-13.510748</v>
      </c>
      <c r="I17">
        <f t="shared" si="2"/>
        <v>1.0200688516165948</v>
      </c>
      <c r="J17">
        <f t="shared" si="3"/>
        <v>1.1004420233724963</v>
      </c>
      <c r="K17" s="8">
        <v>-0.69</v>
      </c>
    </row>
    <row r="18" spans="1:11" x14ac:dyDescent="0.25">
      <c r="A18">
        <v>17</v>
      </c>
      <c r="B18" s="1">
        <v>21.842500000000001</v>
      </c>
      <c r="C18">
        <v>20.8625358</v>
      </c>
      <c r="D18">
        <f t="shared" si="0"/>
        <v>1.0469724394673059</v>
      </c>
      <c r="E18">
        <f t="shared" si="1"/>
        <v>1.2513804397795181</v>
      </c>
      <c r="F18">
        <v>17</v>
      </c>
      <c r="G18" s="1">
        <v>-13.833214530386842</v>
      </c>
      <c r="H18">
        <v>-13.516959999999999</v>
      </c>
      <c r="I18">
        <f t="shared" si="2"/>
        <v>1.0233968681113832</v>
      </c>
      <c r="J18">
        <f t="shared" si="3"/>
        <v>1.2826190749201525</v>
      </c>
      <c r="K18" s="8">
        <v>-3.8</v>
      </c>
    </row>
    <row r="19" spans="1:11" x14ac:dyDescent="0.25">
      <c r="A19">
        <v>18</v>
      </c>
      <c r="B19" s="1">
        <v>22.855000000000004</v>
      </c>
      <c r="C19">
        <v>20.894402700000001</v>
      </c>
      <c r="D19">
        <f t="shared" si="0"/>
        <v>1.0938336131522919</v>
      </c>
      <c r="E19">
        <f t="shared" si="1"/>
        <v>2.4964040920314621</v>
      </c>
      <c r="F19">
        <v>18</v>
      </c>
      <c r="G19" s="1">
        <v>-13.563073009176584</v>
      </c>
      <c r="H19">
        <v>-13.522959</v>
      </c>
      <c r="I19">
        <f t="shared" si="2"/>
        <v>1.0029663632919825</v>
      </c>
      <c r="J19">
        <f t="shared" si="3"/>
        <v>0.16424447087083571</v>
      </c>
      <c r="K19" s="8">
        <v>-0.8</v>
      </c>
    </row>
    <row r="20" spans="1:11" x14ac:dyDescent="0.25">
      <c r="A20">
        <v>19</v>
      </c>
      <c r="B20" s="1">
        <v>21.827500000000001</v>
      </c>
      <c r="C20">
        <v>20.924516300000001</v>
      </c>
      <c r="D20">
        <f t="shared" si="0"/>
        <v>1.0431543404422687</v>
      </c>
      <c r="E20">
        <f t="shared" si="1"/>
        <v>1.1499398820852837</v>
      </c>
      <c r="F20">
        <v>19</v>
      </c>
      <c r="G20" s="1">
        <v>-13.145173555554285</v>
      </c>
      <c r="H20">
        <v>-13.528831</v>
      </c>
      <c r="I20">
        <f t="shared" si="2"/>
        <v>0.97164149330820115</v>
      </c>
      <c r="J20">
        <f t="shared" si="3"/>
        <v>-1.5504923589181554</v>
      </c>
      <c r="K20" s="8">
        <v>-0.8</v>
      </c>
    </row>
    <row r="21" spans="1:11" x14ac:dyDescent="0.25">
      <c r="A21">
        <v>20</v>
      </c>
      <c r="B21" s="1">
        <v>22.16</v>
      </c>
      <c r="C21">
        <v>20.952795999999999</v>
      </c>
      <c r="D21">
        <f t="shared" si="0"/>
        <v>1.0576154132364961</v>
      </c>
      <c r="E21">
        <f t="shared" si="1"/>
        <v>1.53414659843389</v>
      </c>
      <c r="F21">
        <v>20</v>
      </c>
      <c r="G21" s="1">
        <v>-13.286153555922489</v>
      </c>
      <c r="H21">
        <v>-13.534668</v>
      </c>
      <c r="I21">
        <f t="shared" si="2"/>
        <v>0.98163867454469433</v>
      </c>
      <c r="J21">
        <f t="shared" si="3"/>
        <v>-1.0032423665266164</v>
      </c>
      <c r="K21" s="8">
        <v>3.18</v>
      </c>
    </row>
    <row r="22" spans="1:11" x14ac:dyDescent="0.25">
      <c r="A22">
        <v>21</v>
      </c>
      <c r="B22" s="1">
        <v>21.7225</v>
      </c>
      <c r="C22">
        <v>20.979212799999999</v>
      </c>
      <c r="D22">
        <f t="shared" si="0"/>
        <v>1.0354296992497261</v>
      </c>
      <c r="E22">
        <f t="shared" si="1"/>
        <v>0.94470897910948748</v>
      </c>
      <c r="F22">
        <v>21</v>
      </c>
      <c r="G22" s="1">
        <v>-13.230682186965126</v>
      </c>
      <c r="H22">
        <v>-13.540497</v>
      </c>
      <c r="I22">
        <f t="shared" si="2"/>
        <v>0.97711939133143533</v>
      </c>
      <c r="J22">
        <f t="shared" si="3"/>
        <v>-1.2506298696203129</v>
      </c>
      <c r="K22" s="8">
        <v>1.63</v>
      </c>
    </row>
    <row r="23" spans="1:11" x14ac:dyDescent="0.25">
      <c r="A23">
        <v>22</v>
      </c>
      <c r="B23" s="1">
        <v>20.785</v>
      </c>
      <c r="C23">
        <v>21.0037868</v>
      </c>
      <c r="D23">
        <f t="shared" si="0"/>
        <v>0.98958345930268155</v>
      </c>
      <c r="E23">
        <f t="shared" si="1"/>
        <v>-0.27334956728104548</v>
      </c>
      <c r="F23">
        <v>22</v>
      </c>
      <c r="G23" s="1">
        <v>-13.415426344521398</v>
      </c>
      <c r="H23">
        <v>-13.546286</v>
      </c>
      <c r="I23">
        <f t="shared" si="2"/>
        <v>0.99033981303225094</v>
      </c>
      <c r="J23">
        <f t="shared" si="3"/>
        <v>-0.52693831056619933</v>
      </c>
      <c r="K23" s="8">
        <v>1.85</v>
      </c>
    </row>
    <row r="24" spans="1:11" x14ac:dyDescent="0.25">
      <c r="A24">
        <v>23</v>
      </c>
      <c r="B24" s="1">
        <v>20.482500000000002</v>
      </c>
      <c r="C24">
        <v>21.026568300000001</v>
      </c>
      <c r="D24">
        <f t="shared" si="0"/>
        <v>0.97412472200706191</v>
      </c>
      <c r="E24">
        <f t="shared" si="1"/>
        <v>-0.68406257452188102</v>
      </c>
      <c r="F24">
        <v>23</v>
      </c>
      <c r="G24" s="1">
        <v>-13.917147841072142</v>
      </c>
      <c r="H24">
        <v>-13.551943</v>
      </c>
      <c r="I24">
        <f t="shared" si="2"/>
        <v>1.0269485225160806</v>
      </c>
      <c r="J24">
        <f t="shared" si="3"/>
        <v>1.4770381616576278</v>
      </c>
      <c r="K24" s="8">
        <v>1.73</v>
      </c>
    </row>
    <row r="25" spans="1:11" x14ac:dyDescent="0.25">
      <c r="A25">
        <v>24</v>
      </c>
      <c r="B25" s="1">
        <v>20.350000000000001</v>
      </c>
      <c r="C25">
        <v>21.0476028</v>
      </c>
      <c r="D25">
        <f t="shared" si="0"/>
        <v>0.96685594998020397</v>
      </c>
      <c r="E25">
        <f t="shared" si="1"/>
        <v>-0.87718178995384388</v>
      </c>
      <c r="F25">
        <v>24</v>
      </c>
      <c r="G25" s="1">
        <v>-13.625490823618648</v>
      </c>
      <c r="H25">
        <v>-13.557359</v>
      </c>
      <c r="I25">
        <f t="shared" si="2"/>
        <v>1.0050254495450515</v>
      </c>
      <c r="J25">
        <f t="shared" si="3"/>
        <v>0.27695973627106302</v>
      </c>
      <c r="K25" s="8">
        <v>-1.1299999999999999</v>
      </c>
    </row>
    <row r="26" spans="1:11" x14ac:dyDescent="0.25">
      <c r="A26">
        <v>25</v>
      </c>
      <c r="B26" s="1">
        <v>21.545000000000002</v>
      </c>
      <c r="C26">
        <v>21.066911900000001</v>
      </c>
      <c r="D26">
        <f t="shared" si="0"/>
        <v>1.0226937912053451</v>
      </c>
      <c r="E26">
        <f t="shared" si="1"/>
        <v>0.60633702848887339</v>
      </c>
      <c r="F26">
        <v>25</v>
      </c>
      <c r="G26" s="1">
        <v>-13.108028744961706</v>
      </c>
      <c r="H26">
        <v>-13.562480000000001</v>
      </c>
      <c r="I26">
        <f t="shared" si="2"/>
        <v>0.96649202394854816</v>
      </c>
      <c r="J26">
        <f t="shared" si="3"/>
        <v>-1.8323765221864687</v>
      </c>
      <c r="K26" s="8">
        <v>2.39</v>
      </c>
    </row>
    <row r="27" spans="1:11" x14ac:dyDescent="0.25">
      <c r="A27">
        <v>26</v>
      </c>
      <c r="B27" s="1">
        <v>21.84</v>
      </c>
      <c r="C27">
        <v>21.0844956</v>
      </c>
      <c r="D27">
        <f t="shared" si="0"/>
        <v>1.0358322254576486</v>
      </c>
      <c r="E27">
        <f t="shared" si="1"/>
        <v>0.95540343275001727</v>
      </c>
      <c r="F27">
        <v>26</v>
      </c>
      <c r="G27" s="1">
        <v>-13.748253826172425</v>
      </c>
      <c r="H27">
        <v>-13.567256</v>
      </c>
      <c r="I27">
        <f t="shared" si="2"/>
        <v>1.0133407835875157</v>
      </c>
      <c r="J27">
        <f t="shared" si="3"/>
        <v>0.73214469129223392</v>
      </c>
      <c r="K27" s="8">
        <v>0.11</v>
      </c>
    </row>
    <row r="28" spans="1:11" x14ac:dyDescent="0.25">
      <c r="A28">
        <v>27</v>
      </c>
      <c r="B28" s="1">
        <v>20.9025</v>
      </c>
      <c r="C28">
        <v>21.100369199999999</v>
      </c>
      <c r="D28">
        <f t="shared" si="0"/>
        <v>0.99062247688064153</v>
      </c>
      <c r="E28">
        <f t="shared" si="1"/>
        <v>-0.2457445937402275</v>
      </c>
      <c r="F28">
        <v>27</v>
      </c>
      <c r="G28" s="1">
        <v>-13.637679432530255</v>
      </c>
      <c r="H28">
        <v>-13.571581999999999</v>
      </c>
      <c r="I28">
        <f t="shared" si="2"/>
        <v>1.0048702820739879</v>
      </c>
      <c r="J28">
        <f t="shared" si="3"/>
        <v>0.26846580229605488</v>
      </c>
      <c r="K28" s="8">
        <v>1.72</v>
      </c>
    </row>
    <row r="29" spans="1:11" x14ac:dyDescent="0.25">
      <c r="A29">
        <v>28</v>
      </c>
      <c r="B29" s="1">
        <v>19.252500000000001</v>
      </c>
      <c r="C29">
        <v>21.114572899999999</v>
      </c>
      <c r="D29">
        <f t="shared" si="0"/>
        <v>0.91181100802659387</v>
      </c>
      <c r="E29">
        <f t="shared" si="1"/>
        <v>-2.3396345900004887</v>
      </c>
      <c r="F29">
        <v>28</v>
      </c>
      <c r="G29" s="1">
        <v>-14.015921133998761</v>
      </c>
      <c r="H29">
        <v>-13.575366000000001</v>
      </c>
      <c r="I29">
        <f t="shared" si="2"/>
        <v>1.0324525419055928</v>
      </c>
      <c r="J29">
        <f t="shared" si="3"/>
        <v>1.7783305457586884</v>
      </c>
      <c r="K29" s="8">
        <v>0.63</v>
      </c>
    </row>
    <row r="30" spans="1:11" x14ac:dyDescent="0.25">
      <c r="A30">
        <v>29</v>
      </c>
      <c r="B30" s="1">
        <v>22.204999999999998</v>
      </c>
      <c r="C30">
        <v>21.127132499999998</v>
      </c>
      <c r="D30">
        <f t="shared" si="0"/>
        <v>1.0510181634918985</v>
      </c>
      <c r="E30">
        <f t="shared" si="1"/>
        <v>1.3588686161312664</v>
      </c>
      <c r="F30">
        <v>29</v>
      </c>
      <c r="G30" s="1">
        <v>-14.244990213148824</v>
      </c>
      <c r="H30">
        <v>-13.578548</v>
      </c>
      <c r="I30">
        <f t="shared" si="2"/>
        <v>1.0490805212124907</v>
      </c>
      <c r="J30">
        <f t="shared" si="3"/>
        <v>2.6885532709374278</v>
      </c>
      <c r="K30" s="8">
        <v>-1.03</v>
      </c>
    </row>
    <row r="31" spans="1:11" x14ac:dyDescent="0.25">
      <c r="A31">
        <v>30</v>
      </c>
      <c r="B31" s="1">
        <v>21.965</v>
      </c>
      <c r="C31">
        <v>21.138023700000002</v>
      </c>
      <c r="D31">
        <f t="shared" si="0"/>
        <v>1.0391226877089743</v>
      </c>
      <c r="E31">
        <f t="shared" si="1"/>
        <v>1.0428255566020967</v>
      </c>
      <c r="F31">
        <v>30</v>
      </c>
      <c r="G31" s="1">
        <v>-13.613935864810841</v>
      </c>
      <c r="H31">
        <v>-13.581158</v>
      </c>
      <c r="I31">
        <f t="shared" si="2"/>
        <v>1.0024134808541982</v>
      </c>
      <c r="J31">
        <f t="shared" si="3"/>
        <v>0.13397944888979979</v>
      </c>
      <c r="K31" s="8">
        <v>0.91</v>
      </c>
    </row>
    <row r="32" spans="1:11" x14ac:dyDescent="0.25">
      <c r="A32">
        <v>31</v>
      </c>
      <c r="B32" s="1">
        <v>20.51</v>
      </c>
      <c r="C32">
        <v>21.147247499999999</v>
      </c>
      <c r="D32">
        <f t="shared" si="0"/>
        <v>0.969866172890822</v>
      </c>
      <c r="E32">
        <f t="shared" si="1"/>
        <v>-0.79720516052787394</v>
      </c>
      <c r="F32">
        <v>31</v>
      </c>
      <c r="G32" s="1">
        <v>-13.914679821650758</v>
      </c>
      <c r="H32">
        <v>-13.583342999999999</v>
      </c>
      <c r="I32">
        <f t="shared" si="2"/>
        <v>1.0243928774861062</v>
      </c>
      <c r="J32">
        <f t="shared" si="3"/>
        <v>1.3371410556510188</v>
      </c>
      <c r="K32" s="8">
        <v>-0.16</v>
      </c>
    </row>
    <row r="33" spans="1:11" x14ac:dyDescent="0.25">
      <c r="A33">
        <v>32</v>
      </c>
      <c r="B33" s="1">
        <v>20.3475</v>
      </c>
      <c r="C33">
        <v>21.154833199999999</v>
      </c>
      <c r="D33">
        <f t="shared" si="0"/>
        <v>0.961836938520508</v>
      </c>
      <c r="E33">
        <f t="shared" si="1"/>
        <v>-1.0105285989828099</v>
      </c>
      <c r="F33">
        <v>32</v>
      </c>
      <c r="G33" s="1">
        <v>-13.597189557891051</v>
      </c>
      <c r="H33">
        <v>-13.585286</v>
      </c>
      <c r="I33">
        <f t="shared" si="2"/>
        <v>1.000876209591101</v>
      </c>
      <c r="J33">
        <f t="shared" si="3"/>
        <v>4.9828560040976071E-2</v>
      </c>
      <c r="K33" s="8">
        <v>-0.5</v>
      </c>
    </row>
    <row r="34" spans="1:11" x14ac:dyDescent="0.25">
      <c r="A34">
        <v>33</v>
      </c>
      <c r="B34" s="1">
        <v>21.142500000000002</v>
      </c>
      <c r="C34">
        <v>21.160791400000001</v>
      </c>
      <c r="D34">
        <f t="shared" si="0"/>
        <v>0.99913559943698516</v>
      </c>
      <c r="E34">
        <f t="shared" si="1"/>
        <v>-1.9565048848393003E-2</v>
      </c>
      <c r="F34">
        <v>33</v>
      </c>
      <c r="G34" s="1">
        <v>-13.066536786301405</v>
      </c>
      <c r="H34">
        <v>-13.587222000000001</v>
      </c>
      <c r="I34">
        <f t="shared" si="2"/>
        <v>0.96167831704681095</v>
      </c>
      <c r="J34">
        <f t="shared" si="3"/>
        <v>-2.0958809043751878</v>
      </c>
      <c r="K34" s="8">
        <v>0.25</v>
      </c>
    </row>
    <row r="35" spans="1:11" x14ac:dyDescent="0.25">
      <c r="A35">
        <v>34</v>
      </c>
      <c r="B35" s="1">
        <v>21.607500000000002</v>
      </c>
      <c r="C35">
        <v>21.1651028</v>
      </c>
      <c r="D35">
        <f t="shared" si="0"/>
        <v>1.0209021994450225</v>
      </c>
      <c r="E35">
        <f t="shared" si="1"/>
        <v>0.55873740728058041</v>
      </c>
      <c r="F35">
        <v>34</v>
      </c>
      <c r="G35" s="1">
        <v>-13.287837907724649</v>
      </c>
      <c r="H35">
        <v>-13.58938</v>
      </c>
      <c r="I35">
        <f t="shared" si="2"/>
        <v>0.97781045991242044</v>
      </c>
      <c r="J35">
        <f t="shared" si="3"/>
        <v>-1.2128004788410782</v>
      </c>
      <c r="K35" s="8">
        <v>0.86</v>
      </c>
    </row>
    <row r="36" spans="1:11" x14ac:dyDescent="0.25">
      <c r="A36">
        <v>35</v>
      </c>
      <c r="B36" s="1">
        <v>21.3</v>
      </c>
      <c r="C36">
        <v>21.167745</v>
      </c>
      <c r="D36">
        <f t="shared" si="0"/>
        <v>1.0062479494154903</v>
      </c>
      <c r="E36">
        <f t="shared" si="1"/>
        <v>0.16939829222920483</v>
      </c>
      <c r="F36">
        <v>35</v>
      </c>
      <c r="G36" s="1">
        <v>-13.785597400677299</v>
      </c>
      <c r="H36">
        <v>-13.591904</v>
      </c>
      <c r="I36">
        <f t="shared" si="2"/>
        <v>1.0142506451397317</v>
      </c>
      <c r="J36">
        <f t="shared" si="3"/>
        <v>0.781950903238258</v>
      </c>
      <c r="K36" s="8">
        <v>0.97</v>
      </c>
    </row>
    <row r="37" spans="1:11" x14ac:dyDescent="0.25">
      <c r="A37">
        <v>36</v>
      </c>
      <c r="B37" s="1">
        <v>19.682500000000001</v>
      </c>
      <c r="C37">
        <v>21.168709700000001</v>
      </c>
      <c r="D37">
        <f t="shared" si="0"/>
        <v>0.92979214505454721</v>
      </c>
      <c r="E37">
        <f t="shared" si="1"/>
        <v>-1.8619056059874874</v>
      </c>
      <c r="F37">
        <v>36</v>
      </c>
      <c r="G37" s="1">
        <v>-13.72183008400807</v>
      </c>
      <c r="H37">
        <v>-13.594881000000001</v>
      </c>
      <c r="I37">
        <f t="shared" si="2"/>
        <v>1.0093380062692767</v>
      </c>
      <c r="J37">
        <f t="shared" si="3"/>
        <v>0.51303094261324311</v>
      </c>
      <c r="K37" s="8">
        <v>-3.89</v>
      </c>
    </row>
    <row r="38" spans="1:11" x14ac:dyDescent="0.25">
      <c r="A38">
        <v>37</v>
      </c>
      <c r="B38" s="1">
        <v>22.367500000000003</v>
      </c>
      <c r="C38">
        <v>21.167985099999999</v>
      </c>
      <c r="D38">
        <f t="shared" si="0"/>
        <v>1.0566664656240714</v>
      </c>
      <c r="E38">
        <f t="shared" si="1"/>
        <v>1.5089346344707404</v>
      </c>
      <c r="F38">
        <v>37</v>
      </c>
      <c r="G38" s="1">
        <v>-13.097137777365987</v>
      </c>
      <c r="H38">
        <v>-13.598424</v>
      </c>
      <c r="I38">
        <f t="shared" si="2"/>
        <v>0.96313644708872048</v>
      </c>
      <c r="J38">
        <f t="shared" si="3"/>
        <v>-2.0160622399472556</v>
      </c>
      <c r="K38" s="8">
        <v>0.72</v>
      </c>
    </row>
    <row r="39" spans="1:11" x14ac:dyDescent="0.25">
      <c r="A39">
        <v>38</v>
      </c>
      <c r="B39" s="1">
        <v>20.965</v>
      </c>
      <c r="C39">
        <v>21.165523799999999</v>
      </c>
      <c r="D39">
        <f t="shared" si="0"/>
        <v>0.99052592310519627</v>
      </c>
      <c r="E39">
        <f t="shared" si="1"/>
        <v>-0.2483098673919647</v>
      </c>
      <c r="F39">
        <v>38</v>
      </c>
      <c r="G39" s="1">
        <v>-13.226087676051124</v>
      </c>
      <c r="H39">
        <v>-13.602651</v>
      </c>
      <c r="I39">
        <f t="shared" si="2"/>
        <v>0.97231691646364549</v>
      </c>
      <c r="J39">
        <f t="shared" si="3"/>
        <v>-1.5135194054491596</v>
      </c>
      <c r="K39" s="8">
        <v>1.79</v>
      </c>
    </row>
    <row r="40" spans="1:11" x14ac:dyDescent="0.25">
      <c r="A40">
        <v>39</v>
      </c>
      <c r="B40" s="1">
        <v>21.357500000000002</v>
      </c>
      <c r="C40">
        <v>21.1613024</v>
      </c>
      <c r="D40">
        <f t="shared" si="0"/>
        <v>1.0092715276352746</v>
      </c>
      <c r="E40">
        <f t="shared" si="1"/>
        <v>0.24972975006615064</v>
      </c>
      <c r="F40">
        <v>39</v>
      </c>
      <c r="G40" s="1">
        <v>-13.409175755799838</v>
      </c>
      <c r="H40">
        <v>-13.607597</v>
      </c>
      <c r="I40">
        <f t="shared" si="2"/>
        <v>0.98541834798604322</v>
      </c>
      <c r="J40">
        <f t="shared" si="3"/>
        <v>-0.79634141984074391</v>
      </c>
      <c r="K40" s="8">
        <v>0.37</v>
      </c>
    </row>
    <row r="41" spans="1:11" x14ac:dyDescent="0.25">
      <c r="A41">
        <v>40</v>
      </c>
      <c r="B41" s="1">
        <v>21.605</v>
      </c>
      <c r="C41">
        <v>21.155302299999999</v>
      </c>
      <c r="D41">
        <f t="shared" si="0"/>
        <v>1.0212569734822461</v>
      </c>
      <c r="E41">
        <f t="shared" si="1"/>
        <v>0.56816316495616837</v>
      </c>
      <c r="F41">
        <v>40</v>
      </c>
      <c r="G41" s="1">
        <v>-14.081769448448631</v>
      </c>
      <c r="H41">
        <v>-13.613220999999999</v>
      </c>
      <c r="I41">
        <f t="shared" si="2"/>
        <v>1.03441863233166</v>
      </c>
      <c r="J41">
        <f t="shared" si="3"/>
        <v>1.8859551796683744</v>
      </c>
      <c r="K41" s="8">
        <v>-2.86</v>
      </c>
    </row>
    <row r="42" spans="1:11" x14ac:dyDescent="0.25">
      <c r="A42">
        <v>41</v>
      </c>
      <c r="B42" s="1">
        <v>22.232500000000002</v>
      </c>
      <c r="C42">
        <v>21.1475127</v>
      </c>
      <c r="D42">
        <f t="shared" si="0"/>
        <v>1.0513056696261023</v>
      </c>
      <c r="E42">
        <f t="shared" si="1"/>
        <v>1.3665071772065291</v>
      </c>
      <c r="F42">
        <v>41</v>
      </c>
      <c r="G42" s="1">
        <v>-13.710117150301576</v>
      </c>
      <c r="H42">
        <v>-13.619453999999999</v>
      </c>
      <c r="I42">
        <f t="shared" si="2"/>
        <v>1.0066568858268163</v>
      </c>
      <c r="J42">
        <f t="shared" si="3"/>
        <v>0.36626525866412174</v>
      </c>
      <c r="K42" s="8">
        <v>-2.31</v>
      </c>
    </row>
    <row r="43" spans="1:11" x14ac:dyDescent="0.25">
      <c r="A43">
        <v>42</v>
      </c>
      <c r="B43" s="1">
        <v>20.932499999999997</v>
      </c>
      <c r="C43">
        <v>21.137946500000002</v>
      </c>
      <c r="D43">
        <f t="shared" si="0"/>
        <v>0.99028067839986234</v>
      </c>
      <c r="E43">
        <f t="shared" si="1"/>
        <v>-0.25482561240473073</v>
      </c>
      <c r="F43">
        <v>42</v>
      </c>
      <c r="G43" s="1">
        <v>-13.684404407273089</v>
      </c>
      <c r="H43">
        <v>-13.626293</v>
      </c>
      <c r="I43">
        <f t="shared" si="2"/>
        <v>1.0042646527029095</v>
      </c>
      <c r="J43">
        <f t="shared" si="3"/>
        <v>0.2353133905437429</v>
      </c>
      <c r="K43" s="8">
        <v>-0.55000000000000004</v>
      </c>
    </row>
    <row r="44" spans="1:11" x14ac:dyDescent="0.25">
      <c r="A44">
        <v>43</v>
      </c>
      <c r="B44" s="1">
        <v>20.9175</v>
      </c>
      <c r="C44">
        <v>21.1266514</v>
      </c>
      <c r="D44">
        <f t="shared" si="0"/>
        <v>0.9901001159133056</v>
      </c>
      <c r="E44">
        <f t="shared" si="1"/>
        <v>-0.25962285815840641</v>
      </c>
      <c r="F44">
        <v>43</v>
      </c>
      <c r="G44" s="1">
        <v>-13.548938108388985</v>
      </c>
      <c r="H44">
        <v>-13.633763999999999</v>
      </c>
      <c r="I44">
        <f t="shared" si="2"/>
        <v>0.99377824850048635</v>
      </c>
      <c r="J44">
        <f t="shared" si="3"/>
        <v>-0.33871687701232633</v>
      </c>
      <c r="K44" s="8">
        <v>1.48</v>
      </c>
    </row>
    <row r="45" spans="1:11" x14ac:dyDescent="0.25">
      <c r="A45">
        <v>44</v>
      </c>
      <c r="B45" s="1">
        <v>20.977500000000003</v>
      </c>
      <c r="C45">
        <v>21.113675400000002</v>
      </c>
      <c r="D45">
        <f t="shared" si="0"/>
        <v>0.99355036972861677</v>
      </c>
      <c r="E45">
        <f t="shared" si="1"/>
        <v>-0.16795533751089839</v>
      </c>
      <c r="F45">
        <v>44</v>
      </c>
      <c r="G45" s="1">
        <v>-13.504989579455275</v>
      </c>
      <c r="H45">
        <v>-13.641905</v>
      </c>
      <c r="I45">
        <f t="shared" si="2"/>
        <v>0.98996361427933088</v>
      </c>
      <c r="J45">
        <f t="shared" si="3"/>
        <v>-0.54753159179248057</v>
      </c>
      <c r="K45" s="8">
        <v>0.61</v>
      </c>
    </row>
    <row r="46" spans="1:11" x14ac:dyDescent="0.25">
      <c r="A46">
        <v>45</v>
      </c>
      <c r="B46" s="1">
        <v>21.41</v>
      </c>
      <c r="C46">
        <v>21.099057800000001</v>
      </c>
      <c r="D46">
        <f t="shared" si="0"/>
        <v>1.0147372552342124</v>
      </c>
      <c r="E46">
        <f t="shared" si="1"/>
        <v>0.39494506590925504</v>
      </c>
      <c r="F46">
        <v>45</v>
      </c>
      <c r="G46" s="1">
        <v>-13.475899696355013</v>
      </c>
      <c r="H46">
        <v>-13.650736999999999</v>
      </c>
      <c r="I46">
        <f t="shared" si="2"/>
        <v>0.98719209785925943</v>
      </c>
      <c r="J46">
        <f t="shared" si="3"/>
        <v>-0.69924559036045708</v>
      </c>
      <c r="K46" s="8">
        <v>1.64</v>
      </c>
    </row>
    <row r="47" spans="1:11" x14ac:dyDescent="0.25">
      <c r="A47">
        <v>46</v>
      </c>
      <c r="B47" s="1">
        <v>21.372499999999999</v>
      </c>
      <c r="C47">
        <v>21.082834399999999</v>
      </c>
      <c r="D47">
        <f t="shared" si="0"/>
        <v>1.0137394049824724</v>
      </c>
      <c r="E47">
        <f t="shared" si="1"/>
        <v>0.36843383993840517</v>
      </c>
      <c r="F47">
        <v>46</v>
      </c>
      <c r="G47" s="1">
        <v>-13.449349285745585</v>
      </c>
      <c r="H47">
        <v>-13.660249</v>
      </c>
      <c r="I47">
        <f t="shared" si="2"/>
        <v>0.984561063692586</v>
      </c>
      <c r="J47">
        <f t="shared" si="3"/>
        <v>-0.84326953007238525</v>
      </c>
      <c r="K47" s="8">
        <v>0.27</v>
      </c>
    </row>
    <row r="48" spans="1:11" x14ac:dyDescent="0.25">
      <c r="A48">
        <v>47</v>
      </c>
      <c r="B48" s="1">
        <v>22.3</v>
      </c>
      <c r="C48">
        <v>21.065051700000001</v>
      </c>
      <c r="D48">
        <f t="shared" si="0"/>
        <v>1.0586254578240604</v>
      </c>
      <c r="E48">
        <f t="shared" si="1"/>
        <v>1.5609818076798223</v>
      </c>
      <c r="F48">
        <v>47</v>
      </c>
      <c r="G48" s="1">
        <v>-13.411515238420179</v>
      </c>
      <c r="H48">
        <v>-13.670394999999999</v>
      </c>
      <c r="I48">
        <f t="shared" si="2"/>
        <v>0.98106274459663967</v>
      </c>
      <c r="J48">
        <f t="shared" si="3"/>
        <v>-1.0347690191134942</v>
      </c>
      <c r="K48" s="8">
        <v>-2.71</v>
      </c>
    </row>
    <row r="49" spans="1:11" x14ac:dyDescent="0.25">
      <c r="A49">
        <v>48</v>
      </c>
      <c r="B49" s="1">
        <v>21.829799999999999</v>
      </c>
      <c r="C49">
        <v>21.045776799999999</v>
      </c>
      <c r="D49">
        <f t="shared" si="0"/>
        <v>1.0372532317267567</v>
      </c>
      <c r="E49">
        <f t="shared" si="1"/>
        <v>0.99315721217796638</v>
      </c>
      <c r="F49">
        <v>48</v>
      </c>
      <c r="G49" s="1">
        <v>-13.522615674146296</v>
      </c>
      <c r="H49">
        <v>-13.681082</v>
      </c>
      <c r="I49">
        <f t="shared" si="2"/>
        <v>0.98841712038172835</v>
      </c>
      <c r="J49">
        <f t="shared" si="3"/>
        <v>-0.63218733161314011</v>
      </c>
      <c r="K49" s="8">
        <v>1.34</v>
      </c>
    </row>
    <row r="50" spans="1:11" x14ac:dyDescent="0.25">
      <c r="A50">
        <v>49</v>
      </c>
      <c r="B50" s="1">
        <v>21.495000000000001</v>
      </c>
      <c r="C50">
        <v>21.0251223</v>
      </c>
      <c r="D50">
        <f t="shared" si="0"/>
        <v>1.022348393188657</v>
      </c>
      <c r="E50">
        <f t="shared" si="1"/>
        <v>0.59716037612612294</v>
      </c>
      <c r="F50">
        <v>49</v>
      </c>
      <c r="G50" s="1">
        <v>-13.622954793880226</v>
      </c>
      <c r="H50">
        <v>-13.692166</v>
      </c>
      <c r="I50">
        <f t="shared" si="2"/>
        <v>0.99494519668255743</v>
      </c>
      <c r="J50">
        <f t="shared" si="3"/>
        <v>-0.27483763258805177</v>
      </c>
      <c r="K50" s="8">
        <v>1.87</v>
      </c>
    </row>
    <row r="51" spans="1:11" x14ac:dyDescent="0.25">
      <c r="A51">
        <v>50</v>
      </c>
      <c r="B51" s="1">
        <v>20.9</v>
      </c>
      <c r="C51">
        <v>21.003238</v>
      </c>
      <c r="D51">
        <f t="shared" si="0"/>
        <v>0.99508466266010975</v>
      </c>
      <c r="E51">
        <f t="shared" si="1"/>
        <v>-0.12719171938146673</v>
      </c>
      <c r="F51">
        <v>50</v>
      </c>
      <c r="G51" s="1">
        <v>-13.409520879917297</v>
      </c>
      <c r="H51">
        <v>-13.703466000000001</v>
      </c>
      <c r="I51">
        <f t="shared" si="2"/>
        <v>0.97854957861881775</v>
      </c>
      <c r="J51">
        <f t="shared" si="3"/>
        <v>-1.1723408035702256</v>
      </c>
      <c r="K51" s="8">
        <v>1.4</v>
      </c>
    </row>
    <row r="52" spans="1:11" x14ac:dyDescent="0.25">
      <c r="A52">
        <v>51</v>
      </c>
      <c r="B52" s="1">
        <v>20.664999999999999</v>
      </c>
      <c r="C52">
        <v>20.980293199999998</v>
      </c>
      <c r="D52">
        <f t="shared" si="0"/>
        <v>0.98497193547323736</v>
      </c>
      <c r="E52">
        <f t="shared" si="1"/>
        <v>-0.39587010590812211</v>
      </c>
      <c r="F52">
        <v>51</v>
      </c>
      <c r="G52" s="1">
        <v>-14.007225010045014</v>
      </c>
      <c r="H52">
        <v>-13.714774999999999</v>
      </c>
      <c r="I52">
        <f t="shared" si="2"/>
        <v>1.0213237191310112</v>
      </c>
      <c r="J52">
        <f t="shared" si="3"/>
        <v>1.1691340097906249</v>
      </c>
      <c r="K52" s="8">
        <v>-1.26</v>
      </c>
    </row>
    <row r="53" spans="1:11" x14ac:dyDescent="0.25">
      <c r="A53">
        <v>52</v>
      </c>
      <c r="B53" s="1">
        <v>20.505000000000003</v>
      </c>
      <c r="C53">
        <v>20.956455200000001</v>
      </c>
      <c r="D53">
        <f t="shared" si="0"/>
        <v>0.97845746355041963</v>
      </c>
      <c r="E53">
        <f t="shared" si="1"/>
        <v>-0.56894881879656778</v>
      </c>
      <c r="F53">
        <v>52</v>
      </c>
      <c r="G53" s="1">
        <v>-13.820950848044159</v>
      </c>
      <c r="H53">
        <v>-13.725853000000001</v>
      </c>
      <c r="I53">
        <f t="shared" si="2"/>
        <v>1.0069283743636304</v>
      </c>
      <c r="J53">
        <f t="shared" si="3"/>
        <v>0.38112665771163778</v>
      </c>
      <c r="K53" s="8">
        <v>0.83</v>
      </c>
    </row>
    <row r="54" spans="1:11" x14ac:dyDescent="0.25">
      <c r="A54">
        <v>53</v>
      </c>
      <c r="B54" s="1">
        <v>20.465</v>
      </c>
      <c r="C54">
        <v>20.931877799999999</v>
      </c>
      <c r="D54">
        <f t="shared" si="0"/>
        <v>0.97769536950000735</v>
      </c>
      <c r="E54">
        <f t="shared" si="1"/>
        <v>-0.58919639356671849</v>
      </c>
      <c r="F54">
        <v>53</v>
      </c>
      <c r="G54" s="1">
        <v>-13.56782157810883</v>
      </c>
      <c r="H54">
        <v>-13.736492999999999</v>
      </c>
      <c r="I54">
        <f t="shared" si="2"/>
        <v>0.98772092542898915</v>
      </c>
      <c r="J54">
        <f t="shared" si="3"/>
        <v>-0.67029734218279968</v>
      </c>
      <c r="K54" s="8">
        <v>0.18</v>
      </c>
    </row>
    <row r="55" spans="1:11" x14ac:dyDescent="0.25">
      <c r="A55">
        <v>54</v>
      </c>
      <c r="B55" s="1">
        <v>20.627500000000001</v>
      </c>
      <c r="C55">
        <v>20.906695299999999</v>
      </c>
      <c r="D55">
        <f t="shared" si="0"/>
        <v>0.98664565126177561</v>
      </c>
      <c r="E55">
        <f t="shared" si="1"/>
        <v>-0.35140225373938139</v>
      </c>
      <c r="F55">
        <v>54</v>
      </c>
      <c r="G55" s="1">
        <v>-13.84749928380835</v>
      </c>
      <c r="H55">
        <v>-13.746506999999999</v>
      </c>
      <c r="I55">
        <f t="shared" si="2"/>
        <v>1.0073467597120018</v>
      </c>
      <c r="J55">
        <f t="shared" si="3"/>
        <v>0.40402925128243616</v>
      </c>
      <c r="K55" s="8">
        <v>0.13</v>
      </c>
    </row>
    <row r="56" spans="1:11" x14ac:dyDescent="0.25">
      <c r="A56">
        <v>55</v>
      </c>
      <c r="B56" s="1">
        <v>22.002500000000001</v>
      </c>
      <c r="C56">
        <v>20.8810225</v>
      </c>
      <c r="D56">
        <f t="shared" si="0"/>
        <v>1.0537079781413961</v>
      </c>
      <c r="E56">
        <f t="shared" si="1"/>
        <v>1.430332529547315</v>
      </c>
      <c r="F56">
        <v>55</v>
      </c>
      <c r="G56" s="1">
        <v>-13.966025066295622</v>
      </c>
      <c r="H56">
        <v>-13.755692</v>
      </c>
      <c r="I56">
        <f t="shared" si="2"/>
        <v>1.0152906205151746</v>
      </c>
      <c r="J56">
        <f t="shared" si="3"/>
        <v>0.83887960172188547</v>
      </c>
      <c r="K56" s="8">
        <v>-2.54</v>
      </c>
    </row>
    <row r="57" spans="1:11" x14ac:dyDescent="0.25">
      <c r="A57">
        <v>56</v>
      </c>
      <c r="B57" s="1">
        <v>20.302500000000002</v>
      </c>
      <c r="C57">
        <v>20.854970600000001</v>
      </c>
      <c r="D57">
        <f t="shared" si="0"/>
        <v>0.97350892453427873</v>
      </c>
      <c r="E57">
        <f t="shared" si="1"/>
        <v>-0.70042329189882691</v>
      </c>
      <c r="F57">
        <v>56</v>
      </c>
      <c r="G57" s="1">
        <v>-14.094984149683571</v>
      </c>
      <c r="H57">
        <v>-13.763858000000001</v>
      </c>
      <c r="I57">
        <f t="shared" si="2"/>
        <v>1.0240576551780445</v>
      </c>
      <c r="J57">
        <f t="shared" si="3"/>
        <v>1.3187908426063071</v>
      </c>
      <c r="K57" s="8">
        <v>-1.73</v>
      </c>
    </row>
    <row r="58" spans="1:11" x14ac:dyDescent="0.25">
      <c r="A58">
        <v>57</v>
      </c>
      <c r="B58" s="1">
        <v>20.765000000000001</v>
      </c>
      <c r="C58">
        <v>20.828678700000001</v>
      </c>
      <c r="D58">
        <f t="shared" si="0"/>
        <v>0.99694273933948574</v>
      </c>
      <c r="E58">
        <f t="shared" si="1"/>
        <v>-7.7825704158035899E-2</v>
      </c>
      <c r="F58">
        <v>57</v>
      </c>
      <c r="G58" s="1">
        <v>-13.899535724562561</v>
      </c>
      <c r="H58">
        <v>-13.770866</v>
      </c>
      <c r="I58">
        <f t="shared" si="2"/>
        <v>1.0093436189534166</v>
      </c>
      <c r="J58">
        <f t="shared" si="3"/>
        <v>0.51333818335242709</v>
      </c>
      <c r="K58" s="8">
        <v>1.52</v>
      </c>
    </row>
    <row r="59" spans="1:11" x14ac:dyDescent="0.25">
      <c r="A59">
        <v>58</v>
      </c>
      <c r="B59" s="1">
        <v>20.3475</v>
      </c>
      <c r="C59">
        <v>20.802277</v>
      </c>
      <c r="D59">
        <f t="shared" si="0"/>
        <v>0.97813811439968812</v>
      </c>
      <c r="E59">
        <f t="shared" si="1"/>
        <v>-0.57743339600028998</v>
      </c>
      <c r="F59">
        <v>58</v>
      </c>
      <c r="G59" s="1">
        <v>-13.869781809745241</v>
      </c>
      <c r="H59">
        <v>-13.776635000000001</v>
      </c>
      <c r="I59">
        <f t="shared" si="2"/>
        <v>1.0067612163453006</v>
      </c>
      <c r="J59">
        <f t="shared" si="3"/>
        <v>0.37197635603207685</v>
      </c>
      <c r="K59" s="8">
        <v>-1.02</v>
      </c>
    </row>
    <row r="60" spans="1:11" x14ac:dyDescent="0.25">
      <c r="A60">
        <v>59</v>
      </c>
      <c r="B60" s="1">
        <v>22.020000000000003</v>
      </c>
      <c r="C60">
        <v>20.775886400000001</v>
      </c>
      <c r="D60">
        <f t="shared" si="0"/>
        <v>1.0598825761773516</v>
      </c>
      <c r="E60">
        <f t="shared" si="1"/>
        <v>1.5943813570391474</v>
      </c>
      <c r="F60">
        <v>59</v>
      </c>
      <c r="G60" s="1">
        <v>-13.737821396435479</v>
      </c>
      <c r="H60">
        <v>-13.781117</v>
      </c>
      <c r="I60">
        <f t="shared" si="2"/>
        <v>0.99685833858282158</v>
      </c>
      <c r="J60">
        <f t="shared" si="3"/>
        <v>-0.17011142371012355</v>
      </c>
      <c r="K60" s="8">
        <v>-0.37</v>
      </c>
    </row>
    <row r="61" spans="1:11" x14ac:dyDescent="0.25">
      <c r="A61">
        <v>60</v>
      </c>
      <c r="B61" s="1">
        <v>20.939925000000002</v>
      </c>
      <c r="C61">
        <v>20.749622800000001</v>
      </c>
      <c r="D61">
        <f t="shared" si="0"/>
        <v>1.0091713570812477</v>
      </c>
      <c r="E61">
        <f t="shared" si="1"/>
        <v>0.24706838460695349</v>
      </c>
      <c r="F61">
        <v>60</v>
      </c>
      <c r="G61" s="1">
        <v>-13.596469902432228</v>
      </c>
      <c r="H61">
        <v>-13.784281999999999</v>
      </c>
      <c r="I61">
        <f t="shared" si="2"/>
        <v>0.98637490893121804</v>
      </c>
      <c r="J61">
        <f t="shared" si="3"/>
        <v>-0.74397886307743466</v>
      </c>
      <c r="K61" s="8">
        <v>-1.54</v>
      </c>
    </row>
    <row r="62" spans="1:11" x14ac:dyDescent="0.25">
      <c r="A62">
        <v>61</v>
      </c>
      <c r="B62" s="1">
        <v>19.5075</v>
      </c>
      <c r="C62">
        <v>20.723638099999999</v>
      </c>
      <c r="D62">
        <f t="shared" si="0"/>
        <v>0.9413163801581732</v>
      </c>
      <c r="E62">
        <f t="shared" si="1"/>
        <v>-1.5557257954992265</v>
      </c>
      <c r="F62">
        <v>61</v>
      </c>
      <c r="G62" s="1">
        <v>-13.542529605834343</v>
      </c>
      <c r="H62">
        <v>-13.78609</v>
      </c>
      <c r="I62">
        <f t="shared" si="2"/>
        <v>0.98233288813828601</v>
      </c>
      <c r="J62">
        <f t="shared" si="3"/>
        <v>-0.96524081640723369</v>
      </c>
      <c r="K62" s="8">
        <v>1.8</v>
      </c>
    </row>
    <row r="63" spans="1:11" x14ac:dyDescent="0.25">
      <c r="A63">
        <v>62</v>
      </c>
      <c r="B63" s="1">
        <v>20.425000000000001</v>
      </c>
      <c r="C63">
        <v>20.6980903</v>
      </c>
      <c r="D63">
        <f t="shared" si="0"/>
        <v>0.98680601465923645</v>
      </c>
      <c r="E63">
        <f t="shared" si="1"/>
        <v>-0.34714166427706084</v>
      </c>
      <c r="F63">
        <v>62</v>
      </c>
      <c r="G63" s="1">
        <v>-13.969061954200582</v>
      </c>
      <c r="H63">
        <v>-13.786465</v>
      </c>
      <c r="I63">
        <f t="shared" si="2"/>
        <v>1.0132446536657933</v>
      </c>
      <c r="J63">
        <f t="shared" si="3"/>
        <v>0.72688249811130712</v>
      </c>
      <c r="K63" s="8">
        <v>-2.38</v>
      </c>
    </row>
    <row r="64" spans="1:11" x14ac:dyDescent="0.25">
      <c r="A64">
        <v>63</v>
      </c>
      <c r="B64" s="1">
        <v>19.962499999999999</v>
      </c>
      <c r="C64">
        <v>20.673099700000002</v>
      </c>
      <c r="D64">
        <f t="shared" si="0"/>
        <v>0.96562684308052738</v>
      </c>
      <c r="E64">
        <f t="shared" si="1"/>
        <v>-0.90983712145557494</v>
      </c>
      <c r="F64">
        <v>63</v>
      </c>
      <c r="G64" s="1">
        <v>-13.884130111382799</v>
      </c>
      <c r="H64">
        <v>-13.785295</v>
      </c>
      <c r="I64">
        <f t="shared" si="2"/>
        <v>1.0071696043779113</v>
      </c>
      <c r="J64">
        <f t="shared" si="3"/>
        <v>0.39433169224656595</v>
      </c>
      <c r="K64" s="8">
        <v>-3.6</v>
      </c>
    </row>
    <row r="65" spans="1:11" x14ac:dyDescent="0.25">
      <c r="A65">
        <v>64</v>
      </c>
      <c r="B65" s="1">
        <v>20.032499999999999</v>
      </c>
      <c r="C65">
        <v>20.648764</v>
      </c>
      <c r="D65">
        <f t="shared" si="0"/>
        <v>0.97015492065287778</v>
      </c>
      <c r="E65">
        <f t="shared" si="1"/>
        <v>-0.78953361146017631</v>
      </c>
      <c r="F65">
        <v>64</v>
      </c>
      <c r="G65" s="1">
        <v>-14.11140908763948</v>
      </c>
      <c r="H65">
        <v>-13.782487</v>
      </c>
      <c r="I65">
        <f t="shared" si="2"/>
        <v>1.0238652202348879</v>
      </c>
      <c r="J65">
        <f t="shared" si="3"/>
        <v>1.308256871211062</v>
      </c>
      <c r="K65" s="8">
        <v>-2.86</v>
      </c>
    </row>
    <row r="66" spans="1:11" x14ac:dyDescent="0.25">
      <c r="A66">
        <v>65</v>
      </c>
      <c r="B66" s="1">
        <v>18.73</v>
      </c>
      <c r="C66">
        <v>20.625152199999999</v>
      </c>
      <c r="D66">
        <f t="shared" si="0"/>
        <v>0.90811451078649508</v>
      </c>
      <c r="E66">
        <f t="shared" si="1"/>
        <v>-2.4378443899799875</v>
      </c>
      <c r="F66">
        <v>65</v>
      </c>
      <c r="G66" s="1">
        <v>-13.915564192669713</v>
      </c>
      <c r="H66">
        <v>-13.777984</v>
      </c>
      <c r="I66">
        <f t="shared" si="2"/>
        <v>1.0099855096848502</v>
      </c>
      <c r="J66">
        <f t="shared" si="3"/>
        <v>0.54847555753655908</v>
      </c>
      <c r="K66" s="8">
        <v>-2.88</v>
      </c>
    </row>
    <row r="67" spans="1:11" x14ac:dyDescent="0.25">
      <c r="A67">
        <v>66</v>
      </c>
      <c r="B67" s="1">
        <v>19.645</v>
      </c>
      <c r="C67">
        <v>20.602294799999999</v>
      </c>
      <c r="D67">
        <f t="shared" ref="D67:D98" si="4">B67/C67</f>
        <v>0.95353455480114768</v>
      </c>
      <c r="E67">
        <f t="shared" ref="E67:E98" si="5">(D67-AVERAGE(D$2:D$98))/STDEV(D$2:D$98)</f>
        <v>-1.2311091625461774</v>
      </c>
      <c r="F67">
        <v>66</v>
      </c>
      <c r="G67" s="1">
        <v>-13.809992623833029</v>
      </c>
      <c r="H67">
        <v>-13.771781000000001</v>
      </c>
      <c r="I67">
        <f t="shared" ref="I67:I98" si="6">G67/H67</f>
        <v>1.0027746319690263</v>
      </c>
      <c r="J67">
        <f t="shared" ref="J67:J98" si="7">(I67-AVERAGE(I$2:I$98))/STDEV(I$2:I$98)</f>
        <v>0.15374901594740062</v>
      </c>
      <c r="K67" s="8">
        <v>-1.69</v>
      </c>
    </row>
    <row r="68" spans="1:11" x14ac:dyDescent="0.25">
      <c r="A68">
        <v>67</v>
      </c>
      <c r="B68" s="1">
        <v>20.412499999999998</v>
      </c>
      <c r="C68">
        <v>20.580152699999999</v>
      </c>
      <c r="D68">
        <f t="shared" si="4"/>
        <v>0.99185367074560138</v>
      </c>
      <c r="E68">
        <f t="shared" si="5"/>
        <v>-0.21303381503274471</v>
      </c>
      <c r="F68">
        <v>67</v>
      </c>
      <c r="G68" s="1">
        <v>-13.699593864405228</v>
      </c>
      <c r="H68">
        <v>-13.763911</v>
      </c>
      <c r="I68">
        <f t="shared" si="6"/>
        <v>0.99532711773602922</v>
      </c>
      <c r="J68">
        <f t="shared" si="7"/>
        <v>-0.25393111017314746</v>
      </c>
      <c r="K68" s="8">
        <v>1.28</v>
      </c>
    </row>
    <row r="69" spans="1:11" x14ac:dyDescent="0.25">
      <c r="A69">
        <v>68</v>
      </c>
      <c r="B69" s="1">
        <v>19.787499999999998</v>
      </c>
      <c r="C69">
        <v>20.5586418</v>
      </c>
      <c r="D69">
        <f t="shared" si="4"/>
        <v>0.96249062523186713</v>
      </c>
      <c r="E69">
        <f t="shared" si="5"/>
        <v>-0.99316122738695811</v>
      </c>
      <c r="F69">
        <v>68</v>
      </c>
      <c r="G69" s="1">
        <v>-13.812762840233658</v>
      </c>
      <c r="H69">
        <v>-13.754413</v>
      </c>
      <c r="I69">
        <f t="shared" si="6"/>
        <v>1.0042422632091721</v>
      </c>
      <c r="J69">
        <f t="shared" si="7"/>
        <v>0.23408778004538119</v>
      </c>
      <c r="K69" s="8">
        <v>-1.04</v>
      </c>
    </row>
    <row r="70" spans="1:11" x14ac:dyDescent="0.25">
      <c r="A70">
        <v>69</v>
      </c>
      <c r="B70" s="1">
        <v>20.952500000000001</v>
      </c>
      <c r="C70">
        <v>20.537659999999999</v>
      </c>
      <c r="D70">
        <f t="shared" si="4"/>
        <v>1.0201989905373836</v>
      </c>
      <c r="E70">
        <f t="shared" si="5"/>
        <v>0.54005431307619556</v>
      </c>
      <c r="F70">
        <v>69</v>
      </c>
      <c r="G70" s="1">
        <v>-14.016907423133008</v>
      </c>
      <c r="H70">
        <v>-13.743320000000001</v>
      </c>
      <c r="I70">
        <f t="shared" si="6"/>
        <v>1.0199069382895114</v>
      </c>
      <c r="J70">
        <f t="shared" si="7"/>
        <v>1.0915788183431607</v>
      </c>
      <c r="K70" s="8">
        <v>-4.8899999999999997</v>
      </c>
    </row>
    <row r="71" spans="1:11" x14ac:dyDescent="0.25">
      <c r="A71">
        <v>70</v>
      </c>
      <c r="B71" s="1">
        <v>21.266749999999998</v>
      </c>
      <c r="C71">
        <v>20.517083599999999</v>
      </c>
      <c r="D71">
        <f t="shared" si="4"/>
        <v>1.0365386433381789</v>
      </c>
      <c r="E71">
        <f t="shared" si="5"/>
        <v>0.97417178404113458</v>
      </c>
      <c r="F71">
        <v>70</v>
      </c>
      <c r="G71" s="1">
        <v>-13.768706948241096</v>
      </c>
      <c r="H71">
        <v>-13.730682</v>
      </c>
      <c r="I71">
        <f t="shared" si="6"/>
        <v>1.0027693415550005</v>
      </c>
      <c r="J71">
        <f t="shared" si="7"/>
        <v>0.15345941641260666</v>
      </c>
      <c r="K71" s="8">
        <v>-1.89</v>
      </c>
    </row>
    <row r="72" spans="1:11" x14ac:dyDescent="0.25">
      <c r="A72">
        <v>71</v>
      </c>
      <c r="B72" s="1">
        <v>20.952500000000001</v>
      </c>
      <c r="C72">
        <v>20.4968012</v>
      </c>
      <c r="D72">
        <f t="shared" si="4"/>
        <v>1.0222326789216261</v>
      </c>
      <c r="E72">
        <f t="shared" si="5"/>
        <v>0.59408603999606824</v>
      </c>
      <c r="F72">
        <v>71</v>
      </c>
      <c r="G72" s="1">
        <v>-13.812340003465783</v>
      </c>
      <c r="H72">
        <v>-13.716592</v>
      </c>
      <c r="I72">
        <f t="shared" si="6"/>
        <v>1.0069804513734739</v>
      </c>
      <c r="J72">
        <f t="shared" si="7"/>
        <v>0.38397737558565487</v>
      </c>
      <c r="K72" s="8">
        <v>-0.96</v>
      </c>
    </row>
    <row r="73" spans="1:11" x14ac:dyDescent="0.25">
      <c r="A73">
        <v>72</v>
      </c>
      <c r="B73" s="1">
        <v>21.73</v>
      </c>
      <c r="C73">
        <v>20.476731099999999</v>
      </c>
      <c r="D73">
        <f t="shared" si="4"/>
        <v>1.0612045396249796</v>
      </c>
      <c r="E73">
        <f t="shared" si="5"/>
        <v>1.6295037329910058</v>
      </c>
      <c r="F73">
        <v>72</v>
      </c>
      <c r="G73" s="1">
        <v>-13.487030785367935</v>
      </c>
      <c r="H73">
        <v>-13.701162999999999</v>
      </c>
      <c r="I73">
        <f t="shared" si="6"/>
        <v>0.98437123807431059</v>
      </c>
      <c r="J73">
        <f t="shared" si="7"/>
        <v>-0.85366066590352629</v>
      </c>
      <c r="K73" s="8">
        <v>0.34</v>
      </c>
    </row>
    <row r="74" spans="1:11" x14ac:dyDescent="0.25">
      <c r="A74">
        <v>73</v>
      </c>
      <c r="B74" s="1">
        <v>21.334075000000002</v>
      </c>
      <c r="C74">
        <v>20.456820499999999</v>
      </c>
      <c r="D74">
        <f t="shared" si="4"/>
        <v>1.0428832281145548</v>
      </c>
      <c r="E74">
        <f t="shared" si="5"/>
        <v>1.1427368772546755</v>
      </c>
      <c r="F74">
        <v>73</v>
      </c>
      <c r="G74" s="1">
        <v>-13.545351396989878</v>
      </c>
      <c r="H74">
        <v>-13.684514</v>
      </c>
      <c r="I74">
        <f t="shared" si="6"/>
        <v>0.98983065068952225</v>
      </c>
      <c r="J74">
        <f t="shared" si="7"/>
        <v>-0.55481007577609698</v>
      </c>
      <c r="K74" s="8">
        <v>2.52</v>
      </c>
    </row>
    <row r="75" spans="1:11" x14ac:dyDescent="0.25">
      <c r="A75">
        <v>74</v>
      </c>
      <c r="B75" s="1">
        <v>20.524999999999999</v>
      </c>
      <c r="C75">
        <v>20.437064899999999</v>
      </c>
      <c r="D75">
        <f t="shared" si="4"/>
        <v>1.0043027264644053</v>
      </c>
      <c r="E75">
        <f t="shared" si="5"/>
        <v>0.11771694512329331</v>
      </c>
      <c r="F75">
        <v>74</v>
      </c>
      <c r="G75" s="1">
        <v>-13.514589323057395</v>
      </c>
      <c r="H75">
        <v>-13.666733000000001</v>
      </c>
      <c r="I75">
        <f t="shared" si="6"/>
        <v>0.98886758986638534</v>
      </c>
      <c r="J75">
        <f t="shared" si="7"/>
        <v>-0.60752843864926376</v>
      </c>
      <c r="K75" s="8">
        <v>1.23</v>
      </c>
    </row>
    <row r="76" spans="1:11" x14ac:dyDescent="0.25">
      <c r="A76">
        <v>75</v>
      </c>
      <c r="B76" s="1">
        <v>21.330000000000002</v>
      </c>
      <c r="C76">
        <v>20.417496700000001</v>
      </c>
      <c r="D76">
        <f t="shared" si="4"/>
        <v>1.0446922222350599</v>
      </c>
      <c r="E76">
        <f t="shared" si="5"/>
        <v>1.1907988503062619</v>
      </c>
      <c r="F76">
        <v>75</v>
      </c>
      <c r="G76" s="1">
        <v>-13.532086505625674</v>
      </c>
      <c r="H76">
        <v>-13.647874</v>
      </c>
      <c r="I76">
        <f t="shared" si="6"/>
        <v>0.99151607830096278</v>
      </c>
      <c r="J76">
        <f t="shared" si="7"/>
        <v>-0.46254904481964904</v>
      </c>
      <c r="K76" s="8">
        <v>1.63</v>
      </c>
    </row>
    <row r="77" spans="1:11" x14ac:dyDescent="0.25">
      <c r="A77">
        <v>76</v>
      </c>
      <c r="B77" s="1">
        <v>21.335000000000001</v>
      </c>
      <c r="C77">
        <v>20.398164600000001</v>
      </c>
      <c r="D77">
        <f t="shared" si="4"/>
        <v>1.0459274360400053</v>
      </c>
      <c r="E77">
        <f t="shared" si="5"/>
        <v>1.2236164321509495</v>
      </c>
      <c r="F77">
        <v>76</v>
      </c>
      <c r="G77" s="1">
        <v>-13.685857371184406</v>
      </c>
      <c r="H77">
        <v>-13.62796</v>
      </c>
      <c r="I77">
        <f t="shared" si="6"/>
        <v>1.0042484253831392</v>
      </c>
      <c r="J77">
        <f t="shared" si="7"/>
        <v>0.23442510009358619</v>
      </c>
      <c r="K77" s="8">
        <v>1.37</v>
      </c>
    </row>
    <row r="78" spans="1:11" x14ac:dyDescent="0.25">
      <c r="A78">
        <v>77</v>
      </c>
      <c r="B78" s="1">
        <v>19.549999999999997</v>
      </c>
      <c r="C78">
        <v>20.379152999999999</v>
      </c>
      <c r="D78">
        <f t="shared" si="4"/>
        <v>0.95931366725594525</v>
      </c>
      <c r="E78">
        <f t="shared" si="5"/>
        <v>-1.0775677309206178</v>
      </c>
      <c r="F78">
        <v>77</v>
      </c>
      <c r="G78" s="1">
        <v>-13.957773241842562</v>
      </c>
      <c r="H78">
        <v>-13.606992999999999</v>
      </c>
      <c r="I78">
        <f t="shared" si="6"/>
        <v>1.02577940929657</v>
      </c>
      <c r="J78">
        <f t="shared" si="7"/>
        <v>1.4130404021545233</v>
      </c>
      <c r="K78" s="8">
        <v>-2.14</v>
      </c>
    </row>
    <row r="79" spans="1:11" x14ac:dyDescent="0.25">
      <c r="A79">
        <v>78</v>
      </c>
      <c r="B79" s="1">
        <v>20.6175</v>
      </c>
      <c r="C79">
        <v>20.360575499999999</v>
      </c>
      <c r="D79">
        <f t="shared" si="4"/>
        <v>1.012618724848912</v>
      </c>
      <c r="E79">
        <f t="shared" si="5"/>
        <v>0.33865922775581353</v>
      </c>
      <c r="F79">
        <v>78</v>
      </c>
      <c r="G79" s="1">
        <v>-13.828803646115658</v>
      </c>
      <c r="H79">
        <v>-13.584993000000001</v>
      </c>
      <c r="I79">
        <f t="shared" si="6"/>
        <v>1.0179470571766696</v>
      </c>
      <c r="J79">
        <f t="shared" si="7"/>
        <v>0.98429408490491321</v>
      </c>
      <c r="K79" s="8">
        <v>0.17</v>
      </c>
    </row>
    <row r="80" spans="1:11" x14ac:dyDescent="0.25">
      <c r="A80">
        <v>79</v>
      </c>
      <c r="B80" s="1">
        <v>19.737500000000001</v>
      </c>
      <c r="C80">
        <v>20.342529899999999</v>
      </c>
      <c r="D80">
        <f t="shared" si="4"/>
        <v>0.97025788321441775</v>
      </c>
      <c r="E80">
        <f t="shared" si="5"/>
        <v>-0.78679806699269383</v>
      </c>
      <c r="F80">
        <v>79</v>
      </c>
      <c r="G80" s="1">
        <v>-13.623298144169183</v>
      </c>
      <c r="H80">
        <v>-13.562041000000001</v>
      </c>
      <c r="I80">
        <f t="shared" si="6"/>
        <v>1.0045168086550678</v>
      </c>
      <c r="J80">
        <f t="shared" si="7"/>
        <v>0.24911651560827064</v>
      </c>
      <c r="K80" s="8">
        <v>-2.25</v>
      </c>
    </row>
    <row r="81" spans="1:11" x14ac:dyDescent="0.25">
      <c r="A81">
        <v>80</v>
      </c>
      <c r="B81" s="1">
        <v>20.192500000000003</v>
      </c>
      <c r="C81">
        <v>20.325110599999999</v>
      </c>
      <c r="D81">
        <f t="shared" si="4"/>
        <v>0.99347552873832845</v>
      </c>
      <c r="E81">
        <f t="shared" si="5"/>
        <v>-0.16994373847783287</v>
      </c>
      <c r="F81">
        <v>80</v>
      </c>
      <c r="G81" s="1">
        <v>-13.426883578544231</v>
      </c>
      <c r="H81">
        <v>-13.538270000000001</v>
      </c>
      <c r="I81">
        <f t="shared" si="6"/>
        <v>0.99177247746899944</v>
      </c>
      <c r="J81">
        <f t="shared" si="7"/>
        <v>-0.44851364429644336</v>
      </c>
      <c r="K81" s="8">
        <v>0.56000000000000005</v>
      </c>
    </row>
    <row r="82" spans="1:11" x14ac:dyDescent="0.25">
      <c r="A82">
        <v>81</v>
      </c>
      <c r="B82" s="1">
        <v>19.564999999999998</v>
      </c>
      <c r="C82">
        <v>20.3083949</v>
      </c>
      <c r="D82">
        <f t="shared" si="4"/>
        <v>0.96339469940088662</v>
      </c>
      <c r="E82">
        <f t="shared" si="5"/>
        <v>-0.96914147637974146</v>
      </c>
      <c r="F82">
        <v>81</v>
      </c>
      <c r="G82" s="1">
        <v>-13.491548910839519</v>
      </c>
      <c r="H82">
        <v>-13.513826999999999</v>
      </c>
      <c r="I82">
        <f t="shared" si="6"/>
        <v>0.99835145964496363</v>
      </c>
      <c r="J82">
        <f t="shared" si="7"/>
        <v>-8.8377335814012428E-2</v>
      </c>
      <c r="K82" s="8">
        <v>2.0499999999999998</v>
      </c>
    </row>
    <row r="83" spans="1:11" x14ac:dyDescent="0.25">
      <c r="A83">
        <v>82</v>
      </c>
      <c r="B83" s="1">
        <v>19.355</v>
      </c>
      <c r="C83">
        <v>20.292445699999998</v>
      </c>
      <c r="D83">
        <f t="shared" si="4"/>
        <v>0.9538032175195128</v>
      </c>
      <c r="E83">
        <f t="shared" si="5"/>
        <v>-1.2239712397725948</v>
      </c>
      <c r="F83">
        <v>82</v>
      </c>
      <c r="G83" s="1">
        <v>-13.57816729694661</v>
      </c>
      <c r="H83">
        <v>-13.488842</v>
      </c>
      <c r="I83">
        <f t="shared" si="6"/>
        <v>1.0066221620022393</v>
      </c>
      <c r="J83">
        <f t="shared" si="7"/>
        <v>0.36436446160082359</v>
      </c>
      <c r="K83" s="8">
        <v>0.8</v>
      </c>
    </row>
    <row r="84" spans="1:11" x14ac:dyDescent="0.25">
      <c r="A84">
        <v>83</v>
      </c>
      <c r="B84" s="1">
        <v>19.605</v>
      </c>
      <c r="C84">
        <v>20.277295200000001</v>
      </c>
      <c r="D84">
        <f t="shared" si="4"/>
        <v>0.96684492712815062</v>
      </c>
      <c r="E84">
        <f t="shared" si="5"/>
        <v>-0.87747464884837234</v>
      </c>
      <c r="F84">
        <v>83</v>
      </c>
      <c r="G84" s="1">
        <v>-13.344446090595387</v>
      </c>
      <c r="H84">
        <v>-13.463444000000001</v>
      </c>
      <c r="I84">
        <f t="shared" si="6"/>
        <v>0.99116140644216932</v>
      </c>
      <c r="J84">
        <f t="shared" si="7"/>
        <v>-0.48196393462055609</v>
      </c>
      <c r="K84" s="8">
        <v>3.42</v>
      </c>
    </row>
    <row r="85" spans="1:11" x14ac:dyDescent="0.25">
      <c r="A85">
        <v>84</v>
      </c>
      <c r="B85" s="1">
        <v>19.495000000000001</v>
      </c>
      <c r="C85">
        <v>20.262936700000001</v>
      </c>
      <c r="D85">
        <f t="shared" si="4"/>
        <v>0.96210141148987549</v>
      </c>
      <c r="E85">
        <f t="shared" si="5"/>
        <v>-1.0035019908902061</v>
      </c>
      <c r="F85">
        <v>84</v>
      </c>
      <c r="G85" s="1">
        <v>-13.583906002129998</v>
      </c>
      <c r="H85">
        <v>-13.437766999999999</v>
      </c>
      <c r="I85">
        <f t="shared" si="6"/>
        <v>1.010875244535048</v>
      </c>
      <c r="J85">
        <f t="shared" si="7"/>
        <v>0.59718002517427771</v>
      </c>
      <c r="K85" s="8">
        <v>1.6</v>
      </c>
    </row>
    <row r="86" spans="1:11" x14ac:dyDescent="0.25">
      <c r="A86">
        <v>85</v>
      </c>
      <c r="B86" s="1">
        <v>20.135000000000002</v>
      </c>
      <c r="C86">
        <v>20.249330199999999</v>
      </c>
      <c r="D86">
        <f t="shared" si="4"/>
        <v>0.99435387744331427</v>
      </c>
      <c r="E86">
        <f t="shared" si="5"/>
        <v>-0.14660747037700675</v>
      </c>
      <c r="F86">
        <v>85</v>
      </c>
      <c r="G86" s="1">
        <v>-13.428611937566913</v>
      </c>
      <c r="H86">
        <v>-13.411937999999999</v>
      </c>
      <c r="I86">
        <f t="shared" si="6"/>
        <v>1.0012432161233458</v>
      </c>
      <c r="J86">
        <f t="shared" si="7"/>
        <v>6.9918655161532034E-2</v>
      </c>
      <c r="K86" s="8">
        <v>-0.63</v>
      </c>
    </row>
    <row r="87" spans="1:11" x14ac:dyDescent="0.25">
      <c r="A87">
        <v>86</v>
      </c>
      <c r="B87" s="1">
        <v>20.892500000000002</v>
      </c>
      <c r="C87">
        <v>20.236406599999999</v>
      </c>
      <c r="D87">
        <f t="shared" si="4"/>
        <v>1.0324214379048899</v>
      </c>
      <c r="E87">
        <f t="shared" si="5"/>
        <v>0.86478446523252939</v>
      </c>
      <c r="F87">
        <v>86</v>
      </c>
      <c r="G87" s="1">
        <v>-13.357483291848723</v>
      </c>
      <c r="H87">
        <v>-13.386099</v>
      </c>
      <c r="I87">
        <f t="shared" si="6"/>
        <v>0.99786228174830649</v>
      </c>
      <c r="J87">
        <f t="shared" si="7"/>
        <v>-0.11515514386719887</v>
      </c>
      <c r="K87" s="8">
        <v>0.5</v>
      </c>
    </row>
    <row r="88" spans="1:11" x14ac:dyDescent="0.25">
      <c r="A88">
        <v>87</v>
      </c>
      <c r="B88" s="1">
        <v>20.344999999999999</v>
      </c>
      <c r="C88">
        <v>20.2240924</v>
      </c>
      <c r="D88">
        <f t="shared" si="4"/>
        <v>1.005978394362953</v>
      </c>
      <c r="E88">
        <f t="shared" si="5"/>
        <v>0.16223666161685571</v>
      </c>
      <c r="F88">
        <v>87</v>
      </c>
      <c r="G88" s="1">
        <v>-13.470433693327619</v>
      </c>
      <c r="H88">
        <v>-13.3604</v>
      </c>
      <c r="I88">
        <f t="shared" si="6"/>
        <v>1.0082358083087049</v>
      </c>
      <c r="J88">
        <f t="shared" si="7"/>
        <v>0.45269615310926592</v>
      </c>
      <c r="K88" s="8">
        <v>-0.75</v>
      </c>
    </row>
    <row r="89" spans="1:11" x14ac:dyDescent="0.25">
      <c r="A89">
        <v>88</v>
      </c>
      <c r="B89" s="1">
        <v>19.497499999999999</v>
      </c>
      <c r="C89">
        <v>20.212334599999998</v>
      </c>
      <c r="D89">
        <f t="shared" si="4"/>
        <v>0.96463374399115676</v>
      </c>
      <c r="E89">
        <f t="shared" si="5"/>
        <v>-0.93622211692342072</v>
      </c>
      <c r="F89">
        <v>88</v>
      </c>
      <c r="G89" s="1">
        <v>-12.9179662259916</v>
      </c>
      <c r="H89">
        <v>-13.334991</v>
      </c>
      <c r="I89">
        <f t="shared" si="6"/>
        <v>0.96872702996137006</v>
      </c>
      <c r="J89">
        <f t="shared" si="7"/>
        <v>-1.7100313336200095</v>
      </c>
      <c r="K89" s="8">
        <v>0.72</v>
      </c>
    </row>
    <row r="90" spans="1:11" x14ac:dyDescent="0.25">
      <c r="A90">
        <v>89</v>
      </c>
      <c r="B90" s="1">
        <v>21.024999999999999</v>
      </c>
      <c r="C90">
        <v>20.201083100000002</v>
      </c>
      <c r="D90">
        <f t="shared" si="4"/>
        <v>1.0407857784615517</v>
      </c>
      <c r="E90">
        <f t="shared" si="5"/>
        <v>1.087011119189996</v>
      </c>
      <c r="F90">
        <v>89</v>
      </c>
      <c r="G90" s="1">
        <v>-13.165496212843111</v>
      </c>
      <c r="H90">
        <v>-13.310022999999999</v>
      </c>
      <c r="I90">
        <f t="shared" si="6"/>
        <v>0.98914150733196415</v>
      </c>
      <c r="J90">
        <f t="shared" si="7"/>
        <v>-0.59253407899849331</v>
      </c>
      <c r="K90" s="8">
        <v>5.08</v>
      </c>
    </row>
    <row r="91" spans="1:11" x14ac:dyDescent="0.25">
      <c r="A91">
        <v>90</v>
      </c>
      <c r="B91" s="1">
        <v>19.497499999999999</v>
      </c>
      <c r="C91">
        <v>20.190273699999999</v>
      </c>
      <c r="D91">
        <f t="shared" si="4"/>
        <v>0.96568775092930015</v>
      </c>
      <c r="E91">
        <f t="shared" si="5"/>
        <v>-0.90821890094663826</v>
      </c>
      <c r="F91">
        <v>90</v>
      </c>
      <c r="G91" s="1">
        <v>-12.919912336173306</v>
      </c>
      <c r="H91">
        <v>-13.285584999999999</v>
      </c>
      <c r="I91">
        <f t="shared" si="6"/>
        <v>0.97247598326858076</v>
      </c>
      <c r="J91">
        <f t="shared" si="7"/>
        <v>-1.5048120202641422</v>
      </c>
      <c r="K91" s="8">
        <v>3.96</v>
      </c>
    </row>
    <row r="92" spans="1:11" x14ac:dyDescent="0.25">
      <c r="A92">
        <v>91</v>
      </c>
      <c r="B92" s="1">
        <v>19.7575</v>
      </c>
      <c r="C92">
        <v>20.179856600000001</v>
      </c>
      <c r="D92">
        <f t="shared" si="4"/>
        <v>0.97907038645656186</v>
      </c>
      <c r="E92">
        <f t="shared" si="5"/>
        <v>-0.55266447388698714</v>
      </c>
      <c r="F92">
        <v>91</v>
      </c>
      <c r="G92" s="1">
        <v>-13.017257386335878</v>
      </c>
      <c r="H92">
        <v>-13.261716</v>
      </c>
      <c r="I92">
        <f t="shared" si="6"/>
        <v>0.98156659261409895</v>
      </c>
      <c r="J92">
        <f t="shared" si="7"/>
        <v>-1.0071881623501326</v>
      </c>
      <c r="K92" s="8">
        <v>1.03</v>
      </c>
    </row>
    <row r="93" spans="1:11" x14ac:dyDescent="0.25">
      <c r="A93">
        <v>92</v>
      </c>
      <c r="B93" s="1">
        <v>21.18</v>
      </c>
      <c r="C93">
        <v>20.169764199999999</v>
      </c>
      <c r="D93">
        <f t="shared" si="4"/>
        <v>1.0500866440471328</v>
      </c>
      <c r="E93">
        <f t="shared" si="5"/>
        <v>1.3341196896732543</v>
      </c>
      <c r="F93">
        <v>92</v>
      </c>
      <c r="G93" s="1">
        <v>-13.177903603518047</v>
      </c>
      <c r="H93">
        <v>-13.238390000000001</v>
      </c>
      <c r="I93">
        <f t="shared" si="6"/>
        <v>0.9954309854535216</v>
      </c>
      <c r="J93">
        <f t="shared" si="7"/>
        <v>-0.24824534673015422</v>
      </c>
      <c r="K93" s="8">
        <v>3.28</v>
      </c>
    </row>
    <row r="94" spans="1:11" x14ac:dyDescent="0.25">
      <c r="A94">
        <v>93</v>
      </c>
      <c r="B94" s="1">
        <v>18.842500000000001</v>
      </c>
      <c r="C94">
        <v>20.159918399999999</v>
      </c>
      <c r="D94">
        <f t="shared" si="4"/>
        <v>0.93465160057393892</v>
      </c>
      <c r="E94">
        <f t="shared" si="5"/>
        <v>-1.7327979336235886</v>
      </c>
      <c r="F94">
        <v>93</v>
      </c>
      <c r="G94" s="1">
        <v>-13.630262578696113</v>
      </c>
      <c r="H94">
        <v>-13.215529999999999</v>
      </c>
      <c r="I94">
        <f t="shared" si="6"/>
        <v>1.0313822131005048</v>
      </c>
      <c r="J94">
        <f t="shared" si="7"/>
        <v>1.7197402875064243</v>
      </c>
      <c r="K94" s="8">
        <v>2.67</v>
      </c>
    </row>
    <row r="95" spans="1:11" x14ac:dyDescent="0.25">
      <c r="A95">
        <v>94</v>
      </c>
      <c r="B95" s="1">
        <v>21.037500000000001</v>
      </c>
      <c r="C95">
        <v>20.150258900000001</v>
      </c>
      <c r="D95">
        <f t="shared" si="4"/>
        <v>1.0440312506356928</v>
      </c>
      <c r="E95">
        <f t="shared" si="5"/>
        <v>1.1732379313200938</v>
      </c>
      <c r="F95">
        <v>94</v>
      </c>
      <c r="G95" s="1">
        <v>-12.852517593448951</v>
      </c>
      <c r="H95">
        <v>-13.193054999999999</v>
      </c>
      <c r="I95">
        <f t="shared" si="6"/>
        <v>0.97418813106205893</v>
      </c>
      <c r="J95">
        <f t="shared" si="7"/>
        <v>-1.4110883150727387</v>
      </c>
      <c r="K95" s="8">
        <v>3.03</v>
      </c>
    </row>
    <row r="96" spans="1:11" x14ac:dyDescent="0.25">
      <c r="A96">
        <v>95</v>
      </c>
      <c r="B96" s="1">
        <v>21.055</v>
      </c>
      <c r="C96">
        <v>20.140699399999999</v>
      </c>
      <c r="D96">
        <f t="shared" si="4"/>
        <v>1.0453956728036962</v>
      </c>
      <c r="E96">
        <f t="shared" si="5"/>
        <v>1.2094883650424855</v>
      </c>
      <c r="F96">
        <v>95</v>
      </c>
      <c r="G96" s="1">
        <v>-12.639244781074082</v>
      </c>
      <c r="H96">
        <v>-13.170931</v>
      </c>
      <c r="I96">
        <f t="shared" si="6"/>
        <v>0.95963184235602494</v>
      </c>
      <c r="J96">
        <f t="shared" si="7"/>
        <v>-2.2079058074422617</v>
      </c>
      <c r="K96" s="8">
        <v>3.96</v>
      </c>
    </row>
    <row r="97" spans="1:11" x14ac:dyDescent="0.25">
      <c r="A97">
        <v>96</v>
      </c>
      <c r="B97" s="1">
        <v>20.352499999999999</v>
      </c>
      <c r="C97">
        <v>20.131177699999999</v>
      </c>
      <c r="D97">
        <f t="shared" si="4"/>
        <v>1.0109940065751841</v>
      </c>
      <c r="E97">
        <f t="shared" si="5"/>
        <v>0.29549315827929762</v>
      </c>
      <c r="F97">
        <v>96</v>
      </c>
      <c r="G97" s="1">
        <v>-13.656845343976613</v>
      </c>
      <c r="H97">
        <v>-13.149072</v>
      </c>
      <c r="I97">
        <f t="shared" si="6"/>
        <v>1.0386166676991815</v>
      </c>
      <c r="J97">
        <f t="shared" si="7"/>
        <v>2.115757437783826</v>
      </c>
      <c r="K97" s="8">
        <v>-3.78</v>
      </c>
    </row>
    <row r="98" spans="1:11" x14ac:dyDescent="0.25">
      <c r="A98">
        <v>97</v>
      </c>
      <c r="B98" s="1">
        <v>20.352499999999999</v>
      </c>
      <c r="C98">
        <v>20.121668100000001</v>
      </c>
      <c r="D98">
        <f t="shared" si="4"/>
        <v>1.011471807349809</v>
      </c>
      <c r="E98">
        <f t="shared" si="5"/>
        <v>0.30818753229287221</v>
      </c>
      <c r="F98">
        <v>97</v>
      </c>
      <c r="G98" s="1">
        <v>-13.515321537646955</v>
      </c>
      <c r="H98">
        <v>-13.127316</v>
      </c>
      <c r="I98">
        <f t="shared" si="6"/>
        <v>1.0295571111144848</v>
      </c>
      <c r="J98">
        <f t="shared" si="7"/>
        <v>1.6198334213272527</v>
      </c>
      <c r="K98" s="8">
        <v>-0.2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BY2803"/>
  <sheetViews>
    <sheetView zoomScale="83" zoomScaleNormal="83" workbookViewId="0">
      <selection activeCell="C4" sqref="C4:C11"/>
    </sheetView>
  </sheetViews>
  <sheetFormatPr defaultRowHeight="15" x14ac:dyDescent="0.25"/>
  <cols>
    <col min="1" max="1" width="4.85546875" bestFit="1" customWidth="1"/>
    <col min="4" max="5" width="8.7109375" style="37"/>
    <col min="6" max="7" width="8.7109375" style="35"/>
    <col min="14" max="14" width="9.7109375" bestFit="1" customWidth="1"/>
    <col min="16" max="16" width="11.85546875" bestFit="1" customWidth="1"/>
    <col min="46" max="46" width="4.85546875" bestFit="1" customWidth="1"/>
    <col min="49" max="49" width="8.7109375" style="37"/>
    <col min="50" max="51" width="8.7109375" style="35"/>
    <col min="57" max="57" width="4.85546875" bestFit="1" customWidth="1"/>
    <col min="60" max="61" width="8.7109375" style="37"/>
    <col min="62" max="63" width="8.7109375" style="35"/>
    <col min="68" max="68" width="9.85546875" customWidth="1"/>
    <col min="75" max="75" width="9.7109375" bestFit="1" customWidth="1"/>
    <col min="76" max="77" width="9.7109375" customWidth="1"/>
    <col min="79" max="79" width="9.7109375" bestFit="1" customWidth="1"/>
    <col min="81" max="81" width="9.7109375" bestFit="1" customWidth="1"/>
  </cols>
  <sheetData>
    <row r="1" spans="1:77" x14ac:dyDescent="0.25">
      <c r="A1" s="26">
        <v>-8.4988642144537927</v>
      </c>
      <c r="B1" s="27">
        <v>1</v>
      </c>
      <c r="C1" s="28">
        <v>-9.8824449213907108</v>
      </c>
      <c r="D1" s="38">
        <v>50.425093125714277</v>
      </c>
      <c r="E1" s="38"/>
      <c r="G1" s="35" t="s">
        <v>31</v>
      </c>
      <c r="AK1" s="26">
        <v>-8.4988642144537927</v>
      </c>
      <c r="AL1" s="27">
        <v>1</v>
      </c>
      <c r="AM1" s="28">
        <v>-9.8824449213907108</v>
      </c>
      <c r="AN1" s="108">
        <v>22.38</v>
      </c>
      <c r="AO1">
        <f t="shared" ref="AO1:AO32" si="0">AK1*AN1</f>
        <v>-190.20458111947588</v>
      </c>
      <c r="AP1">
        <f t="shared" ref="AP1:AP32" si="1">AM1*AN1</f>
        <v>-221.16911734072409</v>
      </c>
      <c r="AT1" s="26">
        <v>-8.4988642144537927</v>
      </c>
      <c r="AU1" s="27">
        <v>1</v>
      </c>
      <c r="AV1" s="28">
        <v>-9.8824449213907108</v>
      </c>
      <c r="AW1" s="35"/>
      <c r="BE1" s="26">
        <v>-8.4988642144537927</v>
      </c>
      <c r="BF1" s="27">
        <v>1</v>
      </c>
      <c r="BG1" s="28">
        <v>-9.8824449213907108</v>
      </c>
      <c r="BH1" s="38">
        <v>54.574992154285702</v>
      </c>
      <c r="BI1" s="38"/>
      <c r="BK1" s="35" t="s">
        <v>27</v>
      </c>
    </row>
    <row r="2" spans="1:77" x14ac:dyDescent="0.25">
      <c r="A2" s="26">
        <v>-8.6846273759905319</v>
      </c>
      <c r="B2" s="27">
        <v>2</v>
      </c>
      <c r="C2" s="28">
        <v>-10.179053182932043</v>
      </c>
      <c r="D2" s="38">
        <f>D1+50.4250931257143</f>
        <v>100.85018625142857</v>
      </c>
      <c r="E2" s="38"/>
      <c r="G2" s="35" t="s">
        <v>28</v>
      </c>
      <c r="S2" s="108" t="s">
        <v>901</v>
      </c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26">
        <v>-8.6846273759905319</v>
      </c>
      <c r="AL2" s="27">
        <v>2</v>
      </c>
      <c r="AM2" s="28">
        <v>-10.179053182932043</v>
      </c>
      <c r="AN2" s="108">
        <f>42.66-22.38</f>
        <v>20.279999999999998</v>
      </c>
      <c r="AO2">
        <f t="shared" si="0"/>
        <v>-176.12424318508798</v>
      </c>
      <c r="AP2">
        <f t="shared" si="1"/>
        <v>-206.43119854986179</v>
      </c>
      <c r="AQ2" s="108"/>
      <c r="AR2" s="108"/>
      <c r="AT2" s="26">
        <v>-8.6846273759905319</v>
      </c>
      <c r="AU2" s="27">
        <v>2</v>
      </c>
      <c r="AV2" s="28">
        <v>-10.179053182932043</v>
      </c>
      <c r="AW2" s="38"/>
      <c r="BE2" s="26">
        <v>-8.6846273759905319</v>
      </c>
      <c r="BF2" s="27">
        <v>2</v>
      </c>
      <c r="BG2" s="28">
        <v>-10.179053182932043</v>
      </c>
      <c r="BH2" s="38">
        <f>BH1+54.5749921542857</f>
        <v>109.1499843085714</v>
      </c>
      <c r="BI2" s="38"/>
      <c r="BW2" s="90">
        <v>26785</v>
      </c>
      <c r="BX2" s="90"/>
      <c r="BY2" s="90"/>
    </row>
    <row r="3" spans="1:77" x14ac:dyDescent="0.25">
      <c r="A3" s="26">
        <v>-8.6342305393112682</v>
      </c>
      <c r="B3" s="27">
        <v>3</v>
      </c>
      <c r="C3" s="28">
        <v>-9.8799253200319495</v>
      </c>
      <c r="D3" s="38">
        <f t="shared" ref="D3:D66" si="2">D2+50.4250931257143</f>
        <v>151.27527937714285</v>
      </c>
      <c r="E3" s="38"/>
      <c r="G3" s="35" t="s">
        <v>872</v>
      </c>
      <c r="H3" t="s">
        <v>873</v>
      </c>
      <c r="I3" t="s">
        <v>874</v>
      </c>
      <c r="S3" s="108" t="s">
        <v>850</v>
      </c>
      <c r="T3" s="108" t="s">
        <v>857</v>
      </c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26">
        <v>-8.6342305393112682</v>
      </c>
      <c r="AL3" s="27">
        <v>3</v>
      </c>
      <c r="AM3" s="28">
        <v>-9.8799253200319495</v>
      </c>
      <c r="AN3" s="108">
        <f>67.13-AN2-AN1</f>
        <v>24.469999999999995</v>
      </c>
      <c r="AO3">
        <f t="shared" si="0"/>
        <v>-211.27962129694669</v>
      </c>
      <c r="AP3">
        <f t="shared" si="1"/>
        <v>-241.76177258118176</v>
      </c>
      <c r="AQ3" s="108"/>
      <c r="AR3" s="108"/>
      <c r="AT3" s="26">
        <v>-8.6342305393112682</v>
      </c>
      <c r="AU3" s="27">
        <v>3</v>
      </c>
      <c r="AV3" s="28">
        <v>-9.8799253200319495</v>
      </c>
      <c r="AW3" s="38"/>
      <c r="BE3" s="26">
        <v>-8.6342305393112682</v>
      </c>
      <c r="BF3" s="27">
        <v>3</v>
      </c>
      <c r="BG3" s="28">
        <v>-9.8799253200319495</v>
      </c>
      <c r="BH3" s="38">
        <f t="shared" ref="BH3:BH66" si="3">BH2+54.5749921542857</f>
        <v>163.72497646285711</v>
      </c>
      <c r="BI3" s="38"/>
      <c r="BW3" s="90">
        <v>26786</v>
      </c>
      <c r="BX3" s="90"/>
      <c r="BY3" s="90"/>
    </row>
    <row r="4" spans="1:77" x14ac:dyDescent="0.25">
      <c r="A4" s="26">
        <v>-8.3106548459391281</v>
      </c>
      <c r="B4" s="27">
        <v>4</v>
      </c>
      <c r="C4" s="29">
        <v>-9.4931421329653016</v>
      </c>
      <c r="D4" s="38">
        <f t="shared" si="2"/>
        <v>201.70037250285714</v>
      </c>
      <c r="E4" s="38">
        <v>-9</v>
      </c>
      <c r="F4" s="35">
        <v>73</v>
      </c>
      <c r="G4">
        <v>6.7897445559845568</v>
      </c>
      <c r="H4">
        <f>IF(C4="","",(20.6-4.34*C4-4.34*0.27-G4)/(-4.34))</f>
        <v>-12.405228640802962</v>
      </c>
      <c r="I4" t="s">
        <v>875</v>
      </c>
      <c r="N4" s="90">
        <v>26815</v>
      </c>
      <c r="O4" s="100">
        <f>H4</f>
        <v>-12.405228640802962</v>
      </c>
      <c r="P4" s="90">
        <v>26799</v>
      </c>
      <c r="Q4" s="86"/>
      <c r="S4" s="108"/>
      <c r="T4" s="108" t="s">
        <v>852</v>
      </c>
      <c r="U4" s="108" t="s">
        <v>853</v>
      </c>
      <c r="V4" s="108" t="s">
        <v>856</v>
      </c>
      <c r="W4" s="108" t="s">
        <v>858</v>
      </c>
      <c r="X4" s="108">
        <v>5</v>
      </c>
      <c r="Y4" s="108">
        <v>6</v>
      </c>
      <c r="Z4" s="108">
        <v>7</v>
      </c>
      <c r="AA4" s="108">
        <v>8</v>
      </c>
      <c r="AB4" s="108">
        <v>9</v>
      </c>
      <c r="AC4" s="108">
        <v>10</v>
      </c>
      <c r="AD4" s="108">
        <v>11</v>
      </c>
      <c r="AE4" s="108">
        <v>12</v>
      </c>
      <c r="AF4" s="108">
        <v>13</v>
      </c>
      <c r="AG4" s="108">
        <v>14</v>
      </c>
      <c r="AH4" s="108">
        <v>15</v>
      </c>
      <c r="AI4" s="108">
        <v>16</v>
      </c>
      <c r="AJ4" s="108"/>
      <c r="AK4" s="26">
        <v>-8.3106548459391281</v>
      </c>
      <c r="AL4" s="27">
        <v>4</v>
      </c>
      <c r="AM4" s="29">
        <v>-9.4931421329653016</v>
      </c>
      <c r="AN4" s="108">
        <f>100-AN3-AN2-AN1</f>
        <v>32.870000000000005</v>
      </c>
      <c r="AO4">
        <f t="shared" si="0"/>
        <v>-273.1712247860192</v>
      </c>
      <c r="AP4">
        <f t="shared" si="1"/>
        <v>-312.0395819105695</v>
      </c>
      <c r="AQ4" s="108"/>
      <c r="AR4" s="108"/>
      <c r="AT4" s="26">
        <v>-8.3106548459391281</v>
      </c>
      <c r="AU4" s="27">
        <v>4</v>
      </c>
      <c r="AV4" s="29">
        <v>-9.4931421329653016</v>
      </c>
      <c r="AW4" s="38">
        <v>56.864090854651202</v>
      </c>
      <c r="BE4" s="26">
        <v>-8.3106548459391281</v>
      </c>
      <c r="BF4" s="27">
        <v>4</v>
      </c>
      <c r="BG4" s="29">
        <v>-9.4931421329653016</v>
      </c>
      <c r="BH4" s="38">
        <f t="shared" si="3"/>
        <v>218.29996861714281</v>
      </c>
      <c r="BI4" s="38">
        <v>-9</v>
      </c>
      <c r="BW4" s="90">
        <v>26787</v>
      </c>
      <c r="BX4" s="90"/>
      <c r="BY4" s="90"/>
    </row>
    <row r="5" spans="1:77" x14ac:dyDescent="0.25">
      <c r="A5" s="26">
        <v>-8.2737402295189835</v>
      </c>
      <c r="B5" s="27">
        <v>1</v>
      </c>
      <c r="C5" s="28">
        <v>-9.7975669462305639</v>
      </c>
      <c r="D5" s="38">
        <f t="shared" si="2"/>
        <v>252.12546562857142</v>
      </c>
      <c r="E5" s="38"/>
      <c r="G5">
        <v>9.6637599999999999</v>
      </c>
      <c r="H5">
        <f t="shared" ref="H5:H11" si="4">IF(C5="","",(20.6-4.34*C5-4.34*0.27-G5)/(-4.34))</f>
        <v>-12.047437913972502</v>
      </c>
      <c r="I5" t="s">
        <v>876</v>
      </c>
      <c r="N5" s="90">
        <v>26830</v>
      </c>
      <c r="O5" s="100">
        <f t="shared" ref="O5:O11" si="5">H5</f>
        <v>-12.047437913972502</v>
      </c>
      <c r="P5" s="90">
        <v>26830</v>
      </c>
      <c r="Q5" s="88"/>
      <c r="S5" s="108">
        <v>1</v>
      </c>
      <c r="T5" s="108">
        <v>100</v>
      </c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26">
        <v>-8.3106548459391281</v>
      </c>
      <c r="AL5" s="27">
        <v>4</v>
      </c>
      <c r="AM5" s="29">
        <v>-9.4931421329653016</v>
      </c>
      <c r="AN5" s="108">
        <v>11.59</v>
      </c>
      <c r="AO5">
        <f t="shared" si="0"/>
        <v>-96.32048966443449</v>
      </c>
      <c r="AP5">
        <f t="shared" si="1"/>
        <v>-110.02551732106784</v>
      </c>
      <c r="AQ5" s="108"/>
      <c r="AR5" s="108"/>
      <c r="AT5" s="26">
        <v>-8.2737402295189835</v>
      </c>
      <c r="AU5" s="27">
        <v>1</v>
      </c>
      <c r="AV5" s="28">
        <v>-9.7975669462305639</v>
      </c>
      <c r="AW5" s="38">
        <f>AW4+56.8640908546512</f>
        <v>113.7281817093024</v>
      </c>
      <c r="BE5" s="26">
        <v>-8.2737402295189835</v>
      </c>
      <c r="BF5" s="27">
        <v>1</v>
      </c>
      <c r="BG5" s="28">
        <v>-9.7975669462305639</v>
      </c>
      <c r="BH5" s="38">
        <f t="shared" si="3"/>
        <v>272.8749607714285</v>
      </c>
      <c r="BI5" s="38"/>
      <c r="BW5" s="90">
        <v>26788</v>
      </c>
      <c r="BX5" s="90"/>
      <c r="BY5" s="90"/>
    </row>
    <row r="6" spans="1:77" x14ac:dyDescent="0.25">
      <c r="A6" s="26">
        <v>-8.2755455992673586</v>
      </c>
      <c r="B6" s="27">
        <v>2</v>
      </c>
      <c r="C6" s="28">
        <v>-9.8451710520416036</v>
      </c>
      <c r="D6" s="38">
        <f t="shared" si="2"/>
        <v>302.5505587542857</v>
      </c>
      <c r="E6" s="38"/>
      <c r="G6">
        <v>11.667379364118846</v>
      </c>
      <c r="H6">
        <f t="shared" si="4"/>
        <v>-11.633378571829891</v>
      </c>
      <c r="I6" t="s">
        <v>877</v>
      </c>
      <c r="N6" s="90">
        <v>26844</v>
      </c>
      <c r="O6" s="100">
        <f t="shared" si="5"/>
        <v>-11.633378571829891</v>
      </c>
      <c r="P6" s="90">
        <v>26860</v>
      </c>
      <c r="Q6" s="87">
        <v>-12.6</v>
      </c>
      <c r="S6" s="108">
        <v>2</v>
      </c>
      <c r="T6" s="108">
        <v>42.66</v>
      </c>
      <c r="U6" s="108">
        <f>100-T6</f>
        <v>57.34</v>
      </c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26">
        <v>-8.2737402295189835</v>
      </c>
      <c r="AL6" s="27">
        <v>1</v>
      </c>
      <c r="AM6" s="28">
        <v>-9.7975669462305639</v>
      </c>
      <c r="AN6" s="108">
        <f>22.38-AN5</f>
        <v>10.79</v>
      </c>
      <c r="AO6">
        <f t="shared" si="0"/>
        <v>-89.273657076509821</v>
      </c>
      <c r="AP6">
        <f t="shared" si="1"/>
        <v>-105.71574734982778</v>
      </c>
      <c r="AQ6" s="108"/>
      <c r="AR6" s="108"/>
      <c r="AT6" s="26">
        <v>-8.2755455992673586</v>
      </c>
      <c r="AU6" s="27">
        <v>2</v>
      </c>
      <c r="AV6" s="28">
        <v>-9.8451710520416036</v>
      </c>
      <c r="AW6" s="38">
        <f t="shared" ref="AW6:AW69" si="6">AW5+56.8640908546512</f>
        <v>170.5922725639536</v>
      </c>
      <c r="BE6" s="26">
        <v>-8.2755455992673586</v>
      </c>
      <c r="BF6" s="27">
        <v>2</v>
      </c>
      <c r="BG6" s="28">
        <v>-9.8451710520416036</v>
      </c>
      <c r="BH6" s="38">
        <f t="shared" si="3"/>
        <v>327.44995292571423</v>
      </c>
      <c r="BI6" s="38"/>
      <c r="BW6" s="90">
        <v>26789</v>
      </c>
      <c r="BX6" s="90"/>
      <c r="BY6" s="90"/>
    </row>
    <row r="7" spans="1:77" x14ac:dyDescent="0.25">
      <c r="A7" s="26">
        <v>-8.427186814040903</v>
      </c>
      <c r="B7" s="27">
        <v>3</v>
      </c>
      <c r="C7" s="28">
        <v>-9.9269123080931081</v>
      </c>
      <c r="D7" s="38">
        <f t="shared" si="2"/>
        <v>352.97565187999999</v>
      </c>
      <c r="E7" s="38"/>
      <c r="G7">
        <v>14.085760000000001</v>
      </c>
      <c r="H7">
        <f t="shared" si="4"/>
        <v>-11.157889266618454</v>
      </c>
      <c r="I7" t="s">
        <v>878</v>
      </c>
      <c r="N7" s="90">
        <v>26859</v>
      </c>
      <c r="O7" s="100">
        <f t="shared" si="5"/>
        <v>-11.157889266618454</v>
      </c>
      <c r="P7" s="90">
        <v>26891</v>
      </c>
      <c r="Q7" s="89">
        <v>-10.199999999999999</v>
      </c>
      <c r="S7" s="108">
        <v>3</v>
      </c>
      <c r="T7" s="108">
        <v>27.97</v>
      </c>
      <c r="U7" s="108">
        <f>59.44-T7</f>
        <v>31.47</v>
      </c>
      <c r="V7" s="108">
        <f>100-SUM(T7:U7)</f>
        <v>40.56</v>
      </c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26">
        <v>-8.2755455992673586</v>
      </c>
      <c r="AL7" s="27">
        <v>2</v>
      </c>
      <c r="AM7" s="28">
        <v>-9.8451710520416036</v>
      </c>
      <c r="AN7" s="108">
        <f>31.47-SUM(AN5:AN6)</f>
        <v>9.09</v>
      </c>
      <c r="AO7">
        <f t="shared" si="0"/>
        <v>-75.224709497340285</v>
      </c>
      <c r="AP7">
        <f t="shared" si="1"/>
        <v>-89.492604863058176</v>
      </c>
      <c r="AQ7" s="108"/>
      <c r="AR7" s="108"/>
      <c r="AT7" s="26">
        <v>-8.427186814040903</v>
      </c>
      <c r="AU7" s="27">
        <v>3</v>
      </c>
      <c r="AV7" s="28">
        <v>-9.9269123080931081</v>
      </c>
      <c r="AW7" s="38">
        <f t="shared" si="6"/>
        <v>227.45636341860481</v>
      </c>
      <c r="BE7" s="26">
        <v>-8.427186814040903</v>
      </c>
      <c r="BF7" s="27">
        <v>3</v>
      </c>
      <c r="BG7" s="28">
        <v>-9.9269123080931081</v>
      </c>
      <c r="BH7" s="38">
        <f t="shared" si="3"/>
        <v>382.02494507999995</v>
      </c>
      <c r="BI7" s="38"/>
      <c r="BW7" s="90">
        <v>26790</v>
      </c>
      <c r="BX7" s="90"/>
      <c r="BY7" s="90"/>
    </row>
    <row r="8" spans="1:77" x14ac:dyDescent="0.25">
      <c r="A8" s="26">
        <v>-9.0879191026790149</v>
      </c>
      <c r="B8" s="27">
        <v>4</v>
      </c>
      <c r="C8" s="28">
        <v>-10.360473772586774</v>
      </c>
      <c r="D8" s="38">
        <f t="shared" si="2"/>
        <v>403.40074500571427</v>
      </c>
      <c r="E8" s="38"/>
      <c r="G8">
        <v>11.450369250814331</v>
      </c>
      <c r="H8">
        <f t="shared" si="4"/>
        <v>-12.198683622629554</v>
      </c>
      <c r="I8" t="s">
        <v>882</v>
      </c>
      <c r="N8" s="90">
        <v>26876</v>
      </c>
      <c r="O8" s="100">
        <f t="shared" si="5"/>
        <v>-12.198683622629554</v>
      </c>
      <c r="P8" s="90">
        <v>26922</v>
      </c>
      <c r="Q8" s="86"/>
      <c r="S8" s="108">
        <v>4</v>
      </c>
      <c r="T8" s="108">
        <v>22.38</v>
      </c>
      <c r="U8" s="108">
        <f>42.66-22.38</f>
        <v>20.279999999999998</v>
      </c>
      <c r="V8" s="108">
        <f>67.13-U8-T8</f>
        <v>24.469999999999995</v>
      </c>
      <c r="W8" s="108">
        <f>100-V8-U8-T8</f>
        <v>32.870000000000005</v>
      </c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26">
        <v>-8.427186814040903</v>
      </c>
      <c r="AL8" s="27">
        <v>3</v>
      </c>
      <c r="AM8" s="28">
        <v>-9.9269123080931081</v>
      </c>
      <c r="AN8" s="108">
        <f>42.66-SUM(AN5:AN7)</f>
        <v>11.189999999999998</v>
      </c>
      <c r="AO8">
        <f t="shared" si="0"/>
        <v>-94.300220449117688</v>
      </c>
      <c r="AP8">
        <f t="shared" si="1"/>
        <v>-111.08214872756186</v>
      </c>
      <c r="AQ8" s="108"/>
      <c r="AR8" s="108"/>
      <c r="AT8" s="26">
        <v>-9.0879191026790149</v>
      </c>
      <c r="AU8" s="27">
        <v>4</v>
      </c>
      <c r="AV8" s="28">
        <v>-10.360473772586774</v>
      </c>
      <c r="AW8" s="38">
        <f t="shared" si="6"/>
        <v>284.32045427325602</v>
      </c>
      <c r="BE8" s="26">
        <v>-9.0879191026790149</v>
      </c>
      <c r="BF8" s="27">
        <v>4</v>
      </c>
      <c r="BG8" s="28">
        <v>-10.360473772586774</v>
      </c>
      <c r="BH8" s="38">
        <f t="shared" si="3"/>
        <v>436.59993723428568</v>
      </c>
      <c r="BI8" s="38"/>
      <c r="BW8" s="90">
        <v>26791</v>
      </c>
      <c r="BX8" s="90"/>
      <c r="BY8" s="90"/>
    </row>
    <row r="9" spans="1:77" x14ac:dyDescent="0.25">
      <c r="A9" s="26">
        <v>-9.0030368611745377</v>
      </c>
      <c r="B9" s="27">
        <v>5</v>
      </c>
      <c r="C9" s="28">
        <v>-9.850935313551469</v>
      </c>
      <c r="D9" s="38">
        <f t="shared" si="2"/>
        <v>453.82583813142855</v>
      </c>
      <c r="E9" s="38"/>
      <c r="G9">
        <v>8.6909200000000002</v>
      </c>
      <c r="H9">
        <f t="shared" si="4"/>
        <v>-12.324962963321056</v>
      </c>
      <c r="I9" t="s">
        <v>879</v>
      </c>
      <c r="N9" s="90">
        <v>26893</v>
      </c>
      <c r="O9" s="100">
        <f t="shared" si="5"/>
        <v>-12.324962963321056</v>
      </c>
      <c r="P9" s="90">
        <v>26952</v>
      </c>
      <c r="Q9" s="89">
        <v>-11.8</v>
      </c>
      <c r="S9" s="108">
        <v>5</v>
      </c>
      <c r="T9" s="108">
        <v>18.18</v>
      </c>
      <c r="U9" s="108">
        <f>33.57-T9</f>
        <v>15.39</v>
      </c>
      <c r="V9" s="108">
        <f>52.45-U9-T9</f>
        <v>18.880000000000003</v>
      </c>
      <c r="W9" s="108">
        <f>72.72-V9-U9-T9</f>
        <v>20.269999999999996</v>
      </c>
      <c r="X9" s="108">
        <f>100-SUM(T9:W9)</f>
        <v>27.28</v>
      </c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26">
        <v>-9.0879191026790149</v>
      </c>
      <c r="AL9" s="27">
        <v>4</v>
      </c>
      <c r="AM9" s="28">
        <v>-10.360473772586774</v>
      </c>
      <c r="AN9" s="108">
        <f>55.24-SUM(AN5:AN8)</f>
        <v>12.580000000000005</v>
      </c>
      <c r="AO9">
        <f t="shared" si="0"/>
        <v>-114.32602231170206</v>
      </c>
      <c r="AP9">
        <f t="shared" si="1"/>
        <v>-130.33476005914167</v>
      </c>
      <c r="AQ9" s="108"/>
      <c r="AR9" s="108"/>
      <c r="AT9" s="26">
        <v>-9.0030368611745377</v>
      </c>
      <c r="AU9" s="27">
        <v>5</v>
      </c>
      <c r="AV9" s="28">
        <v>-9.850935313551469</v>
      </c>
      <c r="AW9" s="38">
        <f t="shared" si="6"/>
        <v>341.1845451279072</v>
      </c>
      <c r="BE9" s="26">
        <v>-9.0030368611745377</v>
      </c>
      <c r="BF9" s="27">
        <v>5</v>
      </c>
      <c r="BG9" s="28">
        <v>-9.850935313551469</v>
      </c>
      <c r="BH9" s="38">
        <f t="shared" si="3"/>
        <v>491.1749293885714</v>
      </c>
      <c r="BI9" s="38"/>
      <c r="BW9" s="90">
        <v>26792</v>
      </c>
      <c r="BX9" s="90"/>
      <c r="BY9" s="90"/>
    </row>
    <row r="10" spans="1:77" x14ac:dyDescent="0.25">
      <c r="A10" s="26">
        <v>-8.8940267643125228</v>
      </c>
      <c r="B10" s="27">
        <v>6</v>
      </c>
      <c r="C10" s="28">
        <v>-9.6424827846873082</v>
      </c>
      <c r="D10" s="38">
        <f t="shared" si="2"/>
        <v>504.25093125714284</v>
      </c>
      <c r="G10">
        <v>4.4040335633077445</v>
      </c>
      <c r="H10">
        <f t="shared" si="4"/>
        <v>-13.104272286229303</v>
      </c>
      <c r="I10" t="s">
        <v>880</v>
      </c>
      <c r="N10" s="90">
        <v>26912</v>
      </c>
      <c r="O10" s="100">
        <f t="shared" si="5"/>
        <v>-13.104272286229303</v>
      </c>
      <c r="P10" s="90">
        <v>27164</v>
      </c>
      <c r="Q10" s="87">
        <v>-13.4</v>
      </c>
      <c r="R10" s="51">
        <f>AVERAGE(H4:H11)</f>
        <v>-12.358027451306015</v>
      </c>
      <c r="S10" s="108">
        <v>6</v>
      </c>
      <c r="T10" s="108">
        <v>15.38</v>
      </c>
      <c r="U10" s="108">
        <f>27.97-T10</f>
        <v>12.589999999999998</v>
      </c>
      <c r="V10" s="108">
        <f>42.66-U10-T10</f>
        <v>14.69</v>
      </c>
      <c r="W10" s="108">
        <f>59.44-V10-U10-T10</f>
        <v>16.78</v>
      </c>
      <c r="X10" s="108">
        <f>77.62-SUM(T10:W10)</f>
        <v>18.180000000000007</v>
      </c>
      <c r="Y10" s="108">
        <f>100-SUM(T10:X10)</f>
        <v>22.379999999999995</v>
      </c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26">
        <v>-9.0030368611745377</v>
      </c>
      <c r="AL10" s="27">
        <v>5</v>
      </c>
      <c r="AM10" s="28">
        <v>-9.850935313551469</v>
      </c>
      <c r="AN10" s="108">
        <f>67.13-SUM(AN5:AN9)</f>
        <v>11.889999999999993</v>
      </c>
      <c r="AO10">
        <f t="shared" si="0"/>
        <v>-107.0461082793652</v>
      </c>
      <c r="AP10">
        <f t="shared" si="1"/>
        <v>-117.1276208781269</v>
      </c>
      <c r="AQ10" s="108"/>
      <c r="AR10" s="108"/>
      <c r="AT10" s="26">
        <v>-8.8940267643125228</v>
      </c>
      <c r="AU10" s="27">
        <v>6</v>
      </c>
      <c r="AV10" s="29">
        <v>-9.6424827846873082</v>
      </c>
      <c r="AW10" s="38">
        <f t="shared" si="6"/>
        <v>398.04863598255838</v>
      </c>
      <c r="BE10" s="26">
        <v>-8.8940267643125228</v>
      </c>
      <c r="BF10" s="27">
        <v>6</v>
      </c>
      <c r="BG10" s="29">
        <v>-9.6424827846873082</v>
      </c>
      <c r="BH10" s="38">
        <f t="shared" si="3"/>
        <v>545.74992154285712</v>
      </c>
      <c r="BI10" s="38">
        <v>-9</v>
      </c>
      <c r="BW10" s="90">
        <v>26793</v>
      </c>
      <c r="BX10" s="90"/>
      <c r="BY10" s="90"/>
    </row>
    <row r="11" spans="1:77" x14ac:dyDescent="0.25">
      <c r="A11" s="26">
        <v>-8.7023531299769186</v>
      </c>
      <c r="B11" s="27">
        <v>7</v>
      </c>
      <c r="C11" s="29">
        <v>-9.6890919403414184</v>
      </c>
      <c r="D11" s="38">
        <f t="shared" si="2"/>
        <v>554.67602438285712</v>
      </c>
      <c r="E11" s="38">
        <v>-9</v>
      </c>
      <c r="F11" s="35">
        <v>74</v>
      </c>
      <c r="G11">
        <v>0.75198908358915029</v>
      </c>
      <c r="H11">
        <f t="shared" si="4"/>
        <v>-13.992366345044381</v>
      </c>
      <c r="I11" t="s">
        <v>881</v>
      </c>
      <c r="K11">
        <v>7.4105107661062863</v>
      </c>
      <c r="L11">
        <f>IF(C11="","",(20.6-4.34*C11-4.34*0.27-K11)/(-4.34))</f>
        <v>-12.45814475921094</v>
      </c>
      <c r="N11" s="90">
        <v>26936</v>
      </c>
      <c r="O11" s="100">
        <f t="shared" si="5"/>
        <v>-13.992366345044381</v>
      </c>
      <c r="P11" s="90">
        <v>27195</v>
      </c>
      <c r="Q11" s="89">
        <v>-12.9</v>
      </c>
      <c r="R11" s="51">
        <f>AVERAGE(L11:L19)</f>
        <v>-12.633546658495694</v>
      </c>
      <c r="S11" s="108">
        <v>7</v>
      </c>
      <c r="T11" s="108">
        <v>13.29</v>
      </c>
      <c r="U11" s="108">
        <f>25.17-T11</f>
        <v>11.880000000000003</v>
      </c>
      <c r="V11" s="108">
        <f>36.36-U11-T11</f>
        <v>11.189999999999998</v>
      </c>
      <c r="W11" s="108">
        <f>49.65-SUM(T11:V11)</f>
        <v>13.29</v>
      </c>
      <c r="X11" s="108">
        <f>63.64-SUM(T11:W11)</f>
        <v>13.990000000000002</v>
      </c>
      <c r="Y11" s="108">
        <f>79.72-SUM(T11:X11)</f>
        <v>16.079999999999998</v>
      </c>
      <c r="Z11" s="108">
        <f>100-SUM(T11:Y11)</f>
        <v>20.28</v>
      </c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26">
        <v>-8.8940267643125228</v>
      </c>
      <c r="AL11" s="27">
        <v>6</v>
      </c>
      <c r="AM11" s="28">
        <v>-9.6424827846873082</v>
      </c>
      <c r="AN11" s="108">
        <f>81.82-SUM(AN5:AN10)</f>
        <v>14.689999999999998</v>
      </c>
      <c r="AO11">
        <f t="shared" si="0"/>
        <v>-130.65325316775093</v>
      </c>
      <c r="AP11">
        <f t="shared" si="1"/>
        <v>-141.64807210705655</v>
      </c>
      <c r="AQ11" s="108"/>
      <c r="AR11" s="108"/>
      <c r="AT11" s="26">
        <v>-8.7023531299769186</v>
      </c>
      <c r="AU11" s="27">
        <v>7</v>
      </c>
      <c r="AV11" s="28">
        <v>-9.6890919403414184</v>
      </c>
      <c r="AW11" s="39">
        <f t="shared" si="6"/>
        <v>454.91272683720956</v>
      </c>
      <c r="BE11" s="26">
        <v>-8.7023531299769186</v>
      </c>
      <c r="BF11" s="27">
        <v>7</v>
      </c>
      <c r="BG11" s="28">
        <v>-9.6890919403414184</v>
      </c>
      <c r="BH11" s="38">
        <f t="shared" si="3"/>
        <v>600.32491369714285</v>
      </c>
      <c r="BI11" s="38"/>
      <c r="BW11" s="90">
        <v>26794</v>
      </c>
      <c r="BX11" s="90"/>
      <c r="BY11" s="90"/>
    </row>
    <row r="12" spans="1:77" x14ac:dyDescent="0.25">
      <c r="A12" s="26">
        <v>-9.142677062295105</v>
      </c>
      <c r="B12" s="27">
        <v>1</v>
      </c>
      <c r="C12" s="28">
        <v>-10.910130314646841</v>
      </c>
      <c r="D12" s="38">
        <f t="shared" si="2"/>
        <v>605.10111750857141</v>
      </c>
      <c r="E12" s="38"/>
      <c r="K12">
        <v>10.28284</v>
      </c>
      <c r="L12">
        <f t="shared" ref="L12:L19" si="7">IF(C12="","",(20.6-4.34*C12-4.34*0.27-K12)/(-4.34))</f>
        <v>-13.017356121098452</v>
      </c>
      <c r="N12" s="90">
        <v>27180</v>
      </c>
      <c r="O12">
        <f>L11</f>
        <v>-12.45814475921094</v>
      </c>
      <c r="P12" s="90">
        <v>27225</v>
      </c>
      <c r="Q12" s="87">
        <v>-12.7</v>
      </c>
      <c r="R12" s="51">
        <f>AVERAGE(H19:H30)</f>
        <v>-12.289084179621211</v>
      </c>
      <c r="S12" s="108">
        <v>8</v>
      </c>
      <c r="T12" s="108">
        <v>11.59</v>
      </c>
      <c r="U12" s="108">
        <f>22.38-T12</f>
        <v>10.79</v>
      </c>
      <c r="V12" s="108">
        <f>31.47-SUM(T12:U12)</f>
        <v>9.09</v>
      </c>
      <c r="W12" s="108">
        <f>42.66-SUM(T12:V12)</f>
        <v>11.189999999999998</v>
      </c>
      <c r="X12" s="108">
        <f>55.24-SUM(T12:W12)</f>
        <v>12.580000000000005</v>
      </c>
      <c r="Y12" s="108">
        <f>67.13-SUM(T12:X12)</f>
        <v>11.889999999999993</v>
      </c>
      <c r="Z12" s="108">
        <f>81.82-SUM(T12:Y12)</f>
        <v>14.689999999999998</v>
      </c>
      <c r="AA12" s="108">
        <f>100-SUM(T12:Z12)</f>
        <v>18.180000000000007</v>
      </c>
      <c r="AB12" s="108"/>
      <c r="AC12" s="108"/>
      <c r="AD12" s="108"/>
      <c r="AE12" s="108"/>
      <c r="AF12" s="108"/>
      <c r="AG12" s="108"/>
      <c r="AH12" s="108"/>
      <c r="AI12" s="108"/>
      <c r="AJ12" s="108"/>
      <c r="AK12" s="26">
        <v>-8.7023531299769186</v>
      </c>
      <c r="AL12" s="27">
        <v>7</v>
      </c>
      <c r="AM12" s="29">
        <v>-9.6890919403414184</v>
      </c>
      <c r="AN12" s="108">
        <f>100-SUM(AN5:AN11)</f>
        <v>18.180000000000007</v>
      </c>
      <c r="AO12">
        <f t="shared" si="0"/>
        <v>-158.20877990298044</v>
      </c>
      <c r="AP12">
        <f t="shared" si="1"/>
        <v>-176.14769147540704</v>
      </c>
      <c r="AQ12" s="108"/>
      <c r="AR12" s="108"/>
      <c r="AT12" s="26">
        <v>-9.142677062295105</v>
      </c>
      <c r="AU12" s="27">
        <v>1</v>
      </c>
      <c r="AV12" s="28">
        <v>-10.910130314646841</v>
      </c>
      <c r="AW12" s="38">
        <f t="shared" si="6"/>
        <v>511.77681769186074</v>
      </c>
      <c r="BE12" s="26">
        <v>-9.142677062295105</v>
      </c>
      <c r="BF12" s="27">
        <v>1</v>
      </c>
      <c r="BG12" s="28">
        <v>-10.910130314646841</v>
      </c>
      <c r="BH12" s="38">
        <f t="shared" si="3"/>
        <v>654.89990585142857</v>
      </c>
      <c r="BI12" s="38"/>
      <c r="BW12" s="90">
        <v>26795</v>
      </c>
      <c r="BX12" s="90"/>
      <c r="BY12" s="90"/>
    </row>
    <row r="13" spans="1:77" x14ac:dyDescent="0.25">
      <c r="A13" s="26">
        <v>-8.9216028439693744</v>
      </c>
      <c r="B13" s="27">
        <v>2</v>
      </c>
      <c r="C13" s="28">
        <v>-10.641228739416603</v>
      </c>
      <c r="D13" s="38">
        <f t="shared" si="2"/>
        <v>655.52621063428569</v>
      </c>
      <c r="E13" s="38"/>
      <c r="K13">
        <v>10.292928192771084</v>
      </c>
      <c r="L13">
        <f t="shared" si="7"/>
        <v>-12.746130077487779</v>
      </c>
      <c r="N13" s="90">
        <v>27194</v>
      </c>
      <c r="O13">
        <f t="shared" ref="O13:O20" si="8">L12</f>
        <v>-13.017356121098452</v>
      </c>
      <c r="P13" s="90">
        <v>27256</v>
      </c>
      <c r="Q13" s="88"/>
      <c r="R13" s="51">
        <f>AVERAGE(L30:L38)</f>
        <v>-12.293676791221879</v>
      </c>
      <c r="S13" s="108">
        <v>9</v>
      </c>
      <c r="T13" s="108">
        <v>10.49</v>
      </c>
      <c r="U13" s="108">
        <f>20.28-T13</f>
        <v>9.7900000000000009</v>
      </c>
      <c r="V13" s="108">
        <f>27.97-SUM(T13:U13)</f>
        <v>7.6899999999999977</v>
      </c>
      <c r="W13" s="108">
        <f>37.06-SUM(T13:V13)</f>
        <v>9.0900000000000034</v>
      </c>
      <c r="X13" s="108">
        <f>47.55-SUM(T13:W13)</f>
        <v>10.489999999999995</v>
      </c>
      <c r="Y13" s="108">
        <f>59.44-SUM(T13:X13)</f>
        <v>11.89</v>
      </c>
      <c r="Z13" s="108">
        <f>69.93-SUM(T13:Y13)</f>
        <v>10.490000000000009</v>
      </c>
      <c r="AA13" s="108">
        <f>83.22-SUM(T13:Z13)</f>
        <v>13.289999999999992</v>
      </c>
      <c r="AB13" s="108">
        <f>100-SUM(T13:AA13)</f>
        <v>16.78</v>
      </c>
      <c r="AC13" s="108"/>
      <c r="AD13" s="108"/>
      <c r="AE13" s="108"/>
      <c r="AF13" s="108"/>
      <c r="AG13" s="108"/>
      <c r="AH13" s="108"/>
      <c r="AI13" s="108"/>
      <c r="AJ13" s="108"/>
      <c r="AK13" s="26">
        <v>-8.7023531299769186</v>
      </c>
      <c r="AL13" s="27">
        <v>7</v>
      </c>
      <c r="AM13" s="29">
        <v>-9.6890919403414184</v>
      </c>
      <c r="AN13" s="108">
        <v>10.49</v>
      </c>
      <c r="AO13">
        <f t="shared" si="0"/>
        <v>-91.287684333457875</v>
      </c>
      <c r="AP13">
        <f t="shared" si="1"/>
        <v>-101.63857445418148</v>
      </c>
      <c r="AQ13" s="108"/>
      <c r="AR13" s="108"/>
      <c r="AT13" s="26">
        <v>-8.9216028439693744</v>
      </c>
      <c r="AU13" s="27">
        <v>2</v>
      </c>
      <c r="AV13" s="28">
        <v>-10.641228739416603</v>
      </c>
      <c r="AW13" s="38">
        <f t="shared" si="6"/>
        <v>568.64090854651192</v>
      </c>
      <c r="BE13" s="26">
        <v>-8.9216028439693744</v>
      </c>
      <c r="BF13" s="27">
        <v>2</v>
      </c>
      <c r="BG13" s="28">
        <v>-10.641228739416603</v>
      </c>
      <c r="BH13" s="38">
        <f t="shared" si="3"/>
        <v>709.47489800571429</v>
      </c>
      <c r="BI13" s="38"/>
      <c r="BW13" s="90">
        <v>26796</v>
      </c>
      <c r="BX13" s="90"/>
      <c r="BY13" s="90"/>
    </row>
    <row r="14" spans="1:77" x14ac:dyDescent="0.25">
      <c r="A14" s="26">
        <v>-8.716253464668215</v>
      </c>
      <c r="B14" s="27">
        <v>3</v>
      </c>
      <c r="C14" s="28">
        <v>-10.108881873734395</v>
      </c>
      <c r="D14" s="38">
        <f t="shared" si="2"/>
        <v>705.95130375999997</v>
      </c>
      <c r="E14" s="38"/>
      <c r="K14">
        <v>10.371279999999999</v>
      </c>
      <c r="L14">
        <f t="shared" si="7"/>
        <v>-12.195729800001679</v>
      </c>
      <c r="N14" s="90">
        <v>27205</v>
      </c>
      <c r="O14">
        <f t="shared" si="8"/>
        <v>-12.746130077487779</v>
      </c>
      <c r="P14" s="90">
        <v>27287</v>
      </c>
      <c r="Q14" s="86"/>
      <c r="R14" s="51">
        <f>AVERAGE(H38:H47)</f>
        <v>-12.704738452394093</v>
      </c>
      <c r="S14" s="108">
        <v>10</v>
      </c>
      <c r="T14" s="108">
        <v>9.7899999999999991</v>
      </c>
      <c r="U14" s="108">
        <f>18.18-T14</f>
        <v>8.39</v>
      </c>
      <c r="V14" s="108">
        <f>25.87-SUM(T14:U14)</f>
        <v>7.6900000000000013</v>
      </c>
      <c r="W14" s="108">
        <f>33.57-SUM(T14:V14)</f>
        <v>7.6999999999999993</v>
      </c>
      <c r="X14" s="108">
        <f>42.66-SUM(T14:W14)</f>
        <v>9.0899999999999963</v>
      </c>
      <c r="Y14" s="108">
        <f>52.44-SUM(T14:X14)</f>
        <v>9.7800000000000011</v>
      </c>
      <c r="Z14" s="108">
        <f>62.24-SUM(T14:Y14)</f>
        <v>9.8000000000000043</v>
      </c>
      <c r="AA14" s="108">
        <f>72.73-SUM(T14:Z14)</f>
        <v>10.490000000000002</v>
      </c>
      <c r="AB14" s="108">
        <f>84.62-SUM(T14:AA14)</f>
        <v>11.89</v>
      </c>
      <c r="AC14" s="108">
        <f>100-SUM(T14:AB14)</f>
        <v>15.379999999999995</v>
      </c>
      <c r="AD14" s="108"/>
      <c r="AE14" s="108"/>
      <c r="AF14" s="108"/>
      <c r="AG14" s="108"/>
      <c r="AH14" s="108"/>
      <c r="AI14" s="108"/>
      <c r="AJ14" s="108"/>
      <c r="AK14" s="26">
        <v>-9.142677062295105</v>
      </c>
      <c r="AL14" s="27">
        <v>1</v>
      </c>
      <c r="AM14" s="28">
        <v>-10.910130314646841</v>
      </c>
      <c r="AN14" s="108">
        <f>20.28-AN13</f>
        <v>9.7900000000000009</v>
      </c>
      <c r="AO14">
        <f t="shared" si="0"/>
        <v>-89.50680843986909</v>
      </c>
      <c r="AP14">
        <f t="shared" si="1"/>
        <v>-106.81017578039258</v>
      </c>
      <c r="AQ14" s="108"/>
      <c r="AR14" s="108"/>
      <c r="AT14" s="26">
        <v>-8.716253464668215</v>
      </c>
      <c r="AU14" s="27">
        <v>3</v>
      </c>
      <c r="AV14" s="28">
        <v>-10.108881873734395</v>
      </c>
      <c r="AW14" s="38">
        <f t="shared" si="6"/>
        <v>625.5049994011631</v>
      </c>
      <c r="BE14" s="26">
        <v>-8.716253464668215</v>
      </c>
      <c r="BF14" s="27">
        <v>3</v>
      </c>
      <c r="BG14" s="28">
        <v>-10.108881873734395</v>
      </c>
      <c r="BH14" s="38">
        <f t="shared" si="3"/>
        <v>764.04989016000002</v>
      </c>
      <c r="BI14" s="38"/>
      <c r="BW14" s="90">
        <v>26797</v>
      </c>
      <c r="BX14" s="90"/>
      <c r="BY14" s="90"/>
    </row>
    <row r="15" spans="1:77" x14ac:dyDescent="0.25">
      <c r="A15" s="26">
        <v>-9.231380106632562</v>
      </c>
      <c r="B15" s="27">
        <v>4</v>
      </c>
      <c r="C15" s="28">
        <v>-10.285760034911796</v>
      </c>
      <c r="D15" s="38">
        <f t="shared" si="2"/>
        <v>756.37639688571426</v>
      </c>
      <c r="E15" s="38"/>
      <c r="K15">
        <v>10.371279999999999</v>
      </c>
      <c r="L15">
        <f t="shared" si="7"/>
        <v>-12.372607961179076</v>
      </c>
      <c r="N15" s="90">
        <v>27217</v>
      </c>
      <c r="O15">
        <f t="shared" si="8"/>
        <v>-12.195729800001679</v>
      </c>
      <c r="P15" s="90">
        <v>27317</v>
      </c>
      <c r="Q15" s="89">
        <v>-11</v>
      </c>
      <c r="R15" s="51">
        <f>AVERAGE(L47:L58)</f>
        <v>-12.803648116817739</v>
      </c>
      <c r="S15" s="108">
        <v>11</v>
      </c>
      <c r="T15" s="108">
        <f>9.09</f>
        <v>9.09</v>
      </c>
      <c r="U15" s="108">
        <f>16.78-T15</f>
        <v>7.6900000000000013</v>
      </c>
      <c r="V15" s="108">
        <f>24.48-SUM(T15:U15)</f>
        <v>7.6999999999999993</v>
      </c>
      <c r="W15" s="108">
        <f>30.07-SUM(T15:V15)</f>
        <v>5.59</v>
      </c>
      <c r="X15" s="108">
        <f>37.76-SUM(T15:W15)</f>
        <v>7.6899999999999977</v>
      </c>
      <c r="Y15" s="108">
        <f>46.15-SUM(T15:X15)</f>
        <v>8.39</v>
      </c>
      <c r="Z15" s="108">
        <f>55.94-SUM(T15:Y15)</f>
        <v>9.7899999999999991</v>
      </c>
      <c r="AA15" s="108">
        <f>64.34-SUM(T15:Z15)</f>
        <v>8.4000000000000057</v>
      </c>
      <c r="AB15" s="108">
        <f>74.83-SUM(T15:AA15)</f>
        <v>10.489999999999995</v>
      </c>
      <c r="AC15" s="108">
        <f>85.31-SUM(T15:AB15)</f>
        <v>10.480000000000004</v>
      </c>
      <c r="AD15" s="108">
        <f>100-SUM(T15:AC15)</f>
        <v>14.689999999999998</v>
      </c>
      <c r="AE15" s="108"/>
      <c r="AF15" s="108"/>
      <c r="AG15" s="108"/>
      <c r="AH15" s="108"/>
      <c r="AI15" s="108"/>
      <c r="AJ15" s="108"/>
      <c r="AK15" s="26">
        <v>-8.9216028439693744</v>
      </c>
      <c r="AL15" s="27">
        <v>2</v>
      </c>
      <c r="AM15" s="28">
        <v>-10.641228739416603</v>
      </c>
      <c r="AN15" s="108">
        <f>27.97-SUM(AN13:AN14)</f>
        <v>7.6899999999999977</v>
      </c>
      <c r="AO15">
        <f t="shared" si="0"/>
        <v>-68.607125870124463</v>
      </c>
      <c r="AP15">
        <f t="shared" si="1"/>
        <v>-81.831049006113645</v>
      </c>
      <c r="AQ15" s="108"/>
      <c r="AR15" s="108"/>
      <c r="AT15" s="26">
        <v>-9.231380106632562</v>
      </c>
      <c r="AU15" s="27">
        <v>4</v>
      </c>
      <c r="AV15" s="28">
        <v>-10.285760034911796</v>
      </c>
      <c r="AW15" s="38">
        <f t="shared" si="6"/>
        <v>682.36909025581429</v>
      </c>
      <c r="BE15" s="26">
        <v>-9.231380106632562</v>
      </c>
      <c r="BF15" s="27">
        <v>4</v>
      </c>
      <c r="BG15" s="28">
        <v>-10.285760034911796</v>
      </c>
      <c r="BH15" s="38">
        <f t="shared" si="3"/>
        <v>818.62488231428574</v>
      </c>
      <c r="BI15" s="38"/>
      <c r="BW15" s="90">
        <v>26798</v>
      </c>
      <c r="BX15" s="90"/>
      <c r="BY15" s="90"/>
    </row>
    <row r="16" spans="1:77" x14ac:dyDescent="0.25">
      <c r="A16" s="26">
        <v>-8.8803023164322248</v>
      </c>
      <c r="B16" s="27">
        <v>5</v>
      </c>
      <c r="C16" s="28">
        <v>-10.038546348651211</v>
      </c>
      <c r="D16" s="38">
        <f t="shared" si="2"/>
        <v>806.80149001142854</v>
      </c>
      <c r="E16" s="38"/>
      <c r="K16">
        <v>9.5721767288956592</v>
      </c>
      <c r="L16">
        <f t="shared" si="7"/>
        <v>-12.309519452592307</v>
      </c>
      <c r="N16" s="90">
        <v>27231</v>
      </c>
      <c r="O16">
        <f t="shared" si="8"/>
        <v>-12.372607961179076</v>
      </c>
      <c r="P16" s="90">
        <v>27529</v>
      </c>
      <c r="Q16" s="86"/>
      <c r="R16" s="51">
        <f>AVERAGE(H58:H70)</f>
        <v>-12.875681179605929</v>
      </c>
      <c r="S16" s="108">
        <v>12</v>
      </c>
      <c r="T16" s="108">
        <v>8.39</v>
      </c>
      <c r="U16" s="108">
        <f>15.38-T16</f>
        <v>6.99</v>
      </c>
      <c r="V16" s="108">
        <f>22.38-SUM(T16:U16)</f>
        <v>6.9999999999999982</v>
      </c>
      <c r="W16" s="108">
        <f>27.97-SUM(T16:V16)</f>
        <v>5.59</v>
      </c>
      <c r="X16" s="108">
        <f>34.96-SUM(T16:W16)</f>
        <v>6.990000000000002</v>
      </c>
      <c r="Y16" s="108">
        <f>42.66-SUM(T16:X16)</f>
        <v>7.6999999999999957</v>
      </c>
      <c r="Z16" s="108">
        <f>51.05-SUM(T16:Y16)</f>
        <v>8.39</v>
      </c>
      <c r="AA16" s="108">
        <f>59.44-SUM(T16:Z16)</f>
        <v>8.39</v>
      </c>
      <c r="AB16" s="108">
        <f>67.13-SUM(T16:AA16)</f>
        <v>7.6899999999999977</v>
      </c>
      <c r="AC16" s="108">
        <f>77.62-SUM(T16:AB16)</f>
        <v>10.490000000000009</v>
      </c>
      <c r="AD16" s="108">
        <f>86.71-SUM(T16:AC16)</f>
        <v>9.0899999999999892</v>
      </c>
      <c r="AE16" s="108">
        <f>100-SUM(T16:AD16)</f>
        <v>13.290000000000006</v>
      </c>
      <c r="AF16" s="108"/>
      <c r="AG16" s="108"/>
      <c r="AH16" s="108"/>
      <c r="AI16" s="108"/>
      <c r="AJ16" s="108"/>
      <c r="AK16" s="26">
        <v>-8.716253464668215</v>
      </c>
      <c r="AL16" s="27">
        <v>3</v>
      </c>
      <c r="AM16" s="28">
        <v>-10.108881873734395</v>
      </c>
      <c r="AN16" s="108">
        <f>37.06-SUM(AN13:AN15)</f>
        <v>9.0900000000000034</v>
      </c>
      <c r="AO16">
        <f t="shared" si="0"/>
        <v>-79.23074399383411</v>
      </c>
      <c r="AP16">
        <f t="shared" si="1"/>
        <v>-91.889736232245681</v>
      </c>
      <c r="AQ16" s="108"/>
      <c r="AR16" s="108"/>
      <c r="AT16" s="26">
        <v>-8.8803023164322248</v>
      </c>
      <c r="AU16" s="27">
        <v>5</v>
      </c>
      <c r="AV16" s="28">
        <v>-10.038546348651211</v>
      </c>
      <c r="AW16" s="38">
        <f t="shared" si="6"/>
        <v>739.23318111046547</v>
      </c>
      <c r="BE16" s="26">
        <v>-8.8803023164322248</v>
      </c>
      <c r="BF16" s="27">
        <v>5</v>
      </c>
      <c r="BG16" s="28">
        <v>-10.038546348651211</v>
      </c>
      <c r="BH16" s="38">
        <f t="shared" si="3"/>
        <v>873.19987446857147</v>
      </c>
      <c r="BI16" s="38"/>
      <c r="BK16"/>
      <c r="BW16" s="90">
        <v>26799</v>
      </c>
      <c r="BX16" s="90"/>
      <c r="BY16" s="90"/>
    </row>
    <row r="17" spans="1:77" x14ac:dyDescent="0.25">
      <c r="A17" s="26">
        <v>-8.9562943460019895</v>
      </c>
      <c r="B17" s="27">
        <v>6</v>
      </c>
      <c r="C17" s="28">
        <v>-10.180764641604801</v>
      </c>
      <c r="D17" s="38">
        <f t="shared" si="2"/>
        <v>857.22658313714282</v>
      </c>
      <c r="E17" s="38"/>
      <c r="K17">
        <v>9.4868799999999993</v>
      </c>
      <c r="L17">
        <f t="shared" si="7"/>
        <v>-12.4713913697154</v>
      </c>
      <c r="N17" s="90">
        <v>27248</v>
      </c>
      <c r="O17">
        <f t="shared" si="8"/>
        <v>-12.309519452592307</v>
      </c>
      <c r="P17" s="90">
        <v>27560</v>
      </c>
      <c r="Q17" s="89">
        <v>-13.1</v>
      </c>
      <c r="R17" s="51">
        <f>AVERAGE(L70:L85)</f>
        <v>-12.123521143874731</v>
      </c>
      <c r="S17" s="108">
        <v>13</v>
      </c>
      <c r="T17" s="108">
        <f>7.69</f>
        <v>7.69</v>
      </c>
      <c r="U17" s="108">
        <f>13.99-T17</f>
        <v>6.3</v>
      </c>
      <c r="V17" s="108">
        <f>20.98-SUM(T17:U17)</f>
        <v>6.99</v>
      </c>
      <c r="W17" s="108">
        <f>26.57-SUM(T17:V17)</f>
        <v>5.59</v>
      </c>
      <c r="X17" s="108">
        <f>32.17-SUM(T17:W17)</f>
        <v>5.6000000000000014</v>
      </c>
      <c r="Y17" s="108">
        <f>38.46-SUM(T17:X17)</f>
        <v>6.2899999999999991</v>
      </c>
      <c r="Z17" s="108">
        <f>46.15-SUM(T17:Y17)</f>
        <v>7.6899999999999977</v>
      </c>
      <c r="AA17" s="108">
        <f>54.55-SUM(T17:Z17)</f>
        <v>8.3999999999999986</v>
      </c>
      <c r="AB17" s="108">
        <f>61.54-SUM(T17:AA17)</f>
        <v>6.990000000000002</v>
      </c>
      <c r="AC17" s="108">
        <f>69.23-SUM(T17:AB17)</f>
        <v>7.6900000000000048</v>
      </c>
      <c r="AD17" s="108">
        <f>79.02-SUM(T17:AC17)</f>
        <v>9.789999999999992</v>
      </c>
      <c r="AE17" s="108">
        <f>87.41-SUM(T17:AD17)</f>
        <v>8.39</v>
      </c>
      <c r="AF17" s="108">
        <f>100-SUM(T17:AE17)</f>
        <v>12.590000000000003</v>
      </c>
      <c r="AG17" s="108"/>
      <c r="AH17" s="108"/>
      <c r="AI17" s="108"/>
      <c r="AJ17" s="108"/>
      <c r="AK17" s="26">
        <v>-9.231380106632562</v>
      </c>
      <c r="AL17" s="27">
        <v>4</v>
      </c>
      <c r="AM17" s="28">
        <v>-10.285760034911796</v>
      </c>
      <c r="AN17" s="108">
        <f>47.55-SUM(AN13:AN16)</f>
        <v>10.489999999999995</v>
      </c>
      <c r="AO17">
        <f t="shared" si="0"/>
        <v>-96.837177318575527</v>
      </c>
      <c r="AP17">
        <f t="shared" si="1"/>
        <v>-107.89762276622469</v>
      </c>
      <c r="AQ17" s="108"/>
      <c r="AR17" s="108"/>
      <c r="AT17" s="26">
        <v>-8.9562943460019895</v>
      </c>
      <c r="AU17" s="27">
        <v>6</v>
      </c>
      <c r="AV17" s="28">
        <v>-10.180764641604801</v>
      </c>
      <c r="AW17" s="39">
        <f t="shared" si="6"/>
        <v>796.09727196511665</v>
      </c>
      <c r="BE17" s="26">
        <v>-8.9562943460019895</v>
      </c>
      <c r="BF17" s="27">
        <v>6</v>
      </c>
      <c r="BG17" s="28">
        <v>-10.180764641604801</v>
      </c>
      <c r="BH17" s="38">
        <f t="shared" si="3"/>
        <v>927.77486662285719</v>
      </c>
      <c r="BI17" s="38"/>
      <c r="BK17"/>
      <c r="BW17" s="90">
        <v>26800</v>
      </c>
      <c r="BX17" s="90"/>
      <c r="BY17" s="90"/>
    </row>
    <row r="18" spans="1:77" x14ac:dyDescent="0.25">
      <c r="A18" s="26">
        <v>-8.4897855376999711</v>
      </c>
      <c r="B18" s="27">
        <v>7</v>
      </c>
      <c r="C18" s="28">
        <v>-9.7173799296887235</v>
      </c>
      <c r="D18" s="38">
        <f t="shared" si="2"/>
        <v>907.65167626285711</v>
      </c>
      <c r="K18">
        <v>7.1636513665943609</v>
      </c>
      <c r="L18">
        <f t="shared" si="7"/>
        <v>-12.543312794528735</v>
      </c>
      <c r="N18" s="90">
        <v>27263</v>
      </c>
      <c r="O18">
        <f t="shared" si="8"/>
        <v>-12.4713913697154</v>
      </c>
      <c r="P18" s="90">
        <v>27590</v>
      </c>
      <c r="Q18" s="87">
        <v>-12.5</v>
      </c>
      <c r="S18" s="108">
        <v>14</v>
      </c>
      <c r="T18" s="108">
        <f>7.69</f>
        <v>7.69</v>
      </c>
      <c r="U18" s="108">
        <f>13.29-T18</f>
        <v>5.5999999999999988</v>
      </c>
      <c r="V18" s="108">
        <f>19.58-SUM(T18:U18)</f>
        <v>6.2899999999999991</v>
      </c>
      <c r="W18" s="108">
        <f>25.17-SUM(T18:V18)</f>
        <v>5.5900000000000034</v>
      </c>
      <c r="X18" s="108">
        <f>30.07-SUM(T18:W18)</f>
        <v>4.8999999999999986</v>
      </c>
      <c r="Y18" s="108">
        <f>36.36-SUM(T18:X18)</f>
        <v>6.2899999999999991</v>
      </c>
      <c r="Z18" s="108">
        <f>42.66-SUM(T18:Y18)</f>
        <v>6.2999999999999972</v>
      </c>
      <c r="AA18" s="108">
        <f>49.65-SUM(T18:Z18)</f>
        <v>6.990000000000002</v>
      </c>
      <c r="AB18" s="108">
        <f>56.64-SUM(T18:AA18)</f>
        <v>6.990000000000002</v>
      </c>
      <c r="AC18" s="108">
        <f>64.34-SUM(T18:AB18)</f>
        <v>7.7000000000000028</v>
      </c>
      <c r="AD18" s="108">
        <f>70.62-SUM(T18:AC18)</f>
        <v>6.2800000000000011</v>
      </c>
      <c r="AE18" s="108">
        <f>79.72-SUM(T18:AD18)</f>
        <v>9.0999999999999943</v>
      </c>
      <c r="AF18" s="108">
        <f>88.11-SUM(T18:AE18)</f>
        <v>8.39</v>
      </c>
      <c r="AG18" s="108">
        <f>100-SUM(T18:AF18)</f>
        <v>11.89</v>
      </c>
      <c r="AH18" s="108"/>
      <c r="AI18" s="108"/>
      <c r="AJ18" s="108"/>
      <c r="AK18" s="26">
        <v>-8.8803023164322248</v>
      </c>
      <c r="AL18" s="27">
        <v>5</v>
      </c>
      <c r="AM18" s="28">
        <v>-10.038546348651211</v>
      </c>
      <c r="AN18" s="108">
        <f>59.44-SUM(AN13:AN17)</f>
        <v>11.89</v>
      </c>
      <c r="AO18">
        <f t="shared" si="0"/>
        <v>-105.58679454237915</v>
      </c>
      <c r="AP18">
        <f t="shared" si="1"/>
        <v>-119.3583160854629</v>
      </c>
      <c r="AQ18" s="108"/>
      <c r="AR18" s="108"/>
      <c r="AT18" s="26">
        <v>-8.4897855376999711</v>
      </c>
      <c r="AU18" s="27">
        <v>7</v>
      </c>
      <c r="AV18" s="29">
        <v>-9.7173799296887235</v>
      </c>
      <c r="AW18" s="38">
        <f t="shared" si="6"/>
        <v>852.96136281976783</v>
      </c>
      <c r="BE18" s="26">
        <v>-8.4897855376999711</v>
      </c>
      <c r="BF18" s="27">
        <v>7</v>
      </c>
      <c r="BG18" s="29">
        <v>-9.7173799296887235</v>
      </c>
      <c r="BH18" s="38">
        <f t="shared" si="3"/>
        <v>982.34985877714291</v>
      </c>
      <c r="BI18" s="38">
        <v>-9</v>
      </c>
      <c r="BK18"/>
      <c r="BW18" s="90">
        <v>26801</v>
      </c>
      <c r="BX18" s="90"/>
      <c r="BY18" s="90"/>
    </row>
    <row r="19" spans="1:77" x14ac:dyDescent="0.25">
      <c r="A19" s="26">
        <v>-8.6591814442471762</v>
      </c>
      <c r="B19" s="27">
        <v>1</v>
      </c>
      <c r="C19" s="29">
        <v>-9.955698988838531</v>
      </c>
      <c r="D19" s="38">
        <f t="shared" si="2"/>
        <v>958.07676938857139</v>
      </c>
      <c r="E19" s="38">
        <v>-9</v>
      </c>
      <c r="F19" s="35">
        <v>75</v>
      </c>
      <c r="G19">
        <v>5.2311999999999994</v>
      </c>
      <c r="H19">
        <f>IF(C19="","",(20.6-4.34*C19-4.34*0.27-G19)/(-4.34))</f>
        <v>-13.226897145520558</v>
      </c>
      <c r="K19">
        <v>3.6651958681517502</v>
      </c>
      <c r="L19">
        <f t="shared" si="7"/>
        <v>-13.587727590646884</v>
      </c>
      <c r="N19" s="90">
        <v>27281</v>
      </c>
      <c r="O19">
        <f t="shared" si="8"/>
        <v>-12.543312794528735</v>
      </c>
      <c r="P19" s="90">
        <v>27621</v>
      </c>
      <c r="Q19" s="89">
        <v>-12.6</v>
      </c>
      <c r="S19" s="108">
        <v>15</v>
      </c>
      <c r="T19" s="108">
        <f>6.29</f>
        <v>6.29</v>
      </c>
      <c r="U19" s="108">
        <f>12.59-T19</f>
        <v>6.3</v>
      </c>
      <c r="V19" s="108">
        <f>18.18-SUM(T19:U19)</f>
        <v>5.59</v>
      </c>
      <c r="W19" s="108">
        <f>23.78-SUM(T19:V19)</f>
        <v>5.6000000000000014</v>
      </c>
      <c r="X19" s="108">
        <f>27.97-SUM(T19:W19)</f>
        <v>4.1899999999999977</v>
      </c>
      <c r="Y19" s="108">
        <f>33.57-SUM(T19:X19)</f>
        <v>5.6000000000000014</v>
      </c>
      <c r="Z19" s="108">
        <f>39.16-SUM(T19:Y19)</f>
        <v>5.5899999999999963</v>
      </c>
      <c r="AA19" s="108">
        <f>46.15-SUM(T19:Z19)</f>
        <v>6.990000000000002</v>
      </c>
      <c r="AB19" s="108">
        <f>52.45-SUM(T19:AA19)</f>
        <v>6.3000000000000043</v>
      </c>
      <c r="AC19" s="108">
        <f>59.44-SUM(T19:AB19)</f>
        <v>6.9899999999999949</v>
      </c>
      <c r="AD19" s="108">
        <f>65.73-SUM(T19:AC19)</f>
        <v>6.2900000000000063</v>
      </c>
      <c r="AE19" s="108">
        <f>72.73-SUM(T19:AD19)</f>
        <v>7</v>
      </c>
      <c r="AF19" s="108">
        <f>81.11-SUM(T19:AE19)</f>
        <v>8.3799999999999955</v>
      </c>
      <c r="AG19" s="108">
        <f>88.81-SUM(T19:AF19)</f>
        <v>7.7000000000000028</v>
      </c>
      <c r="AH19" s="108">
        <f>100-SUM(T19:AG19)</f>
        <v>11.189999999999998</v>
      </c>
      <c r="AI19" s="108"/>
      <c r="AJ19" s="108"/>
      <c r="AK19" s="26">
        <v>-8.9562943460019895</v>
      </c>
      <c r="AL19" s="27">
        <v>6</v>
      </c>
      <c r="AM19" s="28">
        <v>-10.180764641604801</v>
      </c>
      <c r="AN19" s="108">
        <f>69.93-SUM(AN13:AN18)</f>
        <v>10.490000000000009</v>
      </c>
      <c r="AO19">
        <f t="shared" si="0"/>
        <v>-93.951527689560947</v>
      </c>
      <c r="AP19">
        <f t="shared" si="1"/>
        <v>-106.79622109043446</v>
      </c>
      <c r="AQ19" s="108"/>
      <c r="AR19" s="108"/>
      <c r="AT19" s="26">
        <v>-8.6591814442471762</v>
      </c>
      <c r="AU19" s="27">
        <v>1</v>
      </c>
      <c r="AV19" s="28">
        <v>-9.955698988838531</v>
      </c>
      <c r="AW19" s="38">
        <f t="shared" si="6"/>
        <v>909.82545367441901</v>
      </c>
      <c r="BE19" s="26">
        <v>-8.6591814442471762</v>
      </c>
      <c r="BF19" s="27">
        <v>1</v>
      </c>
      <c r="BG19" s="28">
        <v>-9.955698988838531</v>
      </c>
      <c r="BH19" s="38">
        <f t="shared" si="3"/>
        <v>1036.9248509314286</v>
      </c>
      <c r="BI19" s="38"/>
      <c r="BW19" s="90">
        <v>26802</v>
      </c>
      <c r="BX19" s="90"/>
      <c r="BY19" s="90"/>
    </row>
    <row r="20" spans="1:77" x14ac:dyDescent="0.25">
      <c r="A20" s="26">
        <v>-8.5163975941054026</v>
      </c>
      <c r="B20" s="27">
        <v>2</v>
      </c>
      <c r="C20" s="28">
        <v>-10.12755480398153</v>
      </c>
      <c r="D20" s="38">
        <f t="shared" si="2"/>
        <v>1008.5018625142857</v>
      </c>
      <c r="E20" s="38"/>
      <c r="G20">
        <v>7.3643200000000011</v>
      </c>
      <c r="H20">
        <f t="shared" ref="H20:H30" si="9">IF(C20="","",(20.6-4.34*C20-4.34*0.27-G20)/(-4.34))</f>
        <v>-12.907250656516092</v>
      </c>
      <c r="N20" s="90">
        <v>27303</v>
      </c>
      <c r="O20">
        <f t="shared" si="8"/>
        <v>-13.587727590646884</v>
      </c>
      <c r="P20" s="90">
        <v>27652</v>
      </c>
      <c r="Q20" s="87">
        <v>-11.2</v>
      </c>
      <c r="S20" s="108">
        <v>16</v>
      </c>
      <c r="T20" s="108">
        <f>6.29</f>
        <v>6.29</v>
      </c>
      <c r="U20" s="108">
        <f>11.89-T20</f>
        <v>5.6000000000000005</v>
      </c>
      <c r="V20" s="108">
        <f>17.48-SUM(T20:U20)</f>
        <v>5.59</v>
      </c>
      <c r="W20" s="108">
        <f>22.38-SUM(T20:V20)</f>
        <v>4.8999999999999986</v>
      </c>
      <c r="X20" s="108">
        <f>26.57-SUM(T20:W20)</f>
        <v>4.1900000000000013</v>
      </c>
      <c r="Y20" s="108">
        <f>31.47-SUM(T20:X20)</f>
        <v>4.8999999999999986</v>
      </c>
      <c r="Z20" s="108">
        <f>37.06-SUM(T20:Y20)</f>
        <v>5.5900000000000034</v>
      </c>
      <c r="AA20" s="108">
        <f>42.66-SUM(T20:Z20)</f>
        <v>5.5999999999999943</v>
      </c>
      <c r="AB20" s="108">
        <f>48.95-SUM(T20:AA20)</f>
        <v>6.2900000000000063</v>
      </c>
      <c r="AC20" s="108">
        <f>53.85-SUM(T20:AB20)</f>
        <v>4.8999999999999986</v>
      </c>
      <c r="AD20" s="108">
        <f>61.54-SUM(T20:AC20)</f>
        <v>7.6899999999999977</v>
      </c>
      <c r="AE20" s="108">
        <f>67.13-SUM(T20:AD20)</f>
        <v>5.5899999999999963</v>
      </c>
      <c r="AF20" s="108">
        <f>74.83-SUM(T20:AE20)</f>
        <v>7.7000000000000028</v>
      </c>
      <c r="AG20" s="108">
        <f>81.82-SUM(T20:AF20)</f>
        <v>6.9899999999999949</v>
      </c>
      <c r="AH20" s="108">
        <f>89.51-SUM(T20:AG20)</f>
        <v>7.6900000000000119</v>
      </c>
      <c r="AI20" s="108">
        <f>100-SUM(T20:AH20)</f>
        <v>10.489999999999995</v>
      </c>
      <c r="AJ20" s="108"/>
      <c r="AK20" s="26">
        <v>-8.4897855376999711</v>
      </c>
      <c r="AL20" s="27">
        <v>7</v>
      </c>
      <c r="AM20" s="28">
        <v>-9.7173799296887235</v>
      </c>
      <c r="AN20" s="108">
        <f>83.22-SUM(AN13:AN19)</f>
        <v>13.289999999999992</v>
      </c>
      <c r="AO20">
        <f t="shared" si="0"/>
        <v>-112.82924979603254</v>
      </c>
      <c r="AP20">
        <f t="shared" si="1"/>
        <v>-129.14397926556305</v>
      </c>
      <c r="AQ20" s="108"/>
      <c r="AR20" s="108"/>
      <c r="AT20" s="26">
        <v>-8.5163975941054026</v>
      </c>
      <c r="AU20" s="27">
        <v>2</v>
      </c>
      <c r="AV20" s="28">
        <v>-10.12755480398153</v>
      </c>
      <c r="AW20" s="38">
        <f t="shared" si="6"/>
        <v>966.68954452907019</v>
      </c>
      <c r="BE20" s="26">
        <v>-8.5163975941054026</v>
      </c>
      <c r="BF20" s="27">
        <v>2</v>
      </c>
      <c r="BG20" s="28">
        <v>-10.12755480398153</v>
      </c>
      <c r="BH20" s="38">
        <f t="shared" si="3"/>
        <v>1091.4998430857142</v>
      </c>
      <c r="BI20" s="38"/>
      <c r="BW20" s="90">
        <v>26803</v>
      </c>
      <c r="BX20" s="90"/>
      <c r="BY20" s="90"/>
    </row>
    <row r="21" spans="1:77" x14ac:dyDescent="0.25">
      <c r="A21" s="26">
        <v>-8.7860897557342081</v>
      </c>
      <c r="B21" s="27">
        <v>3</v>
      </c>
      <c r="C21" s="28">
        <v>-10.026086250597812</v>
      </c>
      <c r="D21" s="38">
        <f t="shared" si="2"/>
        <v>1058.92695564</v>
      </c>
      <c r="E21" s="38"/>
      <c r="G21">
        <v>7.3643200000000011</v>
      </c>
      <c r="H21">
        <f t="shared" si="9"/>
        <v>-12.805782103132376</v>
      </c>
      <c r="N21" s="90">
        <v>27543</v>
      </c>
      <c r="O21" s="100">
        <f>H19</f>
        <v>-13.226897145520558</v>
      </c>
      <c r="P21" s="90">
        <v>27682</v>
      </c>
      <c r="Q21" s="89">
        <v>-11</v>
      </c>
      <c r="AK21" s="26">
        <v>-8.6591814442471762</v>
      </c>
      <c r="AL21" s="27">
        <v>1</v>
      </c>
      <c r="AM21" s="29">
        <v>-9.955698988838531</v>
      </c>
      <c r="AN21" s="108">
        <f>100-SUM(AN13:AN20)</f>
        <v>16.78</v>
      </c>
      <c r="AO21">
        <f t="shared" si="0"/>
        <v>-145.30106463446762</v>
      </c>
      <c r="AP21">
        <f t="shared" si="1"/>
        <v>-167.05662903271056</v>
      </c>
      <c r="AT21" s="26">
        <v>-8.7860897557342081</v>
      </c>
      <c r="AU21" s="27">
        <v>3</v>
      </c>
      <c r="AV21" s="28">
        <v>-10.026086250597812</v>
      </c>
      <c r="AW21" s="38">
        <f t="shared" si="6"/>
        <v>1023.5536353837214</v>
      </c>
      <c r="BE21" s="26">
        <v>-8.7860897557342081</v>
      </c>
      <c r="BF21" s="27">
        <v>3</v>
      </c>
      <c r="BG21" s="28">
        <v>-10.026086250597812</v>
      </c>
      <c r="BH21" s="38">
        <f t="shared" si="3"/>
        <v>1146.0748352399999</v>
      </c>
      <c r="BI21" s="38"/>
      <c r="BW21" s="90">
        <v>26804</v>
      </c>
      <c r="BX21" s="90"/>
      <c r="BY21" s="90"/>
    </row>
    <row r="22" spans="1:77" x14ac:dyDescent="0.25">
      <c r="A22" s="26">
        <v>-7.7085000949743661</v>
      </c>
      <c r="B22" s="27">
        <v>4</v>
      </c>
      <c r="C22" s="28">
        <v>-9.7452835526725909</v>
      </c>
      <c r="D22" s="38">
        <f t="shared" si="2"/>
        <v>1109.3520487657142</v>
      </c>
      <c r="E22" s="38"/>
      <c r="G22">
        <v>7.8329446051512104</v>
      </c>
      <c r="H22">
        <f t="shared" si="9"/>
        <v>-12.417001385587058</v>
      </c>
      <c r="N22" s="90">
        <v>27553</v>
      </c>
      <c r="O22" s="100">
        <f t="shared" ref="O22:O32" si="10">H20</f>
        <v>-12.907250656516092</v>
      </c>
      <c r="P22" s="90">
        <v>27895</v>
      </c>
      <c r="Q22" s="87">
        <v>-13.4</v>
      </c>
      <c r="S22">
        <v>6.6203835294117646</v>
      </c>
      <c r="T22">
        <v>9.6637599999999999</v>
      </c>
      <c r="U22">
        <v>12.538059999999998</v>
      </c>
      <c r="V22">
        <v>14.085759999999999</v>
      </c>
      <c r="W22">
        <v>13.768416470588235</v>
      </c>
      <c r="X22">
        <v>8.6909200000000002</v>
      </c>
      <c r="Y22">
        <v>4.2436514285714289</v>
      </c>
      <c r="Z22">
        <v>0.40477230769230788</v>
      </c>
      <c r="AK22" s="26">
        <v>-8.6591814442471762</v>
      </c>
      <c r="AL22" s="27">
        <v>1</v>
      </c>
      <c r="AM22" s="29">
        <v>-9.955698988838531</v>
      </c>
      <c r="AN22" s="108">
        <v>8.39</v>
      </c>
      <c r="AO22">
        <f t="shared" si="0"/>
        <v>-72.650532317233811</v>
      </c>
      <c r="AP22">
        <f t="shared" si="1"/>
        <v>-83.52831451635528</v>
      </c>
      <c r="AT22" s="26">
        <v>-7.7085000949743661</v>
      </c>
      <c r="AU22" s="27">
        <v>4</v>
      </c>
      <c r="AV22" s="28">
        <v>-9.7452835526725909</v>
      </c>
      <c r="AW22" s="38">
        <f t="shared" si="6"/>
        <v>1080.4177262383726</v>
      </c>
      <c r="BE22" s="26">
        <v>-7.7085000949743661</v>
      </c>
      <c r="BF22" s="27">
        <v>4</v>
      </c>
      <c r="BG22" s="28">
        <v>-9.7452835526725909</v>
      </c>
      <c r="BH22" s="38">
        <f t="shared" si="3"/>
        <v>1200.6498273942855</v>
      </c>
      <c r="BI22" s="38"/>
      <c r="BW22" s="90">
        <v>26805</v>
      </c>
      <c r="BX22" s="90"/>
      <c r="BY22" s="90"/>
    </row>
    <row r="23" spans="1:77" x14ac:dyDescent="0.25">
      <c r="A23" s="26">
        <v>-7.4026011688715254</v>
      </c>
      <c r="B23" s="27">
        <v>5</v>
      </c>
      <c r="C23" s="28">
        <v>-9.3478054665996169</v>
      </c>
      <c r="D23" s="38">
        <f t="shared" si="2"/>
        <v>1159.7771418914285</v>
      </c>
      <c r="E23" s="38"/>
      <c r="G23">
        <v>10.548159999999999</v>
      </c>
      <c r="H23">
        <f t="shared" si="9"/>
        <v>-11.393897632498236</v>
      </c>
      <c r="N23" s="90">
        <v>27563</v>
      </c>
      <c r="O23" s="100">
        <f t="shared" si="10"/>
        <v>-12.805782103132376</v>
      </c>
      <c r="P23" s="90">
        <v>27926</v>
      </c>
      <c r="Q23" s="89">
        <v>-12.3</v>
      </c>
      <c r="AK23" s="26">
        <v>-8.5163975941054026</v>
      </c>
      <c r="AL23" s="27">
        <v>2</v>
      </c>
      <c r="AM23" s="28">
        <v>-10.12755480398153</v>
      </c>
      <c r="AN23" s="108">
        <f>15.38-AN22</f>
        <v>6.99</v>
      </c>
      <c r="AO23">
        <f t="shared" si="0"/>
        <v>-59.529619182796765</v>
      </c>
      <c r="AP23">
        <f t="shared" si="1"/>
        <v>-70.791608079830894</v>
      </c>
      <c r="AT23" s="26">
        <v>-7.4026011688715254</v>
      </c>
      <c r="AU23" s="27">
        <v>5</v>
      </c>
      <c r="AV23" s="28">
        <v>-9.3478054665996169</v>
      </c>
      <c r="AW23" s="38">
        <f t="shared" si="6"/>
        <v>1137.2818170930238</v>
      </c>
      <c r="BE23" s="26">
        <v>-7.4026011688715254</v>
      </c>
      <c r="BF23" s="27">
        <v>5</v>
      </c>
      <c r="BG23" s="28">
        <v>-9.3478054665996169</v>
      </c>
      <c r="BH23" s="38">
        <f t="shared" si="3"/>
        <v>1255.2248195485711</v>
      </c>
      <c r="BI23" s="38"/>
      <c r="BW23" s="90">
        <v>26806</v>
      </c>
      <c r="BX23" s="90"/>
      <c r="BY23" s="90"/>
    </row>
    <row r="24" spans="1:77" x14ac:dyDescent="0.25">
      <c r="A24" s="26">
        <v>-8.587229797955052</v>
      </c>
      <c r="B24" s="27">
        <v>6</v>
      </c>
      <c r="C24" s="28">
        <v>-9.3005165113961414</v>
      </c>
      <c r="D24" s="38">
        <f t="shared" si="2"/>
        <v>1210.2022350171428</v>
      </c>
      <c r="E24" s="38"/>
      <c r="G24">
        <v>10.548159999999999</v>
      </c>
      <c r="H24">
        <f t="shared" si="9"/>
        <v>-11.346608677294761</v>
      </c>
      <c r="N24" s="90">
        <v>27572</v>
      </c>
      <c r="O24" s="100">
        <f t="shared" si="10"/>
        <v>-12.417001385587058</v>
      </c>
      <c r="P24" s="90">
        <v>27956</v>
      </c>
      <c r="Q24" s="87">
        <v>-12.3</v>
      </c>
      <c r="AK24" s="26">
        <v>-8.7860897557342081</v>
      </c>
      <c r="AL24" s="27">
        <v>3</v>
      </c>
      <c r="AM24" s="28">
        <v>-10.026086250597812</v>
      </c>
      <c r="AN24" s="108">
        <f>22.38-SUM(AN22:AN23)</f>
        <v>6.9999999999999982</v>
      </c>
      <c r="AO24">
        <f t="shared" si="0"/>
        <v>-61.502628290139441</v>
      </c>
      <c r="AP24">
        <f t="shared" si="1"/>
        <v>-70.182603754184669</v>
      </c>
      <c r="AT24" s="26">
        <v>-8.587229797955052</v>
      </c>
      <c r="AU24" s="27">
        <v>6</v>
      </c>
      <c r="AV24" s="29">
        <v>-9.3005165113961414</v>
      </c>
      <c r="AW24" s="38">
        <f t="shared" si="6"/>
        <v>1194.1459079476751</v>
      </c>
      <c r="BE24" s="26">
        <v>-8.587229797955052</v>
      </c>
      <c r="BF24" s="27">
        <v>6</v>
      </c>
      <c r="BG24" s="29">
        <v>-9.3005165113961414</v>
      </c>
      <c r="BH24" s="38">
        <f t="shared" si="3"/>
        <v>1309.7998117028567</v>
      </c>
      <c r="BI24" s="38">
        <v>-9</v>
      </c>
      <c r="BW24" s="90">
        <v>26807</v>
      </c>
      <c r="BX24">
        <v>-12.444251918815127</v>
      </c>
      <c r="BY24" s="90"/>
    </row>
    <row r="25" spans="1:77" x14ac:dyDescent="0.25">
      <c r="A25" s="26">
        <v>-8.1051344156204426</v>
      </c>
      <c r="B25" s="27">
        <v>1</v>
      </c>
      <c r="C25" s="28">
        <v>-9.4689460947491657</v>
      </c>
      <c r="D25" s="38">
        <f t="shared" si="2"/>
        <v>1260.6273281428571</v>
      </c>
      <c r="E25" s="38"/>
      <c r="G25">
        <v>10.284608799999999</v>
      </c>
      <c r="H25">
        <f t="shared" si="9"/>
        <v>-11.575764343597092</v>
      </c>
      <c r="N25" s="90">
        <v>27580</v>
      </c>
      <c r="O25" s="100">
        <f t="shared" si="10"/>
        <v>-11.393897632498236</v>
      </c>
      <c r="P25" s="90">
        <v>27987</v>
      </c>
      <c r="Q25" s="89">
        <v>-12</v>
      </c>
      <c r="AK25" s="26">
        <v>-7.7085000949743661</v>
      </c>
      <c r="AL25" s="27">
        <v>4</v>
      </c>
      <c r="AM25" s="28">
        <v>-9.7452835526725909</v>
      </c>
      <c r="AN25" s="108">
        <f>27.97-SUM(AN22:AN24)</f>
        <v>5.59</v>
      </c>
      <c r="AO25">
        <f t="shared" si="0"/>
        <v>-43.090515530906707</v>
      </c>
      <c r="AP25">
        <f t="shared" si="1"/>
        <v>-54.476135059439784</v>
      </c>
      <c r="AT25" s="26">
        <v>-8.1051344156204426</v>
      </c>
      <c r="AU25" s="27">
        <v>1</v>
      </c>
      <c r="AV25" s="28">
        <v>-9.4689460947491657</v>
      </c>
      <c r="AW25" s="39">
        <f t="shared" si="6"/>
        <v>1251.0099988023264</v>
      </c>
      <c r="BE25" s="26">
        <v>-8.1051344156204426</v>
      </c>
      <c r="BF25" s="27">
        <v>1</v>
      </c>
      <c r="BG25" s="28">
        <v>-9.4689460947491657</v>
      </c>
      <c r="BH25" s="38">
        <f t="shared" si="3"/>
        <v>1364.3748038571423</v>
      </c>
      <c r="BI25" s="38"/>
      <c r="BW25" s="90">
        <v>26808</v>
      </c>
      <c r="BX25">
        <v>-12.444251918815127</v>
      </c>
      <c r="BY25" s="90"/>
    </row>
    <row r="26" spans="1:77" x14ac:dyDescent="0.25">
      <c r="A26" s="26">
        <v>-8.2670644076321107</v>
      </c>
      <c r="B26" s="27">
        <v>2</v>
      </c>
      <c r="C26" s="28">
        <v>-9.6130126173697619</v>
      </c>
      <c r="D26" s="38">
        <f t="shared" si="2"/>
        <v>1311.0524212685714</v>
      </c>
      <c r="E26" s="38"/>
      <c r="G26">
        <v>9.398439999999999</v>
      </c>
      <c r="H26">
        <f t="shared" si="9"/>
        <v>-11.924017225664693</v>
      </c>
      <c r="N26" s="90">
        <v>27591</v>
      </c>
      <c r="O26" s="100">
        <f t="shared" si="10"/>
        <v>-11.346608677294761</v>
      </c>
      <c r="P26" s="90">
        <v>28018</v>
      </c>
      <c r="Q26" s="87">
        <v>-11.1</v>
      </c>
      <c r="AK26" s="26">
        <v>-7.4026011688715254</v>
      </c>
      <c r="AL26" s="27">
        <v>5</v>
      </c>
      <c r="AM26" s="28">
        <v>-9.3478054665996169</v>
      </c>
      <c r="AN26" s="108">
        <f>34.96-SUM(AN22:AN25)</f>
        <v>6.990000000000002</v>
      </c>
      <c r="AO26">
        <f t="shared" si="0"/>
        <v>-51.744182170411975</v>
      </c>
      <c r="AP26">
        <f t="shared" si="1"/>
        <v>-65.341160211531346</v>
      </c>
      <c r="AT26" s="26">
        <v>-8.2670644076321107</v>
      </c>
      <c r="AU26" s="27">
        <v>2</v>
      </c>
      <c r="AV26" s="28">
        <v>-9.6130126173697619</v>
      </c>
      <c r="AW26" s="38">
        <f t="shared" si="6"/>
        <v>1307.8740896569777</v>
      </c>
      <c r="BE26" s="26">
        <v>-8.2670644076321107</v>
      </c>
      <c r="BF26" s="27">
        <v>2</v>
      </c>
      <c r="BG26" s="28">
        <v>-9.6130126173697619</v>
      </c>
      <c r="BH26" s="38">
        <f t="shared" si="3"/>
        <v>1418.9497960114279</v>
      </c>
      <c r="BI26" s="38"/>
      <c r="BW26" s="90">
        <v>26809</v>
      </c>
      <c r="BX26">
        <v>-12.444251918815127</v>
      </c>
      <c r="BY26" s="90"/>
    </row>
    <row r="27" spans="1:77" x14ac:dyDescent="0.25">
      <c r="A27" s="26">
        <v>-8.397443033167443</v>
      </c>
      <c r="B27" s="27">
        <v>3</v>
      </c>
      <c r="C27" s="28">
        <v>-9.6324002616903321</v>
      </c>
      <c r="D27" s="38">
        <f t="shared" si="2"/>
        <v>1361.4775143942857</v>
      </c>
      <c r="G27">
        <v>9.398439999999999</v>
      </c>
      <c r="H27">
        <f t="shared" si="9"/>
        <v>-11.943404869985264</v>
      </c>
      <c r="N27" s="90">
        <v>27603</v>
      </c>
      <c r="O27" s="100">
        <f t="shared" si="10"/>
        <v>-11.575764343597092</v>
      </c>
      <c r="P27" s="90">
        <v>28048</v>
      </c>
      <c r="Q27" s="89">
        <v>-11.8</v>
      </c>
      <c r="AK27" s="26">
        <v>-8.587229797955052</v>
      </c>
      <c r="AL27" s="27">
        <v>6</v>
      </c>
      <c r="AM27" s="28">
        <v>-9.3005165113961414</v>
      </c>
      <c r="AN27" s="108">
        <f>42.66-SUM(AN22:AN26)</f>
        <v>7.6999999999999957</v>
      </c>
      <c r="AO27">
        <f t="shared" si="0"/>
        <v>-66.121669444253868</v>
      </c>
      <c r="AP27">
        <f t="shared" si="1"/>
        <v>-71.613977137750254</v>
      </c>
      <c r="AT27" s="26">
        <v>-8.397443033167443</v>
      </c>
      <c r="AU27" s="27">
        <v>3</v>
      </c>
      <c r="AV27" s="28">
        <v>-9.6324002616903321</v>
      </c>
      <c r="AW27" s="38">
        <f t="shared" si="6"/>
        <v>1364.738180511629</v>
      </c>
      <c r="BE27" s="26">
        <v>-8.397443033167443</v>
      </c>
      <c r="BF27" s="27">
        <v>3</v>
      </c>
      <c r="BG27" s="28">
        <v>-9.6324002616903321</v>
      </c>
      <c r="BH27" s="38">
        <f t="shared" si="3"/>
        <v>1473.5247881657135</v>
      </c>
      <c r="BI27" s="38"/>
      <c r="BW27" s="90">
        <v>26810</v>
      </c>
      <c r="BX27">
        <v>-12.444251918815127</v>
      </c>
      <c r="BY27" s="90"/>
    </row>
    <row r="28" spans="1:77" x14ac:dyDescent="0.25">
      <c r="A28" s="26">
        <v>-9.0398797177177794</v>
      </c>
      <c r="B28" s="27">
        <v>4</v>
      </c>
      <c r="C28" s="28">
        <v>-9.6356056013586695</v>
      </c>
      <c r="D28" s="38">
        <f t="shared" si="2"/>
        <v>1411.9026075199999</v>
      </c>
      <c r="E28" s="38"/>
      <c r="G28">
        <v>7.4048476236774379</v>
      </c>
      <c r="H28">
        <f t="shared" si="9"/>
        <v>-12.405963291755572</v>
      </c>
      <c r="N28" s="90">
        <v>27616</v>
      </c>
      <c r="O28" s="100">
        <f t="shared" si="10"/>
        <v>-11.924017225664693</v>
      </c>
      <c r="P28" s="90">
        <v>28260</v>
      </c>
      <c r="Q28" s="87">
        <v>-13.1</v>
      </c>
      <c r="AK28" s="26">
        <v>-8.1051344156204426</v>
      </c>
      <c r="AL28" s="27">
        <v>1</v>
      </c>
      <c r="AM28" s="28">
        <v>-9.4689460947491657</v>
      </c>
      <c r="AN28" s="108">
        <f>51.05-SUM(AN22:AN27)</f>
        <v>8.39</v>
      </c>
      <c r="AO28">
        <f t="shared" si="0"/>
        <v>-68.002077747055523</v>
      </c>
      <c r="AP28">
        <f t="shared" si="1"/>
        <v>-79.444457734945502</v>
      </c>
      <c r="AT28" s="26">
        <v>-9.0398797177177794</v>
      </c>
      <c r="AU28" s="27">
        <v>4</v>
      </c>
      <c r="AV28" s="28">
        <v>-9.6356056013586695</v>
      </c>
      <c r="AW28" s="38">
        <f t="shared" si="6"/>
        <v>1421.6022713662803</v>
      </c>
      <c r="BE28" s="26">
        <v>-9.0398797177177794</v>
      </c>
      <c r="BF28" s="27">
        <v>4</v>
      </c>
      <c r="BG28" s="28">
        <v>-9.6356056013586695</v>
      </c>
      <c r="BH28" s="38">
        <f t="shared" si="3"/>
        <v>1528.0997803199991</v>
      </c>
      <c r="BI28" s="38"/>
      <c r="BW28" s="90">
        <v>26811</v>
      </c>
      <c r="BX28">
        <v>-12.444251918815127</v>
      </c>
      <c r="BY28" s="90"/>
    </row>
    <row r="29" spans="1:77" x14ac:dyDescent="0.25">
      <c r="A29" s="26">
        <v>-9.5642324406951325</v>
      </c>
      <c r="B29" s="27">
        <v>5</v>
      </c>
      <c r="C29" s="28">
        <v>-9.5500146898478313</v>
      </c>
      <c r="D29" s="38">
        <f t="shared" si="2"/>
        <v>1462.3277006457142</v>
      </c>
      <c r="E29" s="38"/>
      <c r="G29">
        <v>6.1261600000000005</v>
      </c>
      <c r="H29">
        <f t="shared" si="9"/>
        <v>-12.61500086496304</v>
      </c>
      <c r="N29" s="90">
        <v>27627</v>
      </c>
      <c r="O29" s="100">
        <f t="shared" si="10"/>
        <v>-11.943404869985264</v>
      </c>
      <c r="P29" s="90">
        <v>28291</v>
      </c>
      <c r="Q29" s="88"/>
      <c r="AK29" s="26">
        <v>-8.2670644076321107</v>
      </c>
      <c r="AL29" s="27">
        <v>2</v>
      </c>
      <c r="AM29" s="28">
        <v>-9.6130126173697619</v>
      </c>
      <c r="AN29" s="108">
        <f>59.44-SUM(AN22:AN28)</f>
        <v>8.39</v>
      </c>
      <c r="AO29">
        <f t="shared" si="0"/>
        <v>-69.360670380033412</v>
      </c>
      <c r="AP29">
        <f t="shared" si="1"/>
        <v>-80.653175859732301</v>
      </c>
      <c r="AT29" s="26">
        <v>-9.5642324406951325</v>
      </c>
      <c r="AU29" s="27">
        <v>5</v>
      </c>
      <c r="AV29" s="28">
        <v>-9.5500146898478313</v>
      </c>
      <c r="AW29" s="38">
        <f t="shared" si="6"/>
        <v>1478.4663622209316</v>
      </c>
      <c r="BE29" s="26">
        <v>-9.5642324406951325</v>
      </c>
      <c r="BF29" s="27">
        <v>5</v>
      </c>
      <c r="BG29" s="28">
        <v>-9.5500146898478313</v>
      </c>
      <c r="BH29" s="38">
        <f t="shared" si="3"/>
        <v>1582.6747724742847</v>
      </c>
      <c r="BI29" s="38"/>
      <c r="BW29" s="90">
        <v>26812</v>
      </c>
      <c r="BX29">
        <v>-12.444251918815127</v>
      </c>
      <c r="BY29" s="90"/>
    </row>
    <row r="30" spans="1:77" x14ac:dyDescent="0.25">
      <c r="A30" s="26">
        <v>-9.5171099618554216</v>
      </c>
      <c r="B30" s="27">
        <v>6</v>
      </c>
      <c r="C30" s="29">
        <v>-9.1620402482839012</v>
      </c>
      <c r="D30" s="38">
        <f t="shared" si="2"/>
        <v>1512.7527937714285</v>
      </c>
      <c r="E30" s="38">
        <v>-9</v>
      </c>
      <c r="F30" s="35">
        <v>76</v>
      </c>
      <c r="G30">
        <v>3.173243375753517</v>
      </c>
      <c r="H30">
        <f t="shared" si="9"/>
        <v>-12.907421958939773</v>
      </c>
      <c r="K30">
        <v>7.3807347354169028</v>
      </c>
      <c r="L30">
        <f>IF(C30="","",(20.6-4.34*C30-4.34*0.27-K30)/(-4.34))</f>
        <v>-11.937953903717796</v>
      </c>
      <c r="N30" s="90">
        <v>27639</v>
      </c>
      <c r="O30" s="100">
        <f t="shared" si="10"/>
        <v>-12.405963291755572</v>
      </c>
      <c r="P30" s="90">
        <v>28321</v>
      </c>
      <c r="Q30" s="87">
        <v>-13</v>
      </c>
      <c r="AK30" s="26">
        <v>-8.397443033167443</v>
      </c>
      <c r="AL30" s="27">
        <v>3</v>
      </c>
      <c r="AM30" s="28">
        <v>-9.6324002616903321</v>
      </c>
      <c r="AN30" s="108">
        <f>67.13-SUM(AN22:AN29)</f>
        <v>7.6899999999999977</v>
      </c>
      <c r="AO30">
        <f t="shared" si="0"/>
        <v>-64.576336925057618</v>
      </c>
      <c r="AP30">
        <f t="shared" si="1"/>
        <v>-74.073158012398636</v>
      </c>
      <c r="AT30" s="26">
        <v>-9.5171099618554216</v>
      </c>
      <c r="AU30" s="27">
        <v>6</v>
      </c>
      <c r="AV30" s="29">
        <v>-9.1620402482839012</v>
      </c>
      <c r="AW30" s="38">
        <f t="shared" si="6"/>
        <v>1535.3304530755829</v>
      </c>
      <c r="BE30" s="26">
        <v>-9.5171099618554216</v>
      </c>
      <c r="BF30" s="27">
        <v>6</v>
      </c>
      <c r="BG30" s="29">
        <v>-9.1620402482839012</v>
      </c>
      <c r="BH30" s="38">
        <f t="shared" si="3"/>
        <v>1637.2497646285703</v>
      </c>
      <c r="BI30" s="38">
        <v>-9</v>
      </c>
      <c r="BW30" s="90">
        <v>26813</v>
      </c>
      <c r="BX30">
        <v>-12.444251918815127</v>
      </c>
      <c r="BY30" s="90"/>
    </row>
    <row r="31" spans="1:77" x14ac:dyDescent="0.25">
      <c r="A31" s="26">
        <v>-9.4940822313108555</v>
      </c>
      <c r="B31" s="27">
        <v>1</v>
      </c>
      <c r="C31" s="28">
        <v>-9.4686100290267401</v>
      </c>
      <c r="D31" s="38">
        <f t="shared" si="2"/>
        <v>1563.1778868971428</v>
      </c>
      <c r="E31" s="38"/>
      <c r="K31">
        <v>8.6909200000000002</v>
      </c>
      <c r="L31">
        <f t="shared" ref="L31:L38" si="11">IF(C31="","",(20.6-4.34*C31-4.34*0.27-K31)/(-4.34))</f>
        <v>-11.942637678796325</v>
      </c>
      <c r="N31" s="90">
        <v>27653</v>
      </c>
      <c r="O31" s="100">
        <f t="shared" si="10"/>
        <v>-12.61500086496304</v>
      </c>
      <c r="P31" s="90">
        <v>28352</v>
      </c>
      <c r="Q31" s="88"/>
      <c r="AK31" s="26">
        <v>-9.0398797177177794</v>
      </c>
      <c r="AL31" s="27">
        <v>4</v>
      </c>
      <c r="AM31" s="28">
        <v>-9.6356056013586695</v>
      </c>
      <c r="AN31" s="108">
        <f>77.62-SUM(AN22:AN30)</f>
        <v>10.490000000000009</v>
      </c>
      <c r="AO31">
        <f t="shared" si="0"/>
        <v>-94.828338238859587</v>
      </c>
      <c r="AP31">
        <f t="shared" si="1"/>
        <v>-101.07750275825254</v>
      </c>
      <c r="AT31" s="26">
        <v>-9.4940822313108555</v>
      </c>
      <c r="AU31" s="27">
        <v>1</v>
      </c>
      <c r="AV31" s="28">
        <v>-9.4686100290267401</v>
      </c>
      <c r="AW31" s="38">
        <f t="shared" si="6"/>
        <v>1592.1945439302342</v>
      </c>
      <c r="BE31" s="26">
        <v>-9.4940822313108555</v>
      </c>
      <c r="BF31" s="27">
        <v>1</v>
      </c>
      <c r="BG31" s="28">
        <v>-9.4686100290267401</v>
      </c>
      <c r="BH31" s="38">
        <f t="shared" si="3"/>
        <v>1691.824756782856</v>
      </c>
      <c r="BI31" s="38"/>
      <c r="BW31" s="90">
        <v>26814</v>
      </c>
      <c r="BX31">
        <v>-12.444251918815127</v>
      </c>
      <c r="BY31" s="90"/>
    </row>
    <row r="32" spans="1:77" x14ac:dyDescent="0.25">
      <c r="A32" s="26">
        <v>-9.3532988378803719</v>
      </c>
      <c r="B32" s="27">
        <v>2</v>
      </c>
      <c r="C32" s="28">
        <v>-9.3277199610072774</v>
      </c>
      <c r="D32" s="38">
        <f t="shared" si="2"/>
        <v>1613.6029800228571</v>
      </c>
      <c r="K32">
        <v>8.9128602409638571</v>
      </c>
      <c r="L32">
        <f t="shared" si="11"/>
        <v>-11.750609306407311</v>
      </c>
      <c r="N32" s="90">
        <v>27668</v>
      </c>
      <c r="O32" s="100">
        <f t="shared" si="10"/>
        <v>-12.907421958939773</v>
      </c>
      <c r="P32" s="90">
        <v>28383</v>
      </c>
      <c r="Q32" s="86"/>
      <c r="AK32" s="26">
        <v>-9.5642324406951325</v>
      </c>
      <c r="AL32" s="27">
        <v>5</v>
      </c>
      <c r="AM32" s="28">
        <v>-9.5500146898478313</v>
      </c>
      <c r="AN32" s="108">
        <f>86.71-SUM(AN22:AN31)</f>
        <v>9.0899999999999892</v>
      </c>
      <c r="AO32">
        <f t="shared" si="0"/>
        <v>-86.938872885918656</v>
      </c>
      <c r="AP32">
        <f t="shared" si="1"/>
        <v>-86.809633530716681</v>
      </c>
      <c r="AT32" s="26">
        <v>-9.3532988378803719</v>
      </c>
      <c r="AU32" s="27">
        <v>2</v>
      </c>
      <c r="AV32" s="28">
        <v>-9.3277199610072774</v>
      </c>
      <c r="AW32" s="38">
        <f t="shared" si="6"/>
        <v>1649.0586347848855</v>
      </c>
      <c r="BE32" s="26">
        <v>-9.3532988378803719</v>
      </c>
      <c r="BF32" s="27">
        <v>2</v>
      </c>
      <c r="BG32" s="28">
        <v>-9.3277199610072774</v>
      </c>
      <c r="BH32" s="38">
        <f t="shared" si="3"/>
        <v>1746.3997489371416</v>
      </c>
      <c r="BI32" s="38"/>
      <c r="BW32" s="90">
        <v>26815</v>
      </c>
      <c r="BX32">
        <v>-12.444251918815127</v>
      </c>
      <c r="BY32" s="90"/>
    </row>
    <row r="33" spans="1:77" x14ac:dyDescent="0.25">
      <c r="A33" s="26">
        <v>-9.6587503072669385</v>
      </c>
      <c r="B33" s="27">
        <v>3</v>
      </c>
      <c r="C33" s="28">
        <v>-9.3124017416613505</v>
      </c>
      <c r="D33" s="38">
        <f t="shared" si="2"/>
        <v>1664.0280731485714</v>
      </c>
      <c r="E33" s="38"/>
      <c r="K33">
        <v>10.6366</v>
      </c>
      <c r="L33">
        <f t="shared" si="11"/>
        <v>-11.338116027375637</v>
      </c>
      <c r="N33" s="90">
        <v>27911</v>
      </c>
      <c r="O33">
        <f>L30</f>
        <v>-11.937953903717796</v>
      </c>
      <c r="P33" s="90">
        <v>28413</v>
      </c>
      <c r="Q33" s="88"/>
      <c r="AK33" s="26">
        <v>-9.5171099618554216</v>
      </c>
      <c r="AL33" s="27">
        <v>6</v>
      </c>
      <c r="AM33" s="29">
        <v>-9.1620402482839012</v>
      </c>
      <c r="AN33" s="108">
        <f>100-SUM(AN22:AN32)</f>
        <v>13.290000000000006</v>
      </c>
      <c r="AO33">
        <f t="shared" ref="AO33:AO64" si="12">AK33*AN33</f>
        <v>-126.48239139305861</v>
      </c>
      <c r="AP33">
        <f t="shared" ref="AP33:AP64" si="13">AM33*AN33</f>
        <v>-121.76351489969311</v>
      </c>
      <c r="AT33" s="26">
        <v>-9.6587503072669385</v>
      </c>
      <c r="AU33" s="27">
        <v>3</v>
      </c>
      <c r="AV33" s="28">
        <v>-9.3124017416613505</v>
      </c>
      <c r="AW33" s="39">
        <f t="shared" si="6"/>
        <v>1705.9227256395368</v>
      </c>
      <c r="BE33" s="26">
        <v>-9.6587503072669385</v>
      </c>
      <c r="BF33" s="27">
        <v>3</v>
      </c>
      <c r="BG33" s="28">
        <v>-9.3124017416613505</v>
      </c>
      <c r="BH33" s="38">
        <f t="shared" si="3"/>
        <v>1800.9747410914272</v>
      </c>
      <c r="BI33" s="38"/>
      <c r="BW33" s="90">
        <v>26816</v>
      </c>
      <c r="BX33">
        <v>-12.4442519188151</v>
      </c>
      <c r="BY33" s="90"/>
    </row>
    <row r="34" spans="1:77" x14ac:dyDescent="0.25">
      <c r="A34" s="26">
        <v>-9.3672780367186004</v>
      </c>
      <c r="B34" s="27">
        <v>4</v>
      </c>
      <c r="C34" s="28">
        <v>-9.6974962654588168</v>
      </c>
      <c r="D34" s="38">
        <f t="shared" si="2"/>
        <v>1714.4531662742856</v>
      </c>
      <c r="K34">
        <v>10.6366</v>
      </c>
      <c r="L34">
        <f t="shared" si="11"/>
        <v>-11.723210551173104</v>
      </c>
      <c r="N34" s="90">
        <v>27925</v>
      </c>
      <c r="O34">
        <f t="shared" ref="O34:O41" si="14">L31</f>
        <v>-11.942637678796325</v>
      </c>
      <c r="P34" s="90">
        <v>28625</v>
      </c>
      <c r="Q34" s="87">
        <v>-13.4</v>
      </c>
      <c r="AK34" s="26">
        <v>-9.5171099618554216</v>
      </c>
      <c r="AL34" s="27">
        <v>6</v>
      </c>
      <c r="AM34" s="29">
        <v>-9.1620402482839012</v>
      </c>
      <c r="AN34" s="108">
        <v>10.49</v>
      </c>
      <c r="AO34">
        <f t="shared" si="12"/>
        <v>-99.834483499863381</v>
      </c>
      <c r="AP34">
        <f t="shared" si="13"/>
        <v>-96.109802204498124</v>
      </c>
      <c r="AT34" s="26">
        <v>-9.3672780367186004</v>
      </c>
      <c r="AU34" s="27">
        <v>4</v>
      </c>
      <c r="AV34" s="28">
        <v>-9.6974962654588168</v>
      </c>
      <c r="AW34" s="38">
        <f t="shared" si="6"/>
        <v>1762.7868164941881</v>
      </c>
      <c r="BE34" s="26">
        <v>-9.3672780367186004</v>
      </c>
      <c r="BF34" s="27">
        <v>4</v>
      </c>
      <c r="BG34" s="28">
        <v>-9.6974962654588168</v>
      </c>
      <c r="BH34" s="38">
        <f t="shared" si="3"/>
        <v>1855.5497332457128</v>
      </c>
      <c r="BW34" s="90">
        <v>26817</v>
      </c>
      <c r="BX34">
        <v>-12.4442519188151</v>
      </c>
      <c r="BY34" s="90"/>
    </row>
    <row r="35" spans="1:77" x14ac:dyDescent="0.25">
      <c r="A35" s="26">
        <v>-9.3810914776863594</v>
      </c>
      <c r="B35" s="27">
        <v>5</v>
      </c>
      <c r="C35" s="28">
        <v>-9.8507692559413442</v>
      </c>
      <c r="D35" s="38">
        <f t="shared" si="2"/>
        <v>1764.8782593999999</v>
      </c>
      <c r="E35" s="38"/>
      <c r="K35">
        <v>10.316958691558263</v>
      </c>
      <c r="L35">
        <f t="shared" si="11"/>
        <v>-11.950133612725155</v>
      </c>
      <c r="N35" s="90">
        <v>27936</v>
      </c>
      <c r="O35">
        <f t="shared" si="14"/>
        <v>-11.750609306407311</v>
      </c>
      <c r="P35" s="90">
        <v>28656</v>
      </c>
      <c r="Q35" s="89">
        <v>-12.8</v>
      </c>
      <c r="AK35" s="26">
        <v>-9.4940822313108555</v>
      </c>
      <c r="AL35" s="27">
        <v>1</v>
      </c>
      <c r="AM35" s="28">
        <v>-9.4686100290267401</v>
      </c>
      <c r="AN35" s="108">
        <f>20.28-AN34</f>
        <v>9.7900000000000009</v>
      </c>
      <c r="AO35">
        <f t="shared" si="12"/>
        <v>-92.947065044533289</v>
      </c>
      <c r="AP35">
        <f t="shared" si="13"/>
        <v>-92.6976921841718</v>
      </c>
      <c r="AT35" s="26">
        <v>-9.3810914776863594</v>
      </c>
      <c r="AU35" s="27">
        <v>5</v>
      </c>
      <c r="AV35" s="28">
        <v>-9.8507692559413442</v>
      </c>
      <c r="AW35" s="38">
        <f t="shared" si="6"/>
        <v>1819.6509073488394</v>
      </c>
      <c r="BE35" s="26">
        <v>-9.3810914776863594</v>
      </c>
      <c r="BF35" s="27">
        <v>5</v>
      </c>
      <c r="BG35" s="28">
        <v>-9.8507692559413442</v>
      </c>
      <c r="BH35" s="38">
        <f t="shared" si="3"/>
        <v>1910.1247253999984</v>
      </c>
      <c r="BI35" s="38"/>
      <c r="BW35" s="90">
        <v>26818</v>
      </c>
      <c r="BX35">
        <v>-12.4442519188151</v>
      </c>
      <c r="BY35" s="90"/>
    </row>
    <row r="36" spans="1:77" x14ac:dyDescent="0.25">
      <c r="A36" s="26">
        <v>-9.069081512395968</v>
      </c>
      <c r="B36" s="27">
        <v>6</v>
      </c>
      <c r="C36" s="28">
        <v>-10.185278719943812</v>
      </c>
      <c r="D36" s="38">
        <f t="shared" si="2"/>
        <v>1815.3033525257142</v>
      </c>
      <c r="E36" s="38"/>
      <c r="K36">
        <v>10.28284</v>
      </c>
      <c r="L36">
        <f t="shared" si="11"/>
        <v>-12.292504526395428</v>
      </c>
      <c r="N36" s="90">
        <v>27948</v>
      </c>
      <c r="O36">
        <f t="shared" si="14"/>
        <v>-11.338116027375637</v>
      </c>
      <c r="P36" s="90">
        <v>28686</v>
      </c>
      <c r="Q36" s="87">
        <v>-12.6</v>
      </c>
      <c r="AK36" s="26">
        <v>-9.3532988378803719</v>
      </c>
      <c r="AL36" s="27">
        <v>2</v>
      </c>
      <c r="AM36" s="28">
        <v>-9.3277199610072774</v>
      </c>
      <c r="AN36" s="108">
        <f>27.97-SUM(AN34:AN35)</f>
        <v>7.6899999999999977</v>
      </c>
      <c r="AO36">
        <f t="shared" si="12"/>
        <v>-71.926868063300034</v>
      </c>
      <c r="AP36">
        <f t="shared" si="13"/>
        <v>-71.730166500145941</v>
      </c>
      <c r="AT36" s="26">
        <v>-9.069081512395968</v>
      </c>
      <c r="AU36" s="27">
        <v>6</v>
      </c>
      <c r="AV36" s="28">
        <v>-10.185278719943812</v>
      </c>
      <c r="AW36" s="38">
        <f t="shared" si="6"/>
        <v>1876.5149982034907</v>
      </c>
      <c r="BE36" s="26">
        <v>-9.069081512395968</v>
      </c>
      <c r="BF36" s="27">
        <v>6</v>
      </c>
      <c r="BG36" s="28">
        <v>-10.185278719943812</v>
      </c>
      <c r="BH36" s="38">
        <f t="shared" si="3"/>
        <v>1964.699717554284</v>
      </c>
      <c r="BI36" s="38"/>
      <c r="BW36" s="90">
        <v>26819</v>
      </c>
      <c r="BX36">
        <v>-12.4442519188151</v>
      </c>
      <c r="BY36" s="90"/>
    </row>
    <row r="37" spans="1:77" x14ac:dyDescent="0.25">
      <c r="A37" s="26">
        <v>-9.2915366153136461</v>
      </c>
      <c r="B37" s="27">
        <v>7</v>
      </c>
      <c r="C37" s="28">
        <v>-10.040607535319287</v>
      </c>
      <c r="D37" s="38">
        <f t="shared" si="2"/>
        <v>1865.7284456514285</v>
      </c>
      <c r="E37" s="38"/>
      <c r="K37">
        <v>2.9812642950108459</v>
      </c>
      <c r="L37">
        <f t="shared" si="11"/>
        <v>-13.830224057206188</v>
      </c>
      <c r="N37" s="90">
        <v>27962</v>
      </c>
      <c r="O37">
        <f t="shared" si="14"/>
        <v>-11.723210551173104</v>
      </c>
      <c r="P37" s="90">
        <v>28717</v>
      </c>
      <c r="Q37" s="89">
        <v>-12.5</v>
      </c>
      <c r="AK37" s="26">
        <v>-9.6587503072669385</v>
      </c>
      <c r="AL37" s="27">
        <v>3</v>
      </c>
      <c r="AM37" s="28">
        <v>-9.3124017416613505</v>
      </c>
      <c r="AN37" s="108">
        <f>37.06-SUM(AN34:AN36)</f>
        <v>9.0900000000000034</v>
      </c>
      <c r="AO37">
        <f t="shared" si="12"/>
        <v>-87.798040293056502</v>
      </c>
      <c r="AP37">
        <f t="shared" si="13"/>
        <v>-84.649731831701715</v>
      </c>
      <c r="AT37" s="26">
        <v>-9.2915366153136461</v>
      </c>
      <c r="AU37" s="27">
        <v>7</v>
      </c>
      <c r="AV37" s="28">
        <v>-10.040607535319287</v>
      </c>
      <c r="AW37" s="38">
        <f t="shared" si="6"/>
        <v>1933.379089058142</v>
      </c>
      <c r="BE37" s="26">
        <v>-9.2915366153136461</v>
      </c>
      <c r="BF37" s="27">
        <v>7</v>
      </c>
      <c r="BG37" s="28">
        <v>-10.040607535319287</v>
      </c>
      <c r="BH37" s="38">
        <f t="shared" si="3"/>
        <v>2019.2747097085696</v>
      </c>
      <c r="BI37" s="38"/>
      <c r="BW37" s="90">
        <v>26820</v>
      </c>
      <c r="BX37">
        <v>-12.4442519188151</v>
      </c>
      <c r="BY37" s="90"/>
    </row>
    <row r="38" spans="1:77" x14ac:dyDescent="0.25">
      <c r="A38" s="26">
        <v>-8.6531529135405041</v>
      </c>
      <c r="B38" s="27">
        <v>8</v>
      </c>
      <c r="C38" s="29">
        <v>-9.6054143078213272</v>
      </c>
      <c r="D38" s="38">
        <f t="shared" si="2"/>
        <v>1916.1535387771428</v>
      </c>
      <c r="E38" s="38">
        <v>-9</v>
      </c>
      <c r="F38" s="35">
        <v>77</v>
      </c>
      <c r="G38">
        <v>4.793789642044775</v>
      </c>
      <c r="H38">
        <f t="shared" ref="H38:H46" si="15">IF(C38="","",(20.6-4.34*C38-4.34*0.27-G38)/(-4.34))</f>
        <v>-12.977398261267235</v>
      </c>
      <c r="K38">
        <v>0.88647377169672659</v>
      </c>
      <c r="L38">
        <f t="shared" si="11"/>
        <v>-13.877701457199963</v>
      </c>
      <c r="N38" s="90">
        <v>27979</v>
      </c>
      <c r="O38">
        <f t="shared" si="14"/>
        <v>-11.950133612725155</v>
      </c>
      <c r="P38" s="90">
        <v>28748</v>
      </c>
      <c r="Q38" s="87">
        <v>-12.3</v>
      </c>
      <c r="AK38" s="26">
        <v>-9.3672780367186004</v>
      </c>
      <c r="AL38" s="27">
        <v>4</v>
      </c>
      <c r="AM38" s="28">
        <v>-9.6974962654588168</v>
      </c>
      <c r="AN38" s="108">
        <f>47.55-SUM(AN34:AN37)</f>
        <v>10.489999999999995</v>
      </c>
      <c r="AO38">
        <f t="shared" si="12"/>
        <v>-98.262746605178066</v>
      </c>
      <c r="AP38">
        <f t="shared" si="13"/>
        <v>-101.72673582466294</v>
      </c>
      <c r="AT38" s="26">
        <v>-8.6531529135405041</v>
      </c>
      <c r="AU38" s="27">
        <v>8</v>
      </c>
      <c r="AV38" s="28">
        <v>-9.6054143078213272</v>
      </c>
      <c r="AW38" s="38">
        <f t="shared" si="6"/>
        <v>1990.2431799127933</v>
      </c>
      <c r="BE38" s="26">
        <v>-8.6531529135405041</v>
      </c>
      <c r="BF38" s="27">
        <v>8</v>
      </c>
      <c r="BG38" s="28">
        <v>-9.6054143078213272</v>
      </c>
      <c r="BH38" s="38">
        <f t="shared" si="3"/>
        <v>2073.8497018628555</v>
      </c>
      <c r="BI38" s="38"/>
      <c r="BW38" s="90">
        <v>26821</v>
      </c>
      <c r="BX38">
        <v>-12.4442519188151</v>
      </c>
      <c r="BY38" s="90"/>
    </row>
    <row r="39" spans="1:77" x14ac:dyDescent="0.25">
      <c r="A39" s="26">
        <v>-8.5986758138892654</v>
      </c>
      <c r="B39" s="27">
        <v>9</v>
      </c>
      <c r="C39" s="28">
        <v>-9.7243333436816322</v>
      </c>
      <c r="D39" s="38">
        <f t="shared" si="2"/>
        <v>1966.5786319028571</v>
      </c>
      <c r="E39" s="38"/>
      <c r="G39">
        <v>7.8949599999999993</v>
      </c>
      <c r="H39">
        <f t="shared" si="15"/>
        <v>-12.381761915110205</v>
      </c>
      <c r="N39" s="90">
        <v>27994</v>
      </c>
      <c r="O39">
        <f t="shared" si="14"/>
        <v>-12.292504526395428</v>
      </c>
      <c r="P39" s="90">
        <v>28778</v>
      </c>
      <c r="Q39" s="89">
        <v>-12.3</v>
      </c>
      <c r="AK39" s="26">
        <v>-9.3810914776863594</v>
      </c>
      <c r="AL39" s="27">
        <v>5</v>
      </c>
      <c r="AM39" s="28">
        <v>-9.8507692559413442</v>
      </c>
      <c r="AN39" s="108">
        <f>59.44-SUM(AN34:AN38)</f>
        <v>11.89</v>
      </c>
      <c r="AO39">
        <f t="shared" si="12"/>
        <v>-111.54117766969082</v>
      </c>
      <c r="AP39">
        <f t="shared" si="13"/>
        <v>-117.12564645314259</v>
      </c>
      <c r="AT39" s="26">
        <v>-8.5986758138892654</v>
      </c>
      <c r="AU39" s="27">
        <v>9</v>
      </c>
      <c r="AV39" s="28">
        <v>-9.7243333436816322</v>
      </c>
      <c r="AW39" s="38">
        <f t="shared" si="6"/>
        <v>2047.1072707674446</v>
      </c>
      <c r="BE39" s="26">
        <v>-8.5986758138892654</v>
      </c>
      <c r="BF39" s="27">
        <v>9</v>
      </c>
      <c r="BG39" s="28">
        <v>-9.7243333436816322</v>
      </c>
      <c r="BH39" s="38">
        <f t="shared" si="3"/>
        <v>2128.4246940171411</v>
      </c>
      <c r="BI39" s="38"/>
      <c r="BW39" s="90">
        <v>26822</v>
      </c>
      <c r="BX39">
        <v>-12.4442519188151</v>
      </c>
      <c r="BY39" s="90"/>
    </row>
    <row r="40" spans="1:77" x14ac:dyDescent="0.25">
      <c r="A40" s="26">
        <v>-8.7069402125143078</v>
      </c>
      <c r="B40" s="27">
        <v>10</v>
      </c>
      <c r="C40" s="28">
        <v>-9.4556957413428062</v>
      </c>
      <c r="D40" s="38">
        <f t="shared" si="2"/>
        <v>2017.0037250285714</v>
      </c>
      <c r="G40">
        <v>7.8949600000000002</v>
      </c>
      <c r="H40">
        <f t="shared" si="15"/>
        <v>-12.113124312771378</v>
      </c>
      <c r="N40" s="90">
        <v>28012</v>
      </c>
      <c r="O40">
        <f t="shared" si="14"/>
        <v>-13.830224057206188</v>
      </c>
      <c r="P40" s="90">
        <v>28990</v>
      </c>
      <c r="Q40" s="87">
        <v>-13.3</v>
      </c>
      <c r="AK40" s="26">
        <v>-9.069081512395968</v>
      </c>
      <c r="AL40" s="27">
        <v>6</v>
      </c>
      <c r="AM40" s="28">
        <v>-10.185278719943812</v>
      </c>
      <c r="AN40" s="108">
        <f>69.93-SUM(AN34:AN39)</f>
        <v>10.490000000000009</v>
      </c>
      <c r="AO40">
        <f t="shared" si="12"/>
        <v>-95.134665065033786</v>
      </c>
      <c r="AP40">
        <f t="shared" si="13"/>
        <v>-106.84357377221068</v>
      </c>
      <c r="AT40" s="26">
        <v>-8.7069402125143078</v>
      </c>
      <c r="AU40" s="27">
        <v>10</v>
      </c>
      <c r="AV40" s="29">
        <v>-9.4556957413428062</v>
      </c>
      <c r="AW40" s="39">
        <f t="shared" si="6"/>
        <v>2103.9713616220956</v>
      </c>
      <c r="BE40" s="26">
        <v>-8.7069402125143078</v>
      </c>
      <c r="BF40" s="27">
        <v>10</v>
      </c>
      <c r="BG40" s="29">
        <v>-9.4556957413428062</v>
      </c>
      <c r="BH40" s="38">
        <f t="shared" si="3"/>
        <v>2182.9996861714267</v>
      </c>
      <c r="BI40" s="38">
        <v>-9</v>
      </c>
      <c r="BW40" s="90">
        <v>26823</v>
      </c>
      <c r="BX40">
        <v>-12.047437913972502</v>
      </c>
      <c r="BY40" s="90"/>
    </row>
    <row r="41" spans="1:77" x14ac:dyDescent="0.25">
      <c r="A41" s="26">
        <v>-9.4883168630619288</v>
      </c>
      <c r="B41" s="27">
        <v>1</v>
      </c>
      <c r="C41" s="28">
        <v>-10.012125984966509</v>
      </c>
      <c r="D41" s="38">
        <f t="shared" si="2"/>
        <v>2067.4288181542856</v>
      </c>
      <c r="G41">
        <v>9.7508703781321202</v>
      </c>
      <c r="H41">
        <f t="shared" si="15"/>
        <v>-12.241925437009803</v>
      </c>
      <c r="N41" s="90">
        <v>28034</v>
      </c>
      <c r="O41">
        <f t="shared" si="14"/>
        <v>-13.877701457199963</v>
      </c>
      <c r="P41" s="90">
        <v>29021</v>
      </c>
      <c r="Q41" s="89">
        <v>-13.2</v>
      </c>
      <c r="AK41" s="26">
        <v>-9.2915366153136461</v>
      </c>
      <c r="AL41" s="27">
        <v>7</v>
      </c>
      <c r="AM41" s="28">
        <v>-10.040607535319287</v>
      </c>
      <c r="AN41" s="108">
        <f>83.22-SUM(AN34:AN40)</f>
        <v>13.289999999999992</v>
      </c>
      <c r="AO41">
        <f t="shared" si="12"/>
        <v>-123.48452161751828</v>
      </c>
      <c r="AP41">
        <f t="shared" si="13"/>
        <v>-133.43967414439325</v>
      </c>
      <c r="AT41" s="26">
        <v>-9.4883168630619288</v>
      </c>
      <c r="AU41" s="27">
        <v>1</v>
      </c>
      <c r="AV41" s="28">
        <v>-10.012125984966509</v>
      </c>
      <c r="AW41" s="38">
        <f t="shared" si="6"/>
        <v>2160.8354524767469</v>
      </c>
      <c r="BE41" s="26">
        <v>-9.4883168630619288</v>
      </c>
      <c r="BF41" s="27">
        <v>1</v>
      </c>
      <c r="BG41" s="28">
        <v>-10.012125984966509</v>
      </c>
      <c r="BH41" s="38">
        <f t="shared" si="3"/>
        <v>2237.5746783257123</v>
      </c>
      <c r="BI41" s="38"/>
      <c r="BW41" s="90">
        <v>26824</v>
      </c>
      <c r="BX41">
        <v>-12.047437913972502</v>
      </c>
      <c r="BY41" s="90"/>
    </row>
    <row r="42" spans="1:77" x14ac:dyDescent="0.25">
      <c r="A42" s="26">
        <v>-9.3536191466368876</v>
      </c>
      <c r="B42" s="27">
        <v>2</v>
      </c>
      <c r="C42" s="28">
        <v>-10.168752511954063</v>
      </c>
      <c r="D42" s="38">
        <f t="shared" si="2"/>
        <v>2117.8539112799999</v>
      </c>
      <c r="E42" s="38"/>
      <c r="G42">
        <v>10.28284</v>
      </c>
      <c r="H42">
        <f t="shared" si="15"/>
        <v>-12.275978318405677</v>
      </c>
      <c r="N42" s="90">
        <v>28274</v>
      </c>
      <c r="O42" s="100">
        <f>H38</f>
        <v>-12.977398261267235</v>
      </c>
      <c r="P42" s="90">
        <v>29051</v>
      </c>
      <c r="Q42" s="87">
        <v>-12.7</v>
      </c>
      <c r="AK42" s="26">
        <v>-8.6531529135405041</v>
      </c>
      <c r="AL42" s="27">
        <v>8</v>
      </c>
      <c r="AM42" s="29">
        <v>-9.6054143078213272</v>
      </c>
      <c r="AN42" s="108">
        <f>100-SUM(AN34:AN41)</f>
        <v>16.78</v>
      </c>
      <c r="AO42">
        <f t="shared" si="12"/>
        <v>-145.19990588920967</v>
      </c>
      <c r="AP42">
        <f t="shared" si="13"/>
        <v>-161.17885208524189</v>
      </c>
      <c r="AT42" s="26">
        <v>-9.3536191466368876</v>
      </c>
      <c r="AU42" s="27">
        <v>2</v>
      </c>
      <c r="AV42" s="28">
        <v>-10.168752511954063</v>
      </c>
      <c r="AW42" s="38">
        <f t="shared" si="6"/>
        <v>2217.6995433313982</v>
      </c>
      <c r="BE42" s="26">
        <v>-9.3536191466368876</v>
      </c>
      <c r="BF42" s="27">
        <v>2</v>
      </c>
      <c r="BG42" s="28">
        <v>-10.168752511954063</v>
      </c>
      <c r="BH42" s="38">
        <f t="shared" si="3"/>
        <v>2292.1496704799979</v>
      </c>
      <c r="BI42" s="38"/>
      <c r="BW42" s="90">
        <v>26825</v>
      </c>
      <c r="BX42">
        <v>-12.047437913972502</v>
      </c>
      <c r="BY42" s="90"/>
    </row>
    <row r="43" spans="1:77" x14ac:dyDescent="0.25">
      <c r="A43" s="26">
        <v>-9.1682526390056704</v>
      </c>
      <c r="B43" s="27">
        <v>3</v>
      </c>
      <c r="C43" s="28">
        <v>-10.296091361891165</v>
      </c>
      <c r="D43" s="38">
        <f t="shared" si="2"/>
        <v>2168.2790044057142</v>
      </c>
      <c r="E43" s="38"/>
      <c r="G43">
        <v>9.948386430487119</v>
      </c>
      <c r="H43">
        <f t="shared" si="15"/>
        <v>-12.48038020279275</v>
      </c>
      <c r="N43" s="90">
        <v>28288</v>
      </c>
      <c r="O43" s="100">
        <f t="shared" ref="O43:O51" si="16">H39</f>
        <v>-12.381761915110205</v>
      </c>
      <c r="P43" s="90">
        <v>29082</v>
      </c>
      <c r="Q43" s="89">
        <v>-12.8</v>
      </c>
      <c r="AK43" s="26">
        <v>-8.6531529135405041</v>
      </c>
      <c r="AL43" s="27">
        <v>8</v>
      </c>
      <c r="AM43" s="29">
        <v>-9.6054143078213272</v>
      </c>
      <c r="AN43" s="108">
        <v>9.7899999999999991</v>
      </c>
      <c r="AO43">
        <f t="shared" si="12"/>
        <v>-84.714367023561522</v>
      </c>
      <c r="AP43">
        <f t="shared" si="13"/>
        <v>-94.03700607357078</v>
      </c>
      <c r="AT43" s="26">
        <v>-9.1682526390056704</v>
      </c>
      <c r="AU43" s="27">
        <v>3</v>
      </c>
      <c r="AV43" s="28">
        <v>-10.296091361891165</v>
      </c>
      <c r="AW43" s="38">
        <f t="shared" si="6"/>
        <v>2274.5636341860495</v>
      </c>
      <c r="BE43" s="26">
        <v>-9.1682526390056704</v>
      </c>
      <c r="BF43" s="27">
        <v>3</v>
      </c>
      <c r="BG43" s="28">
        <v>-10.296091361891165</v>
      </c>
      <c r="BH43" s="38">
        <f t="shared" si="3"/>
        <v>2346.7246626342835</v>
      </c>
      <c r="BI43" s="38"/>
      <c r="BW43" s="90">
        <v>26826</v>
      </c>
      <c r="BX43">
        <v>-12.047437913972502</v>
      </c>
      <c r="BY43" s="90"/>
    </row>
    <row r="44" spans="1:77" x14ac:dyDescent="0.25">
      <c r="A44" s="26">
        <v>-8.877247667263596</v>
      </c>
      <c r="B44" s="27">
        <v>4</v>
      </c>
      <c r="C44" s="28">
        <v>-10.167142318994154</v>
      </c>
      <c r="D44" s="38">
        <f t="shared" si="2"/>
        <v>2218.7040975314285</v>
      </c>
      <c r="E44" s="38"/>
      <c r="G44">
        <v>9.31</v>
      </c>
      <c r="H44">
        <f t="shared" si="15"/>
        <v>-12.498524807473419</v>
      </c>
      <c r="N44" s="90">
        <v>28299</v>
      </c>
      <c r="O44" s="100">
        <f t="shared" si="16"/>
        <v>-12.113124312771378</v>
      </c>
      <c r="P44" s="90">
        <v>29113</v>
      </c>
      <c r="Q44" s="87">
        <v>-12.2</v>
      </c>
      <c r="AK44" s="26">
        <v>-8.5986758138892654</v>
      </c>
      <c r="AL44" s="27">
        <v>9</v>
      </c>
      <c r="AM44" s="28">
        <v>-9.7243333436816322</v>
      </c>
      <c r="AN44" s="108">
        <f>18.18-AN43</f>
        <v>8.39</v>
      </c>
      <c r="AO44">
        <f t="shared" si="12"/>
        <v>-72.142890078530939</v>
      </c>
      <c r="AP44">
        <f t="shared" si="13"/>
        <v>-81.587156753488898</v>
      </c>
      <c r="AT44" s="26">
        <v>-8.877247667263596</v>
      </c>
      <c r="AU44" s="27">
        <v>4</v>
      </c>
      <c r="AV44" s="28">
        <v>-10.167142318994154</v>
      </c>
      <c r="AW44" s="38">
        <f t="shared" si="6"/>
        <v>2331.4277250407008</v>
      </c>
      <c r="BE44" s="26">
        <v>-8.877247667263596</v>
      </c>
      <c r="BF44" s="27">
        <v>4</v>
      </c>
      <c r="BG44" s="28">
        <v>-10.167142318994154</v>
      </c>
      <c r="BH44" s="38">
        <f t="shared" si="3"/>
        <v>2401.2996547885691</v>
      </c>
      <c r="BI44" s="38"/>
      <c r="BW44" s="90">
        <v>26827</v>
      </c>
      <c r="BX44">
        <v>-12.047437913972502</v>
      </c>
      <c r="BY44" s="90"/>
    </row>
    <row r="45" spans="1:77" x14ac:dyDescent="0.25">
      <c r="A45" s="26">
        <v>-9.0821134930107235</v>
      </c>
      <c r="B45" s="27">
        <v>5</v>
      </c>
      <c r="C45" s="28">
        <v>-10.242764346515239</v>
      </c>
      <c r="D45" s="38">
        <f t="shared" si="2"/>
        <v>2269.1291906571428</v>
      </c>
      <c r="E45" s="38"/>
      <c r="G45">
        <v>8.4263340289305191</v>
      </c>
      <c r="H45">
        <f t="shared" si="15"/>
        <v>-12.777756505747837</v>
      </c>
      <c r="N45" s="90">
        <v>28309</v>
      </c>
      <c r="O45" s="100">
        <f t="shared" si="16"/>
        <v>-12.241925437009803</v>
      </c>
      <c r="P45" s="90">
        <v>29143</v>
      </c>
      <c r="Q45" s="89">
        <v>-12.4</v>
      </c>
      <c r="AK45" s="26">
        <v>-8.7069402125143078</v>
      </c>
      <c r="AL45" s="27">
        <v>10</v>
      </c>
      <c r="AM45" s="28">
        <v>-9.4556957413428062</v>
      </c>
      <c r="AN45" s="108">
        <f>25.87-SUM(AN43:AN44)</f>
        <v>7.6900000000000013</v>
      </c>
      <c r="AO45">
        <f t="shared" si="12"/>
        <v>-66.956370234235038</v>
      </c>
      <c r="AP45">
        <f t="shared" si="13"/>
        <v>-72.714300250926186</v>
      </c>
      <c r="AT45" s="26">
        <v>-9.0821134930107235</v>
      </c>
      <c r="AU45" s="27">
        <v>5</v>
      </c>
      <c r="AV45" s="28">
        <v>-10.242764346515239</v>
      </c>
      <c r="AW45" s="38">
        <f t="shared" si="6"/>
        <v>2388.2918158953521</v>
      </c>
      <c r="BE45" s="26">
        <v>-9.0821134930107235</v>
      </c>
      <c r="BF45" s="27">
        <v>5</v>
      </c>
      <c r="BG45" s="28">
        <v>-10.242764346515239</v>
      </c>
      <c r="BH45" s="38">
        <f t="shared" si="3"/>
        <v>2455.8746469428547</v>
      </c>
      <c r="BI45" s="38"/>
      <c r="BW45" s="90">
        <v>26828</v>
      </c>
      <c r="BX45">
        <v>-12.047437913972502</v>
      </c>
      <c r="BY45" s="90"/>
    </row>
    <row r="46" spans="1:77" x14ac:dyDescent="0.25">
      <c r="A46" s="26">
        <v>-9.0250846421901585</v>
      </c>
      <c r="B46" s="27">
        <v>6</v>
      </c>
      <c r="C46" s="28">
        <v>-10.175398901406579</v>
      </c>
      <c r="D46" s="38">
        <f t="shared" si="2"/>
        <v>2319.5542837828571</v>
      </c>
      <c r="E46" s="38"/>
      <c r="G46">
        <v>4.6226799999999999</v>
      </c>
      <c r="H46">
        <f t="shared" si="15"/>
        <v>-13.58680903965543</v>
      </c>
      <c r="N46" s="90">
        <v>28321</v>
      </c>
      <c r="O46" s="100">
        <f t="shared" si="16"/>
        <v>-12.275978318405677</v>
      </c>
      <c r="P46" s="90">
        <v>29356</v>
      </c>
      <c r="Q46" s="87">
        <v>-13.4</v>
      </c>
      <c r="AK46" s="26">
        <v>-9.4883168630619288</v>
      </c>
      <c r="AL46" s="27">
        <v>1</v>
      </c>
      <c r="AM46" s="28">
        <v>-10.012125984966509</v>
      </c>
      <c r="AN46" s="108">
        <f>33.57-SUM(AN43:AN45)</f>
        <v>7.6999999999999993</v>
      </c>
      <c r="AO46">
        <f t="shared" si="12"/>
        <v>-73.060039845576839</v>
      </c>
      <c r="AP46">
        <f t="shared" si="13"/>
        <v>-77.09337008424211</v>
      </c>
      <c r="AT46" s="26">
        <v>-9.0250846421901585</v>
      </c>
      <c r="AU46" s="27">
        <v>6</v>
      </c>
      <c r="AV46" s="28">
        <v>-10.175398901406579</v>
      </c>
      <c r="AW46" s="38">
        <f t="shared" si="6"/>
        <v>2445.1559067500034</v>
      </c>
      <c r="BE46" s="26">
        <v>-9.0250846421901585</v>
      </c>
      <c r="BF46" s="27">
        <v>6</v>
      </c>
      <c r="BG46" s="28">
        <v>-10.175398901406579</v>
      </c>
      <c r="BH46" s="38">
        <f t="shared" si="3"/>
        <v>2510.4496390971403</v>
      </c>
      <c r="BI46" s="38"/>
      <c r="BW46" s="90">
        <v>26829</v>
      </c>
      <c r="BX46">
        <v>-12.047437913972502</v>
      </c>
      <c r="BY46" s="90"/>
    </row>
    <row r="47" spans="1:77" x14ac:dyDescent="0.25">
      <c r="A47" s="26">
        <v>-8.7103255654809626</v>
      </c>
      <c r="B47" s="27">
        <v>7</v>
      </c>
      <c r="C47" s="29">
        <v>-9.8755766495576154</v>
      </c>
      <c r="D47" s="38">
        <f t="shared" si="2"/>
        <v>2369.9793769085713</v>
      </c>
      <c r="E47" s="38">
        <v>-9</v>
      </c>
      <c r="F47" s="35">
        <v>78</v>
      </c>
      <c r="G47">
        <v>2.7706330181908183</v>
      </c>
      <c r="H47">
        <f>IF(C47="","",(20.6-4.34*C47-4.34*0.27-G47)/(-4.34))</f>
        <v>-13.713725723707197</v>
      </c>
      <c r="K47">
        <v>5.2206399999999995</v>
      </c>
      <c r="L47">
        <f>IF(C47="","",(20.6-4.34*C47-4.34*0.27-K47)/(-4.34))</f>
        <v>-13.149207985963146</v>
      </c>
      <c r="N47" s="90">
        <v>28335</v>
      </c>
      <c r="O47" s="100">
        <f t="shared" si="16"/>
        <v>-12.48038020279275</v>
      </c>
      <c r="P47" s="90">
        <v>29387</v>
      </c>
      <c r="Q47" s="89">
        <v>-13</v>
      </c>
      <c r="AK47" s="26">
        <v>-9.3536191466368876</v>
      </c>
      <c r="AL47" s="27">
        <v>2</v>
      </c>
      <c r="AM47" s="28">
        <v>-10.168752511954063</v>
      </c>
      <c r="AN47" s="108">
        <f>42.66-SUM(AN43:AN46)</f>
        <v>9.0899999999999963</v>
      </c>
      <c r="AO47">
        <f t="shared" si="12"/>
        <v>-85.024398042929278</v>
      </c>
      <c r="AP47">
        <f t="shared" si="13"/>
        <v>-92.433960333662398</v>
      </c>
      <c r="AT47" s="26">
        <v>-8.7103255654809626</v>
      </c>
      <c r="AU47" s="27">
        <v>7</v>
      </c>
      <c r="AV47" s="29">
        <v>-9.8755766495576154</v>
      </c>
      <c r="AW47" s="39">
        <f t="shared" si="6"/>
        <v>2502.0199976046547</v>
      </c>
      <c r="BE47" s="26">
        <v>-8.7103255654809626</v>
      </c>
      <c r="BF47" s="27">
        <v>7</v>
      </c>
      <c r="BG47" s="28">
        <v>-9.8755766495576154</v>
      </c>
      <c r="BH47" s="38">
        <f t="shared" si="3"/>
        <v>2565.0246312514259</v>
      </c>
      <c r="BI47" s="38"/>
      <c r="BW47" s="90">
        <v>26830</v>
      </c>
      <c r="BX47">
        <v>-12.047437913972502</v>
      </c>
      <c r="BY47" s="90"/>
    </row>
    <row r="48" spans="1:77" x14ac:dyDescent="0.25">
      <c r="A48" s="26">
        <v>-9.5868938650777356</v>
      </c>
      <c r="B48" s="27">
        <v>1</v>
      </c>
      <c r="C48" s="28">
        <v>-10.02071178076592</v>
      </c>
      <c r="D48" s="38">
        <f t="shared" si="2"/>
        <v>2420.4044700342856</v>
      </c>
      <c r="E48" s="38"/>
      <c r="K48">
        <v>9.4868799999999993</v>
      </c>
      <c r="L48">
        <f t="shared" ref="L48:L58" si="17">IF(C48="","",(20.6-4.34*C48-4.34*0.27-K48)/(-4.34))</f>
        <v>-12.311338508876521</v>
      </c>
      <c r="N48" s="90">
        <v>28348</v>
      </c>
      <c r="O48" s="100">
        <f t="shared" si="16"/>
        <v>-12.498524807473419</v>
      </c>
      <c r="P48" s="90">
        <v>29417</v>
      </c>
      <c r="Q48" s="87">
        <v>-12.7</v>
      </c>
      <c r="AK48" s="26">
        <v>-9.1682526390056704</v>
      </c>
      <c r="AL48" s="27">
        <v>3</v>
      </c>
      <c r="AM48" s="28">
        <v>-10.296091361891165</v>
      </c>
      <c r="AN48" s="108">
        <f>52.44-SUM(AN43:AN47)</f>
        <v>9.7800000000000011</v>
      </c>
      <c r="AO48">
        <f t="shared" si="12"/>
        <v>-89.665510809475464</v>
      </c>
      <c r="AP48">
        <f t="shared" si="13"/>
        <v>-100.6957735192956</v>
      </c>
      <c r="AT48" s="26">
        <v>-9.5868938650777356</v>
      </c>
      <c r="AU48" s="27">
        <v>1</v>
      </c>
      <c r="AV48" s="28">
        <v>-10.02071178076592</v>
      </c>
      <c r="AW48" s="38">
        <f t="shared" si="6"/>
        <v>2558.884088459306</v>
      </c>
      <c r="BE48" s="26">
        <v>-9.5868938650777356</v>
      </c>
      <c r="BF48" s="27">
        <v>1</v>
      </c>
      <c r="BG48" s="28">
        <v>-10.02071178076592</v>
      </c>
      <c r="BH48" s="38">
        <f t="shared" si="3"/>
        <v>2619.5996234057116</v>
      </c>
      <c r="BI48" s="38"/>
      <c r="BW48" s="90">
        <v>26831</v>
      </c>
      <c r="BX48">
        <v>-12.047437913972502</v>
      </c>
      <c r="BY48" s="90"/>
    </row>
    <row r="49" spans="1:77" x14ac:dyDescent="0.25">
      <c r="A49" s="54">
        <f>AVERAGE(A48,A50)</f>
        <v>-10.042149087941343</v>
      </c>
      <c r="B49" s="27">
        <v>2</v>
      </c>
      <c r="C49" s="54">
        <f>AVERAGE(C48,C50)</f>
        <v>-10.279107500037707</v>
      </c>
      <c r="D49" s="38">
        <f t="shared" si="2"/>
        <v>2470.8295631599999</v>
      </c>
      <c r="E49" s="38"/>
      <c r="K49">
        <v>9.4868799999999993</v>
      </c>
      <c r="L49">
        <f t="shared" si="17"/>
        <v>-12.569734228148306</v>
      </c>
      <c r="N49" s="90">
        <v>28363</v>
      </c>
      <c r="O49" s="100">
        <f t="shared" si="16"/>
        <v>-12.777756505747837</v>
      </c>
      <c r="P49" s="90">
        <v>29448</v>
      </c>
      <c r="Q49" s="89">
        <v>-12.2</v>
      </c>
      <c r="AK49" s="26">
        <v>-8.877247667263596</v>
      </c>
      <c r="AL49" s="27">
        <v>4</v>
      </c>
      <c r="AM49" s="28">
        <v>-10.167142318994154</v>
      </c>
      <c r="AN49" s="108">
        <f>62.24-SUM(AN43:AN48)</f>
        <v>9.8000000000000043</v>
      </c>
      <c r="AO49">
        <f t="shared" si="12"/>
        <v>-86.997027139183274</v>
      </c>
      <c r="AP49">
        <f t="shared" si="13"/>
        <v>-99.63799472614275</v>
      </c>
      <c r="AT49" s="26"/>
      <c r="AU49" s="27">
        <v>2</v>
      </c>
      <c r="AV49" s="28"/>
      <c r="AW49" s="38">
        <f t="shared" si="6"/>
        <v>2615.7481793139573</v>
      </c>
      <c r="BE49" s="26"/>
      <c r="BF49" s="27">
        <v>2</v>
      </c>
      <c r="BG49" s="28"/>
      <c r="BH49" s="38">
        <f t="shared" si="3"/>
        <v>2674.1746155599972</v>
      </c>
      <c r="BI49" s="38"/>
      <c r="BW49" s="90">
        <v>26832</v>
      </c>
      <c r="BX49">
        <v>-12.047437913972502</v>
      </c>
      <c r="BY49" s="90"/>
    </row>
    <row r="50" spans="1:77" x14ac:dyDescent="0.25">
      <c r="A50" s="26">
        <v>-10.497404310804949</v>
      </c>
      <c r="B50" s="27">
        <v>3</v>
      </c>
      <c r="C50" s="28">
        <v>-10.537503219309494</v>
      </c>
      <c r="D50" s="38">
        <f t="shared" si="2"/>
        <v>2521.2546562857142</v>
      </c>
      <c r="E50" s="38"/>
      <c r="K50">
        <v>9.7211923025756022</v>
      </c>
      <c r="L50">
        <f t="shared" si="17"/>
        <v>-12.774140937610046</v>
      </c>
      <c r="N50" s="90">
        <v>28377</v>
      </c>
      <c r="O50" s="100">
        <f t="shared" si="16"/>
        <v>-13.58680903965543</v>
      </c>
      <c r="P50" s="90">
        <v>29479</v>
      </c>
      <c r="Q50" s="87">
        <v>-12.2</v>
      </c>
      <c r="AK50" s="26">
        <v>-9.0821134930107235</v>
      </c>
      <c r="AL50" s="27">
        <v>5</v>
      </c>
      <c r="AM50" s="28">
        <v>-10.242764346515239</v>
      </c>
      <c r="AN50" s="108">
        <f>72.73-SUM(AN43:AN49)</f>
        <v>10.490000000000002</v>
      </c>
      <c r="AO50">
        <f t="shared" si="12"/>
        <v>-95.271370541682501</v>
      </c>
      <c r="AP50">
        <f t="shared" si="13"/>
        <v>-107.44659799494488</v>
      </c>
      <c r="AT50" s="26">
        <v>-10.497404310804949</v>
      </c>
      <c r="AU50" s="27">
        <v>3</v>
      </c>
      <c r="AV50" s="28">
        <v>-10.537503219309494</v>
      </c>
      <c r="AW50" s="38">
        <f t="shared" si="6"/>
        <v>2672.6122701686086</v>
      </c>
      <c r="BE50" s="26">
        <v>-10.497404310804949</v>
      </c>
      <c r="BF50" s="27">
        <v>3</v>
      </c>
      <c r="BG50" s="28">
        <v>-10.537503219309494</v>
      </c>
      <c r="BH50" s="38">
        <f t="shared" si="3"/>
        <v>2728.7496077142828</v>
      </c>
      <c r="BI50" s="38"/>
      <c r="BW50" s="90">
        <v>26833</v>
      </c>
      <c r="BX50">
        <v>-12.047437913972502</v>
      </c>
      <c r="BY50" s="90"/>
    </row>
    <row r="51" spans="1:77" x14ac:dyDescent="0.25">
      <c r="A51" s="26">
        <v>-10.233430126151488</v>
      </c>
      <c r="B51" s="27">
        <v>4</v>
      </c>
      <c r="C51" s="28">
        <v>-10.428402995464381</v>
      </c>
      <c r="D51" s="38">
        <f t="shared" si="2"/>
        <v>2571.6797494114285</v>
      </c>
      <c r="E51" s="38"/>
      <c r="K51">
        <v>11.078799999999999</v>
      </c>
      <c r="L51">
        <f t="shared" si="17"/>
        <v>-12.352227880257006</v>
      </c>
      <c r="N51" s="90">
        <v>28398</v>
      </c>
      <c r="O51" s="100">
        <f t="shared" si="16"/>
        <v>-13.713725723707197</v>
      </c>
      <c r="P51" s="90">
        <v>29509</v>
      </c>
      <c r="Q51" s="89">
        <v>-11.9</v>
      </c>
      <c r="AK51" s="26">
        <v>-9.0250846421901585</v>
      </c>
      <c r="AL51" s="27">
        <v>6</v>
      </c>
      <c r="AM51" s="28">
        <v>-10.175398901406579</v>
      </c>
      <c r="AN51" s="108">
        <f>84.62-SUM(AN43:AN50)</f>
        <v>11.89</v>
      </c>
      <c r="AO51">
        <f t="shared" si="12"/>
        <v>-107.308256395641</v>
      </c>
      <c r="AP51">
        <f t="shared" si="13"/>
        <v>-120.98549293772423</v>
      </c>
      <c r="AT51" s="26">
        <v>-10.233430126151488</v>
      </c>
      <c r="AU51" s="27">
        <v>4</v>
      </c>
      <c r="AV51" s="28">
        <v>-10.428402995464381</v>
      </c>
      <c r="AW51" s="38">
        <f t="shared" si="6"/>
        <v>2729.4763610232599</v>
      </c>
      <c r="BE51" s="26">
        <v>-10.233430126151488</v>
      </c>
      <c r="BF51" s="27">
        <v>4</v>
      </c>
      <c r="BG51" s="28">
        <v>-10.428402995464381</v>
      </c>
      <c r="BH51" s="38">
        <f t="shared" si="3"/>
        <v>2783.3245998685684</v>
      </c>
      <c r="BI51" s="38"/>
      <c r="BW51" s="90">
        <v>26834</v>
      </c>
      <c r="BX51">
        <v>-12.047437913972502</v>
      </c>
      <c r="BY51" s="90"/>
    </row>
    <row r="52" spans="1:77" x14ac:dyDescent="0.25">
      <c r="A52" s="26">
        <v>-10.383469229014054</v>
      </c>
      <c r="B52" s="27">
        <v>5</v>
      </c>
      <c r="C52" s="28">
        <v>-10.272423298020946</v>
      </c>
      <c r="D52" s="38">
        <f t="shared" si="2"/>
        <v>2622.1048425371428</v>
      </c>
      <c r="K52">
        <v>11.078799999999999</v>
      </c>
      <c r="L52">
        <f t="shared" si="17"/>
        <v>-12.196248182813571</v>
      </c>
      <c r="N52" s="90">
        <v>28639</v>
      </c>
      <c r="O52">
        <f>L47</f>
        <v>-13.149207985963146</v>
      </c>
      <c r="AK52" s="26">
        <v>-8.7103255654809626</v>
      </c>
      <c r="AL52" s="27">
        <v>7</v>
      </c>
      <c r="AM52" s="29">
        <v>-9.8755766495576154</v>
      </c>
      <c r="AN52" s="108">
        <f>100-SUM(AN43:AN51)</f>
        <v>15.379999999999995</v>
      </c>
      <c r="AO52">
        <f t="shared" si="12"/>
        <v>-133.96480719709717</v>
      </c>
      <c r="AP52">
        <f t="shared" si="13"/>
        <v>-151.88636887019607</v>
      </c>
      <c r="AT52" s="26">
        <v>-10.383469229014054</v>
      </c>
      <c r="AU52" s="27">
        <v>5</v>
      </c>
      <c r="AV52" s="28">
        <v>-10.272423298020946</v>
      </c>
      <c r="AW52" s="38">
        <f t="shared" si="6"/>
        <v>2786.3404518779112</v>
      </c>
      <c r="BE52" s="26">
        <v>-10.383469229014054</v>
      </c>
      <c r="BF52" s="27">
        <v>5</v>
      </c>
      <c r="BG52" s="28">
        <v>-10.272423298020946</v>
      </c>
      <c r="BH52" s="38">
        <f t="shared" si="3"/>
        <v>2837.899592022854</v>
      </c>
      <c r="BW52" s="90">
        <v>26835</v>
      </c>
      <c r="BX52">
        <v>-12.047437913972502</v>
      </c>
      <c r="BY52" s="90"/>
    </row>
    <row r="53" spans="1:77" x14ac:dyDescent="0.25">
      <c r="A53" s="26">
        <v>-10.166134264307917</v>
      </c>
      <c r="B53" s="27">
        <v>6</v>
      </c>
      <c r="C53" s="28">
        <v>-10.517085383173097</v>
      </c>
      <c r="D53" s="38">
        <f t="shared" si="2"/>
        <v>2672.529935662857</v>
      </c>
      <c r="K53">
        <v>10.551697600000001</v>
      </c>
      <c r="L53">
        <f t="shared" si="17"/>
        <v>-12.562362433864342</v>
      </c>
      <c r="N53" s="90">
        <v>28649</v>
      </c>
      <c r="O53">
        <f t="shared" ref="O53:O63" si="18">L48</f>
        <v>-12.311338508876521</v>
      </c>
      <c r="AK53" s="26">
        <v>-8.7103255654809626</v>
      </c>
      <c r="AL53" s="27">
        <v>7</v>
      </c>
      <c r="AM53" s="29">
        <v>-9.8755766495576154</v>
      </c>
      <c r="AN53" s="108">
        <v>8.39</v>
      </c>
      <c r="AO53">
        <f t="shared" si="12"/>
        <v>-73.079631494385282</v>
      </c>
      <c r="AP53">
        <f t="shared" si="13"/>
        <v>-82.8560880897884</v>
      </c>
      <c r="AT53" s="26">
        <v>-10.166134264307917</v>
      </c>
      <c r="AU53" s="27">
        <v>6</v>
      </c>
      <c r="AV53" s="28">
        <v>-10.517085383173097</v>
      </c>
      <c r="AW53" s="38">
        <f t="shared" si="6"/>
        <v>2843.2045427325625</v>
      </c>
      <c r="BE53" s="26">
        <v>-10.166134264307917</v>
      </c>
      <c r="BF53" s="27">
        <v>6</v>
      </c>
      <c r="BG53" s="28">
        <v>-10.517085383173097</v>
      </c>
      <c r="BH53" s="38">
        <f t="shared" si="3"/>
        <v>2892.4745841771396</v>
      </c>
      <c r="BI53" s="38"/>
      <c r="BW53" s="90">
        <v>26836</v>
      </c>
      <c r="BX53">
        <v>-12.047437913972502</v>
      </c>
      <c r="BY53" s="90"/>
    </row>
    <row r="54" spans="1:77" x14ac:dyDescent="0.25">
      <c r="A54" s="26">
        <v>-10.026370722877465</v>
      </c>
      <c r="B54" s="27">
        <v>7</v>
      </c>
      <c r="C54" s="28">
        <v>-10.497698948751406</v>
      </c>
      <c r="D54" s="38">
        <f t="shared" si="2"/>
        <v>2722.9550287885713</v>
      </c>
      <c r="E54" s="38"/>
      <c r="K54">
        <v>8.7793600000000005</v>
      </c>
      <c r="L54">
        <f t="shared" si="17"/>
        <v>-12.951348718336659</v>
      </c>
      <c r="N54" s="90">
        <v>28659</v>
      </c>
      <c r="O54">
        <f t="shared" si="18"/>
        <v>-12.569734228148306</v>
      </c>
      <c r="AK54" s="26">
        <v>-9.5868938650777356</v>
      </c>
      <c r="AL54" s="27">
        <v>1</v>
      </c>
      <c r="AM54" s="28">
        <v>-10.02071178076592</v>
      </c>
      <c r="AN54" s="108">
        <f>15.38-AN53</f>
        <v>6.99</v>
      </c>
      <c r="AO54">
        <f t="shared" si="12"/>
        <v>-67.012388116893376</v>
      </c>
      <c r="AP54">
        <f t="shared" si="13"/>
        <v>-70.044775347553781</v>
      </c>
      <c r="AT54" s="26">
        <v>-10.026370722877465</v>
      </c>
      <c r="AU54" s="27">
        <v>7</v>
      </c>
      <c r="AV54" s="28">
        <v>-10.497698948751406</v>
      </c>
      <c r="AW54" s="38">
        <f t="shared" si="6"/>
        <v>2900.0686335872138</v>
      </c>
      <c r="BE54" s="26">
        <v>-10.026370722877465</v>
      </c>
      <c r="BF54" s="27">
        <v>7</v>
      </c>
      <c r="BG54" s="28">
        <v>-10.497698948751406</v>
      </c>
      <c r="BH54" s="38">
        <f t="shared" si="3"/>
        <v>2947.0495763314252</v>
      </c>
      <c r="BI54" s="38"/>
      <c r="BW54" s="90">
        <v>26837</v>
      </c>
      <c r="BX54">
        <v>-12.047437913972502</v>
      </c>
      <c r="BY54" s="90"/>
    </row>
    <row r="55" spans="1:77" x14ac:dyDescent="0.25">
      <c r="A55" s="26">
        <v>-9.6483334851864271</v>
      </c>
      <c r="B55" s="27">
        <v>8</v>
      </c>
      <c r="C55" s="28">
        <v>-10.329467523398936</v>
      </c>
      <c r="D55" s="38">
        <f t="shared" si="2"/>
        <v>2773.3801219142856</v>
      </c>
      <c r="E55" s="38"/>
      <c r="K55">
        <v>8.7793600000000005</v>
      </c>
      <c r="L55">
        <f t="shared" si="17"/>
        <v>-12.783117292984191</v>
      </c>
      <c r="N55" s="90">
        <v>28658</v>
      </c>
      <c r="O55">
        <f t="shared" si="18"/>
        <v>-12.774140937610046</v>
      </c>
      <c r="AK55" s="54">
        <f>AVERAGE(AK54,AK56)</f>
        <v>-10.042149087941343</v>
      </c>
      <c r="AL55" s="27">
        <v>2</v>
      </c>
      <c r="AM55" s="54">
        <f>AVERAGE(AM54,AM56)</f>
        <v>-10.279107500037707</v>
      </c>
      <c r="AN55" s="108">
        <f>22.38-SUM(AN53:AN54)</f>
        <v>6.9999999999999982</v>
      </c>
      <c r="AO55">
        <f t="shared" si="12"/>
        <v>-70.295043615589378</v>
      </c>
      <c r="AP55">
        <f t="shared" si="13"/>
        <v>-71.953752500263931</v>
      </c>
      <c r="AT55" s="26">
        <v>-9.6483334851864271</v>
      </c>
      <c r="AU55" s="27">
        <v>8</v>
      </c>
      <c r="AV55" s="28">
        <v>-10.329467523398936</v>
      </c>
      <c r="AW55" s="38">
        <f t="shared" si="6"/>
        <v>2956.932724441865</v>
      </c>
      <c r="BE55" s="26">
        <v>-9.6483334851864271</v>
      </c>
      <c r="BF55" s="27">
        <v>8</v>
      </c>
      <c r="BG55" s="28">
        <v>-10.329467523398936</v>
      </c>
      <c r="BH55" s="38">
        <f t="shared" si="3"/>
        <v>3001.6245684857108</v>
      </c>
      <c r="BI55" s="38"/>
      <c r="BW55" s="90">
        <v>26838</v>
      </c>
      <c r="BX55">
        <v>-11.432760913792757</v>
      </c>
      <c r="BY55" s="90"/>
    </row>
    <row r="56" spans="1:77" x14ac:dyDescent="0.25">
      <c r="A56" s="26">
        <v>-8.9572770219652451</v>
      </c>
      <c r="B56" s="27">
        <v>9</v>
      </c>
      <c r="C56" s="28">
        <v>-10.011291345592598</v>
      </c>
      <c r="D56" s="38">
        <f t="shared" si="2"/>
        <v>2823.8052150399999</v>
      </c>
      <c r="E56" s="38"/>
      <c r="K56">
        <v>5.9775544981412638</v>
      </c>
      <c r="L56">
        <f t="shared" si="17"/>
        <v>-13.110518419753598</v>
      </c>
      <c r="N56" s="90">
        <v>28676</v>
      </c>
      <c r="O56">
        <f t="shared" si="18"/>
        <v>-12.352227880257006</v>
      </c>
      <c r="AK56" s="26">
        <v>-10.497404310804949</v>
      </c>
      <c r="AL56" s="27">
        <v>3</v>
      </c>
      <c r="AM56" s="28">
        <v>-10.537503219309494</v>
      </c>
      <c r="AN56" s="108">
        <f>27.97-SUM(AN53:AN55)</f>
        <v>5.59</v>
      </c>
      <c r="AO56">
        <f t="shared" si="12"/>
        <v>-58.680490097399662</v>
      </c>
      <c r="AP56">
        <f t="shared" si="13"/>
        <v>-58.904642995940073</v>
      </c>
      <c r="AT56" s="26">
        <v>-8.9572770219652451</v>
      </c>
      <c r="AU56" s="27">
        <v>9</v>
      </c>
      <c r="AV56" s="28">
        <v>-10.011291345592598</v>
      </c>
      <c r="AW56" s="38">
        <f t="shared" si="6"/>
        <v>3013.7968152965163</v>
      </c>
      <c r="BE56" s="26">
        <v>-8.9572770219652451</v>
      </c>
      <c r="BF56" s="27">
        <v>9</v>
      </c>
      <c r="BG56" s="28">
        <v>-10.011291345592598</v>
      </c>
      <c r="BH56" s="38">
        <f t="shared" si="3"/>
        <v>3056.1995606399964</v>
      </c>
      <c r="BI56" s="38"/>
      <c r="BW56" s="90">
        <v>26839</v>
      </c>
      <c r="BX56">
        <v>-11.432760913792757</v>
      </c>
      <c r="BY56" s="90"/>
    </row>
    <row r="57" spans="1:77" x14ac:dyDescent="0.25">
      <c r="A57" s="26">
        <v>-9.6310779880152726</v>
      </c>
      <c r="B57" s="27">
        <v>10</v>
      </c>
      <c r="C57" s="28">
        <v>-9.9852602381739057</v>
      </c>
      <c r="D57" s="38">
        <f t="shared" si="2"/>
        <v>2874.2303081657142</v>
      </c>
      <c r="E57" s="38"/>
      <c r="K57">
        <v>4.1804800000000002</v>
      </c>
      <c r="L57">
        <f t="shared" si="17"/>
        <v>-13.498559777344413</v>
      </c>
      <c r="N57" s="90">
        <v>28687</v>
      </c>
      <c r="O57">
        <f t="shared" si="18"/>
        <v>-12.196248182813571</v>
      </c>
      <c r="AK57" s="26">
        <v>-10.233430126151488</v>
      </c>
      <c r="AL57" s="27">
        <v>4</v>
      </c>
      <c r="AM57" s="28">
        <v>-10.428402995464381</v>
      </c>
      <c r="AN57" s="108">
        <f>34.96-SUM(AN53:AN56)</f>
        <v>6.990000000000002</v>
      </c>
      <c r="AO57">
        <f t="shared" si="12"/>
        <v>-71.531676581798919</v>
      </c>
      <c r="AP57">
        <f t="shared" si="13"/>
        <v>-72.894536938296042</v>
      </c>
      <c r="AT57" s="26">
        <v>-9.6310779880152726</v>
      </c>
      <c r="AU57" s="27">
        <v>10</v>
      </c>
      <c r="AV57" s="28">
        <v>-9.9852602381739057</v>
      </c>
      <c r="AW57" s="38">
        <f t="shared" si="6"/>
        <v>3070.6609061511676</v>
      </c>
      <c r="BE57" s="26">
        <v>-9.6310779880152726</v>
      </c>
      <c r="BF57" s="27">
        <v>10</v>
      </c>
      <c r="BG57" s="28">
        <v>-9.9852602381739057</v>
      </c>
      <c r="BH57" s="38">
        <f t="shared" si="3"/>
        <v>3110.774552794282</v>
      </c>
      <c r="BI57" s="38"/>
      <c r="BW57" s="90">
        <v>26840</v>
      </c>
      <c r="BX57">
        <v>-11.432760913792757</v>
      </c>
      <c r="BY57" s="90"/>
    </row>
    <row r="58" spans="1:77" x14ac:dyDescent="0.25">
      <c r="A58" s="26">
        <v>-8.2109554554965314</v>
      </c>
      <c r="B58" s="27">
        <v>11</v>
      </c>
      <c r="C58" s="29">
        <v>-9.3106455989640189</v>
      </c>
      <c r="D58" s="38">
        <f t="shared" si="2"/>
        <v>2924.6554012914285</v>
      </c>
      <c r="E58" s="38">
        <v>-9</v>
      </c>
      <c r="F58" s="35">
        <v>79</v>
      </c>
      <c r="G58">
        <v>5.2461095081967226</v>
      </c>
      <c r="H58">
        <f>IF(C58="","",(20.6-4.34*C58-4.34*0.27-G58)/(-4.34))</f>
        <v>-12.578408385093807</v>
      </c>
      <c r="K58">
        <v>1.7456189238669351</v>
      </c>
      <c r="L58">
        <f t="shared" si="17"/>
        <v>-13.384973035861041</v>
      </c>
      <c r="N58" s="90">
        <v>28699</v>
      </c>
      <c r="O58">
        <f t="shared" si="18"/>
        <v>-12.562362433864342</v>
      </c>
      <c r="AK58" s="26">
        <v>-10.383469229014054</v>
      </c>
      <c r="AL58" s="27">
        <v>5</v>
      </c>
      <c r="AM58" s="28">
        <v>-10.272423298020946</v>
      </c>
      <c r="AN58" s="108">
        <f>42.66-SUM(AN53:AN57)</f>
        <v>7.6999999999999957</v>
      </c>
      <c r="AO58">
        <f t="shared" si="12"/>
        <v>-79.952713063408169</v>
      </c>
      <c r="AP58">
        <f t="shared" si="13"/>
        <v>-79.097659394761237</v>
      </c>
      <c r="AT58" s="26">
        <v>-8.2109554554965314</v>
      </c>
      <c r="AU58" s="27">
        <v>11</v>
      </c>
      <c r="AV58" s="29">
        <v>-9.3106455989640189</v>
      </c>
      <c r="AW58" s="39">
        <f t="shared" si="6"/>
        <v>3127.5249970058189</v>
      </c>
      <c r="BE58" s="26">
        <v>-8.2109554554965314</v>
      </c>
      <c r="BF58" s="27">
        <v>11</v>
      </c>
      <c r="BG58" s="29">
        <v>-9.3106455989640189</v>
      </c>
      <c r="BH58" s="38">
        <f t="shared" si="3"/>
        <v>3165.3495449485677</v>
      </c>
      <c r="BI58" s="38">
        <v>-9</v>
      </c>
      <c r="BW58" s="90">
        <v>26841</v>
      </c>
      <c r="BX58">
        <v>-11.432760913792757</v>
      </c>
      <c r="BY58" s="90"/>
    </row>
    <row r="59" spans="1:77" x14ac:dyDescent="0.25">
      <c r="A59" s="26">
        <v>-9.0553793317335405</v>
      </c>
      <c r="B59" s="27">
        <v>1</v>
      </c>
      <c r="C59" s="28">
        <v>-9.6499796966863087</v>
      </c>
      <c r="D59" s="38">
        <f t="shared" si="2"/>
        <v>2975.0804944171427</v>
      </c>
      <c r="E59" s="38"/>
      <c r="G59">
        <v>10.371279999999999</v>
      </c>
      <c r="H59">
        <f t="shared" ref="H59:H70" si="19">IF(C59="","",(20.6-4.34*C59-4.34*0.27-G59)/(-4.34))</f>
        <v>-11.736827622953591</v>
      </c>
      <c r="N59" s="90">
        <v>28712</v>
      </c>
      <c r="O59">
        <f t="shared" si="18"/>
        <v>-12.951348718336659</v>
      </c>
      <c r="AK59" s="26">
        <v>-10.166134264307917</v>
      </c>
      <c r="AL59" s="27">
        <v>6</v>
      </c>
      <c r="AM59" s="28">
        <v>-10.517085383173097</v>
      </c>
      <c r="AN59" s="108">
        <f>51.05-SUM(AN53:AN58)</f>
        <v>8.39</v>
      </c>
      <c r="AO59">
        <f t="shared" si="12"/>
        <v>-85.293866477543432</v>
      </c>
      <c r="AP59">
        <f t="shared" si="13"/>
        <v>-88.238346364822291</v>
      </c>
      <c r="AT59" s="26">
        <v>-9.0553793317335405</v>
      </c>
      <c r="AU59" s="27">
        <v>1</v>
      </c>
      <c r="AV59" s="28">
        <v>-9.6499796966863087</v>
      </c>
      <c r="AW59" s="38">
        <f t="shared" si="6"/>
        <v>3184.3890878604702</v>
      </c>
      <c r="BE59" s="26">
        <v>-9.0553793317335405</v>
      </c>
      <c r="BF59" s="27">
        <v>1</v>
      </c>
      <c r="BG59" s="28">
        <v>-9.6499796966863087</v>
      </c>
      <c r="BH59" s="38">
        <f t="shared" si="3"/>
        <v>3219.9245371028533</v>
      </c>
      <c r="BI59" s="38"/>
      <c r="BW59" s="90">
        <v>26842</v>
      </c>
      <c r="BX59">
        <v>-11.432760913792757</v>
      </c>
      <c r="BY59" s="90"/>
    </row>
    <row r="60" spans="1:77" x14ac:dyDescent="0.25">
      <c r="A60" s="26">
        <v>-10.234373959395528</v>
      </c>
      <c r="B60" s="27">
        <v>2</v>
      </c>
      <c r="C60" s="28">
        <v>-10.1982775192962</v>
      </c>
      <c r="D60" s="38">
        <f t="shared" si="2"/>
        <v>3025.505587542857</v>
      </c>
      <c r="E60" s="38"/>
      <c r="G60">
        <v>10.371279999999999</v>
      </c>
      <c r="H60">
        <f t="shared" si="19"/>
        <v>-12.285125445563484</v>
      </c>
      <c r="N60" s="90">
        <v>28723</v>
      </c>
      <c r="O60">
        <f t="shared" si="18"/>
        <v>-12.783117292984191</v>
      </c>
      <c r="AK60" s="26">
        <v>-10.026370722877465</v>
      </c>
      <c r="AL60" s="27">
        <v>7</v>
      </c>
      <c r="AM60" s="28">
        <v>-10.497698948751406</v>
      </c>
      <c r="AN60" s="108">
        <f>59.44-SUM(AN53:AN59)</f>
        <v>8.39</v>
      </c>
      <c r="AO60">
        <f t="shared" si="12"/>
        <v>-84.121250364941929</v>
      </c>
      <c r="AP60">
        <f t="shared" si="13"/>
        <v>-88.0756941800243</v>
      </c>
      <c r="AT60" s="26">
        <v>-10.234373959395528</v>
      </c>
      <c r="AU60" s="27">
        <v>2</v>
      </c>
      <c r="AV60" s="28">
        <v>-10.1982775192962</v>
      </c>
      <c r="AW60" s="38">
        <f t="shared" si="6"/>
        <v>3241.2531787151215</v>
      </c>
      <c r="BE60" s="26">
        <v>-10.234373959395528</v>
      </c>
      <c r="BF60" s="27">
        <v>2</v>
      </c>
      <c r="BG60" s="28">
        <v>-10.1982775192962</v>
      </c>
      <c r="BH60" s="38">
        <f t="shared" si="3"/>
        <v>3274.4995292571389</v>
      </c>
      <c r="BI60" s="38"/>
      <c r="BW60" s="90">
        <v>26843</v>
      </c>
      <c r="BX60">
        <v>-11.432760913792757</v>
      </c>
      <c r="BY60" s="90"/>
    </row>
    <row r="61" spans="1:77" x14ac:dyDescent="0.25">
      <c r="A61" s="26">
        <v>-10.901778021687804</v>
      </c>
      <c r="B61" s="27">
        <v>3</v>
      </c>
      <c r="C61" s="28">
        <v>-10.727424620970034</v>
      </c>
      <c r="D61" s="38">
        <f t="shared" si="2"/>
        <v>3075.9306806685713</v>
      </c>
      <c r="E61" s="38"/>
      <c r="G61">
        <v>10.37128</v>
      </c>
      <c r="H61">
        <f t="shared" si="19"/>
        <v>-12.814272547237316</v>
      </c>
      <c r="N61" s="90">
        <v>28735</v>
      </c>
      <c r="O61">
        <f t="shared" si="18"/>
        <v>-13.110518419753598</v>
      </c>
      <c r="AK61" s="26">
        <v>-9.6483334851864271</v>
      </c>
      <c r="AL61" s="27">
        <v>8</v>
      </c>
      <c r="AM61" s="28">
        <v>-10.329467523398936</v>
      </c>
      <c r="AN61" s="108">
        <f>67.13-SUM(AN53:AN60)</f>
        <v>7.6899999999999977</v>
      </c>
      <c r="AO61">
        <f t="shared" si="12"/>
        <v>-74.195684501083605</v>
      </c>
      <c r="AP61">
        <f t="shared" si="13"/>
        <v>-79.433605254937788</v>
      </c>
      <c r="AT61" s="26">
        <v>-10.901778021687804</v>
      </c>
      <c r="AU61" s="27">
        <v>3</v>
      </c>
      <c r="AV61" s="28">
        <v>-10.727424620970034</v>
      </c>
      <c r="AW61" s="38">
        <f t="shared" si="6"/>
        <v>3298.1172695697728</v>
      </c>
      <c r="BE61" s="26">
        <v>-10.901778021687804</v>
      </c>
      <c r="BF61" s="27">
        <v>3</v>
      </c>
      <c r="BG61" s="28">
        <v>-10.727424620970034</v>
      </c>
      <c r="BH61" s="38">
        <f t="shared" si="3"/>
        <v>3329.0745214114245</v>
      </c>
      <c r="BI61" s="38"/>
      <c r="BW61" s="90">
        <v>26844</v>
      </c>
      <c r="BX61">
        <v>-11.432760913792757</v>
      </c>
      <c r="BY61" s="90"/>
    </row>
    <row r="62" spans="1:77" x14ac:dyDescent="0.25">
      <c r="A62" s="26">
        <v>-11.084955286824908</v>
      </c>
      <c r="B62" s="27">
        <v>4</v>
      </c>
      <c r="C62" s="28">
        <v>-10.604115891884797</v>
      </c>
      <c r="D62" s="38">
        <f t="shared" si="2"/>
        <v>3126.3557737942856</v>
      </c>
      <c r="E62" s="38"/>
      <c r="G62">
        <v>10.981244615010931</v>
      </c>
      <c r="H62">
        <f t="shared" si="19"/>
        <v>-12.550418975983662</v>
      </c>
      <c r="N62" s="90">
        <v>28749</v>
      </c>
      <c r="O62">
        <f t="shared" si="18"/>
        <v>-13.498559777344413</v>
      </c>
      <c r="AK62" s="26">
        <v>-8.9572770219652451</v>
      </c>
      <c r="AL62" s="27">
        <v>9</v>
      </c>
      <c r="AM62" s="28">
        <v>-10.011291345592598</v>
      </c>
      <c r="AN62" s="108">
        <f>77.62-SUM(AN53:AN61)</f>
        <v>10.490000000000009</v>
      </c>
      <c r="AO62">
        <f t="shared" si="12"/>
        <v>-93.961835960415499</v>
      </c>
      <c r="AP62">
        <f t="shared" si="13"/>
        <v>-105.01844621526645</v>
      </c>
      <c r="AT62" s="26">
        <v>-11.084955286824908</v>
      </c>
      <c r="AU62" s="27">
        <v>4</v>
      </c>
      <c r="AV62" s="28">
        <v>-10.604115891884797</v>
      </c>
      <c r="AW62" s="38">
        <f t="shared" si="6"/>
        <v>3354.9813604244241</v>
      </c>
      <c r="BE62" s="26">
        <v>-11.084955286824908</v>
      </c>
      <c r="BF62" s="27">
        <v>4</v>
      </c>
      <c r="BG62" s="28">
        <v>-10.604115891884797</v>
      </c>
      <c r="BH62" s="38">
        <f t="shared" si="3"/>
        <v>3383.6495135657101</v>
      </c>
      <c r="BI62" s="38"/>
      <c r="BW62" s="90">
        <v>26845</v>
      </c>
      <c r="BX62">
        <v>-11.432760913792757</v>
      </c>
      <c r="BY62" s="90"/>
    </row>
    <row r="63" spans="1:77" x14ac:dyDescent="0.25">
      <c r="A63" s="26">
        <v>-11.028525684725805</v>
      </c>
      <c r="B63" s="27">
        <v>5</v>
      </c>
      <c r="C63" s="28">
        <v>-10.349883792326352</v>
      </c>
      <c r="D63" s="38">
        <f t="shared" si="2"/>
        <v>3176.7808669199999</v>
      </c>
      <c r="E63" s="38"/>
      <c r="G63">
        <v>11.078799999999999</v>
      </c>
      <c r="H63">
        <f t="shared" si="19"/>
        <v>-12.273708677118977</v>
      </c>
      <c r="N63" s="90">
        <v>28764</v>
      </c>
      <c r="O63">
        <f t="shared" si="18"/>
        <v>-13.384973035861041</v>
      </c>
      <c r="AK63" s="26">
        <v>-9.6310779880152726</v>
      </c>
      <c r="AL63" s="27">
        <v>10</v>
      </c>
      <c r="AM63" s="28">
        <v>-9.9852602381739057</v>
      </c>
      <c r="AN63" s="108">
        <f>86.71-SUM(AN53:AN62)</f>
        <v>9.0899999999999892</v>
      </c>
      <c r="AO63">
        <f t="shared" si="12"/>
        <v>-87.54649891105872</v>
      </c>
      <c r="AP63">
        <f t="shared" si="13"/>
        <v>-90.7660155650007</v>
      </c>
      <c r="AT63" s="26">
        <v>-11.028525684725805</v>
      </c>
      <c r="AU63" s="27">
        <v>5</v>
      </c>
      <c r="AV63" s="28">
        <v>-10.349883792326352</v>
      </c>
      <c r="AW63" s="38">
        <f t="shared" si="6"/>
        <v>3411.8454512790754</v>
      </c>
      <c r="BE63" s="26">
        <v>-11.028525684725805</v>
      </c>
      <c r="BF63" s="27">
        <v>5</v>
      </c>
      <c r="BG63" s="28">
        <v>-10.349883792326352</v>
      </c>
      <c r="BH63" s="38">
        <f t="shared" si="3"/>
        <v>3438.2245057199957</v>
      </c>
      <c r="BI63" s="38"/>
      <c r="BW63" s="90">
        <v>26846</v>
      </c>
      <c r="BX63">
        <v>-11.432760913792757</v>
      </c>
      <c r="BY63" s="87">
        <v>-12.6</v>
      </c>
    </row>
    <row r="64" spans="1:77" x14ac:dyDescent="0.25">
      <c r="A64" s="26">
        <v>-11.591054371746678</v>
      </c>
      <c r="B64" s="27">
        <v>1</v>
      </c>
      <c r="C64" s="28">
        <v>-10.743164552308604</v>
      </c>
      <c r="D64" s="38">
        <f t="shared" si="2"/>
        <v>3227.2059600457142</v>
      </c>
      <c r="E64" s="38"/>
      <c r="G64">
        <v>11.078799999999999</v>
      </c>
      <c r="H64">
        <f t="shared" si="19"/>
        <v>-12.666989437101231</v>
      </c>
      <c r="N64" s="90">
        <v>29002</v>
      </c>
      <c r="O64" s="100">
        <f>H58</f>
        <v>-12.578408385093807</v>
      </c>
      <c r="AK64" s="26">
        <v>-8.2109554554965314</v>
      </c>
      <c r="AL64" s="27">
        <v>11</v>
      </c>
      <c r="AM64" s="29">
        <v>-9.3106455989640189</v>
      </c>
      <c r="AN64" s="108">
        <f>100-SUM(AN53:AN63)</f>
        <v>13.290000000000006</v>
      </c>
      <c r="AO64">
        <f t="shared" si="12"/>
        <v>-109.12359800354895</v>
      </c>
      <c r="AP64">
        <f t="shared" si="13"/>
        <v>-123.73848001023187</v>
      </c>
      <c r="AT64" s="26">
        <v>-11.591054371746678</v>
      </c>
      <c r="AU64" s="27">
        <v>1</v>
      </c>
      <c r="AV64" s="28">
        <v>-10.743164552308604</v>
      </c>
      <c r="AW64" s="38">
        <f t="shared" si="6"/>
        <v>3468.7095421337267</v>
      </c>
      <c r="BE64" s="26">
        <v>-11.591054371746678</v>
      </c>
      <c r="BF64" s="27">
        <v>1</v>
      </c>
      <c r="BG64" s="28">
        <v>-10.743164552308604</v>
      </c>
      <c r="BH64" s="38">
        <f t="shared" si="3"/>
        <v>3492.7994978742813</v>
      </c>
      <c r="BI64" s="38"/>
      <c r="BW64" s="90">
        <v>26847</v>
      </c>
      <c r="BX64">
        <v>-11.432760913792757</v>
      </c>
      <c r="BY64" s="87">
        <v>-12.6</v>
      </c>
    </row>
    <row r="65" spans="1:77" x14ac:dyDescent="0.25">
      <c r="A65" s="26">
        <v>-11.321869566799828</v>
      </c>
      <c r="B65" s="27">
        <v>2</v>
      </c>
      <c r="C65" s="28">
        <v>-10.665029465318984</v>
      </c>
      <c r="D65" s="38">
        <f t="shared" si="2"/>
        <v>3277.6310531714284</v>
      </c>
      <c r="E65" s="38"/>
      <c r="G65">
        <v>10.056364500957487</v>
      </c>
      <c r="H65">
        <f t="shared" si="19"/>
        <v>-12.82443856648085</v>
      </c>
      <c r="N65" s="90">
        <v>29012</v>
      </c>
      <c r="O65" s="100">
        <f t="shared" ref="O65:O76" si="20">H59</f>
        <v>-11.736827622953591</v>
      </c>
      <c r="AK65" s="26">
        <v>-8.2109554554965314</v>
      </c>
      <c r="AL65" s="27">
        <v>11</v>
      </c>
      <c r="AM65" s="29">
        <v>-9.3106455989640189</v>
      </c>
      <c r="AN65" s="108">
        <f>7.69</f>
        <v>7.69</v>
      </c>
      <c r="AO65">
        <f t="shared" ref="AO65:AO96" si="21">AK65*AN65</f>
        <v>-63.142247452768331</v>
      </c>
      <c r="AP65">
        <f t="shared" ref="AP65:AP96" si="22">AM65*AN65</f>
        <v>-71.598864656033314</v>
      </c>
      <c r="AT65" s="26">
        <v>-11.321869566799828</v>
      </c>
      <c r="AU65" s="27">
        <v>2</v>
      </c>
      <c r="AV65" s="28">
        <v>-10.665029465318984</v>
      </c>
      <c r="AW65" s="38">
        <f t="shared" si="6"/>
        <v>3525.573632988378</v>
      </c>
      <c r="BE65" s="26">
        <v>-11.321869566799828</v>
      </c>
      <c r="BF65" s="27">
        <v>2</v>
      </c>
      <c r="BG65" s="28">
        <v>-10.665029465318984</v>
      </c>
      <c r="BH65" s="38">
        <f t="shared" si="3"/>
        <v>3547.3744900285669</v>
      </c>
      <c r="BI65" s="38"/>
      <c r="BW65" s="90">
        <v>26848</v>
      </c>
      <c r="BX65">
        <v>-11.432760913792757</v>
      </c>
      <c r="BY65" s="87">
        <v>-12.6</v>
      </c>
    </row>
    <row r="66" spans="1:77" x14ac:dyDescent="0.25">
      <c r="A66" s="26">
        <v>-11.632378362589488</v>
      </c>
      <c r="B66" s="27">
        <v>3</v>
      </c>
      <c r="C66" s="28">
        <v>-10.693067811621644</v>
      </c>
      <c r="D66" s="38">
        <f t="shared" si="2"/>
        <v>3328.0561462971427</v>
      </c>
      <c r="G66">
        <v>9.5753199999999996</v>
      </c>
      <c r="H66">
        <f t="shared" si="19"/>
        <v>-12.963316659547912</v>
      </c>
      <c r="N66" s="90">
        <v>29022</v>
      </c>
      <c r="O66" s="100">
        <f t="shared" si="20"/>
        <v>-12.285125445563484</v>
      </c>
      <c r="AK66" s="26">
        <v>-9.0553793317335405</v>
      </c>
      <c r="AL66" s="27">
        <v>1</v>
      </c>
      <c r="AM66" s="28">
        <v>-9.6499796966863087</v>
      </c>
      <c r="AN66" s="108">
        <f>13.99-AN65</f>
        <v>6.3</v>
      </c>
      <c r="AO66">
        <f t="shared" si="21"/>
        <v>-57.048889789921304</v>
      </c>
      <c r="AP66">
        <f t="shared" si="22"/>
        <v>-60.794872089123743</v>
      </c>
      <c r="AT66" s="26">
        <v>-11.632378362589488</v>
      </c>
      <c r="AU66" s="27">
        <v>3</v>
      </c>
      <c r="AV66" s="28">
        <v>-10.693067811621644</v>
      </c>
      <c r="AW66" s="38">
        <f t="shared" si="6"/>
        <v>3582.4377238430293</v>
      </c>
      <c r="BE66" s="26">
        <v>-11.632378362589488</v>
      </c>
      <c r="BF66" s="27">
        <v>3</v>
      </c>
      <c r="BG66" s="28">
        <v>-10.693067811621644</v>
      </c>
      <c r="BH66" s="38">
        <f t="shared" si="3"/>
        <v>3601.9494821828525</v>
      </c>
      <c r="BI66" s="38"/>
      <c r="BW66" s="90">
        <v>26849</v>
      </c>
      <c r="BX66">
        <v>-11.432760913792757</v>
      </c>
      <c r="BY66" s="87">
        <v>-12.6</v>
      </c>
    </row>
    <row r="67" spans="1:77" x14ac:dyDescent="0.25">
      <c r="A67" s="26">
        <v>-11.715842702362634</v>
      </c>
      <c r="B67" s="27">
        <v>4</v>
      </c>
      <c r="C67" s="28">
        <v>-10.727448765253307</v>
      </c>
      <c r="D67" s="38">
        <f t="shared" ref="D67:D130" si="23">D66+50.4250931257143</f>
        <v>3378.481239422857</v>
      </c>
      <c r="E67" s="38"/>
      <c r="G67">
        <v>9.5753199999999996</v>
      </c>
      <c r="H67">
        <f t="shared" si="19"/>
        <v>-12.997697613179573</v>
      </c>
      <c r="N67" s="90">
        <v>29031</v>
      </c>
      <c r="O67" s="100">
        <f t="shared" si="20"/>
        <v>-12.814272547237316</v>
      </c>
      <c r="AK67" s="26">
        <v>-10.234373959395528</v>
      </c>
      <c r="AL67" s="27">
        <v>2</v>
      </c>
      <c r="AM67" s="28">
        <v>-10.1982775192962</v>
      </c>
      <c r="AN67" s="108">
        <f>20.98-SUM(AN65:AN66)</f>
        <v>6.99</v>
      </c>
      <c r="AO67">
        <f t="shared" si="21"/>
        <v>-71.53827397617475</v>
      </c>
      <c r="AP67">
        <f t="shared" si="22"/>
        <v>-71.285959859880435</v>
      </c>
      <c r="AT67" s="26">
        <v>-11.715842702362634</v>
      </c>
      <c r="AU67" s="27">
        <v>4</v>
      </c>
      <c r="AV67" s="28">
        <v>-10.727448765253307</v>
      </c>
      <c r="AW67" s="38">
        <f t="shared" si="6"/>
        <v>3639.3018146976806</v>
      </c>
      <c r="BE67" s="26">
        <v>-11.715842702362634</v>
      </c>
      <c r="BF67" s="27">
        <v>4</v>
      </c>
      <c r="BG67" s="28">
        <v>-10.727448765253307</v>
      </c>
      <c r="BH67" s="38">
        <f t="shared" ref="BH67:BH130" si="24">BH66+54.5749921542857</f>
        <v>3656.5244743371381</v>
      </c>
      <c r="BI67" s="38"/>
      <c r="BW67" s="90">
        <v>26850</v>
      </c>
      <c r="BX67">
        <v>-11.432760913792757</v>
      </c>
      <c r="BY67" s="87">
        <v>-12.6</v>
      </c>
    </row>
    <row r="68" spans="1:77" x14ac:dyDescent="0.25">
      <c r="A68" s="26">
        <v>-12.100956778303505</v>
      </c>
      <c r="B68" s="27">
        <v>5</v>
      </c>
      <c r="C68" s="28">
        <v>-10.582862075108805</v>
      </c>
      <c r="D68" s="38">
        <f t="shared" si="23"/>
        <v>3428.9063325485713</v>
      </c>
      <c r="E68" s="38"/>
      <c r="G68">
        <v>5.3961441785882727</v>
      </c>
      <c r="H68">
        <f t="shared" si="19"/>
        <v>-13.816054660687545</v>
      </c>
      <c r="N68" s="90">
        <v>29039</v>
      </c>
      <c r="O68" s="100">
        <f t="shared" si="20"/>
        <v>-12.550418975983662</v>
      </c>
      <c r="AK68" s="26">
        <v>-10.901778021687804</v>
      </c>
      <c r="AL68" s="27">
        <v>3</v>
      </c>
      <c r="AM68" s="28">
        <v>-10.727424620970034</v>
      </c>
      <c r="AN68" s="108">
        <f>26.57-SUM(AN65:AN67)</f>
        <v>5.59</v>
      </c>
      <c r="AO68">
        <f t="shared" si="21"/>
        <v>-60.940939141234821</v>
      </c>
      <c r="AP68">
        <f t="shared" si="22"/>
        <v>-59.966303631222488</v>
      </c>
      <c r="AT68" s="26">
        <v>-12.100956778303505</v>
      </c>
      <c r="AU68" s="27">
        <v>5</v>
      </c>
      <c r="AV68" s="28">
        <v>-10.582862075108805</v>
      </c>
      <c r="AW68" s="38">
        <f t="shared" si="6"/>
        <v>3696.1659055523319</v>
      </c>
      <c r="BE68" s="26">
        <v>-12.100956778303505</v>
      </c>
      <c r="BF68" s="27">
        <v>5</v>
      </c>
      <c r="BG68" s="28">
        <v>-10.582862075108805</v>
      </c>
      <c r="BH68" s="38">
        <f t="shared" si="24"/>
        <v>3711.0994664914238</v>
      </c>
      <c r="BI68" s="38"/>
      <c r="BW68" s="90">
        <v>26851</v>
      </c>
      <c r="BX68">
        <v>-11.157889266618454</v>
      </c>
      <c r="BY68" s="87">
        <v>-12.6</v>
      </c>
    </row>
    <row r="69" spans="1:77" x14ac:dyDescent="0.25">
      <c r="A69" s="26">
        <v>-11.763141756886728</v>
      </c>
      <c r="B69" s="27">
        <v>6</v>
      </c>
      <c r="C69" s="28">
        <v>-10.53984993543966</v>
      </c>
      <c r="D69" s="38">
        <f t="shared" si="23"/>
        <v>3479.3314256742856</v>
      </c>
      <c r="E69" s="38"/>
      <c r="G69">
        <v>4.4458000000000002</v>
      </c>
      <c r="H69">
        <f t="shared" si="19"/>
        <v>-13.992015834057174</v>
      </c>
      <c r="N69" s="90">
        <v>29047</v>
      </c>
      <c r="O69" s="100">
        <f t="shared" si="20"/>
        <v>-12.273708677118977</v>
      </c>
      <c r="AK69" s="26">
        <v>-11.084955286824908</v>
      </c>
      <c r="AL69" s="27">
        <v>4</v>
      </c>
      <c r="AM69" s="28">
        <v>-10.604115891884797</v>
      </c>
      <c r="AN69" s="108">
        <f>32.17-SUM(AN65:AN68)</f>
        <v>5.6000000000000014</v>
      </c>
      <c r="AO69">
        <f t="shared" si="21"/>
        <v>-62.075749606219496</v>
      </c>
      <c r="AP69">
        <f t="shared" si="22"/>
        <v>-59.383048994554883</v>
      </c>
      <c r="AT69" s="26">
        <v>-11.763141756886728</v>
      </c>
      <c r="AU69" s="27">
        <v>6</v>
      </c>
      <c r="AV69" s="28">
        <v>-10.53984993543966</v>
      </c>
      <c r="AW69" s="38">
        <f t="shared" si="6"/>
        <v>3753.0299964069832</v>
      </c>
      <c r="BE69" s="26">
        <v>-11.763141756886728</v>
      </c>
      <c r="BF69" s="27">
        <v>6</v>
      </c>
      <c r="BG69" s="28">
        <v>-10.53984993543966</v>
      </c>
      <c r="BH69" s="38">
        <f t="shared" si="24"/>
        <v>3765.6744586457094</v>
      </c>
      <c r="BI69" s="38"/>
      <c r="BW69" s="90">
        <v>26852</v>
      </c>
      <c r="BX69">
        <v>-11.157889266618454</v>
      </c>
      <c r="BY69" s="87">
        <v>-12.6</v>
      </c>
    </row>
    <row r="70" spans="1:77" x14ac:dyDescent="0.25">
      <c r="A70" s="26">
        <v>-10.948916399695651</v>
      </c>
      <c r="B70" s="27">
        <v>7</v>
      </c>
      <c r="C70" s="29">
        <v>-9.5656255289926566</v>
      </c>
      <c r="D70" s="38">
        <f t="shared" si="23"/>
        <v>3529.7565187999999</v>
      </c>
      <c r="E70" s="38">
        <v>-9</v>
      </c>
      <c r="F70" s="35">
        <v>80</v>
      </c>
      <c r="G70">
        <v>0.68393364698402681</v>
      </c>
      <c r="H70">
        <f t="shared" si="19"/>
        <v>-13.884580909871916</v>
      </c>
      <c r="K70">
        <v>4.4458000000000002</v>
      </c>
      <c r="L70">
        <f>IF(C70="","",(20.6-4.34*C70-4.34*0.27-K70)/(-4.34))</f>
        <v>-13.01779142761017</v>
      </c>
      <c r="N70" s="90">
        <v>29057</v>
      </c>
      <c r="O70" s="100">
        <f t="shared" si="20"/>
        <v>-12.666989437101231</v>
      </c>
      <c r="AK70" s="26">
        <v>-11.028525684725805</v>
      </c>
      <c r="AL70" s="27">
        <v>5</v>
      </c>
      <c r="AM70" s="28">
        <v>-10.349883792326352</v>
      </c>
      <c r="AN70" s="108">
        <f>38.46-SUM(AN65:AN69)</f>
        <v>6.2899999999999991</v>
      </c>
      <c r="AO70">
        <f t="shared" si="21"/>
        <v>-69.369426556925305</v>
      </c>
      <c r="AP70">
        <f t="shared" si="22"/>
        <v>-65.100769053732748</v>
      </c>
      <c r="AT70" s="26">
        <v>-10.948916399695651</v>
      </c>
      <c r="AU70" s="27">
        <v>7</v>
      </c>
      <c r="AV70" s="29">
        <v>-9.5656255289926566</v>
      </c>
      <c r="AW70" s="38">
        <f t="shared" ref="AW70:AW133" si="25">AW69+56.8640908546512</f>
        <v>3809.8940872616345</v>
      </c>
      <c r="BE70" s="26">
        <v>-10.948916399695651</v>
      </c>
      <c r="BF70" s="27">
        <v>7</v>
      </c>
      <c r="BG70" s="29">
        <v>-9.5656255289926566</v>
      </c>
      <c r="BH70" s="38">
        <f t="shared" si="24"/>
        <v>3820.249450799995</v>
      </c>
      <c r="BI70" s="38">
        <v>-9</v>
      </c>
      <c r="BW70" s="90">
        <v>26853</v>
      </c>
      <c r="BX70">
        <v>-11.157889266618454</v>
      </c>
      <c r="BY70" s="87">
        <v>-12.6</v>
      </c>
    </row>
    <row r="71" spans="1:77" x14ac:dyDescent="0.25">
      <c r="A71" s="26">
        <v>-10.618897914527984</v>
      </c>
      <c r="B71" s="27">
        <v>1</v>
      </c>
      <c r="C71" s="28">
        <v>-9.8201761301975647</v>
      </c>
      <c r="D71" s="38">
        <f t="shared" si="23"/>
        <v>3580.1816119257142</v>
      </c>
      <c r="E71" s="38"/>
      <c r="K71">
        <v>11.697879999999998</v>
      </c>
      <c r="L71">
        <f t="shared" ref="L71:L85" si="26">IF(C71="","",(20.6-4.34*C71-4.34*0.27-K71)/(-4.34))</f>
        <v>-11.601355853699872</v>
      </c>
      <c r="N71" s="90">
        <v>29069</v>
      </c>
      <c r="O71" s="100">
        <f t="shared" si="20"/>
        <v>-12.82443856648085</v>
      </c>
      <c r="AK71" s="26">
        <v>-11.591054371746678</v>
      </c>
      <c r="AL71" s="27">
        <v>1</v>
      </c>
      <c r="AM71" s="28">
        <v>-10.743164552308604</v>
      </c>
      <c r="AN71" s="108">
        <f>46.15-SUM(AN65:AN70)</f>
        <v>7.6899999999999977</v>
      </c>
      <c r="AO71">
        <f t="shared" si="21"/>
        <v>-89.135208118731924</v>
      </c>
      <c r="AP71">
        <f t="shared" si="22"/>
        <v>-82.614935407253142</v>
      </c>
      <c r="AT71" s="26">
        <v>-10.618897914527984</v>
      </c>
      <c r="AU71" s="27">
        <v>1</v>
      </c>
      <c r="AV71" s="28">
        <v>-9.8201761301975647</v>
      </c>
      <c r="AW71" s="39">
        <f t="shared" si="25"/>
        <v>3866.7581781162858</v>
      </c>
      <c r="BE71" s="26">
        <v>-10.618897914527984</v>
      </c>
      <c r="BF71" s="27">
        <v>1</v>
      </c>
      <c r="BG71" s="28">
        <v>-9.8201761301975647</v>
      </c>
      <c r="BH71" s="38">
        <f t="shared" si="24"/>
        <v>3874.8244429542806</v>
      </c>
      <c r="BI71" s="38"/>
      <c r="BW71" s="90">
        <v>26854</v>
      </c>
      <c r="BX71">
        <v>-11.157889266618454</v>
      </c>
      <c r="BY71" s="87">
        <v>-12.6</v>
      </c>
    </row>
    <row r="72" spans="1:77" x14ac:dyDescent="0.25">
      <c r="A72" s="26">
        <v>-10.466384414040723</v>
      </c>
      <c r="B72" s="27">
        <v>2</v>
      </c>
      <c r="C72" s="28">
        <v>-9.7079553885329926</v>
      </c>
      <c r="D72" s="38">
        <f t="shared" si="23"/>
        <v>3630.6067050514284</v>
      </c>
      <c r="E72" s="38"/>
      <c r="K72">
        <v>11.697879999999998</v>
      </c>
      <c r="L72">
        <f t="shared" si="26"/>
        <v>-11.489135112035299</v>
      </c>
      <c r="N72" s="90">
        <v>29080</v>
      </c>
      <c r="O72" s="100">
        <f t="shared" si="20"/>
        <v>-12.963316659547912</v>
      </c>
      <c r="AK72" s="26">
        <v>-11.321869566799828</v>
      </c>
      <c r="AL72" s="27">
        <v>2</v>
      </c>
      <c r="AM72" s="28">
        <v>-10.665029465318984</v>
      </c>
      <c r="AN72" s="108">
        <f>54.55-SUM(AN65:AN71)</f>
        <v>8.3999999999999986</v>
      </c>
      <c r="AO72">
        <f t="shared" si="21"/>
        <v>-95.103704361118545</v>
      </c>
      <c r="AP72">
        <f t="shared" si="22"/>
        <v>-89.586247508679449</v>
      </c>
      <c r="AT72" s="26">
        <v>-10.466384414040723</v>
      </c>
      <c r="AU72" s="27">
        <v>2</v>
      </c>
      <c r="AV72" s="28">
        <v>-9.7079553885329926</v>
      </c>
      <c r="AW72" s="38">
        <f t="shared" si="25"/>
        <v>3923.6222689709371</v>
      </c>
      <c r="BE72" s="26">
        <v>-10.466384414040723</v>
      </c>
      <c r="BF72" s="27">
        <v>2</v>
      </c>
      <c r="BG72" s="28">
        <v>-9.7079553885329926</v>
      </c>
      <c r="BH72" s="38">
        <f t="shared" si="24"/>
        <v>3929.3994351085662</v>
      </c>
      <c r="BI72" s="38"/>
      <c r="BW72" s="90">
        <v>26855</v>
      </c>
      <c r="BX72">
        <v>-11.157889266618454</v>
      </c>
      <c r="BY72" s="87">
        <v>-12.6</v>
      </c>
    </row>
    <row r="73" spans="1:77" x14ac:dyDescent="0.25">
      <c r="A73" s="26">
        <v>-10.720326451355815</v>
      </c>
      <c r="B73" s="27">
        <v>3</v>
      </c>
      <c r="C73" s="28">
        <v>-10.030382431181703</v>
      </c>
      <c r="D73" s="38">
        <f t="shared" si="23"/>
        <v>3681.0317981771427</v>
      </c>
      <c r="E73" s="38"/>
      <c r="K73">
        <v>11.69788</v>
      </c>
      <c r="L73">
        <f t="shared" si="26"/>
        <v>-11.811562154684008</v>
      </c>
      <c r="N73" s="90">
        <v>29090</v>
      </c>
      <c r="O73" s="100">
        <f t="shared" si="20"/>
        <v>-12.997697613179573</v>
      </c>
      <c r="R73" s="111" t="s">
        <v>904</v>
      </c>
      <c r="AK73" s="26">
        <v>-11.632378362589488</v>
      </c>
      <c r="AL73" s="27">
        <v>3</v>
      </c>
      <c r="AM73" s="28">
        <v>-10.693067811621644</v>
      </c>
      <c r="AN73" s="108">
        <f>61.54-SUM(AN65:AN72)</f>
        <v>6.990000000000002</v>
      </c>
      <c r="AO73">
        <f t="shared" si="21"/>
        <v>-81.310324754500542</v>
      </c>
      <c r="AP73">
        <f t="shared" si="22"/>
        <v>-74.744544003235305</v>
      </c>
      <c r="AT73" s="26">
        <v>-10.720326451355815</v>
      </c>
      <c r="AU73" s="27">
        <v>3</v>
      </c>
      <c r="AV73" s="28">
        <v>-10.030382431181703</v>
      </c>
      <c r="AW73" s="38">
        <f t="shared" si="25"/>
        <v>3980.4863598255884</v>
      </c>
      <c r="BE73" s="26">
        <v>-10.720326451355815</v>
      </c>
      <c r="BF73" s="27">
        <v>3</v>
      </c>
      <c r="BG73" s="28">
        <v>-10.030382431181703</v>
      </c>
      <c r="BH73" s="38">
        <f t="shared" si="24"/>
        <v>3983.9744272628518</v>
      </c>
      <c r="BI73" s="38"/>
      <c r="BW73" s="90">
        <v>26856</v>
      </c>
      <c r="BX73">
        <v>-11.157889266618454</v>
      </c>
      <c r="BY73" s="87">
        <v>-12.6</v>
      </c>
    </row>
    <row r="74" spans="1:77" x14ac:dyDescent="0.25">
      <c r="A74" s="26">
        <v>-11.256880259841155</v>
      </c>
      <c r="B74" s="27">
        <v>4</v>
      </c>
      <c r="C74" s="28">
        <v>-10.023881723178391</v>
      </c>
      <c r="D74" s="38">
        <f t="shared" si="23"/>
        <v>3731.456891302857</v>
      </c>
      <c r="E74" s="38"/>
      <c r="K74">
        <v>11.697879999999998</v>
      </c>
      <c r="L74">
        <f t="shared" si="26"/>
        <v>-11.805061446680696</v>
      </c>
      <c r="N74" s="90">
        <v>29102</v>
      </c>
      <c r="O74" s="100">
        <f t="shared" si="20"/>
        <v>-13.816054660687545</v>
      </c>
      <c r="Q74" t="s">
        <v>903</v>
      </c>
      <c r="R74" s="111"/>
      <c r="T74" t="s">
        <v>902</v>
      </c>
      <c r="AK74" s="26">
        <v>-11.715842702362634</v>
      </c>
      <c r="AL74" s="27">
        <v>4</v>
      </c>
      <c r="AM74" s="28">
        <v>-10.727448765253307</v>
      </c>
      <c r="AN74" s="108">
        <f>69.23-SUM(AN65:AN73)</f>
        <v>7.6900000000000048</v>
      </c>
      <c r="AO74">
        <f t="shared" si="21"/>
        <v>-90.09483038116872</v>
      </c>
      <c r="AP74">
        <f t="shared" si="22"/>
        <v>-82.494081004797977</v>
      </c>
      <c r="AT74" s="26">
        <v>-11.256880259841155</v>
      </c>
      <c r="AU74" s="27">
        <v>4</v>
      </c>
      <c r="AV74" s="28">
        <v>-10.023881723178391</v>
      </c>
      <c r="AW74" s="38">
        <f t="shared" si="25"/>
        <v>4037.3504506802396</v>
      </c>
      <c r="BE74" s="26">
        <v>-11.256880259841155</v>
      </c>
      <c r="BF74" s="27">
        <v>4</v>
      </c>
      <c r="BG74" s="28">
        <v>-10.023881723178391</v>
      </c>
      <c r="BH74" s="38">
        <f t="shared" si="24"/>
        <v>4038.5494194171374</v>
      </c>
      <c r="BI74" s="38"/>
      <c r="BW74" s="90">
        <v>26857</v>
      </c>
      <c r="BX74">
        <v>-11.157889266618454</v>
      </c>
      <c r="BY74" s="87">
        <v>-12.6</v>
      </c>
    </row>
    <row r="75" spans="1:77" x14ac:dyDescent="0.25">
      <c r="A75" s="26">
        <v>-12.114587607158734</v>
      </c>
      <c r="B75" s="27">
        <v>5</v>
      </c>
      <c r="C75" s="28">
        <v>-10.509169464795312</v>
      </c>
      <c r="D75" s="38">
        <f t="shared" si="23"/>
        <v>3781.8819844285713</v>
      </c>
      <c r="E75" s="38"/>
      <c r="K75">
        <v>12.592398619671528</v>
      </c>
      <c r="L75">
        <f t="shared" si="26"/>
        <v>-12.084238907267309</v>
      </c>
      <c r="N75" s="90">
        <v>29116</v>
      </c>
      <c r="O75" s="100">
        <f t="shared" si="20"/>
        <v>-13.992015834057174</v>
      </c>
      <c r="Q75" s="28">
        <f>K106</f>
        <v>-9.8586413893300016</v>
      </c>
      <c r="R75" s="112">
        <v>0.34</v>
      </c>
      <c r="S75">
        <v>1</v>
      </c>
      <c r="T75" s="26">
        <f>SUM(AO1:AO4)/100</f>
        <v>-8.5077967038752966</v>
      </c>
      <c r="U75" s="28">
        <f>SUM(AP1:AP4)/100</f>
        <v>-9.8140167038233717</v>
      </c>
      <c r="V75">
        <v>-8.3007459000000008</v>
      </c>
      <c r="W75">
        <f>T75/V75</f>
        <v>1.0249436383633062</v>
      </c>
      <c r="X75">
        <f>(W75-AVERAGE(W$75:W$97))/STDEV(W$75:W$97)</f>
        <v>0.53587437749947964</v>
      </c>
      <c r="Y75">
        <v>1972</v>
      </c>
      <c r="AK75" s="26">
        <v>-12.100956778303505</v>
      </c>
      <c r="AL75" s="27">
        <v>5</v>
      </c>
      <c r="AM75" s="28">
        <v>-10.582862075108805</v>
      </c>
      <c r="AN75" s="108">
        <f>79.02-SUM(AN65:AN74)</f>
        <v>9.789999999999992</v>
      </c>
      <c r="AO75">
        <f t="shared" si="21"/>
        <v>-118.46836685959121</v>
      </c>
      <c r="AP75">
        <f t="shared" si="22"/>
        <v>-103.60621971531512</v>
      </c>
      <c r="AT75" s="26">
        <v>-12.114587607158734</v>
      </c>
      <c r="AU75" s="27">
        <v>5</v>
      </c>
      <c r="AV75" s="28">
        <v>-10.509169464795312</v>
      </c>
      <c r="AW75" s="38">
        <f t="shared" si="25"/>
        <v>4094.2145415348909</v>
      </c>
      <c r="BE75" s="26">
        <v>-12.114587607158734</v>
      </c>
      <c r="BF75" s="27">
        <v>5</v>
      </c>
      <c r="BG75" s="28">
        <v>-10.509169464795312</v>
      </c>
      <c r="BH75" s="38">
        <f t="shared" si="24"/>
        <v>4093.124411571423</v>
      </c>
      <c r="BI75" s="38"/>
      <c r="BW75" s="90">
        <v>26858</v>
      </c>
      <c r="BX75">
        <v>-11.157889266618454</v>
      </c>
      <c r="BY75" s="87">
        <v>-12.6</v>
      </c>
    </row>
    <row r="76" spans="1:77" x14ac:dyDescent="0.25">
      <c r="A76" s="26">
        <v>-12.083824530632914</v>
      </c>
      <c r="B76" s="27">
        <v>6</v>
      </c>
      <c r="C76" s="28">
        <v>-10.062579815590999</v>
      </c>
      <c r="D76" s="38">
        <f t="shared" si="23"/>
        <v>3832.3070775542856</v>
      </c>
      <c r="E76" s="38"/>
      <c r="K76">
        <v>12.75916</v>
      </c>
      <c r="L76">
        <f t="shared" si="26"/>
        <v>-11.59922497688132</v>
      </c>
      <c r="N76" s="90">
        <v>29130</v>
      </c>
      <c r="O76" s="100">
        <f t="shared" si="20"/>
        <v>-13.884580909871916</v>
      </c>
      <c r="Q76" s="28">
        <f t="shared" ref="Q76:Q94" si="27">K107</f>
        <v>-9.8257220313121927</v>
      </c>
      <c r="R76" s="112">
        <v>2.52</v>
      </c>
      <c r="S76">
        <v>2</v>
      </c>
      <c r="T76" s="26">
        <f>SUM(AO5:AO12)/100</f>
        <v>-8.653532403492008</v>
      </c>
      <c r="U76" s="28">
        <f>SUM(AP5:AP12)/100</f>
        <v>-9.8157416278124785</v>
      </c>
      <c r="V76">
        <v>-8.5204547000000002</v>
      </c>
      <c r="W76">
        <f t="shared" ref="W76:W95" si="28">T76/V76</f>
        <v>1.0156186152239044</v>
      </c>
      <c r="X76">
        <f t="shared" ref="X76:X95" si="29">(W76-AVERAGE(W$75:W$97))/STDEV(W$75:W$97)</f>
        <v>0.30707752601931021</v>
      </c>
      <c r="Y76">
        <v>1973</v>
      </c>
      <c r="AK76" s="26">
        <v>-11.763141756886728</v>
      </c>
      <c r="AL76" s="27">
        <v>6</v>
      </c>
      <c r="AM76" s="28">
        <v>-10.53984993543966</v>
      </c>
      <c r="AN76" s="108">
        <f>87.41-SUM(AN65:AN75)</f>
        <v>8.39</v>
      </c>
      <c r="AO76">
        <f t="shared" si="21"/>
        <v>-98.692759340279665</v>
      </c>
      <c r="AP76">
        <f t="shared" si="22"/>
        <v>-88.429340958338756</v>
      </c>
      <c r="AT76" s="26">
        <v>-12.083824530632914</v>
      </c>
      <c r="AU76" s="27">
        <v>6</v>
      </c>
      <c r="AV76" s="28">
        <v>-10.062579815590999</v>
      </c>
      <c r="AW76" s="38">
        <f t="shared" si="25"/>
        <v>4151.0786323895418</v>
      </c>
      <c r="BE76" s="26">
        <v>-12.083824530632914</v>
      </c>
      <c r="BF76" s="27">
        <v>6</v>
      </c>
      <c r="BG76" s="28">
        <v>-10.062579815590999</v>
      </c>
      <c r="BH76" s="38">
        <f t="shared" si="24"/>
        <v>4147.6994037257091</v>
      </c>
      <c r="BI76" s="38"/>
      <c r="BW76" s="90">
        <v>26859</v>
      </c>
      <c r="BX76">
        <v>-11.157889266618454</v>
      </c>
      <c r="BY76" s="87">
        <v>-12.6</v>
      </c>
    </row>
    <row r="77" spans="1:77" x14ac:dyDescent="0.25">
      <c r="A77" s="26">
        <v>-10.745136366412805</v>
      </c>
      <c r="B77" s="27">
        <v>7</v>
      </c>
      <c r="C77" s="28">
        <v>-9.1959464070602905</v>
      </c>
      <c r="D77" s="38">
        <f t="shared" si="23"/>
        <v>3882.7321706799999</v>
      </c>
      <c r="K77">
        <v>12.759160000000001</v>
      </c>
      <c r="L77">
        <f t="shared" si="26"/>
        <v>-10.732591568350614</v>
      </c>
      <c r="N77" s="90">
        <v>29367</v>
      </c>
      <c r="O77">
        <f>L70</f>
        <v>-13.01779142761017</v>
      </c>
      <c r="Q77" s="28">
        <f t="shared" si="27"/>
        <v>-10.169720312426035</v>
      </c>
      <c r="R77" s="112">
        <v>1.23</v>
      </c>
      <c r="S77">
        <v>3</v>
      </c>
      <c r="T77" s="26">
        <f>SUM(AO13:AO21)/100</f>
        <v>-8.8313817661830125</v>
      </c>
      <c r="U77" s="28">
        <f>SUM(AP13:AP21)/100</f>
        <v>-10.124223037133291</v>
      </c>
      <c r="V77">
        <v>-8.7456566000000002</v>
      </c>
      <c r="W77">
        <f t="shared" si="28"/>
        <v>1.009802027463897</v>
      </c>
      <c r="X77">
        <f t="shared" si="29"/>
        <v>0.16436292403354436</v>
      </c>
      <c r="Y77">
        <v>1974</v>
      </c>
      <c r="AK77" s="26">
        <v>-10.948916399695651</v>
      </c>
      <c r="AL77" s="27">
        <v>7</v>
      </c>
      <c r="AM77" s="29">
        <v>-9.5656255289926566</v>
      </c>
      <c r="AN77" s="108">
        <f>100-SUM(AN65:AN76)</f>
        <v>12.590000000000003</v>
      </c>
      <c r="AO77">
        <f t="shared" si="21"/>
        <v>-137.8468574721683</v>
      </c>
      <c r="AP77">
        <f t="shared" si="22"/>
        <v>-120.43122541001757</v>
      </c>
      <c r="AT77" s="26">
        <v>-10.745136366412805</v>
      </c>
      <c r="AU77" s="27">
        <v>7</v>
      </c>
      <c r="AV77" s="28">
        <v>-9.1959464070602905</v>
      </c>
      <c r="AW77" s="38">
        <f t="shared" si="25"/>
        <v>4207.9427232441931</v>
      </c>
      <c r="BE77" s="26">
        <v>-10.745136366412805</v>
      </c>
      <c r="BF77" s="27">
        <v>7</v>
      </c>
      <c r="BG77" s="29">
        <v>-9.1959464070602905</v>
      </c>
      <c r="BH77" s="38">
        <f t="shared" si="24"/>
        <v>4202.2743958799947</v>
      </c>
      <c r="BI77" s="38">
        <v>-9</v>
      </c>
      <c r="BW77" s="90">
        <v>26860</v>
      </c>
      <c r="BX77">
        <v>-11.157889266618454</v>
      </c>
      <c r="BY77" s="87">
        <v>-12.6</v>
      </c>
    </row>
    <row r="78" spans="1:77" x14ac:dyDescent="0.25">
      <c r="A78" s="26">
        <v>-10.802165859527673</v>
      </c>
      <c r="B78" s="27">
        <v>1</v>
      </c>
      <c r="C78" s="28">
        <v>-9.6733155300667946</v>
      </c>
      <c r="D78" s="38">
        <f t="shared" si="23"/>
        <v>3933.1572638057141</v>
      </c>
      <c r="K78">
        <v>12.75916</v>
      </c>
      <c r="L78">
        <f t="shared" si="26"/>
        <v>-11.209960691357118</v>
      </c>
      <c r="N78" s="90">
        <v>29376</v>
      </c>
      <c r="O78">
        <f t="shared" ref="O78:O92" si="30">L71</f>
        <v>-11.601355853699872</v>
      </c>
      <c r="Q78" s="28">
        <f t="shared" si="27"/>
        <v>-9.630413757282156</v>
      </c>
      <c r="R78" s="112">
        <v>1.63</v>
      </c>
      <c r="S78">
        <v>4</v>
      </c>
      <c r="T78" s="26">
        <f>SUM(AO22:AO33)/100</f>
        <v>-8.6482783450572587</v>
      </c>
      <c r="U78" s="28">
        <f>SUM(AP22:AP33)/100</f>
        <v>-9.597552415548309</v>
      </c>
      <c r="V78">
        <v>-8.9842344999999995</v>
      </c>
      <c r="W78">
        <f t="shared" si="28"/>
        <v>0.962606034499351</v>
      </c>
      <c r="X78">
        <f t="shared" si="29"/>
        <v>-0.99362826068979115</v>
      </c>
      <c r="Y78">
        <v>1975</v>
      </c>
      <c r="AK78" s="26">
        <v>-10.948916399695651</v>
      </c>
      <c r="AL78" s="27">
        <v>7</v>
      </c>
      <c r="AM78" s="29">
        <v>-9.5656255289926566</v>
      </c>
      <c r="AN78" s="108">
        <f>6.29</f>
        <v>6.29</v>
      </c>
      <c r="AO78">
        <f t="shared" si="21"/>
        <v>-68.868684154085642</v>
      </c>
      <c r="AP78">
        <f t="shared" si="22"/>
        <v>-60.167784577363811</v>
      </c>
      <c r="AT78" s="26">
        <v>-10.802165859527673</v>
      </c>
      <c r="AU78" s="27">
        <v>1</v>
      </c>
      <c r="AV78" s="28">
        <v>-9.6733155300667946</v>
      </c>
      <c r="AW78" s="38">
        <f t="shared" si="25"/>
        <v>4264.8068140988444</v>
      </c>
      <c r="BE78" s="26">
        <v>-10.802165859527673</v>
      </c>
      <c r="BF78" s="27">
        <v>1</v>
      </c>
      <c r="BG78" s="28">
        <v>-9.6733155300667946</v>
      </c>
      <c r="BH78" s="38">
        <f t="shared" si="24"/>
        <v>4256.8493880342803</v>
      </c>
      <c r="BW78" s="90">
        <v>26861</v>
      </c>
      <c r="BX78">
        <v>-11.157889266618454</v>
      </c>
      <c r="BY78" s="87">
        <v>-12.6</v>
      </c>
    </row>
    <row r="79" spans="1:77" x14ac:dyDescent="0.25">
      <c r="A79" s="26">
        <v>-11.043762221270963</v>
      </c>
      <c r="B79" s="27">
        <v>2</v>
      </c>
      <c r="C79" s="28">
        <v>-9.6639715989890131</v>
      </c>
      <c r="D79" s="38">
        <f t="shared" si="23"/>
        <v>3983.5823569314284</v>
      </c>
      <c r="K79">
        <v>10.017520000000001</v>
      </c>
      <c r="L79">
        <f t="shared" si="26"/>
        <v>-11.832331045993623</v>
      </c>
      <c r="N79" s="90">
        <v>29384</v>
      </c>
      <c r="O79">
        <f t="shared" si="30"/>
        <v>-11.489135112035299</v>
      </c>
      <c r="Q79" s="28">
        <f t="shared" si="27"/>
        <v>-9.6278153404959834</v>
      </c>
      <c r="R79" s="112">
        <v>1.37</v>
      </c>
      <c r="S79">
        <v>5</v>
      </c>
      <c r="T79" s="26">
        <f>SUM(AO34:AO42)/100</f>
        <v>-9.2612947374738379</v>
      </c>
      <c r="U79" s="28">
        <f>SUM(AP34:AP42)/100</f>
        <v>-9.6550187500016893</v>
      </c>
      <c r="V79">
        <v>-9.2445973000000006</v>
      </c>
      <c r="W79">
        <f t="shared" si="28"/>
        <v>1.001806183323295</v>
      </c>
      <c r="X79">
        <f t="shared" si="29"/>
        <v>-3.1821464674930043E-2</v>
      </c>
      <c r="Y79">
        <v>1976</v>
      </c>
      <c r="AK79" s="26">
        <v>-10.618897914527984</v>
      </c>
      <c r="AL79" s="27">
        <v>1</v>
      </c>
      <c r="AM79" s="28">
        <v>-9.8201761301975647</v>
      </c>
      <c r="AN79" s="108">
        <f>11.89-AN78</f>
        <v>5.6000000000000005</v>
      </c>
      <c r="AO79">
        <f t="shared" si="21"/>
        <v>-59.465828321356717</v>
      </c>
      <c r="AP79">
        <f t="shared" si="22"/>
        <v>-54.992986329106365</v>
      </c>
      <c r="AT79" s="26">
        <v>-11.043762221270963</v>
      </c>
      <c r="AU79" s="27">
        <v>2</v>
      </c>
      <c r="AV79" s="28">
        <v>-9.6639715989890131</v>
      </c>
      <c r="AW79" s="38">
        <f t="shared" si="25"/>
        <v>4321.6709049534957</v>
      </c>
      <c r="BE79" s="26">
        <v>-11.043762221270963</v>
      </c>
      <c r="BF79" s="27">
        <v>2</v>
      </c>
      <c r="BG79" s="28">
        <v>-9.6639715989890131</v>
      </c>
      <c r="BH79" s="38">
        <f t="shared" si="24"/>
        <v>4311.4243801885659</v>
      </c>
      <c r="BI79" s="38"/>
      <c r="BW79" s="90">
        <v>26862</v>
      </c>
      <c r="BX79">
        <v>-11.157889266618454</v>
      </c>
      <c r="BY79" s="87">
        <v>-12.6</v>
      </c>
    </row>
    <row r="80" spans="1:77" x14ac:dyDescent="0.25">
      <c r="A80" s="26">
        <v>-11.01684814844999</v>
      </c>
      <c r="B80" s="27">
        <v>3</v>
      </c>
      <c r="C80" s="28">
        <v>-9.837521285141527</v>
      </c>
      <c r="D80" s="38">
        <f t="shared" si="23"/>
        <v>4034.0074500571427</v>
      </c>
      <c r="E80" s="38"/>
      <c r="K80">
        <v>10.017520000000001</v>
      </c>
      <c r="L80">
        <f t="shared" si="26"/>
        <v>-12.005880732146137</v>
      </c>
      <c r="N80" s="90">
        <v>29392</v>
      </c>
      <c r="O80">
        <f t="shared" si="30"/>
        <v>-11.811562154684008</v>
      </c>
      <c r="Q80" s="28">
        <f t="shared" si="27"/>
        <v>-9.9723295468131106</v>
      </c>
      <c r="R80" s="112">
        <v>-2.14</v>
      </c>
      <c r="S80">
        <v>6</v>
      </c>
      <c r="T80" s="26">
        <f>SUM(AO43:AO52)/100</f>
        <v>-8.9510503730791307</v>
      </c>
      <c r="U80" s="28">
        <f>SUM(AP43:AP52)/100</f>
        <v>-9.9851802154419396</v>
      </c>
      <c r="V80">
        <v>-9.5302471999999998</v>
      </c>
      <c r="W80">
        <f t="shared" si="28"/>
        <v>0.93922541411928229</v>
      </c>
      <c r="X80">
        <f t="shared" si="29"/>
        <v>-1.5672903576780024</v>
      </c>
      <c r="Y80">
        <v>1977</v>
      </c>
      <c r="AK80" s="26">
        <v>-10.466384414040723</v>
      </c>
      <c r="AL80" s="27">
        <v>2</v>
      </c>
      <c r="AM80" s="28">
        <v>-9.7079553885329926</v>
      </c>
      <c r="AN80" s="108">
        <f>17.48-SUM(AN78:AN79)</f>
        <v>5.59</v>
      </c>
      <c r="AO80">
        <f t="shared" si="21"/>
        <v>-58.507088874487643</v>
      </c>
      <c r="AP80">
        <f t="shared" si="22"/>
        <v>-54.267470621899427</v>
      </c>
      <c r="AT80" s="26">
        <v>-11.01684814844999</v>
      </c>
      <c r="AU80" s="27">
        <v>3</v>
      </c>
      <c r="AV80" s="28">
        <v>-9.837521285141527</v>
      </c>
      <c r="AW80" s="38">
        <f t="shared" si="25"/>
        <v>4378.534995808147</v>
      </c>
      <c r="BE80" s="26">
        <v>-11.01684814844999</v>
      </c>
      <c r="BF80" s="27">
        <v>3</v>
      </c>
      <c r="BG80" s="28">
        <v>-9.837521285141527</v>
      </c>
      <c r="BH80" s="38">
        <f t="shared" si="24"/>
        <v>4365.9993723428515</v>
      </c>
      <c r="BI80" s="38"/>
      <c r="BW80" s="90">
        <v>26863</v>
      </c>
      <c r="BX80">
        <v>-11.157889266618454</v>
      </c>
      <c r="BY80" s="87">
        <v>-12.6</v>
      </c>
    </row>
    <row r="81" spans="1:77" x14ac:dyDescent="0.25">
      <c r="A81" s="54">
        <f>AVERAGE(A80,A82)</f>
        <v>-10.91927602328693</v>
      </c>
      <c r="B81" s="27">
        <v>4</v>
      </c>
      <c r="C81" s="54">
        <f>AVERAGE(C80,C82)</f>
        <v>-9.9811047359701064</v>
      </c>
      <c r="D81" s="38">
        <f t="shared" si="23"/>
        <v>4084.432543182857</v>
      </c>
      <c r="E81" s="38"/>
      <c r="K81">
        <v>10.017520000000001</v>
      </c>
      <c r="L81">
        <f t="shared" si="26"/>
        <v>-12.149464182974715</v>
      </c>
      <c r="N81" s="90">
        <v>29398</v>
      </c>
      <c r="O81">
        <f t="shared" si="30"/>
        <v>-11.805061446680696</v>
      </c>
      <c r="Q81" s="28">
        <f t="shared" si="27"/>
        <v>-10.172097873434168</v>
      </c>
      <c r="R81" s="112">
        <v>0.17</v>
      </c>
      <c r="S81">
        <v>7</v>
      </c>
      <c r="T81" s="26">
        <f>SUM(AO53:AO64)/100</f>
        <v>-9.5479467718806692</v>
      </c>
      <c r="U81" s="28">
        <f>SUM(AP53:AP64)/100</f>
        <v>-10.110220428568869</v>
      </c>
      <c r="V81">
        <v>-9.8413041999999997</v>
      </c>
      <c r="W81">
        <f t="shared" si="28"/>
        <v>0.97019120411709958</v>
      </c>
      <c r="X81">
        <f t="shared" si="29"/>
        <v>-0.80752009768149502</v>
      </c>
      <c r="Y81">
        <v>1978</v>
      </c>
      <c r="AK81" s="26">
        <v>-10.720326451355815</v>
      </c>
      <c r="AL81" s="27">
        <v>3</v>
      </c>
      <c r="AM81" s="28">
        <v>-10.030382431181703</v>
      </c>
      <c r="AN81" s="108">
        <f>22.38-SUM(AN78:AN80)</f>
        <v>4.8999999999999986</v>
      </c>
      <c r="AO81">
        <f t="shared" si="21"/>
        <v>-52.529599611643476</v>
      </c>
      <c r="AP81">
        <f t="shared" si="22"/>
        <v>-49.148873912790329</v>
      </c>
      <c r="AT81" s="26"/>
      <c r="AU81" s="27">
        <v>4</v>
      </c>
      <c r="AV81" s="28"/>
      <c r="AW81" s="38">
        <f t="shared" si="25"/>
        <v>4435.3990866627983</v>
      </c>
      <c r="BE81" s="26"/>
      <c r="BF81" s="27">
        <v>4</v>
      </c>
      <c r="BG81" s="28"/>
      <c r="BH81" s="38">
        <f t="shared" si="24"/>
        <v>4420.5743644971371</v>
      </c>
      <c r="BI81" s="38"/>
      <c r="BW81" s="90">
        <v>26864</v>
      </c>
      <c r="BX81">
        <v>-11.157889266618454</v>
      </c>
      <c r="BY81" s="87">
        <v>-12.6</v>
      </c>
    </row>
    <row r="82" spans="1:77" x14ac:dyDescent="0.25">
      <c r="A82" s="26">
        <v>-10.82170389812387</v>
      </c>
      <c r="B82" s="27">
        <v>5</v>
      </c>
      <c r="C82" s="28">
        <v>-10.124688186798688</v>
      </c>
      <c r="D82" s="38">
        <f t="shared" si="23"/>
        <v>4134.8576363085713</v>
      </c>
      <c r="E82" s="38"/>
      <c r="K82">
        <v>8.1910914633450602</v>
      </c>
      <c r="L82">
        <f t="shared" si="26"/>
        <v>-12.71388370215697</v>
      </c>
      <c r="N82" s="90">
        <v>29405</v>
      </c>
      <c r="O82">
        <f t="shared" si="30"/>
        <v>-12.084238907267309</v>
      </c>
      <c r="Q82" s="28">
        <f t="shared" si="27"/>
        <v>-10.335182711859336</v>
      </c>
      <c r="R82" s="112">
        <v>-2.25</v>
      </c>
      <c r="S82">
        <v>8</v>
      </c>
      <c r="T82" s="26">
        <f>SUM(AO65:AO77)/100</f>
        <v>-10.94767577810803</v>
      </c>
      <c r="U82" s="28">
        <f>SUM(AP65:AP77)/100</f>
        <v>-10.300364122921851</v>
      </c>
      <c r="V82">
        <v>-10.167589</v>
      </c>
      <c r="W82">
        <f t="shared" si="28"/>
        <v>1.0767228866261245</v>
      </c>
      <c r="X82">
        <f t="shared" si="29"/>
        <v>1.8063193723740876</v>
      </c>
      <c r="Y82">
        <v>1979</v>
      </c>
      <c r="AK82" s="26">
        <v>-11.256880259841155</v>
      </c>
      <c r="AL82" s="27">
        <v>4</v>
      </c>
      <c r="AM82" s="28">
        <v>-10.023881723178391</v>
      </c>
      <c r="AN82" s="108">
        <f>26.57-SUM(AN78:AN81)</f>
        <v>4.1900000000000013</v>
      </c>
      <c r="AO82">
        <f t="shared" si="21"/>
        <v>-47.166328288734455</v>
      </c>
      <c r="AP82">
        <f t="shared" si="22"/>
        <v>-42.000064420117475</v>
      </c>
      <c r="AT82" s="26">
        <v>-10.82170389812387</v>
      </c>
      <c r="AU82" s="27">
        <v>5</v>
      </c>
      <c r="AV82" s="28">
        <v>-10.124688186798688</v>
      </c>
      <c r="AW82" s="38">
        <f t="shared" si="25"/>
        <v>4492.2631775174495</v>
      </c>
      <c r="BE82" s="26">
        <v>-10.82170389812387</v>
      </c>
      <c r="BF82" s="27">
        <v>5</v>
      </c>
      <c r="BG82" s="28">
        <v>-10.124688186798688</v>
      </c>
      <c r="BH82" s="38">
        <f t="shared" si="24"/>
        <v>4475.1493566514227</v>
      </c>
      <c r="BI82" s="38"/>
      <c r="BW82" s="90">
        <v>26865</v>
      </c>
      <c r="BX82">
        <v>-11.157889266618454</v>
      </c>
      <c r="BY82" s="87">
        <v>-12.6</v>
      </c>
    </row>
    <row r="83" spans="1:77" x14ac:dyDescent="0.25">
      <c r="A83" s="26">
        <v>-10.702127110161062</v>
      </c>
      <c r="B83" s="27">
        <v>6</v>
      </c>
      <c r="C83" s="28">
        <v>-9.9413093305942315</v>
      </c>
      <c r="D83" s="38">
        <f t="shared" si="23"/>
        <v>4185.282729434286</v>
      </c>
      <c r="E83" s="38"/>
      <c r="K83">
        <v>6.2145999999999999</v>
      </c>
      <c r="L83">
        <f t="shared" si="26"/>
        <v>-12.985917625525108</v>
      </c>
      <c r="N83" s="90">
        <v>29412</v>
      </c>
      <c r="O83">
        <f t="shared" si="30"/>
        <v>-11.59922497688132</v>
      </c>
      <c r="Q83" s="28">
        <f t="shared" si="27"/>
        <v>-9.8455137429965092</v>
      </c>
      <c r="R83" s="112">
        <v>0.56000000000000005</v>
      </c>
      <c r="S83">
        <v>9</v>
      </c>
      <c r="T83" s="26">
        <f>SUM(AO78:AO93)/100</f>
        <v>-10.839445837041572</v>
      </c>
      <c r="U83" s="28">
        <f>SUM(AP78:AP93)/100</f>
        <v>-9.8309443379341239</v>
      </c>
      <c r="V83">
        <v>-10.495101999999999</v>
      </c>
      <c r="W83">
        <f t="shared" si="28"/>
        <v>1.0328099562101991</v>
      </c>
      <c r="X83">
        <f t="shared" si="29"/>
        <v>0.72888073568282663</v>
      </c>
      <c r="Y83">
        <v>1980</v>
      </c>
      <c r="AK83" s="26">
        <v>-12.114587607158734</v>
      </c>
      <c r="AL83" s="27">
        <v>5</v>
      </c>
      <c r="AM83" s="28">
        <v>-10.509169464795312</v>
      </c>
      <c r="AN83" s="108">
        <f>31.47-SUM(AN78:AN82)</f>
        <v>4.8999999999999986</v>
      </c>
      <c r="AO83">
        <f t="shared" si="21"/>
        <v>-59.361479275077784</v>
      </c>
      <c r="AP83">
        <f t="shared" si="22"/>
        <v>-51.494930377497013</v>
      </c>
      <c r="AT83" s="26">
        <v>-10.702127110161062</v>
      </c>
      <c r="AU83" s="27">
        <v>6</v>
      </c>
      <c r="AV83" s="28">
        <v>-9.9413093305942315</v>
      </c>
      <c r="AW83" s="39">
        <f t="shared" si="25"/>
        <v>4549.1272683721008</v>
      </c>
      <c r="BE83" s="26">
        <v>-10.702127110161062</v>
      </c>
      <c r="BF83" s="27">
        <v>6</v>
      </c>
      <c r="BG83" s="28">
        <v>-9.9413093305942315</v>
      </c>
      <c r="BH83" s="38">
        <f t="shared" si="24"/>
        <v>4529.7243488057084</v>
      </c>
      <c r="BI83" s="38"/>
      <c r="BW83" s="90">
        <v>26866</v>
      </c>
      <c r="BX83">
        <v>-11.157889266618454</v>
      </c>
      <c r="BY83" s="87">
        <v>-12.6</v>
      </c>
    </row>
    <row r="84" spans="1:77" x14ac:dyDescent="0.25">
      <c r="A84" s="26">
        <v>-10.112850470482099</v>
      </c>
      <c r="B84" s="27">
        <v>7</v>
      </c>
      <c r="C84" s="28">
        <v>-9.7233899928185217</v>
      </c>
      <c r="D84" s="38">
        <f t="shared" si="23"/>
        <v>4235.7078225600007</v>
      </c>
      <c r="E84" s="38"/>
      <c r="K84">
        <v>6.2145999999999999</v>
      </c>
      <c r="L84">
        <f t="shared" si="26"/>
        <v>-12.767998287749398</v>
      </c>
      <c r="N84" s="90">
        <v>29420</v>
      </c>
      <c r="O84">
        <f t="shared" si="30"/>
        <v>-10.732591568350614</v>
      </c>
      <c r="Q84" s="28">
        <f t="shared" si="27"/>
        <v>-9.6536993953509853</v>
      </c>
      <c r="R84" s="112">
        <v>2.0499999999999998</v>
      </c>
      <c r="S84">
        <v>10</v>
      </c>
      <c r="T84" s="26">
        <f>SUM(AO94:AO105)/100</f>
        <v>-9.8632158857666816</v>
      </c>
      <c r="U84" s="28">
        <f>SUM(AP94:AP105)/100</f>
        <v>-9.5803654348161658</v>
      </c>
      <c r="V84">
        <v>-10.822469999999999</v>
      </c>
      <c r="W84">
        <f t="shared" si="28"/>
        <v>0.91136458551205801</v>
      </c>
      <c r="X84">
        <f t="shared" si="29"/>
        <v>-2.2508779230564731</v>
      </c>
      <c r="Y84">
        <v>1981</v>
      </c>
      <c r="AK84" s="26">
        <v>-12.083824530632914</v>
      </c>
      <c r="AL84" s="27">
        <v>6</v>
      </c>
      <c r="AM84" s="28">
        <v>-10.062579815590999</v>
      </c>
      <c r="AN84" s="108">
        <f>37.06-SUM(AN78:AN83)</f>
        <v>5.5900000000000034</v>
      </c>
      <c r="AO84">
        <f t="shared" si="21"/>
        <v>-67.548579126238025</v>
      </c>
      <c r="AP84">
        <f t="shared" si="22"/>
        <v>-56.249821169153719</v>
      </c>
      <c r="AT84" s="26">
        <v>-10.112850470482099</v>
      </c>
      <c r="AU84" s="27">
        <v>7</v>
      </c>
      <c r="AV84" s="28">
        <v>-9.7233899928185217</v>
      </c>
      <c r="AW84" s="38">
        <f t="shared" si="25"/>
        <v>4605.9913592267521</v>
      </c>
      <c r="BE84" s="26">
        <v>-10.112850470482099</v>
      </c>
      <c r="BF84" s="27">
        <v>7</v>
      </c>
      <c r="BG84" s="28">
        <v>-9.7233899928185217</v>
      </c>
      <c r="BH84" s="38">
        <f t="shared" si="24"/>
        <v>4584.299340959994</v>
      </c>
      <c r="BI84" s="38"/>
      <c r="BW84" s="90">
        <v>26867</v>
      </c>
      <c r="BX84">
        <v>-11.664571360008839</v>
      </c>
      <c r="BY84" s="87">
        <v>-12.6</v>
      </c>
    </row>
    <row r="85" spans="1:77" x14ac:dyDescent="0.25">
      <c r="A85" s="26">
        <v>-10.162349894625695</v>
      </c>
      <c r="B85" s="27">
        <v>8</v>
      </c>
      <c r="C85" s="29">
        <v>-9.6672023380353806</v>
      </c>
      <c r="D85" s="38">
        <f t="shared" si="23"/>
        <v>4286.1329156857155</v>
      </c>
      <c r="E85" s="38">
        <v>-9</v>
      </c>
      <c r="K85">
        <v>-0.11368399999999913</v>
      </c>
      <c r="L85">
        <f t="shared" si="26"/>
        <v>-14.169940586883307</v>
      </c>
      <c r="N85" s="90">
        <v>29428</v>
      </c>
      <c r="O85">
        <f t="shared" si="30"/>
        <v>-11.209960691357118</v>
      </c>
      <c r="Q85" s="28">
        <f t="shared" si="27"/>
        <v>-9.6504644360061107</v>
      </c>
      <c r="R85" s="112">
        <v>0.8</v>
      </c>
      <c r="S85">
        <v>11</v>
      </c>
      <c r="T85" s="26">
        <f>SUM(AO106:AO116)/100</f>
        <v>-10.846031420479425</v>
      </c>
      <c r="U85" s="28">
        <f>SUM(AP106:AP116)/100</f>
        <v>-9.6438586317861628</v>
      </c>
      <c r="V85">
        <v>-11.153076</v>
      </c>
      <c r="W85">
        <f t="shared" si="28"/>
        <v>0.97246996438286848</v>
      </c>
      <c r="X85">
        <f t="shared" si="29"/>
        <v>-0.75160890407994363</v>
      </c>
      <c r="Y85">
        <v>1982</v>
      </c>
      <c r="AK85" s="26">
        <v>-10.745136366412805</v>
      </c>
      <c r="AL85" s="27">
        <v>7</v>
      </c>
      <c r="AM85" s="28">
        <v>-9.1959464070602905</v>
      </c>
      <c r="AN85" s="108">
        <f>42.66-SUM(AN78:AN84)</f>
        <v>5.5999999999999943</v>
      </c>
      <c r="AO85">
        <f t="shared" si="21"/>
        <v>-60.172763651911644</v>
      </c>
      <c r="AP85">
        <f t="shared" si="22"/>
        <v>-51.497299879537572</v>
      </c>
      <c r="AT85" s="26">
        <v>-10.162349894625695</v>
      </c>
      <c r="AU85" s="27">
        <v>8</v>
      </c>
      <c r="AV85" s="29">
        <v>-9.6672023380353806</v>
      </c>
      <c r="AW85" s="38">
        <f t="shared" si="25"/>
        <v>4662.8554500814034</v>
      </c>
      <c r="BE85" s="26">
        <v>-10.162349894625695</v>
      </c>
      <c r="BF85" s="27">
        <v>8</v>
      </c>
      <c r="BG85" s="28">
        <v>-9.6672023380353806</v>
      </c>
      <c r="BH85" s="38">
        <f t="shared" si="24"/>
        <v>4638.8743331142796</v>
      </c>
      <c r="BI85" s="38"/>
      <c r="BW85" s="90">
        <v>26868</v>
      </c>
      <c r="BX85">
        <v>-11.664571360008839</v>
      </c>
      <c r="BY85" s="87">
        <v>-12.6</v>
      </c>
    </row>
    <row r="86" spans="1:77" x14ac:dyDescent="0.25">
      <c r="A86" s="26">
        <v>-10.42381679009678</v>
      </c>
      <c r="B86" s="27">
        <v>1</v>
      </c>
      <c r="C86" s="28">
        <v>-9.8778289205930214</v>
      </c>
      <c r="D86" s="38">
        <f t="shared" si="23"/>
        <v>4336.5580088114302</v>
      </c>
      <c r="N86" s="90">
        <v>29437</v>
      </c>
      <c r="O86">
        <f t="shared" si="30"/>
        <v>-11.832331045993623</v>
      </c>
      <c r="Q86" s="28">
        <f t="shared" si="27"/>
        <v>-9.5432204624109858</v>
      </c>
      <c r="R86" s="112">
        <v>3.42</v>
      </c>
      <c r="S86">
        <v>12</v>
      </c>
      <c r="T86" s="26">
        <f>SUM(AO117:AO127)/100</f>
        <v>-11.679945876333727</v>
      </c>
      <c r="U86" s="28">
        <f>SUM(AP117:AP127)/100</f>
        <v>-9.5202210137385492</v>
      </c>
      <c r="V86">
        <v>-11.475201</v>
      </c>
      <c r="W86">
        <f t="shared" si="28"/>
        <v>1.0178423782148764</v>
      </c>
      <c r="X86">
        <f t="shared" si="29"/>
        <v>0.36163931778824404</v>
      </c>
      <c r="Y86">
        <v>1983</v>
      </c>
      <c r="AK86" s="26">
        <v>-10.802165859527673</v>
      </c>
      <c r="AL86" s="27">
        <v>1</v>
      </c>
      <c r="AM86" s="28">
        <v>-9.6733155300667946</v>
      </c>
      <c r="AN86" s="108">
        <f>48.95-SUM(AN78:AN85)</f>
        <v>6.2900000000000063</v>
      </c>
      <c r="AO86">
        <f t="shared" si="21"/>
        <v>-67.94562325642913</v>
      </c>
      <c r="AP86">
        <f t="shared" si="22"/>
        <v>-60.845154684120196</v>
      </c>
      <c r="AT86" s="26">
        <v>-10.42381679009678</v>
      </c>
      <c r="AU86" s="27">
        <v>1</v>
      </c>
      <c r="AV86" s="28">
        <v>-9.8778289205930214</v>
      </c>
      <c r="AW86" s="38">
        <f t="shared" si="25"/>
        <v>4719.7195409360547</v>
      </c>
      <c r="BE86" s="26">
        <v>-10.42381679009678</v>
      </c>
      <c r="BF86" s="27">
        <v>1</v>
      </c>
      <c r="BG86" s="29">
        <v>-9.8778289205930214</v>
      </c>
      <c r="BH86" s="38">
        <f t="shared" si="24"/>
        <v>4693.4493252685652</v>
      </c>
      <c r="BI86" s="38">
        <v>-9</v>
      </c>
      <c r="BW86" s="90">
        <v>26869</v>
      </c>
      <c r="BX86">
        <v>-11.664571360008839</v>
      </c>
      <c r="BY86" s="87">
        <v>-12.6</v>
      </c>
    </row>
    <row r="87" spans="1:77" x14ac:dyDescent="0.25">
      <c r="A87" s="26">
        <v>-10.771408030572378</v>
      </c>
      <c r="B87" s="27">
        <v>2</v>
      </c>
      <c r="C87" s="28">
        <v>-10.145409702730765</v>
      </c>
      <c r="D87" s="38">
        <f t="shared" si="23"/>
        <v>4386.983101937145</v>
      </c>
      <c r="E87" s="38"/>
      <c r="N87" s="90">
        <v>29445</v>
      </c>
      <c r="O87">
        <f t="shared" si="30"/>
        <v>-12.005880732146137</v>
      </c>
      <c r="Q87" s="28">
        <f t="shared" si="27"/>
        <v>-9.6598976895696911</v>
      </c>
      <c r="R87" s="112">
        <v>1.6</v>
      </c>
      <c r="S87">
        <v>13</v>
      </c>
      <c r="T87" s="26">
        <f>SUM(AO128:AO138)/100</f>
        <v>-12.037359208379193</v>
      </c>
      <c r="U87" s="28">
        <f>SUM(AP128:AP138)/100</f>
        <v>-9.6360333247714998</v>
      </c>
      <c r="V87">
        <v>-11.769311</v>
      </c>
      <c r="W87">
        <f t="shared" si="28"/>
        <v>1.0227751827085878</v>
      </c>
      <c r="X87">
        <f t="shared" si="29"/>
        <v>0.48266959516735164</v>
      </c>
      <c r="Y87">
        <v>1984</v>
      </c>
      <c r="AK87" s="26">
        <v>-11.043762221270963</v>
      </c>
      <c r="AL87" s="27">
        <v>2</v>
      </c>
      <c r="AM87" s="28">
        <v>-9.6639715989890131</v>
      </c>
      <c r="AN87" s="108">
        <f>53.85-SUM(AN78:AN86)</f>
        <v>4.8999999999999986</v>
      </c>
      <c r="AO87">
        <f t="shared" si="21"/>
        <v>-54.114434884227705</v>
      </c>
      <c r="AP87">
        <f t="shared" si="22"/>
        <v>-47.35346083504615</v>
      </c>
      <c r="AT87" s="26">
        <v>-10.771408030572378</v>
      </c>
      <c r="AU87" s="27">
        <v>2</v>
      </c>
      <c r="AV87" s="28">
        <v>-10.145409702730765</v>
      </c>
      <c r="AW87" s="38">
        <f t="shared" si="25"/>
        <v>4776.583631790706</v>
      </c>
      <c r="BE87" s="26">
        <v>-10.771408030572378</v>
      </c>
      <c r="BF87" s="27">
        <v>2</v>
      </c>
      <c r="BG87" s="28">
        <v>-10.145409702730765</v>
      </c>
      <c r="BH87" s="38">
        <f t="shared" si="24"/>
        <v>4748.0243174228508</v>
      </c>
      <c r="BI87" s="38"/>
      <c r="BW87" s="90">
        <v>26870</v>
      </c>
      <c r="BX87">
        <v>-11.664571360008839</v>
      </c>
      <c r="BY87" s="87">
        <v>-12.6</v>
      </c>
    </row>
    <row r="88" spans="1:77" x14ac:dyDescent="0.25">
      <c r="A88" s="26">
        <v>-10.512204702745159</v>
      </c>
      <c r="B88" s="27">
        <v>3</v>
      </c>
      <c r="C88" s="28">
        <v>-10.088696418693939</v>
      </c>
      <c r="D88" s="38">
        <f t="shared" si="23"/>
        <v>4437.4081950628597</v>
      </c>
      <c r="E88" s="38"/>
      <c r="N88" s="90">
        <v>29455</v>
      </c>
      <c r="O88">
        <f t="shared" si="30"/>
        <v>-12.149464182974715</v>
      </c>
      <c r="Q88" s="28">
        <f t="shared" si="27"/>
        <v>-9.9942539753240087</v>
      </c>
      <c r="R88" s="112">
        <v>-0.63</v>
      </c>
      <c r="S88">
        <v>14</v>
      </c>
      <c r="T88" s="26">
        <f>SUM(AO139:AO148)/100</f>
        <v>-12.315693451578708</v>
      </c>
      <c r="U88" s="28">
        <f>SUM(AP139:AP148)/100</f>
        <v>-9.9976674825832141</v>
      </c>
      <c r="V88">
        <v>-12.018995</v>
      </c>
      <c r="W88">
        <f t="shared" si="28"/>
        <v>1.0246857954079112</v>
      </c>
      <c r="X88">
        <f t="shared" si="29"/>
        <v>0.52954799573197009</v>
      </c>
      <c r="Y88">
        <v>1985</v>
      </c>
      <c r="AK88" s="26">
        <v>-11.01684814844999</v>
      </c>
      <c r="AL88" s="27">
        <v>3</v>
      </c>
      <c r="AM88" s="28">
        <v>-9.837521285141527</v>
      </c>
      <c r="AN88" s="108">
        <f>61.54-SUM(AN78:AN87)</f>
        <v>7.6899999999999977</v>
      </c>
      <c r="AO88">
        <f t="shared" si="21"/>
        <v>-84.719562261580393</v>
      </c>
      <c r="AP88">
        <f t="shared" si="22"/>
        <v>-75.650538682738315</v>
      </c>
      <c r="AT88" s="26">
        <v>-10.512204702745159</v>
      </c>
      <c r="AU88" s="27">
        <v>3</v>
      </c>
      <c r="AV88" s="28">
        <v>-10.088696418693939</v>
      </c>
      <c r="AW88" s="38">
        <f t="shared" si="25"/>
        <v>4833.4477226453573</v>
      </c>
      <c r="BE88" s="26">
        <v>-10.512204702745159</v>
      </c>
      <c r="BF88" s="27">
        <v>3</v>
      </c>
      <c r="BG88" s="28">
        <v>-10.088696418693939</v>
      </c>
      <c r="BH88" s="38">
        <f t="shared" si="24"/>
        <v>4802.5993095771364</v>
      </c>
      <c r="BI88" s="38"/>
      <c r="BW88" s="90">
        <v>26871</v>
      </c>
      <c r="BX88">
        <v>-11.664571360008839</v>
      </c>
      <c r="BY88" s="87">
        <v>-12.6</v>
      </c>
    </row>
    <row r="89" spans="1:77" x14ac:dyDescent="0.25">
      <c r="A89" s="26">
        <v>-9.7006213515701418</v>
      </c>
      <c r="B89" s="27">
        <v>4</v>
      </c>
      <c r="C89" s="28">
        <v>-9.660087588017948</v>
      </c>
      <c r="D89" s="38">
        <f t="shared" si="23"/>
        <v>4487.8332881885744</v>
      </c>
      <c r="E89" s="38"/>
      <c r="N89" s="90">
        <v>29465</v>
      </c>
      <c r="O89">
        <f t="shared" si="30"/>
        <v>-12.71388370215697</v>
      </c>
      <c r="Q89" s="28">
        <f t="shared" si="27"/>
        <v>-9.7785977763600105</v>
      </c>
      <c r="R89" s="112">
        <v>0.5</v>
      </c>
      <c r="S89">
        <v>15</v>
      </c>
      <c r="T89" s="26">
        <f>SUM(AO149:AO159)/100</f>
        <v>-12.848878319266255</v>
      </c>
      <c r="U89" s="28">
        <f>SUM(AP149:AP159)/100</f>
        <v>-9.7407371341122637</v>
      </c>
      <c r="V89">
        <v>-12.214141</v>
      </c>
      <c r="W89">
        <f t="shared" si="28"/>
        <v>1.0519674137760695</v>
      </c>
      <c r="X89">
        <f t="shared" si="29"/>
        <v>1.1989241777109283</v>
      </c>
      <c r="Y89">
        <v>1986</v>
      </c>
      <c r="AK89" s="54">
        <f>AVERAGE(AK88,AK90)</f>
        <v>-10.91927602328693</v>
      </c>
      <c r="AL89" s="27">
        <v>4</v>
      </c>
      <c r="AM89" s="54">
        <f>AVERAGE(AM88,AM90)</f>
        <v>-9.9811047359701064</v>
      </c>
      <c r="AN89" s="108">
        <f>67.13-SUM(AN78:AN88)</f>
        <v>5.5899999999999963</v>
      </c>
      <c r="AO89">
        <f t="shared" si="21"/>
        <v>-61.038752970173896</v>
      </c>
      <c r="AP89">
        <f t="shared" si="22"/>
        <v>-55.794375474072858</v>
      </c>
      <c r="AT89" s="26">
        <v>-9.7006213515701418</v>
      </c>
      <c r="AU89" s="27">
        <v>4</v>
      </c>
      <c r="AV89" s="28">
        <v>-9.660087588017948</v>
      </c>
      <c r="AW89" s="38">
        <f t="shared" si="25"/>
        <v>4890.3118135000086</v>
      </c>
      <c r="BE89" s="26">
        <v>-9.7006213515701418</v>
      </c>
      <c r="BF89" s="27">
        <v>4</v>
      </c>
      <c r="BG89" s="28">
        <v>-9.660087588017948</v>
      </c>
      <c r="BH89" s="38">
        <f t="shared" si="24"/>
        <v>4857.174301731422</v>
      </c>
      <c r="BI89" s="38"/>
      <c r="BW89" s="90">
        <v>26872</v>
      </c>
      <c r="BX89">
        <v>-11.664571360008839</v>
      </c>
      <c r="BY89" s="87">
        <v>-12.6</v>
      </c>
    </row>
    <row r="90" spans="1:77" x14ac:dyDescent="0.25">
      <c r="A90" s="26">
        <v>-9.9066795881552263</v>
      </c>
      <c r="B90" s="27">
        <v>5</v>
      </c>
      <c r="C90" s="28">
        <v>-9.7026883183176604</v>
      </c>
      <c r="D90" s="38">
        <f t="shared" si="23"/>
        <v>4538.2583813142892</v>
      </c>
      <c r="E90" s="38"/>
      <c r="N90" s="90">
        <v>29475</v>
      </c>
      <c r="O90">
        <f t="shared" si="30"/>
        <v>-12.985917625525108</v>
      </c>
      <c r="Q90" s="28">
        <f t="shared" si="27"/>
        <v>-9.8228125218576725</v>
      </c>
      <c r="R90" s="112">
        <v>-0.75</v>
      </c>
      <c r="S90">
        <v>16</v>
      </c>
      <c r="T90" s="26">
        <f>SUM(AO160:AO164)/100</f>
        <v>-12.635904604945381</v>
      </c>
      <c r="U90" s="28">
        <f>SUM(AP160:AP164)/100</f>
        <v>-9.812304942073327</v>
      </c>
      <c r="V90">
        <v>-12.353008000000001</v>
      </c>
      <c r="W90">
        <f t="shared" si="28"/>
        <v>1.0229010298500074</v>
      </c>
      <c r="X90">
        <f t="shared" si="29"/>
        <v>0.48575735476796039</v>
      </c>
      <c r="Y90">
        <v>1987</v>
      </c>
      <c r="AK90" s="26">
        <v>-10.82170389812387</v>
      </c>
      <c r="AL90" s="27">
        <v>5</v>
      </c>
      <c r="AM90" s="28">
        <v>-10.124688186798688</v>
      </c>
      <c r="AN90" s="108">
        <f>74.83-SUM(AN78:AN89)</f>
        <v>7.7000000000000028</v>
      </c>
      <c r="AO90">
        <f t="shared" si="21"/>
        <v>-83.327120015553831</v>
      </c>
      <c r="AP90">
        <f t="shared" si="22"/>
        <v>-77.960099038349924</v>
      </c>
      <c r="AT90" s="26">
        <v>-9.9066795881552263</v>
      </c>
      <c r="AU90" s="27">
        <v>5</v>
      </c>
      <c r="AV90" s="28">
        <v>-9.7026883183176604</v>
      </c>
      <c r="AW90" s="38">
        <f t="shared" si="25"/>
        <v>4947.1759043546599</v>
      </c>
      <c r="BE90" s="26">
        <v>-9.9066795881552263</v>
      </c>
      <c r="BF90" s="27">
        <v>5</v>
      </c>
      <c r="BG90" s="28">
        <v>-9.7026883183176604</v>
      </c>
      <c r="BH90" s="38">
        <f t="shared" si="24"/>
        <v>4911.7492938857076</v>
      </c>
      <c r="BI90" s="38"/>
      <c r="BW90" s="90">
        <v>26873</v>
      </c>
      <c r="BX90">
        <v>-11.664571360008839</v>
      </c>
      <c r="BY90" s="87">
        <v>-12.6</v>
      </c>
    </row>
    <row r="91" spans="1:77" x14ac:dyDescent="0.25">
      <c r="A91" s="26">
        <v>-9.288945227346554</v>
      </c>
      <c r="B91" s="27">
        <v>6</v>
      </c>
      <c r="C91" s="28">
        <v>-9.2227883265383195</v>
      </c>
      <c r="D91" s="38">
        <f t="shared" si="23"/>
        <v>4588.6834744400039</v>
      </c>
      <c r="N91" s="90">
        <v>29485</v>
      </c>
      <c r="O91">
        <f t="shared" si="30"/>
        <v>-12.767998287749398</v>
      </c>
      <c r="Q91" s="28">
        <f t="shared" si="27"/>
        <v>-10.073526050155371</v>
      </c>
      <c r="R91" s="112">
        <v>0.72</v>
      </c>
      <c r="S91">
        <v>17</v>
      </c>
      <c r="T91" s="26">
        <f>SUM(AO165:AO174)/100</f>
        <v>-12.165841665064768</v>
      </c>
      <c r="U91" s="28">
        <f>SUM(AP165:AP174)/100</f>
        <v>-10.017073655967211</v>
      </c>
      <c r="V91">
        <v>-12.446274000000001</v>
      </c>
      <c r="W91">
        <f t="shared" si="28"/>
        <v>0.97746857132220999</v>
      </c>
      <c r="X91">
        <f t="shared" si="29"/>
        <v>-0.62896411141708763</v>
      </c>
      <c r="Y91">
        <v>1988</v>
      </c>
      <c r="AK91" s="26">
        <v>-10.702127110161062</v>
      </c>
      <c r="AL91" s="27">
        <v>6</v>
      </c>
      <c r="AM91" s="28">
        <v>-9.9413093305942315</v>
      </c>
      <c r="AN91" s="108">
        <f>81.82-SUM(AN78:AN90)</f>
        <v>6.9899999999999949</v>
      </c>
      <c r="AO91">
        <f t="shared" si="21"/>
        <v>-74.807868500025762</v>
      </c>
      <c r="AP91">
        <f t="shared" si="22"/>
        <v>-69.489752220853632</v>
      </c>
      <c r="AT91" s="26">
        <v>-9.288945227346554</v>
      </c>
      <c r="AU91" s="27">
        <v>6</v>
      </c>
      <c r="AV91" s="29">
        <v>-9.2227883265383195</v>
      </c>
      <c r="AW91" s="39">
        <f t="shared" si="25"/>
        <v>5004.0399952093112</v>
      </c>
      <c r="BE91" s="26">
        <v>-9.288945227346554</v>
      </c>
      <c r="BF91" s="27">
        <v>6</v>
      </c>
      <c r="BG91" s="28">
        <v>-9.2227883265383195</v>
      </c>
      <c r="BH91" s="38">
        <f t="shared" si="24"/>
        <v>4966.3242860399932</v>
      </c>
      <c r="BW91" s="90">
        <v>26874</v>
      </c>
      <c r="BX91">
        <v>-11.664571360008839</v>
      </c>
      <c r="BY91" s="87">
        <v>-12.6</v>
      </c>
    </row>
    <row r="92" spans="1:77" x14ac:dyDescent="0.25">
      <c r="A92" s="26">
        <v>-9.9096826869125891</v>
      </c>
      <c r="B92" s="27">
        <v>1</v>
      </c>
      <c r="C92" s="28">
        <v>-9.5080921596530423</v>
      </c>
      <c r="D92" s="38">
        <f t="shared" si="23"/>
        <v>4639.1085675657187</v>
      </c>
      <c r="E92" s="38"/>
      <c r="N92" s="90">
        <v>29498</v>
      </c>
      <c r="O92">
        <f t="shared" si="30"/>
        <v>-14.169940586883307</v>
      </c>
      <c r="Q92" s="28">
        <f t="shared" si="27"/>
        <v>-9.379410716538354</v>
      </c>
      <c r="R92" s="112">
        <v>5.08</v>
      </c>
      <c r="S92">
        <v>18</v>
      </c>
      <c r="T92" s="26">
        <f>SUM(AO175:AO182)/100</f>
        <v>-12.411268123361374</v>
      </c>
      <c r="U92" s="28">
        <f>SUM(AP175:AP182)/100</f>
        <v>-9.3613550456940047</v>
      </c>
      <c r="V92">
        <v>-12.510595</v>
      </c>
      <c r="W92">
        <f t="shared" si="28"/>
        <v>0.99206057932187663</v>
      </c>
      <c r="X92">
        <f t="shared" si="29"/>
        <v>-0.27093760175725623</v>
      </c>
      <c r="Y92">
        <v>1989</v>
      </c>
      <c r="AK92" s="26">
        <v>-10.112850470482099</v>
      </c>
      <c r="AL92" s="27">
        <v>7</v>
      </c>
      <c r="AM92" s="28">
        <v>-9.7233899928185217</v>
      </c>
      <c r="AN92" s="108">
        <f>89.51-SUM(AN78:AN91)</f>
        <v>7.6900000000000119</v>
      </c>
      <c r="AO92">
        <f t="shared" si="21"/>
        <v>-77.767820118007464</v>
      </c>
      <c r="AP92">
        <f t="shared" si="22"/>
        <v>-74.772869044774552</v>
      </c>
      <c r="AT92" s="26">
        <v>-9.9096826869125891</v>
      </c>
      <c r="AU92" s="27">
        <v>1</v>
      </c>
      <c r="AV92" s="28">
        <v>-9.5080921596530423</v>
      </c>
      <c r="AW92" s="38">
        <f t="shared" si="25"/>
        <v>5060.9040860639625</v>
      </c>
      <c r="BE92" s="26">
        <v>-9.9096826869125891</v>
      </c>
      <c r="BF92" s="27">
        <v>1</v>
      </c>
      <c r="BG92" s="28">
        <v>-9.5080921596530423</v>
      </c>
      <c r="BH92" s="38">
        <f t="shared" si="24"/>
        <v>5020.8992781942788</v>
      </c>
      <c r="BI92" s="38"/>
      <c r="BW92" s="90">
        <v>26875</v>
      </c>
      <c r="BX92">
        <v>-11.664571360008839</v>
      </c>
      <c r="BY92" s="87">
        <v>-12.6</v>
      </c>
    </row>
    <row r="93" spans="1:77" x14ac:dyDescent="0.25">
      <c r="A93" s="26">
        <v>-10.143968021589519</v>
      </c>
      <c r="B93" s="27">
        <v>2</v>
      </c>
      <c r="C93" s="28">
        <v>-9.9414398262459205</v>
      </c>
      <c r="D93" s="38">
        <f t="shared" si="23"/>
        <v>4689.5336606914334</v>
      </c>
      <c r="E93" s="38"/>
      <c r="Q93" s="28">
        <f t="shared" si="27"/>
        <v>-9.1930237238918906</v>
      </c>
      <c r="R93" s="112">
        <v>3.96</v>
      </c>
      <c r="S93">
        <v>19</v>
      </c>
      <c r="T93" s="26">
        <f>SUM(AO183:AO185)/100</f>
        <v>-12.186540280907522</v>
      </c>
      <c r="U93" s="28">
        <f>SUM(AP183:AP185)/100</f>
        <v>-9.151848947976541</v>
      </c>
      <c r="V93">
        <v>-12.558986000000001</v>
      </c>
      <c r="W93">
        <f t="shared" si="28"/>
        <v>0.97034428423660324</v>
      </c>
      <c r="X93">
        <f t="shared" si="29"/>
        <v>-0.80376415532692291</v>
      </c>
      <c r="Y93">
        <v>1990</v>
      </c>
      <c r="AK93" s="26">
        <v>-10.162349894625695</v>
      </c>
      <c r="AL93" s="27">
        <v>8</v>
      </c>
      <c r="AM93" s="29">
        <v>-9.6672023380353806</v>
      </c>
      <c r="AN93" s="108">
        <f>100-SUM(AN78:AN92)</f>
        <v>10.489999999999995</v>
      </c>
      <c r="AO93">
        <f t="shared" si="21"/>
        <v>-106.60305039462349</v>
      </c>
      <c r="AP93">
        <f t="shared" si="22"/>
        <v>-101.4089525259911</v>
      </c>
      <c r="AT93" s="26">
        <v>-10.143968021589519</v>
      </c>
      <c r="AU93" s="27">
        <v>2</v>
      </c>
      <c r="AV93" s="28">
        <v>-9.9414398262459205</v>
      </c>
      <c r="AW93" s="38">
        <f t="shared" si="25"/>
        <v>5117.7681769186138</v>
      </c>
      <c r="BE93" s="26">
        <v>-10.143968021589519</v>
      </c>
      <c r="BF93" s="27">
        <v>2</v>
      </c>
      <c r="BG93" s="28">
        <v>-9.9414398262459205</v>
      </c>
      <c r="BH93" s="38">
        <f t="shared" si="24"/>
        <v>5075.4742703485645</v>
      </c>
      <c r="BI93" s="38"/>
      <c r="BW93" s="90">
        <v>26876</v>
      </c>
      <c r="BX93">
        <v>-11.664571360008839</v>
      </c>
      <c r="BY93" s="87">
        <v>-12.6</v>
      </c>
    </row>
    <row r="94" spans="1:77" x14ac:dyDescent="0.25">
      <c r="A94" s="26">
        <v>-9.8824670573798485</v>
      </c>
      <c r="B94" s="27">
        <v>3</v>
      </c>
      <c r="C94" s="28">
        <v>-9.716431320726965</v>
      </c>
      <c r="D94" s="38">
        <f t="shared" si="23"/>
        <v>4739.9587538171481</v>
      </c>
      <c r="E94" s="38"/>
      <c r="Q94" s="28">
        <f t="shared" si="27"/>
        <v>-9.387039438471751</v>
      </c>
      <c r="R94" s="112">
        <v>1.03</v>
      </c>
      <c r="S94">
        <v>20</v>
      </c>
      <c r="T94" s="26">
        <f>SUM(AO186:AO191)/100</f>
        <v>-13.471228832282277</v>
      </c>
      <c r="U94" s="28">
        <f>SUM(AP186:AP191)/100</f>
        <v>-9.9285457314116954</v>
      </c>
      <c r="V94">
        <v>-12.600304</v>
      </c>
      <c r="W94">
        <f t="shared" si="28"/>
        <v>1.0691193507936219</v>
      </c>
      <c r="X94">
        <f t="shared" si="29"/>
        <v>1.6197605796947963</v>
      </c>
      <c r="Y94">
        <v>1991</v>
      </c>
      <c r="AK94" s="26">
        <v>-10.162349894625695</v>
      </c>
      <c r="AL94" s="27">
        <v>8</v>
      </c>
      <c r="AM94" s="29">
        <v>-9.6672023380353806</v>
      </c>
      <c r="AN94" s="108">
        <v>8.39</v>
      </c>
      <c r="AO94">
        <f t="shared" si="21"/>
        <v>-85.262115615909593</v>
      </c>
      <c r="AP94">
        <f t="shared" si="22"/>
        <v>-81.10782761611685</v>
      </c>
      <c r="AT94" s="26">
        <v>-9.8824670573798485</v>
      </c>
      <c r="AU94" s="27">
        <v>3</v>
      </c>
      <c r="AV94" s="28">
        <v>-9.716431320726965</v>
      </c>
      <c r="AW94" s="38">
        <f t="shared" si="25"/>
        <v>5174.6322677732651</v>
      </c>
      <c r="BE94" s="26">
        <v>-9.8824670573798485</v>
      </c>
      <c r="BF94" s="27">
        <v>3</v>
      </c>
      <c r="BG94" s="28">
        <v>-9.716431320726965</v>
      </c>
      <c r="BH94" s="38">
        <f t="shared" si="24"/>
        <v>5130.0492625028501</v>
      </c>
      <c r="BI94" s="38"/>
      <c r="BW94" s="90">
        <v>26877</v>
      </c>
      <c r="BX94">
        <v>-11.664571360008839</v>
      </c>
      <c r="BY94" s="89">
        <v>-10.199999999999999</v>
      </c>
    </row>
    <row r="95" spans="1:77" x14ac:dyDescent="0.25">
      <c r="A95" s="26">
        <v>-9.5378491284130984</v>
      </c>
      <c r="B95" s="27">
        <v>4</v>
      </c>
      <c r="C95" s="28">
        <v>-9.6862543732072197</v>
      </c>
      <c r="D95" s="38">
        <f t="shared" si="23"/>
        <v>4790.3838469428629</v>
      </c>
      <c r="Q95" s="28">
        <f>K126</f>
        <v>-9.2442609062796244</v>
      </c>
      <c r="R95" s="112">
        <v>3.28</v>
      </c>
      <c r="S95">
        <v>21</v>
      </c>
      <c r="T95" s="26">
        <f>SUM(AO191:AO193)/100</f>
        <v>-12.61800054377966</v>
      </c>
      <c r="U95" s="28">
        <f>SUM(AP191:AP193)/100</f>
        <v>-9.249077440386305</v>
      </c>
      <c r="V95">
        <v>-12.637708999999999</v>
      </c>
      <c r="W95">
        <f t="shared" si="28"/>
        <v>0.99844050403278484</v>
      </c>
      <c r="X95">
        <f t="shared" si="29"/>
        <v>-0.1144010801084774</v>
      </c>
      <c r="Y95">
        <v>1992</v>
      </c>
      <c r="AK95" s="26">
        <v>-10.42381679009678</v>
      </c>
      <c r="AL95" s="27">
        <v>1</v>
      </c>
      <c r="AM95" s="28">
        <v>-9.8778289205930214</v>
      </c>
      <c r="AN95" s="108">
        <f>15.38-AN94</f>
        <v>6.99</v>
      </c>
      <c r="AO95">
        <f t="shared" si="21"/>
        <v>-72.862479362776497</v>
      </c>
      <c r="AP95">
        <f t="shared" si="22"/>
        <v>-69.046024154945215</v>
      </c>
      <c r="AT95" s="26">
        <v>-9.5378491284130984</v>
      </c>
      <c r="AU95" s="27">
        <v>4</v>
      </c>
      <c r="AV95" s="28">
        <v>-9.6862543732072197</v>
      </c>
      <c r="AW95" s="38">
        <f t="shared" si="25"/>
        <v>5231.4963586279164</v>
      </c>
      <c r="BE95" s="26">
        <v>-9.5378491284130984</v>
      </c>
      <c r="BF95" s="27">
        <v>4</v>
      </c>
      <c r="BG95" s="28">
        <v>-9.6862543732072197</v>
      </c>
      <c r="BH95" s="38">
        <f t="shared" si="24"/>
        <v>5184.6242546571357</v>
      </c>
      <c r="BI95" s="38"/>
      <c r="BW95" s="90">
        <v>26878</v>
      </c>
      <c r="BX95">
        <v>-11.664571360008839</v>
      </c>
      <c r="BY95" s="89">
        <v>-10.199999999999999</v>
      </c>
    </row>
    <row r="96" spans="1:77" x14ac:dyDescent="0.25">
      <c r="A96" s="26">
        <v>-9.0666220258474155</v>
      </c>
      <c r="B96" s="27">
        <v>5</v>
      </c>
      <c r="C96" s="29">
        <v>-8.6274734514516442</v>
      </c>
      <c r="D96" s="38">
        <f t="shared" si="23"/>
        <v>4840.8089400685776</v>
      </c>
      <c r="E96" s="38">
        <v>-9</v>
      </c>
      <c r="L96" s="8"/>
      <c r="Q96" s="28">
        <f>K127</f>
        <v>-8.9998956943154251</v>
      </c>
      <c r="R96" s="112">
        <v>2.67</v>
      </c>
      <c r="T96" s="26">
        <f>SUM(AO194:AO195)/100</f>
        <v>-12.196136145865792</v>
      </c>
      <c r="U96" s="28">
        <f>SUM(AP192:AP194)/100</f>
        <v>-10.410053908156245</v>
      </c>
      <c r="Y96">
        <v>1993</v>
      </c>
      <c r="AK96" s="26">
        <v>-10.771408030572378</v>
      </c>
      <c r="AL96" s="27">
        <v>2</v>
      </c>
      <c r="AM96" s="28">
        <v>-10.145409702730765</v>
      </c>
      <c r="AN96" s="108">
        <f>22.38-SUM(AN94:AN95)</f>
        <v>6.9999999999999982</v>
      </c>
      <c r="AO96">
        <f t="shared" si="21"/>
        <v>-75.399856214006618</v>
      </c>
      <c r="AP96">
        <f t="shared" si="22"/>
        <v>-71.017867919115332</v>
      </c>
      <c r="AT96" s="26">
        <v>-9.0666220258474155</v>
      </c>
      <c r="AU96" s="27">
        <v>5</v>
      </c>
      <c r="AV96" s="28">
        <v>-8.6274734514516442</v>
      </c>
      <c r="AW96" s="38">
        <f t="shared" si="25"/>
        <v>5288.3604494825677</v>
      </c>
      <c r="BE96" s="26">
        <v>-9.0666220258474155</v>
      </c>
      <c r="BF96" s="27">
        <v>5</v>
      </c>
      <c r="BG96" s="29">
        <v>-8.6274734514516442</v>
      </c>
      <c r="BH96" s="38">
        <f t="shared" si="24"/>
        <v>5239.1992468114213</v>
      </c>
      <c r="BI96" s="38">
        <v>-9</v>
      </c>
      <c r="BW96" s="90">
        <v>26879</v>
      </c>
      <c r="BX96">
        <v>-11.664571360008839</v>
      </c>
      <c r="BY96" s="89">
        <v>-10.199999999999999</v>
      </c>
    </row>
    <row r="97" spans="1:77" x14ac:dyDescent="0.25">
      <c r="A97" s="26">
        <v>-10.497008909733072</v>
      </c>
      <c r="B97" s="27">
        <v>1</v>
      </c>
      <c r="C97" s="28">
        <v>-9.165346394975268</v>
      </c>
      <c r="D97" s="38">
        <f t="shared" si="23"/>
        <v>4891.2340331942924</v>
      </c>
      <c r="E97" s="38"/>
      <c r="L97" s="8"/>
      <c r="AK97" s="26">
        <v>-10.512204702745159</v>
      </c>
      <c r="AL97" s="27">
        <v>3</v>
      </c>
      <c r="AM97" s="28">
        <v>-10.088696418693939</v>
      </c>
      <c r="AN97" s="108">
        <f>27.97-SUM(AN94:AN96)</f>
        <v>5.59</v>
      </c>
      <c r="AO97">
        <f t="shared" ref="AO97:AO128" si="31">AK97*AN97</f>
        <v>-58.763224288345434</v>
      </c>
      <c r="AP97">
        <f t="shared" ref="AP97:AP128" si="32">AM97*AN97</f>
        <v>-56.395812980499116</v>
      </c>
      <c r="AT97" s="26">
        <v>-10.497008909733072</v>
      </c>
      <c r="AU97" s="27">
        <v>1</v>
      </c>
      <c r="AV97" s="28">
        <v>-9.165346394975268</v>
      </c>
      <c r="AW97" s="38">
        <f t="shared" si="25"/>
        <v>5345.224540337219</v>
      </c>
      <c r="BE97" s="26">
        <v>-10.497008909733072</v>
      </c>
      <c r="BF97" s="27">
        <v>1</v>
      </c>
      <c r="BG97" s="28">
        <v>-9.165346394975268</v>
      </c>
      <c r="BH97" s="38">
        <f t="shared" si="24"/>
        <v>5293.7742389657069</v>
      </c>
      <c r="BI97" s="38"/>
      <c r="BW97" s="90">
        <v>26880</v>
      </c>
      <c r="BX97">
        <v>-11.664571360008839</v>
      </c>
      <c r="BY97" s="89">
        <v>-10.199999999999999</v>
      </c>
    </row>
    <row r="98" spans="1:77" x14ac:dyDescent="0.25">
      <c r="A98" s="26">
        <v>-10.65325640874563</v>
      </c>
      <c r="B98" s="27">
        <v>2</v>
      </c>
      <c r="C98" s="28">
        <v>-9.4377811282830972</v>
      </c>
      <c r="D98" s="38">
        <f t="shared" si="23"/>
        <v>4941.6591263200071</v>
      </c>
      <c r="E98" s="38"/>
      <c r="AK98" s="26">
        <v>-9.7006213515701418</v>
      </c>
      <c r="AL98" s="27">
        <v>4</v>
      </c>
      <c r="AM98" s="28">
        <v>-9.660087588017948</v>
      </c>
      <c r="AN98" s="108">
        <f>34.96-SUM(AN94:AN97)</f>
        <v>6.990000000000002</v>
      </c>
      <c r="AO98">
        <f t="shared" si="31"/>
        <v>-67.807343247475316</v>
      </c>
      <c r="AP98">
        <f t="shared" si="32"/>
        <v>-67.524012240245469</v>
      </c>
      <c r="AT98" s="26">
        <v>-10.65325640874563</v>
      </c>
      <c r="AU98" s="27">
        <v>2</v>
      </c>
      <c r="AV98" s="28">
        <v>-9.4377811282830972</v>
      </c>
      <c r="AW98" s="38">
        <f t="shared" si="25"/>
        <v>5402.0886311918703</v>
      </c>
      <c r="BE98" s="26">
        <v>-10.65325640874563</v>
      </c>
      <c r="BF98" s="27">
        <v>2</v>
      </c>
      <c r="BG98" s="28">
        <v>-9.4377811282830972</v>
      </c>
      <c r="BH98" s="38">
        <f t="shared" si="24"/>
        <v>5348.3492311199925</v>
      </c>
      <c r="BI98" s="38"/>
      <c r="BW98" s="90">
        <v>26881</v>
      </c>
      <c r="BX98">
        <v>-11.664571360008839</v>
      </c>
      <c r="BY98" s="89">
        <v>-10.199999999999999</v>
      </c>
    </row>
    <row r="99" spans="1:77" x14ac:dyDescent="0.25">
      <c r="A99" s="26">
        <v>-10.290992448886774</v>
      </c>
      <c r="B99" s="27">
        <v>3</v>
      </c>
      <c r="C99" s="28">
        <v>-9.2097064151329846</v>
      </c>
      <c r="D99" s="38">
        <f t="shared" si="23"/>
        <v>4992.0842194457218</v>
      </c>
      <c r="I99" s="48" t="s">
        <v>158</v>
      </c>
      <c r="J99" s="48"/>
      <c r="K99" s="48"/>
      <c r="L99" s="48"/>
      <c r="AK99" s="26">
        <v>-9.9066795881552263</v>
      </c>
      <c r="AL99" s="27">
        <v>5</v>
      </c>
      <c r="AM99" s="28">
        <v>-9.7026883183176604</v>
      </c>
      <c r="AN99" s="108">
        <f>42.66-SUM(AN94:AN98)</f>
        <v>7.6999999999999957</v>
      </c>
      <c r="AO99">
        <f t="shared" si="31"/>
        <v>-76.281432828795204</v>
      </c>
      <c r="AP99">
        <f t="shared" si="32"/>
        <v>-74.710700051045947</v>
      </c>
      <c r="AT99" s="26">
        <v>-10.290992448886774</v>
      </c>
      <c r="AU99" s="27">
        <v>3</v>
      </c>
      <c r="AV99" s="28">
        <v>-9.2097064151329846</v>
      </c>
      <c r="AW99" s="38">
        <f t="shared" si="25"/>
        <v>5458.9527220465216</v>
      </c>
      <c r="BE99" s="26">
        <v>-10.290992448886774</v>
      </c>
      <c r="BF99" s="27">
        <v>3</v>
      </c>
      <c r="BG99" s="28">
        <v>-9.2097064151329846</v>
      </c>
      <c r="BH99" s="38">
        <f t="shared" si="24"/>
        <v>5402.9242232742781</v>
      </c>
      <c r="BW99" s="90">
        <v>26882</v>
      </c>
      <c r="BX99">
        <v>-11.664571360008839</v>
      </c>
      <c r="BY99" s="89">
        <v>-10.199999999999999</v>
      </c>
    </row>
    <row r="100" spans="1:77" x14ac:dyDescent="0.25">
      <c r="A100" s="26">
        <v>-11.8855938515785</v>
      </c>
      <c r="B100" s="27">
        <v>4</v>
      </c>
      <c r="C100" s="28">
        <v>-10.13370563272289</v>
      </c>
      <c r="D100" s="38">
        <f t="shared" si="23"/>
        <v>5042.5093125714366</v>
      </c>
      <c r="E100" s="38"/>
      <c r="K100" t="s">
        <v>903</v>
      </c>
      <c r="AK100" s="26">
        <v>-9.288945227346554</v>
      </c>
      <c r="AL100" s="27">
        <v>6</v>
      </c>
      <c r="AM100" s="28">
        <v>-9.2227883265383195</v>
      </c>
      <c r="AN100" s="108">
        <f>51.05-SUM(AN94:AN99)</f>
        <v>8.39</v>
      </c>
      <c r="AO100">
        <f t="shared" si="31"/>
        <v>-77.934250457437599</v>
      </c>
      <c r="AP100">
        <f t="shared" si="32"/>
        <v>-77.379194059656513</v>
      </c>
      <c r="AT100" s="26">
        <v>-11.8855938515785</v>
      </c>
      <c r="AU100" s="27">
        <v>4</v>
      </c>
      <c r="AV100" s="28">
        <v>-10.13370563272289</v>
      </c>
      <c r="AW100" s="39">
        <f t="shared" si="25"/>
        <v>5515.8168129011729</v>
      </c>
      <c r="BE100" s="26">
        <v>-11.8855938515785</v>
      </c>
      <c r="BF100" s="27">
        <v>4</v>
      </c>
      <c r="BG100" s="28">
        <v>-10.13370563272289</v>
      </c>
      <c r="BH100" s="38">
        <f t="shared" si="24"/>
        <v>5457.4992154285637</v>
      </c>
      <c r="BI100" s="38"/>
      <c r="BW100" s="90">
        <v>26883</v>
      </c>
      <c r="BX100">
        <v>-11.664571360008839</v>
      </c>
      <c r="BY100" s="89">
        <v>-10.199999999999999</v>
      </c>
    </row>
    <row r="101" spans="1:77" x14ac:dyDescent="0.25">
      <c r="A101" s="26">
        <v>-12.32965792364157</v>
      </c>
      <c r="B101" s="27">
        <v>5</v>
      </c>
      <c r="C101" s="28">
        <v>-10.314539307622459</v>
      </c>
      <c r="D101" s="38">
        <f t="shared" si="23"/>
        <v>5092.9344056971513</v>
      </c>
      <c r="E101" s="38"/>
      <c r="I101">
        <v>1</v>
      </c>
      <c r="L101" s="112">
        <v>1.28</v>
      </c>
      <c r="R101">
        <v>1967</v>
      </c>
      <c r="AK101" s="26">
        <v>-9.9096826869125891</v>
      </c>
      <c r="AL101" s="27">
        <v>1</v>
      </c>
      <c r="AM101" s="28">
        <v>-9.5080921596530423</v>
      </c>
      <c r="AN101" s="108">
        <f>59.44-SUM(AN94:AN100)</f>
        <v>8.39</v>
      </c>
      <c r="AO101">
        <f t="shared" si="31"/>
        <v>-83.142237743196631</v>
      </c>
      <c r="AP101">
        <f t="shared" si="32"/>
        <v>-79.772893219489035</v>
      </c>
      <c r="AT101" s="26">
        <v>-12.32965792364157</v>
      </c>
      <c r="AU101" s="27">
        <v>5</v>
      </c>
      <c r="AV101" s="28">
        <v>-10.314539307622459</v>
      </c>
      <c r="AW101" s="38">
        <f t="shared" si="25"/>
        <v>5572.6809037558241</v>
      </c>
      <c r="BE101" s="26">
        <v>-12.32965792364157</v>
      </c>
      <c r="BF101" s="27">
        <v>5</v>
      </c>
      <c r="BG101" s="28">
        <v>-10.314539307622459</v>
      </c>
      <c r="BH101" s="38">
        <f t="shared" si="24"/>
        <v>5512.0742075828493</v>
      </c>
      <c r="BI101" s="38"/>
      <c r="BW101" s="90">
        <v>26884</v>
      </c>
      <c r="BX101">
        <v>-11.664571360008839</v>
      </c>
      <c r="BY101" s="89">
        <v>-10.199999999999999</v>
      </c>
    </row>
    <row r="102" spans="1:77" x14ac:dyDescent="0.25">
      <c r="A102" s="26">
        <v>-12.058139610127647</v>
      </c>
      <c r="B102" s="27">
        <v>6</v>
      </c>
      <c r="C102" s="28">
        <v>-10.153419079125207</v>
      </c>
      <c r="D102" s="38">
        <f t="shared" si="23"/>
        <v>5143.359498822866</v>
      </c>
      <c r="E102" s="38"/>
      <c r="I102">
        <v>2</v>
      </c>
      <c r="L102" s="112">
        <v>-1.04</v>
      </c>
      <c r="R102">
        <v>1968</v>
      </c>
      <c r="AK102" s="26">
        <v>-10.143968021589519</v>
      </c>
      <c r="AL102" s="27">
        <v>2</v>
      </c>
      <c r="AM102" s="28">
        <v>-9.9414398262459205</v>
      </c>
      <c r="AN102" s="108">
        <f>67.13-SUM(AN94:AN101)</f>
        <v>7.6899999999999977</v>
      </c>
      <c r="AO102">
        <f t="shared" si="31"/>
        <v>-78.007114086023378</v>
      </c>
      <c r="AP102">
        <f t="shared" si="32"/>
        <v>-76.449672263831104</v>
      </c>
      <c r="AT102" s="26">
        <v>-12.058139610127647</v>
      </c>
      <c r="AU102" s="27">
        <v>6</v>
      </c>
      <c r="AV102" s="28">
        <v>-10.153419079125207</v>
      </c>
      <c r="AW102" s="38">
        <f t="shared" si="25"/>
        <v>5629.5449946104754</v>
      </c>
      <c r="BE102" s="26">
        <v>-12.058139610127647</v>
      </c>
      <c r="BF102" s="27">
        <v>6</v>
      </c>
      <c r="BG102" s="28">
        <v>-10.153419079125207</v>
      </c>
      <c r="BH102" s="38">
        <f t="shared" si="24"/>
        <v>5566.6491997371349</v>
      </c>
      <c r="BI102" s="38"/>
      <c r="BW102" s="90">
        <v>26885</v>
      </c>
      <c r="BX102">
        <v>-12.324962963321056</v>
      </c>
      <c r="BY102" s="89">
        <v>-10.199999999999999</v>
      </c>
    </row>
    <row r="103" spans="1:77" x14ac:dyDescent="0.25">
      <c r="A103" s="26">
        <v>-12.221047248967265</v>
      </c>
      <c r="B103" s="27">
        <v>7</v>
      </c>
      <c r="C103" s="28">
        <v>-10.171413195704297</v>
      </c>
      <c r="D103" s="38">
        <f t="shared" si="23"/>
        <v>5193.7845919485808</v>
      </c>
      <c r="E103" s="38"/>
      <c r="I103">
        <v>3</v>
      </c>
      <c r="L103" s="112">
        <v>-4.8899999999999997</v>
      </c>
      <c r="R103">
        <v>1969</v>
      </c>
      <c r="AK103" s="26">
        <v>-9.8824670573798485</v>
      </c>
      <c r="AL103" s="27">
        <v>3</v>
      </c>
      <c r="AM103" s="28">
        <v>-9.716431320726965</v>
      </c>
      <c r="AN103" s="108">
        <f>77.62-SUM(AN94:AN102)</f>
        <v>10.490000000000009</v>
      </c>
      <c r="AO103">
        <f t="shared" si="31"/>
        <v>-103.6670794319147</v>
      </c>
      <c r="AP103">
        <f t="shared" si="32"/>
        <v>-101.92536455442595</v>
      </c>
      <c r="AT103" s="26">
        <v>-12.221047248967265</v>
      </c>
      <c r="AU103" s="27">
        <v>7</v>
      </c>
      <c r="AV103" s="28">
        <v>-10.171413195704297</v>
      </c>
      <c r="AW103" s="38">
        <f t="shared" si="25"/>
        <v>5686.4090854651267</v>
      </c>
      <c r="BE103" s="26">
        <v>-12.221047248967265</v>
      </c>
      <c r="BF103" s="27">
        <v>7</v>
      </c>
      <c r="BG103" s="28">
        <v>-10.171413195704297</v>
      </c>
      <c r="BH103" s="38">
        <f t="shared" si="24"/>
        <v>5621.2241918914206</v>
      </c>
      <c r="BI103" s="38"/>
      <c r="BW103" s="90">
        <v>26886</v>
      </c>
      <c r="BX103">
        <v>-12.324962963321056</v>
      </c>
      <c r="BY103" s="89">
        <v>-10.199999999999999</v>
      </c>
    </row>
    <row r="104" spans="1:77" x14ac:dyDescent="0.25">
      <c r="A104" s="26">
        <v>-10.607961957703202</v>
      </c>
      <c r="B104" s="27">
        <v>8</v>
      </c>
      <c r="C104" s="28">
        <v>-9.8985410153202213</v>
      </c>
      <c r="D104" s="38">
        <f t="shared" si="23"/>
        <v>5244.2096850742955</v>
      </c>
      <c r="E104" s="38"/>
      <c r="I104">
        <v>4</v>
      </c>
      <c r="L104" s="112">
        <v>-1.89</v>
      </c>
      <c r="R104">
        <v>1970</v>
      </c>
      <c r="AK104" s="26">
        <v>-9.5378491284130984</v>
      </c>
      <c r="AL104" s="27">
        <v>4</v>
      </c>
      <c r="AM104" s="28">
        <v>-9.6862543732072197</v>
      </c>
      <c r="AN104" s="108">
        <f>86.71-SUM(AN94:AN103)</f>
        <v>9.0899999999999892</v>
      </c>
      <c r="AO104">
        <f t="shared" si="31"/>
        <v>-86.699048577274965</v>
      </c>
      <c r="AP104">
        <f t="shared" si="32"/>
        <v>-88.048052252453516</v>
      </c>
      <c r="AT104" s="26">
        <v>-10.607961957703202</v>
      </c>
      <c r="AU104" s="27">
        <v>8</v>
      </c>
      <c r="AV104" s="28">
        <v>-9.8985410153202213</v>
      </c>
      <c r="AW104" s="38">
        <f t="shared" si="25"/>
        <v>5743.273176319778</v>
      </c>
      <c r="BE104" s="26">
        <v>-10.607961957703202</v>
      </c>
      <c r="BF104" s="27">
        <v>8</v>
      </c>
      <c r="BG104" s="28">
        <v>-9.8985410153202213</v>
      </c>
      <c r="BH104" s="38">
        <f t="shared" si="24"/>
        <v>5675.7991840457062</v>
      </c>
      <c r="BI104" s="38"/>
      <c r="BW104" s="90">
        <v>26887</v>
      </c>
      <c r="BX104">
        <v>-12.324962963321056</v>
      </c>
      <c r="BY104" s="89">
        <v>-10.199999999999999</v>
      </c>
    </row>
    <row r="105" spans="1:77" x14ac:dyDescent="0.25">
      <c r="A105" s="26">
        <v>-10.817255493100625</v>
      </c>
      <c r="B105" s="27">
        <v>9</v>
      </c>
      <c r="C105" s="28">
        <v>-9.8721231967045622</v>
      </c>
      <c r="D105" s="38">
        <f t="shared" si="23"/>
        <v>5294.6347782000103</v>
      </c>
      <c r="E105" s="38"/>
      <c r="I105">
        <v>5</v>
      </c>
      <c r="L105" s="112">
        <v>-0.96</v>
      </c>
      <c r="R105">
        <v>1971</v>
      </c>
      <c r="AK105" s="26">
        <v>-9.0666220258474155</v>
      </c>
      <c r="AL105" s="27">
        <v>5</v>
      </c>
      <c r="AM105" s="29">
        <v>-8.6274734514516442</v>
      </c>
      <c r="AN105" s="108">
        <f>100-SUM(AN94:AN104)</f>
        <v>13.290000000000006</v>
      </c>
      <c r="AO105">
        <f t="shared" si="31"/>
        <v>-120.4954067235122</v>
      </c>
      <c r="AP105">
        <f t="shared" si="32"/>
        <v>-114.65912216979241</v>
      </c>
      <c r="AT105" s="26">
        <v>-10.817255493100625</v>
      </c>
      <c r="AU105" s="27">
        <v>9</v>
      </c>
      <c r="AV105" s="28">
        <v>-9.8721231967045622</v>
      </c>
      <c r="AW105" s="38">
        <f t="shared" si="25"/>
        <v>5800.1372671744293</v>
      </c>
      <c r="BA105">
        <v>1</v>
      </c>
      <c r="BB105" s="26">
        <f>AVERAGE(AT1:AT4)</f>
        <v>-8.5320942439236802</v>
      </c>
      <c r="BC105" s="28">
        <f>AVERAGE(AV1:AV4)</f>
        <v>-9.8586413893300016</v>
      </c>
      <c r="BE105" s="26">
        <v>-10.817255493100625</v>
      </c>
      <c r="BF105" s="27">
        <v>9</v>
      </c>
      <c r="BG105" s="28">
        <v>-9.8721231967045622</v>
      </c>
      <c r="BH105" s="38">
        <f t="shared" si="24"/>
        <v>5730.3741761999918</v>
      </c>
      <c r="BI105" s="38"/>
      <c r="BP105" s="8"/>
      <c r="BW105" s="90">
        <v>26888</v>
      </c>
      <c r="BX105">
        <v>-12.324962963321056</v>
      </c>
      <c r="BY105" s="89">
        <v>-10.199999999999999</v>
      </c>
    </row>
    <row r="106" spans="1:77" x14ac:dyDescent="0.25">
      <c r="A106" s="26">
        <v>-9.6470005652863495</v>
      </c>
      <c r="B106" s="27">
        <v>10</v>
      </c>
      <c r="C106" s="29">
        <v>-9.1710599790246032</v>
      </c>
      <c r="D106" s="38">
        <f t="shared" si="23"/>
        <v>5345.059871325725</v>
      </c>
      <c r="E106" s="38">
        <v>-9</v>
      </c>
      <c r="F106" s="35">
        <v>451.90017699999999</v>
      </c>
      <c r="G106" s="35">
        <f>F106</f>
        <v>451.90017699999999</v>
      </c>
      <c r="H106">
        <v>451.90017699999999</v>
      </c>
      <c r="I106">
        <v>6</v>
      </c>
      <c r="J106" s="26">
        <f>AVERAGE(A1:A4)</f>
        <v>-8.5320942439236802</v>
      </c>
      <c r="K106" s="28">
        <f>AVERAGE(C1:C4)</f>
        <v>-9.8586413893300016</v>
      </c>
      <c r="L106" s="112">
        <v>0.34</v>
      </c>
      <c r="M106">
        <v>1</v>
      </c>
      <c r="N106" s="26">
        <v>-8.5320942439236802</v>
      </c>
      <c r="O106">
        <v>-8.3397629999999996</v>
      </c>
      <c r="P106">
        <f>N106/O106</f>
        <v>1.023061955588388</v>
      </c>
      <c r="Q106">
        <f>(P106-AVERAGE(P$106:P$128))/STDEV(P$106:P$128)</f>
        <v>0.65723981650036589</v>
      </c>
      <c r="R106">
        <v>1972</v>
      </c>
      <c r="AK106" s="26">
        <v>-9.0666220258474155</v>
      </c>
      <c r="AL106" s="27">
        <v>5</v>
      </c>
      <c r="AM106" s="29">
        <v>-8.6274734514516442</v>
      </c>
      <c r="AN106" s="108">
        <f>9.09</f>
        <v>9.09</v>
      </c>
      <c r="AO106">
        <f t="shared" si="31"/>
        <v>-82.415594214953003</v>
      </c>
      <c r="AP106">
        <f t="shared" si="32"/>
        <v>-78.423733673695452</v>
      </c>
      <c r="AT106" s="26">
        <v>-9.6470005652863495</v>
      </c>
      <c r="AU106" s="27">
        <v>10</v>
      </c>
      <c r="AV106" s="28">
        <v>-9.1710599790246032</v>
      </c>
      <c r="AW106" s="38">
        <f t="shared" si="25"/>
        <v>5857.0013580290806</v>
      </c>
      <c r="AX106" s="35">
        <v>451.90017699999999</v>
      </c>
      <c r="AZ106">
        <v>451.90017699999999</v>
      </c>
      <c r="BA106">
        <v>2</v>
      </c>
      <c r="BB106" s="26">
        <f>AVERAGE(AT4:AT10)</f>
        <v>-8.6103014595617786</v>
      </c>
      <c r="BC106" s="28">
        <f>AVERAGE(AV4:AV10)</f>
        <v>-9.8452406157365893</v>
      </c>
      <c r="BE106" s="26">
        <v>-9.6470005652863495</v>
      </c>
      <c r="BF106" s="27">
        <v>10</v>
      </c>
      <c r="BG106" s="29">
        <v>-9.1710599790246032</v>
      </c>
      <c r="BH106" s="38">
        <f t="shared" si="24"/>
        <v>5784.9491683542774</v>
      </c>
      <c r="BI106" s="38">
        <v>-9</v>
      </c>
      <c r="BJ106" s="35">
        <v>451.90017699999999</v>
      </c>
      <c r="BK106" s="35">
        <f>BJ106</f>
        <v>451.90017699999999</v>
      </c>
      <c r="BL106">
        <v>451.90017699999999</v>
      </c>
      <c r="BM106">
        <v>1</v>
      </c>
      <c r="BN106" s="26">
        <f>AVERAGE(BE1:BE4)</f>
        <v>-8.5320942439236802</v>
      </c>
      <c r="BO106" s="28">
        <f>AVERAGE(BG1:BG4)</f>
        <v>-9.8586413893300016</v>
      </c>
      <c r="BP106" s="8">
        <v>0.34</v>
      </c>
      <c r="BW106" s="90">
        <v>26889</v>
      </c>
      <c r="BX106">
        <v>-12.324962963321056</v>
      </c>
      <c r="BY106" s="89">
        <v>-10.199999999999999</v>
      </c>
    </row>
    <row r="107" spans="1:77" x14ac:dyDescent="0.25">
      <c r="A107" s="26">
        <v>-10.162349894625695</v>
      </c>
      <c r="B107" s="27">
        <v>1</v>
      </c>
      <c r="C107" s="28">
        <v>-9.6672023380353806</v>
      </c>
      <c r="D107" s="38">
        <f t="shared" si="23"/>
        <v>5395.4849644514397</v>
      </c>
      <c r="E107" s="38"/>
      <c r="F107" s="35">
        <v>346.29626500000001</v>
      </c>
      <c r="G107" s="35">
        <f>F106+F107</f>
        <v>798.19644199999993</v>
      </c>
      <c r="H107">
        <v>346.29626500000001</v>
      </c>
      <c r="I107">
        <v>7</v>
      </c>
      <c r="J107" s="26">
        <f>AVERAGE(A4:A11)</f>
        <v>-8.62180791836367</v>
      </c>
      <c r="K107" s="28">
        <f>AVERAGE(C4:C11)</f>
        <v>-9.8257220313121927</v>
      </c>
      <c r="L107" s="112">
        <v>2.52</v>
      </c>
      <c r="M107">
        <v>2</v>
      </c>
      <c r="N107" s="26">
        <v>-8.62180791836367</v>
      </c>
      <c r="O107">
        <v>-8.5360738000000005</v>
      </c>
      <c r="P107">
        <f t="shared" ref="P107:P126" si="33">N107/O107</f>
        <v>1.0100437414638648</v>
      </c>
      <c r="Q107">
        <f t="shared" ref="Q107:Q126" si="34">(P107-AVERAGE(P$106:P$128))/STDEV(P$106:P$128)</f>
        <v>0.2898826869346619</v>
      </c>
      <c r="R107">
        <v>1973</v>
      </c>
      <c r="S107">
        <v>-12.455750359152301</v>
      </c>
      <c r="AK107" s="26">
        <v>-10.497008909733072</v>
      </c>
      <c r="AL107" s="27">
        <v>1</v>
      </c>
      <c r="AM107" s="28">
        <v>-9.165346394975268</v>
      </c>
      <c r="AN107" s="108">
        <f>16.78-AN106</f>
        <v>7.6900000000000013</v>
      </c>
      <c r="AO107">
        <f t="shared" si="31"/>
        <v>-80.721998515847332</v>
      </c>
      <c r="AP107">
        <f t="shared" si="32"/>
        <v>-70.481513777359822</v>
      </c>
      <c r="AT107" s="26">
        <v>-10.162349894625695</v>
      </c>
      <c r="AU107" s="27">
        <v>1</v>
      </c>
      <c r="AV107" s="28">
        <v>-9.6672023380353806</v>
      </c>
      <c r="AW107" s="38">
        <f t="shared" si="25"/>
        <v>5913.8654488837319</v>
      </c>
      <c r="AX107" s="35">
        <v>346.29626500000001</v>
      </c>
      <c r="AY107" s="35">
        <f>AX106+AX107</f>
        <v>798.19644199999993</v>
      </c>
      <c r="AZ107">
        <v>346.29626500000001</v>
      </c>
      <c r="BA107">
        <v>3</v>
      </c>
      <c r="BB107" s="26">
        <f>AVERAGE(AT10:AT18)</f>
        <v>-8.8816306191098757</v>
      </c>
      <c r="BC107" s="28">
        <f>AVERAGE(AV10:AV18)</f>
        <v>-10.134918511964788</v>
      </c>
      <c r="BE107" s="26">
        <v>-10.162349894625695</v>
      </c>
      <c r="BF107" s="27">
        <v>1</v>
      </c>
      <c r="BG107" s="28">
        <v>-9.6672023380353806</v>
      </c>
      <c r="BH107" s="38">
        <f t="shared" si="24"/>
        <v>5839.524160508563</v>
      </c>
      <c r="BI107" s="38"/>
      <c r="BJ107" s="35">
        <v>346.29626500000001</v>
      </c>
      <c r="BK107" s="35">
        <f>BJ106+BJ107</f>
        <v>798.19644199999993</v>
      </c>
      <c r="BL107">
        <v>346.29626500000001</v>
      </c>
      <c r="BM107">
        <v>2</v>
      </c>
      <c r="BN107" s="26">
        <f>AVERAGE(BE4:BE10)</f>
        <v>-8.6103014595617786</v>
      </c>
      <c r="BO107" s="28">
        <f>AVERAGE(BG4:BG10)</f>
        <v>-9.8452406157365893</v>
      </c>
      <c r="BP107" s="8">
        <v>2.52</v>
      </c>
      <c r="BW107" s="90">
        <v>26890</v>
      </c>
      <c r="BX107">
        <v>-12.324962963321056</v>
      </c>
      <c r="BY107" s="89">
        <v>-10.199999999999999</v>
      </c>
    </row>
    <row r="108" spans="1:77" x14ac:dyDescent="0.25">
      <c r="A108" s="26">
        <v>-9.9139404336745436</v>
      </c>
      <c r="B108" s="27">
        <v>2</v>
      </c>
      <c r="C108" s="28">
        <v>-9.166931526300635</v>
      </c>
      <c r="D108" s="38">
        <f t="shared" si="23"/>
        <v>5445.9100575771545</v>
      </c>
      <c r="E108" s="38"/>
      <c r="F108" s="35">
        <v>436.31744400000002</v>
      </c>
      <c r="G108" s="35">
        <f>F108+G107</f>
        <v>1234.513886</v>
      </c>
      <c r="H108">
        <v>436.31744400000002</v>
      </c>
      <c r="I108">
        <v>8</v>
      </c>
      <c r="J108" s="26">
        <f>AVERAGE(A11:A19)</f>
        <v>-8.8555366946581717</v>
      </c>
      <c r="K108" s="28">
        <f>AVERAGE(C11:C19)</f>
        <v>-10.169720312426035</v>
      </c>
      <c r="L108" s="112">
        <v>1.23</v>
      </c>
      <c r="M108">
        <v>3</v>
      </c>
      <c r="N108" s="26">
        <v>-8.8555366946581717</v>
      </c>
      <c r="O108">
        <v>-8.7405697999999994</v>
      </c>
      <c r="P108">
        <f t="shared" si="33"/>
        <v>1.0131532494206696</v>
      </c>
      <c r="Q108">
        <f t="shared" si="34"/>
        <v>0.37762897121352734</v>
      </c>
      <c r="R108">
        <v>1974</v>
      </c>
      <c r="S108">
        <v>-12.498553208430756</v>
      </c>
      <c r="AK108" s="26">
        <v>-10.65325640874563</v>
      </c>
      <c r="AL108" s="27">
        <v>2</v>
      </c>
      <c r="AM108" s="28">
        <v>-9.4377811282830972</v>
      </c>
      <c r="AN108" s="108">
        <f>24.48-SUM(AN106:AN107)</f>
        <v>7.6999999999999993</v>
      </c>
      <c r="AO108">
        <f t="shared" si="31"/>
        <v>-82.030074347341341</v>
      </c>
      <c r="AP108">
        <f t="shared" si="32"/>
        <v>-72.670914687779842</v>
      </c>
      <c r="AT108" s="26">
        <v>-9.9139404336745436</v>
      </c>
      <c r="AU108" s="27">
        <v>2</v>
      </c>
      <c r="AV108" s="29">
        <v>-9.166931526300635</v>
      </c>
      <c r="AW108" s="38">
        <f t="shared" si="25"/>
        <v>5970.7295397383832</v>
      </c>
      <c r="AX108" s="35">
        <v>436.31744400000002</v>
      </c>
      <c r="AY108" s="35">
        <f>AX108+AY107</f>
        <v>1234.513886</v>
      </c>
      <c r="AZ108">
        <v>436.31744400000002</v>
      </c>
      <c r="BA108">
        <v>4</v>
      </c>
      <c r="BB108" s="26">
        <f>AVERAGE(AT18:AT24)</f>
        <v>-8.3071121990839583</v>
      </c>
      <c r="BC108" s="28">
        <f>AVERAGE(AV18:AV24)</f>
        <v>-9.7457607862535642</v>
      </c>
      <c r="BE108" s="26">
        <v>-9.9139404336745436</v>
      </c>
      <c r="BF108" s="27">
        <v>2</v>
      </c>
      <c r="BG108" s="28">
        <v>-9.166931526300635</v>
      </c>
      <c r="BH108" s="38">
        <f t="shared" si="24"/>
        <v>5894.0991526628486</v>
      </c>
      <c r="BI108" s="38"/>
      <c r="BJ108" s="35">
        <v>436.31744400000002</v>
      </c>
      <c r="BK108" s="35">
        <f>BJ108+BK107</f>
        <v>1234.513886</v>
      </c>
      <c r="BL108">
        <v>436.31744400000002</v>
      </c>
      <c r="BM108">
        <v>3</v>
      </c>
      <c r="BN108" s="26">
        <f>AVERAGE(BE10:BE18)</f>
        <v>-8.8816306191098757</v>
      </c>
      <c r="BO108" s="28">
        <f>AVERAGE(BG10:BG18)</f>
        <v>-10.134918511964788</v>
      </c>
      <c r="BP108" s="8">
        <v>1.23</v>
      </c>
      <c r="BW108" s="90">
        <v>26891</v>
      </c>
      <c r="BX108">
        <v>-12.324962963321056</v>
      </c>
      <c r="BY108" s="89">
        <v>-10.199999999999999</v>
      </c>
    </row>
    <row r="109" spans="1:77" x14ac:dyDescent="0.25">
      <c r="A109" s="26">
        <v>-11.594572801811212</v>
      </c>
      <c r="B109" s="27">
        <v>3</v>
      </c>
      <c r="C109" s="28">
        <v>-9.524521811820895</v>
      </c>
      <c r="D109" s="38">
        <f t="shared" si="23"/>
        <v>5496.3351507028692</v>
      </c>
      <c r="E109" s="38"/>
      <c r="F109" s="35">
        <v>487.919983</v>
      </c>
      <c r="G109" s="35">
        <f t="shared" ref="G109:G127" si="35">F109+G108</f>
        <v>1722.433869</v>
      </c>
      <c r="H109">
        <v>487.919983</v>
      </c>
      <c r="I109">
        <v>9</v>
      </c>
      <c r="J109" s="26">
        <f>AVERAGE(A19:A30)</f>
        <v>-8.5459053193813403</v>
      </c>
      <c r="K109" s="28">
        <f>AVERAGE(C19:C30)</f>
        <v>-9.630413757282156</v>
      </c>
      <c r="L109" s="112">
        <v>1.63</v>
      </c>
      <c r="M109">
        <v>4</v>
      </c>
      <c r="N109" s="26">
        <v>-8.5459053193813403</v>
      </c>
      <c r="O109">
        <v>-8.9644762</v>
      </c>
      <c r="P109">
        <f t="shared" si="33"/>
        <v>0.95330782621536103</v>
      </c>
      <c r="Q109">
        <f t="shared" si="34"/>
        <v>-1.3111313054309583</v>
      </c>
      <c r="R109">
        <v>1975</v>
      </c>
      <c r="S109">
        <v>-13.275241634453097</v>
      </c>
      <c r="AK109" s="26">
        <v>-10.290992448886774</v>
      </c>
      <c r="AL109" s="27">
        <v>3</v>
      </c>
      <c r="AM109" s="28">
        <v>-9.2097064151329846</v>
      </c>
      <c r="AN109" s="108">
        <f>30.07-SUM(AN106:AN108)</f>
        <v>5.59</v>
      </c>
      <c r="AO109">
        <f t="shared" si="31"/>
        <v>-57.526647789277064</v>
      </c>
      <c r="AP109">
        <f t="shared" si="32"/>
        <v>-51.482258860593383</v>
      </c>
      <c r="AT109" s="26">
        <v>-11.594572801811212</v>
      </c>
      <c r="AU109" s="27">
        <v>3</v>
      </c>
      <c r="AV109" s="28">
        <v>-9.524521811820895</v>
      </c>
      <c r="AW109" s="39">
        <f t="shared" si="25"/>
        <v>6027.5936305930345</v>
      </c>
      <c r="AX109" s="35">
        <v>487.919983</v>
      </c>
      <c r="AY109" s="35">
        <f t="shared" ref="AY109:AY127" si="36">AX109+AY108</f>
        <v>1722.433869</v>
      </c>
      <c r="AZ109">
        <v>487.919983</v>
      </c>
      <c r="BA109">
        <v>5</v>
      </c>
      <c r="BB109" s="26">
        <f>AVERAGE(AT24:AT30)</f>
        <v>-8.7825848249490548</v>
      </c>
      <c r="BC109" s="28">
        <f>AVERAGE(AV24:AV30)</f>
        <v>-9.4803622892422563</v>
      </c>
      <c r="BE109" s="26">
        <v>-11.594572801811212</v>
      </c>
      <c r="BF109" s="27">
        <v>3</v>
      </c>
      <c r="BG109" s="28">
        <v>-9.524521811820895</v>
      </c>
      <c r="BH109" s="38">
        <f t="shared" si="24"/>
        <v>5948.6741448171342</v>
      </c>
      <c r="BI109" s="38"/>
      <c r="BJ109" s="35">
        <v>487.919983</v>
      </c>
      <c r="BK109" s="35">
        <f t="shared" ref="BK109:BK127" si="37">BJ109+BK108</f>
        <v>1722.433869</v>
      </c>
      <c r="BL109">
        <v>487.919983</v>
      </c>
      <c r="BM109">
        <v>4</v>
      </c>
      <c r="BN109" s="26">
        <f>AVERAGE(BE18:BE30)</f>
        <v>-8.5415884130981574</v>
      </c>
      <c r="BO109" s="28">
        <f>AVERAGE(BG18:BG24)</f>
        <v>-9.7457607862535642</v>
      </c>
      <c r="BP109" s="8">
        <v>1.63</v>
      </c>
      <c r="BW109" s="90">
        <v>26892</v>
      </c>
      <c r="BX109">
        <v>-12.324962963321056</v>
      </c>
      <c r="BY109" s="89">
        <v>-10.199999999999999</v>
      </c>
    </row>
    <row r="110" spans="1:77" x14ac:dyDescent="0.25">
      <c r="A110" s="26">
        <v>-11.936661396845784</v>
      </c>
      <c r="B110" s="27">
        <v>4</v>
      </c>
      <c r="C110" s="28">
        <v>-9.6673137107064786</v>
      </c>
      <c r="D110" s="38">
        <f t="shared" si="23"/>
        <v>5546.760243828584</v>
      </c>
      <c r="E110" s="38"/>
      <c r="F110" s="35">
        <v>356.61721799999998</v>
      </c>
      <c r="G110" s="35">
        <f t="shared" si="35"/>
        <v>2079.0510869999998</v>
      </c>
      <c r="H110">
        <v>356.61721799999998</v>
      </c>
      <c r="I110">
        <v>10</v>
      </c>
      <c r="J110" s="26">
        <f>AVERAGE(A30:A38)</f>
        <v>-9.3094868771076289</v>
      </c>
      <c r="K110" s="28">
        <f>AVERAGE(C30:C38)</f>
        <v>-9.6278153404959834</v>
      </c>
      <c r="L110" s="112">
        <v>1.37</v>
      </c>
      <c r="M110">
        <v>5</v>
      </c>
      <c r="N110" s="26">
        <v>-9.3094868771076289</v>
      </c>
      <c r="O110">
        <v>-9.2200015999999998</v>
      </c>
      <c r="P110">
        <f t="shared" si="33"/>
        <v>1.0097055598241576</v>
      </c>
      <c r="Q110">
        <f t="shared" si="34"/>
        <v>0.2803396393824909</v>
      </c>
      <c r="R110">
        <v>1976</v>
      </c>
      <c r="S110">
        <v>-11.956385827923325</v>
      </c>
      <c r="AK110" s="26">
        <v>-11.8855938515785</v>
      </c>
      <c r="AL110" s="27">
        <v>4</v>
      </c>
      <c r="AM110" s="28">
        <v>-10.13370563272289</v>
      </c>
      <c r="AN110" s="108">
        <f>37.76-SUM(AN106:AN109)</f>
        <v>7.6899999999999977</v>
      </c>
      <c r="AO110">
        <f t="shared" si="31"/>
        <v>-91.400216718638646</v>
      </c>
      <c r="AP110">
        <f t="shared" si="32"/>
        <v>-77.928196315638999</v>
      </c>
      <c r="AT110" s="26">
        <v>-11.936661396845784</v>
      </c>
      <c r="AU110" s="27">
        <v>4</v>
      </c>
      <c r="AV110" s="28">
        <v>-9.6673137107064786</v>
      </c>
      <c r="AW110" s="38">
        <f t="shared" si="25"/>
        <v>6084.4577214476858</v>
      </c>
      <c r="AX110" s="35">
        <v>356.61721799999998</v>
      </c>
      <c r="AY110" s="35">
        <f t="shared" si="36"/>
        <v>2079.0510869999998</v>
      </c>
      <c r="AZ110">
        <v>356.61721799999998</v>
      </c>
      <c r="BA110">
        <v>6</v>
      </c>
      <c r="BB110" s="26">
        <f>AVERAGE(AT30:AT40)</f>
        <v>-9.1900907200338384</v>
      </c>
      <c r="BC110" s="28">
        <f>AVERAGE(AV30:AV40)</f>
        <v>-9.6209424681352989</v>
      </c>
      <c r="BE110" s="26">
        <v>-11.936661396845784</v>
      </c>
      <c r="BF110" s="27">
        <v>4</v>
      </c>
      <c r="BG110" s="28">
        <v>-9.6673137107064786</v>
      </c>
      <c r="BH110" s="38">
        <f t="shared" si="24"/>
        <v>6003.2491369714198</v>
      </c>
      <c r="BI110" s="38"/>
      <c r="BJ110" s="35">
        <v>356.61721799999998</v>
      </c>
      <c r="BK110" s="35">
        <f t="shared" si="37"/>
        <v>2079.0510869999998</v>
      </c>
      <c r="BL110">
        <v>356.61721799999998</v>
      </c>
      <c r="BM110">
        <v>5</v>
      </c>
      <c r="BN110" s="26">
        <f>AVERAGE(BE30:BE34)</f>
        <v>-9.4781038750064361</v>
      </c>
      <c r="BO110" s="28">
        <f>AVERAGE(BG24:BG30)</f>
        <v>-9.4803622892422563</v>
      </c>
      <c r="BP110" s="8">
        <v>1.37</v>
      </c>
      <c r="BW110" s="90">
        <v>26893</v>
      </c>
      <c r="BX110">
        <v>-12.324962963321056</v>
      </c>
      <c r="BY110" s="89">
        <v>-10.199999999999999</v>
      </c>
    </row>
    <row r="111" spans="1:77" x14ac:dyDescent="0.25">
      <c r="A111" s="26">
        <v>-11.945076735435899</v>
      </c>
      <c r="B111" s="27">
        <v>5</v>
      </c>
      <c r="C111" s="28">
        <v>-9.8205092349591769</v>
      </c>
      <c r="D111" s="38">
        <f t="shared" si="23"/>
        <v>5597.1853369542987</v>
      </c>
      <c r="E111" s="38"/>
      <c r="F111" s="35">
        <v>397.61053500000003</v>
      </c>
      <c r="G111" s="35">
        <f t="shared" si="35"/>
        <v>2476.6616219999996</v>
      </c>
      <c r="H111">
        <v>397.61053500000003</v>
      </c>
      <c r="I111">
        <v>11</v>
      </c>
      <c r="J111" s="26">
        <f>AVERAGE(A38:A47)</f>
        <v>-8.9663728956594007</v>
      </c>
      <c r="K111" s="28">
        <f>AVERAGE(C38:C47)</f>
        <v>-9.9723295468131106</v>
      </c>
      <c r="L111" s="112">
        <v>-2.14</v>
      </c>
      <c r="M111">
        <v>6</v>
      </c>
      <c r="N111" s="26">
        <v>-8.9663728956594007</v>
      </c>
      <c r="O111">
        <v>-9.5096786000000009</v>
      </c>
      <c r="P111">
        <f t="shared" si="33"/>
        <v>0.94286813180619999</v>
      </c>
      <c r="Q111">
        <f t="shared" si="34"/>
        <v>-1.6057259506725143</v>
      </c>
      <c r="R111">
        <v>1977</v>
      </c>
      <c r="S111">
        <v>-13.053239635654691</v>
      </c>
      <c r="AK111" s="26">
        <v>-12.32965792364157</v>
      </c>
      <c r="AL111" s="27">
        <v>5</v>
      </c>
      <c r="AM111" s="28">
        <v>-10.314539307622459</v>
      </c>
      <c r="AN111" s="108">
        <f>46.15-SUM(AN106:AN110)</f>
        <v>8.39</v>
      </c>
      <c r="AO111">
        <f t="shared" si="31"/>
        <v>-103.44582997935278</v>
      </c>
      <c r="AP111">
        <f t="shared" si="32"/>
        <v>-86.538984790952441</v>
      </c>
      <c r="AT111" s="26">
        <v>-11.945076735435899</v>
      </c>
      <c r="AU111" s="27">
        <v>5</v>
      </c>
      <c r="AV111" s="28">
        <v>-9.8205092349591769</v>
      </c>
      <c r="AW111" s="38">
        <f t="shared" si="25"/>
        <v>6141.3218123023371</v>
      </c>
      <c r="AX111" s="35">
        <v>397.61053500000003</v>
      </c>
      <c r="AY111" s="35">
        <f t="shared" si="36"/>
        <v>2476.6616219999996</v>
      </c>
      <c r="AZ111">
        <v>397.61053500000003</v>
      </c>
      <c r="BA111">
        <v>7</v>
      </c>
      <c r="BB111" s="26">
        <f>AVERAGE(AT40:AT47)</f>
        <v>-9.051487528645529</v>
      </c>
      <c r="BC111" s="28">
        <f>AVERAGE(AV40:AV47)</f>
        <v>-10.049193477078516</v>
      </c>
      <c r="BE111" s="26">
        <v>-11.945076735435899</v>
      </c>
      <c r="BF111" s="27">
        <v>5</v>
      </c>
      <c r="BG111" s="28">
        <v>-9.8205092349591769</v>
      </c>
      <c r="BH111" s="38">
        <f t="shared" si="24"/>
        <v>6057.8241291257054</v>
      </c>
      <c r="BI111" s="38"/>
      <c r="BJ111" s="35">
        <v>397.61053500000003</v>
      </c>
      <c r="BK111" s="35">
        <f t="shared" si="37"/>
        <v>2476.6616219999996</v>
      </c>
      <c r="BL111">
        <v>397.61053500000003</v>
      </c>
      <c r="BM111">
        <v>6</v>
      </c>
      <c r="BN111" s="26">
        <f>AVERAGE(BE34:BE40)</f>
        <v>-9.0096795117226645</v>
      </c>
      <c r="BO111" s="28">
        <f>AVERAGE(BG30:BG40)</f>
        <v>-9.6209424681352989</v>
      </c>
      <c r="BP111" s="8">
        <v>-2.14</v>
      </c>
      <c r="BW111" s="90">
        <v>26894</v>
      </c>
      <c r="BX111">
        <v>-12.324962963321056</v>
      </c>
      <c r="BY111" s="89">
        <v>-10.199999999999999</v>
      </c>
    </row>
    <row r="112" spans="1:77" x14ac:dyDescent="0.25">
      <c r="A112" s="26">
        <v>-12.268702475023831</v>
      </c>
      <c r="B112" s="27">
        <v>6</v>
      </c>
      <c r="C112" s="28">
        <v>-10.01937274845784</v>
      </c>
      <c r="D112" s="38">
        <f t="shared" si="23"/>
        <v>5647.6104300800134</v>
      </c>
      <c r="E112" s="38"/>
      <c r="F112" s="35">
        <v>633.10632299999997</v>
      </c>
      <c r="G112" s="35">
        <f t="shared" si="35"/>
        <v>3109.7679449999996</v>
      </c>
      <c r="H112">
        <v>633.10632299999997</v>
      </c>
      <c r="I112">
        <v>12</v>
      </c>
      <c r="J112" s="26">
        <f>AVERAGE(A47:A58)</f>
        <v>-9.6744850935266147</v>
      </c>
      <c r="K112" s="28">
        <f>AVERAGE(C47:C58)</f>
        <v>-10.172097873434168</v>
      </c>
      <c r="L112" s="112">
        <v>0.17</v>
      </c>
      <c r="M112">
        <v>7</v>
      </c>
      <c r="N112" s="26">
        <v>-9.6744850935266147</v>
      </c>
      <c r="O112">
        <v>-9.8320714000000002</v>
      </c>
      <c r="P112">
        <f t="shared" si="33"/>
        <v>0.98397221703725768</v>
      </c>
      <c r="Q112">
        <f t="shared" si="34"/>
        <v>-0.4458219408390271</v>
      </c>
      <c r="R112">
        <v>1978</v>
      </c>
      <c r="S112">
        <v>-13.245896963828223</v>
      </c>
      <c r="AK112" s="26">
        <v>-12.058139610127647</v>
      </c>
      <c r="AL112" s="27">
        <v>6</v>
      </c>
      <c r="AM112" s="28">
        <v>-10.153419079125207</v>
      </c>
      <c r="AN112" s="108">
        <f>55.94-SUM(AN106:AN111)</f>
        <v>9.7899999999999991</v>
      </c>
      <c r="AO112">
        <f t="shared" si="31"/>
        <v>-118.04918678314965</v>
      </c>
      <c r="AP112">
        <f t="shared" si="32"/>
        <v>-99.401972784635774</v>
      </c>
      <c r="AT112" s="26">
        <v>-12.268702475023831</v>
      </c>
      <c r="AU112" s="27">
        <v>6</v>
      </c>
      <c r="AV112" s="28">
        <v>-10.01937274845784</v>
      </c>
      <c r="AW112" s="38">
        <f t="shared" si="25"/>
        <v>6198.1859031569884</v>
      </c>
      <c r="AX112" s="35">
        <v>633.10632299999997</v>
      </c>
      <c r="AY112" s="35">
        <f t="shared" si="36"/>
        <v>3109.7679449999996</v>
      </c>
      <c r="AZ112">
        <v>633.10632299999997</v>
      </c>
      <c r="BA112">
        <v>8</v>
      </c>
      <c r="BB112" s="26">
        <f>AVERAGE(AT47:AT58)</f>
        <v>-9.6410610940343684</v>
      </c>
      <c r="BC112" s="28">
        <f>AVERAGE(AV47:AV58)</f>
        <v>-10.162369725561119</v>
      </c>
      <c r="BE112" s="26">
        <v>-12.268702475023831</v>
      </c>
      <c r="BF112" s="27">
        <v>6</v>
      </c>
      <c r="BG112" s="28">
        <v>-10.01937274845784</v>
      </c>
      <c r="BH112" s="38">
        <f t="shared" si="24"/>
        <v>6112.399121279991</v>
      </c>
      <c r="BI112" s="38"/>
      <c r="BJ112" s="35">
        <v>633.10632299999997</v>
      </c>
      <c r="BK112" s="35">
        <f t="shared" si="37"/>
        <v>3109.7679449999996</v>
      </c>
      <c r="BL112">
        <v>633.10632299999997</v>
      </c>
      <c r="BM112">
        <v>7</v>
      </c>
      <c r="BN112" s="26">
        <f>AVERAGE(BE40:BE52)</f>
        <v>-9.4260914800177051</v>
      </c>
      <c r="BO112" s="28">
        <f>AVERAGE(BG40:BG58)</f>
        <v>-10.128002119346824</v>
      </c>
      <c r="BP112" s="8">
        <v>0.17</v>
      </c>
      <c r="BW112" s="90">
        <v>26895</v>
      </c>
      <c r="BX112">
        <v>-12.324962963321056</v>
      </c>
      <c r="BY112" s="89">
        <v>-10.199999999999999</v>
      </c>
    </row>
    <row r="113" spans="1:77" x14ac:dyDescent="0.25">
      <c r="A113" s="26">
        <v>-12.638052036156457</v>
      </c>
      <c r="B113" s="27">
        <v>7</v>
      </c>
      <c r="C113" s="28">
        <v>-9.7151928319858438</v>
      </c>
      <c r="D113" s="38">
        <f t="shared" si="23"/>
        <v>5698.0355232057282</v>
      </c>
      <c r="E113" s="38"/>
      <c r="F113" s="35">
        <v>722.34741199999996</v>
      </c>
      <c r="G113" s="35">
        <f t="shared" si="35"/>
        <v>3832.1153569999997</v>
      </c>
      <c r="H113">
        <v>722.34741199999996</v>
      </c>
      <c r="I113">
        <v>13</v>
      </c>
      <c r="J113" s="26">
        <f>AVERAGE(A58:A70)</f>
        <v>-10.891548282942203</v>
      </c>
      <c r="K113" s="28">
        <f>AVERAGE(C58:C70)</f>
        <v>-10.335182711859336</v>
      </c>
      <c r="L113" s="112">
        <v>-2.25</v>
      </c>
      <c r="M113">
        <v>8</v>
      </c>
      <c r="N113" s="26">
        <v>-10.891548282942203</v>
      </c>
      <c r="O113">
        <v>-10.170843</v>
      </c>
      <c r="P113">
        <f t="shared" si="33"/>
        <v>1.0708599358914697</v>
      </c>
      <c r="Q113">
        <f t="shared" si="34"/>
        <v>2.006036869246743</v>
      </c>
      <c r="R113">
        <v>1979</v>
      </c>
      <c r="S113">
        <v>-12.695435983818921</v>
      </c>
      <c r="AK113" s="26">
        <v>-12.221047248967265</v>
      </c>
      <c r="AL113" s="27">
        <v>7</v>
      </c>
      <c r="AM113" s="28">
        <v>-10.171413195704297</v>
      </c>
      <c r="AN113" s="108">
        <f>64.34-SUM(AN106:AN112)</f>
        <v>8.4000000000000057</v>
      </c>
      <c r="AO113">
        <f t="shared" si="31"/>
        <v>-102.6567968913251</v>
      </c>
      <c r="AP113">
        <f t="shared" si="32"/>
        <v>-85.439870843916154</v>
      </c>
      <c r="AT113" s="26">
        <v>-12.638052036156457</v>
      </c>
      <c r="AU113" s="27">
        <v>7</v>
      </c>
      <c r="AV113" s="28">
        <v>-9.7151928319858438</v>
      </c>
      <c r="AW113" s="38">
        <f t="shared" si="25"/>
        <v>6255.0499940116397</v>
      </c>
      <c r="AX113" s="35">
        <v>722.34741199999996</v>
      </c>
      <c r="AY113" s="35">
        <f t="shared" si="36"/>
        <v>3832.1153569999997</v>
      </c>
      <c r="AZ113">
        <v>722.34741199999996</v>
      </c>
      <c r="BA113">
        <v>9</v>
      </c>
      <c r="BB113" s="26">
        <f>AVERAGE(AT58:AT70)</f>
        <v>-10.891548282942203</v>
      </c>
      <c r="BC113" s="28">
        <f>AVERAGE(AV58:AV70)</f>
        <v>-10.335182711859336</v>
      </c>
      <c r="BE113" s="26">
        <v>-12.638052036156457</v>
      </c>
      <c r="BF113" s="27">
        <v>7</v>
      </c>
      <c r="BG113" s="28">
        <v>-9.7151928319858438</v>
      </c>
      <c r="BH113" s="38">
        <f t="shared" si="24"/>
        <v>6166.9741134342767</v>
      </c>
      <c r="BI113" s="38"/>
      <c r="BJ113" s="35">
        <v>722.34741199999996</v>
      </c>
      <c r="BK113" s="35">
        <f t="shared" si="37"/>
        <v>3832.1153569999997</v>
      </c>
      <c r="BL113">
        <v>722.34741199999996</v>
      </c>
      <c r="BM113">
        <v>8</v>
      </c>
      <c r="BN113" s="26">
        <f>AVERAGE(BE52:BE70)</f>
        <v>-10.54751528366395</v>
      </c>
      <c r="BO113" s="28">
        <f>AVERAGE(BG58:BG70)</f>
        <v>-10.335182711859336</v>
      </c>
      <c r="BP113" s="8">
        <v>-2.25</v>
      </c>
      <c r="BW113" s="90">
        <v>26896</v>
      </c>
      <c r="BX113">
        <v>-12.324962963321056</v>
      </c>
      <c r="BY113" s="89">
        <v>-10.199999999999999</v>
      </c>
    </row>
    <row r="114" spans="1:77" x14ac:dyDescent="0.25">
      <c r="A114" s="26">
        <v>-12.951644795557282</v>
      </c>
      <c r="B114" s="27">
        <v>8</v>
      </c>
      <c r="C114" s="28">
        <v>-9.9025834276509368</v>
      </c>
      <c r="D114" s="38">
        <f t="shared" si="23"/>
        <v>5748.4606163314429</v>
      </c>
      <c r="E114" s="38"/>
      <c r="F114" s="35">
        <v>689.70483400000001</v>
      </c>
      <c r="G114" s="35">
        <f t="shared" si="35"/>
        <v>4521.8201909999998</v>
      </c>
      <c r="H114">
        <v>689.70483400000001</v>
      </c>
      <c r="I114">
        <v>14</v>
      </c>
      <c r="J114" s="26">
        <f>AVERAGE(A70:A85)</f>
        <v>-10.908502348099629</v>
      </c>
      <c r="K114" s="28">
        <f>AVERAGE(C70:C85)</f>
        <v>-9.8455137429965092</v>
      </c>
      <c r="L114" s="112">
        <v>0.56000000000000005</v>
      </c>
      <c r="M114">
        <v>9</v>
      </c>
      <c r="N114" s="26">
        <v>-10.908502348099629</v>
      </c>
      <c r="O114">
        <v>-10.506523</v>
      </c>
      <c r="P114">
        <f t="shared" si="33"/>
        <v>1.0382599788816558</v>
      </c>
      <c r="Q114">
        <f t="shared" si="34"/>
        <v>1.0861083355371162</v>
      </c>
      <c r="R114">
        <v>1980</v>
      </c>
      <c r="S114">
        <v>-13.01779142761017</v>
      </c>
      <c r="AK114" s="26">
        <v>-10.607961957703202</v>
      </c>
      <c r="AL114" s="27">
        <v>8</v>
      </c>
      <c r="AM114" s="28">
        <v>-9.8985410153202213</v>
      </c>
      <c r="AN114" s="108">
        <f>74.83-SUM(AN106:AN113)</f>
        <v>10.489999999999995</v>
      </c>
      <c r="AO114">
        <f t="shared" si="31"/>
        <v>-111.27752093630653</v>
      </c>
      <c r="AP114">
        <f t="shared" si="32"/>
        <v>-103.83569525070907</v>
      </c>
      <c r="AT114" s="26">
        <v>-12.951644795557282</v>
      </c>
      <c r="AU114" s="27">
        <v>8</v>
      </c>
      <c r="AV114" s="28">
        <v>-9.9025834276509368</v>
      </c>
      <c r="AW114" s="38">
        <f t="shared" si="25"/>
        <v>6311.914084866291</v>
      </c>
      <c r="AX114" s="35">
        <v>689.70483400000001</v>
      </c>
      <c r="AY114" s="35">
        <f t="shared" si="36"/>
        <v>4521.8201909999998</v>
      </c>
      <c r="AZ114">
        <v>689.70483400000001</v>
      </c>
      <c r="BA114">
        <v>10</v>
      </c>
      <c r="BB114" s="26">
        <f>AVERAGE(AT70:AT85)</f>
        <v>-10.907784103087144</v>
      </c>
      <c r="BC114" s="28">
        <f>AVERAGE(AV70:AV85)</f>
        <v>-9.8364743434649391</v>
      </c>
      <c r="BE114" s="26">
        <v>-12.951644795557282</v>
      </c>
      <c r="BF114" s="27">
        <v>8</v>
      </c>
      <c r="BG114" s="28">
        <v>-9.9025834276509368</v>
      </c>
      <c r="BH114" s="38">
        <f t="shared" si="24"/>
        <v>6221.5491055885623</v>
      </c>
      <c r="BI114" s="38"/>
      <c r="BJ114" s="35">
        <v>689.70483400000001</v>
      </c>
      <c r="BK114" s="35">
        <f t="shared" si="37"/>
        <v>4521.8201909999998</v>
      </c>
      <c r="BL114">
        <v>689.70483400000001</v>
      </c>
      <c r="BM114">
        <v>9</v>
      </c>
      <c r="BN114" s="26">
        <f>AVERAGE(BE70:BE78)</f>
        <v>-11.084124422577052</v>
      </c>
      <c r="BO114" s="28">
        <f>AVERAGE(BG70:BG77)</f>
        <v>-9.8644646111912397</v>
      </c>
      <c r="BP114" s="8">
        <v>0.56000000000000005</v>
      </c>
      <c r="BW114" s="90">
        <v>26897</v>
      </c>
      <c r="BX114">
        <v>-12.324962963321056</v>
      </c>
      <c r="BY114" s="89">
        <v>-10.199999999999999</v>
      </c>
    </row>
    <row r="115" spans="1:77" x14ac:dyDescent="0.25">
      <c r="A115" s="26">
        <v>-12.374038311626943</v>
      </c>
      <c r="B115" s="27">
        <v>9</v>
      </c>
      <c r="C115" s="28">
        <v>-9.2526833990457966</v>
      </c>
      <c r="D115" s="38">
        <f t="shared" si="23"/>
        <v>5798.8857094571576</v>
      </c>
      <c r="E115" s="38"/>
      <c r="F115" s="35">
        <v>492.51711999999998</v>
      </c>
      <c r="G115" s="35">
        <f t="shared" si="35"/>
        <v>5014.3373109999993</v>
      </c>
      <c r="H115">
        <v>492.51711999999998</v>
      </c>
      <c r="I115">
        <v>15</v>
      </c>
      <c r="J115" s="26">
        <f>AVERAGE(A85:A96)</f>
        <v>-9.9422178754378674</v>
      </c>
      <c r="K115" s="28">
        <f>AVERAGE(C85:C96)</f>
        <v>-9.6536993953509853</v>
      </c>
      <c r="L115" s="112">
        <v>2.0499999999999998</v>
      </c>
      <c r="M115">
        <v>10</v>
      </c>
      <c r="N115" s="26">
        <v>-9.9422178754378674</v>
      </c>
      <c r="O115">
        <v>-10.840472</v>
      </c>
      <c r="P115">
        <f t="shared" si="33"/>
        <v>0.91713883633829485</v>
      </c>
      <c r="Q115">
        <f t="shared" si="34"/>
        <v>-2.3317733207977689</v>
      </c>
      <c r="R115">
        <v>1981</v>
      </c>
      <c r="AK115" s="26">
        <v>-10.817255493100625</v>
      </c>
      <c r="AL115" s="27">
        <v>9</v>
      </c>
      <c r="AM115" s="28">
        <v>-9.8721231967045622</v>
      </c>
      <c r="AN115" s="108">
        <f>85.31-SUM(AN106:AN114)</f>
        <v>10.480000000000004</v>
      </c>
      <c r="AO115">
        <f t="shared" si="31"/>
        <v>-113.36483756769459</v>
      </c>
      <c r="AP115">
        <f t="shared" si="32"/>
        <v>-103.45985110146385</v>
      </c>
      <c r="AT115" s="26">
        <v>-12.374038311626943</v>
      </c>
      <c r="AU115" s="27">
        <v>9</v>
      </c>
      <c r="AV115" s="28">
        <v>-9.2526833990457966</v>
      </c>
      <c r="AW115" s="38">
        <f t="shared" si="25"/>
        <v>6368.7781757209423</v>
      </c>
      <c r="AX115" s="35">
        <v>492.51711999999998</v>
      </c>
      <c r="AY115" s="35">
        <f t="shared" si="36"/>
        <v>5014.3373109999993</v>
      </c>
      <c r="AZ115">
        <v>492.51711999999998</v>
      </c>
      <c r="BA115">
        <v>11</v>
      </c>
      <c r="BB115" s="26">
        <f>AVERAGE(AT85:AT91)</f>
        <v>-10.109432226444563</v>
      </c>
      <c r="BC115" s="28">
        <f>AVERAGE(AV85:AV91)</f>
        <v>-9.7663859447038597</v>
      </c>
      <c r="BE115" s="26">
        <v>-12.374038311626943</v>
      </c>
      <c r="BF115" s="27">
        <v>9</v>
      </c>
      <c r="BG115" s="28">
        <v>-9.2526833990457966</v>
      </c>
      <c r="BH115" s="38">
        <f t="shared" si="24"/>
        <v>6276.1240977428479</v>
      </c>
      <c r="BI115" s="38"/>
      <c r="BJ115" s="35">
        <v>492.51711999999998</v>
      </c>
      <c r="BK115" s="35">
        <f t="shared" si="37"/>
        <v>5014.3373109999993</v>
      </c>
      <c r="BL115">
        <v>492.51711999999998</v>
      </c>
      <c r="BM115">
        <v>10</v>
      </c>
      <c r="BN115" s="26">
        <f>AVERAGE(BE78:BE91)</f>
        <v>-10.405037176394428</v>
      </c>
      <c r="BO115" s="28">
        <f>AVERAGE(BG77:BG86)</f>
        <v>-9.7450192877886064</v>
      </c>
      <c r="BP115" s="8">
        <v>2.0499999999999998</v>
      </c>
      <c r="BW115" s="90">
        <v>26898</v>
      </c>
      <c r="BX115">
        <v>-12.324962963321056</v>
      </c>
      <c r="BY115" s="89">
        <v>-10.199999999999999</v>
      </c>
    </row>
    <row r="116" spans="1:77" x14ac:dyDescent="0.25">
      <c r="A116" s="26">
        <v>-12.061187801656525</v>
      </c>
      <c r="B116" s="27">
        <v>10</v>
      </c>
      <c r="C116" s="29">
        <v>-9.0680540785332528</v>
      </c>
      <c r="D116" s="38">
        <f t="shared" si="23"/>
        <v>5849.3108025828724</v>
      </c>
      <c r="E116" s="38">
        <v>-9</v>
      </c>
      <c r="F116" s="35">
        <v>518.04162599999995</v>
      </c>
      <c r="G116" s="35">
        <f t="shared" si="35"/>
        <v>5532.3789369999995</v>
      </c>
      <c r="H116">
        <v>518.04162599999995</v>
      </c>
      <c r="I116">
        <v>16</v>
      </c>
      <c r="J116" s="26">
        <f>AVERAGE(A96:A106)</f>
        <v>-10.915866949419822</v>
      </c>
      <c r="K116" s="28">
        <f>AVERAGE(C96:C106)</f>
        <v>-9.6504644360061107</v>
      </c>
      <c r="L116" s="112">
        <v>0.8</v>
      </c>
      <c r="M116">
        <v>11</v>
      </c>
      <c r="N116" s="26">
        <v>-10.915866949419822</v>
      </c>
      <c r="O116">
        <v>-11.183617999999999</v>
      </c>
      <c r="P116">
        <f t="shared" si="33"/>
        <v>0.976058637680563</v>
      </c>
      <c r="Q116">
        <f t="shared" si="34"/>
        <v>-0.6691328934211842</v>
      </c>
      <c r="R116">
        <v>1982</v>
      </c>
      <c r="AK116" s="26">
        <v>-9.6470005652863495</v>
      </c>
      <c r="AL116" s="27">
        <v>10</v>
      </c>
      <c r="AM116" s="29">
        <v>-9.1710599790246032</v>
      </c>
      <c r="AN116" s="108">
        <f>100-SUM(AN106:AN115)</f>
        <v>14.689999999999998</v>
      </c>
      <c r="AO116">
        <f t="shared" si="31"/>
        <v>-141.71443830405644</v>
      </c>
      <c r="AP116">
        <f t="shared" si="32"/>
        <v>-134.72287109187141</v>
      </c>
      <c r="AT116" s="26">
        <v>-12.061187801656525</v>
      </c>
      <c r="AU116" s="27">
        <v>10</v>
      </c>
      <c r="AV116" s="29">
        <v>-9.0680540785332528</v>
      </c>
      <c r="AW116" s="38">
        <f t="shared" si="25"/>
        <v>6425.6422665755936</v>
      </c>
      <c r="AX116" s="35">
        <v>518.04162599999995</v>
      </c>
      <c r="AY116" s="35">
        <f t="shared" si="36"/>
        <v>5532.3789369999995</v>
      </c>
      <c r="AZ116">
        <v>518.04162599999995</v>
      </c>
      <c r="BA116">
        <v>12</v>
      </c>
      <c r="BB116" s="26">
        <f>AVERAGE(AT91:AT108)</f>
        <v>-10.495207716308885</v>
      </c>
      <c r="BC116" s="28">
        <f>AVERAGE(AV91:AV108)</f>
        <v>-9.6146804814874827</v>
      </c>
      <c r="BE116" s="26">
        <v>-12.061187801656525</v>
      </c>
      <c r="BF116" s="27">
        <v>10</v>
      </c>
      <c r="BG116" s="29">
        <v>-9.0680540785332528</v>
      </c>
      <c r="BH116" s="38">
        <f t="shared" si="24"/>
        <v>6330.6990898971335</v>
      </c>
      <c r="BI116" s="38">
        <v>-9</v>
      </c>
      <c r="BJ116" s="35">
        <v>518.04162599999995</v>
      </c>
      <c r="BK116" s="35">
        <f t="shared" si="37"/>
        <v>5532.3789369999995</v>
      </c>
      <c r="BL116">
        <v>518.04162599999995</v>
      </c>
      <c r="BM116">
        <v>11</v>
      </c>
      <c r="BN116" s="26">
        <f>AVERAGE(BE91:BE99)</f>
        <v>-9.9189768794282784</v>
      </c>
      <c r="BO116" s="28">
        <f>AVERAGE(BG86:BG96)</f>
        <v>-9.6524718551069508</v>
      </c>
      <c r="BP116" s="8">
        <v>0.8</v>
      </c>
      <c r="BW116" s="90">
        <v>26899</v>
      </c>
      <c r="BX116">
        <v>-12.324962963321056</v>
      </c>
      <c r="BY116" s="89">
        <v>-10.199999999999999</v>
      </c>
    </row>
    <row r="117" spans="1:77" x14ac:dyDescent="0.25">
      <c r="A117" s="26">
        <v>-12.49732353486786</v>
      </c>
      <c r="B117" s="27">
        <v>1</v>
      </c>
      <c r="C117" s="28">
        <v>-9.4387494919275383</v>
      </c>
      <c r="D117" s="38">
        <f t="shared" si="23"/>
        <v>5899.7358957085871</v>
      </c>
      <c r="E117" s="38"/>
      <c r="F117" s="35">
        <v>476.99615499999999</v>
      </c>
      <c r="G117" s="35">
        <f t="shared" si="35"/>
        <v>6009.3750919999993</v>
      </c>
      <c r="H117">
        <v>476.99615499999999</v>
      </c>
      <c r="I117">
        <v>17</v>
      </c>
      <c r="J117" s="26">
        <f>AVERAGE(A106:A116)</f>
        <v>-11.590293386154594</v>
      </c>
      <c r="K117" s="28">
        <f>AVERAGE(C106:C116)</f>
        <v>-9.5432204624109858</v>
      </c>
      <c r="L117" s="112">
        <v>3.42</v>
      </c>
      <c r="M117">
        <v>12</v>
      </c>
      <c r="N117" s="26">
        <v>-11.590293386154594</v>
      </c>
      <c r="O117">
        <v>-11.523764</v>
      </c>
      <c r="P117">
        <f t="shared" si="33"/>
        <v>1.0057732340018932</v>
      </c>
      <c r="Q117">
        <f t="shared" si="34"/>
        <v>0.16937450140224367</v>
      </c>
      <c r="R117">
        <v>1983</v>
      </c>
      <c r="AK117" s="26">
        <v>-9.6470005652863495</v>
      </c>
      <c r="AL117" s="27">
        <v>10</v>
      </c>
      <c r="AM117" s="29">
        <v>-9.1710599790246032</v>
      </c>
      <c r="AN117" s="108">
        <f>9.09</f>
        <v>9.09</v>
      </c>
      <c r="AO117">
        <f t="shared" si="31"/>
        <v>-87.69123513845291</v>
      </c>
      <c r="AP117">
        <f t="shared" si="32"/>
        <v>-83.364935209333638</v>
      </c>
      <c r="AT117" s="26">
        <v>-12.49732353486786</v>
      </c>
      <c r="AU117" s="27">
        <v>1</v>
      </c>
      <c r="AV117" s="28">
        <v>-9.4387494919275383</v>
      </c>
      <c r="AW117" s="38">
        <f t="shared" si="25"/>
        <v>6482.5063574302449</v>
      </c>
      <c r="AX117" s="35">
        <v>476.99615499999999</v>
      </c>
      <c r="AY117" s="35">
        <f t="shared" si="36"/>
        <v>6009.3750919999993</v>
      </c>
      <c r="AZ117">
        <v>476.99615499999999</v>
      </c>
      <c r="BA117">
        <v>13</v>
      </c>
      <c r="BB117" s="26">
        <f>AVERAGE(AT108:AT116)</f>
        <v>-11.964875198643165</v>
      </c>
      <c r="BC117" s="28">
        <f>AVERAGE(AV108:AV116)</f>
        <v>-9.5707958632734265</v>
      </c>
      <c r="BE117" s="26">
        <v>-12.49732353486786</v>
      </c>
      <c r="BF117" s="27">
        <v>1</v>
      </c>
      <c r="BG117" s="28">
        <v>-9.4387494919275383</v>
      </c>
      <c r="BH117" s="38">
        <f t="shared" si="24"/>
        <v>6385.2740820514191</v>
      </c>
      <c r="BI117" s="38"/>
      <c r="BJ117" s="35">
        <v>476.99615499999999</v>
      </c>
      <c r="BK117" s="35">
        <f t="shared" si="37"/>
        <v>6009.3750919999993</v>
      </c>
      <c r="BL117">
        <v>476.99615499999999</v>
      </c>
      <c r="BM117">
        <v>12</v>
      </c>
      <c r="BN117" s="26">
        <f>AVERAGE(BE99:BE106)</f>
        <v>-11.23220613741149</v>
      </c>
      <c r="BO117" s="28">
        <f>AVERAGE(BG96:BG106)</f>
        <v>-9.6504644360061107</v>
      </c>
      <c r="BP117" s="8">
        <v>3.42</v>
      </c>
      <c r="BW117" s="90">
        <v>26900</v>
      </c>
      <c r="BX117">
        <v>-12.324962963321056</v>
      </c>
      <c r="BY117" s="89">
        <v>-10.199999999999999</v>
      </c>
    </row>
    <row r="118" spans="1:77" x14ac:dyDescent="0.25">
      <c r="A118" s="26">
        <v>-12.716647082437145</v>
      </c>
      <c r="B118" s="27">
        <v>2</v>
      </c>
      <c r="C118" s="28">
        <v>-9.7004033501425493</v>
      </c>
      <c r="D118" s="38">
        <f t="shared" si="23"/>
        <v>5950.1609888343019</v>
      </c>
      <c r="E118" s="38"/>
      <c r="F118" s="35">
        <v>539.15069600000004</v>
      </c>
      <c r="G118" s="35">
        <f t="shared" si="35"/>
        <v>6548.525787999999</v>
      </c>
      <c r="H118">
        <v>539.15069600000004</v>
      </c>
      <c r="I118">
        <v>18</v>
      </c>
      <c r="J118" s="26">
        <f>AVERAGE(A116:A126)</f>
        <v>-12.119813032683879</v>
      </c>
      <c r="K118" s="28">
        <f>AVERAGE(C116:C126)</f>
        <v>-9.6598976895696911</v>
      </c>
      <c r="L118" s="112">
        <v>1.6</v>
      </c>
      <c r="M118">
        <v>13</v>
      </c>
      <c r="N118" s="26">
        <v>-12.119813032683879</v>
      </c>
      <c r="O118">
        <v>-11.836097000000001</v>
      </c>
      <c r="P118">
        <f t="shared" si="33"/>
        <v>1.0239704044909297</v>
      </c>
      <c r="Q118">
        <f t="shared" si="34"/>
        <v>0.68287506708102574</v>
      </c>
      <c r="R118">
        <v>1984</v>
      </c>
      <c r="AK118" s="26">
        <v>-10.162349894625695</v>
      </c>
      <c r="AL118" s="27">
        <v>1</v>
      </c>
      <c r="AM118" s="28">
        <v>-9.6672023380353806</v>
      </c>
      <c r="AN118" s="108">
        <f>16.78-AN117</f>
        <v>7.6900000000000013</v>
      </c>
      <c r="AO118">
        <f t="shared" si="31"/>
        <v>-78.148470689671612</v>
      </c>
      <c r="AP118">
        <f t="shared" si="32"/>
        <v>-74.340785979492097</v>
      </c>
      <c r="AT118" s="26">
        <v>-12.716647082437145</v>
      </c>
      <c r="AU118" s="27">
        <v>2</v>
      </c>
      <c r="AV118" s="28">
        <v>-9.7004033501425493</v>
      </c>
      <c r="AW118" s="39">
        <f t="shared" si="25"/>
        <v>6539.3704482848962</v>
      </c>
      <c r="AX118" s="35">
        <v>539.15069600000004</v>
      </c>
      <c r="AY118" s="35">
        <f t="shared" si="36"/>
        <v>6548.525787999999</v>
      </c>
      <c r="AZ118">
        <v>539.15069600000004</v>
      </c>
      <c r="BA118">
        <v>14</v>
      </c>
      <c r="BB118" s="26">
        <f>AVERAGE(AT116:AT127)</f>
        <v>-12.066172549970346</v>
      </c>
      <c r="BC118" s="28">
        <f>AVERAGE(AV116:AV127)</f>
        <v>-9.6280626759729948</v>
      </c>
      <c r="BE118" s="26">
        <v>-12.716647082437145</v>
      </c>
      <c r="BF118" s="27">
        <v>2</v>
      </c>
      <c r="BG118" s="28">
        <v>-9.7004033501425493</v>
      </c>
      <c r="BH118" s="38">
        <f t="shared" si="24"/>
        <v>6439.8490742057047</v>
      </c>
      <c r="BI118" s="38"/>
      <c r="BJ118" s="35">
        <v>539.15069600000004</v>
      </c>
      <c r="BK118" s="35">
        <f t="shared" si="37"/>
        <v>6548.525787999999</v>
      </c>
      <c r="BL118">
        <v>539.15069600000004</v>
      </c>
      <c r="BM118">
        <v>13</v>
      </c>
      <c r="BN118" s="26">
        <f>AVERAGE(BE106:BE116)</f>
        <v>-11.590293386154594</v>
      </c>
      <c r="BO118" s="28">
        <f>AVERAGE(BG106:BG116)</f>
        <v>-9.5432204624109858</v>
      </c>
      <c r="BP118" s="8">
        <v>1.6</v>
      </c>
      <c r="BW118" s="90">
        <v>26901</v>
      </c>
      <c r="BX118">
        <v>-12.324962963321056</v>
      </c>
      <c r="BY118" s="89">
        <v>-10.199999999999999</v>
      </c>
    </row>
    <row r="119" spans="1:77" x14ac:dyDescent="0.25">
      <c r="A119" s="26">
        <v>-12.76239610063061</v>
      </c>
      <c r="B119" s="27">
        <v>3</v>
      </c>
      <c r="C119" s="28">
        <v>-9.7963564035810631</v>
      </c>
      <c r="D119" s="38">
        <f t="shared" si="23"/>
        <v>6000.5860819600166</v>
      </c>
      <c r="E119" s="38"/>
      <c r="F119" s="35">
        <v>477.71862800000002</v>
      </c>
      <c r="G119" s="35">
        <f t="shared" si="35"/>
        <v>7026.2444159999986</v>
      </c>
      <c r="H119">
        <v>477.71862800000002</v>
      </c>
      <c r="I119">
        <v>19</v>
      </c>
      <c r="J119" s="26">
        <f>AVERAGE(A126:A135)</f>
        <v>-12.321077456964844</v>
      </c>
      <c r="K119" s="28">
        <f>AVERAGE(C126:C135)</f>
        <v>-9.9942539753240087</v>
      </c>
      <c r="L119" s="112">
        <v>-0.63</v>
      </c>
      <c r="M119">
        <v>14</v>
      </c>
      <c r="N119" s="26">
        <v>-12.321077456964844</v>
      </c>
      <c r="O119">
        <v>-12.097707</v>
      </c>
      <c r="P119">
        <f t="shared" si="33"/>
        <v>1.0184638673233568</v>
      </c>
      <c r="Q119">
        <f t="shared" si="34"/>
        <v>0.52748772528612931</v>
      </c>
      <c r="R119">
        <v>1985</v>
      </c>
      <c r="AK119" s="26">
        <v>-9.9139404336745436</v>
      </c>
      <c r="AL119" s="27">
        <v>2</v>
      </c>
      <c r="AM119" s="28">
        <v>-9.166931526300635</v>
      </c>
      <c r="AN119" s="108">
        <f>24.48-SUM(AN117:AN118)</f>
        <v>7.6999999999999993</v>
      </c>
      <c r="AO119">
        <f t="shared" si="31"/>
        <v>-76.337341339293985</v>
      </c>
      <c r="AP119">
        <f t="shared" si="32"/>
        <v>-70.585372752514886</v>
      </c>
      <c r="AT119" s="26">
        <v>-12.76239610063061</v>
      </c>
      <c r="AU119" s="27">
        <v>3</v>
      </c>
      <c r="AV119" s="28">
        <v>-9.7963564035810631</v>
      </c>
      <c r="AW119" s="38">
        <f t="shared" si="25"/>
        <v>6596.2345391395475</v>
      </c>
      <c r="AX119" s="35">
        <v>477.71862800000002</v>
      </c>
      <c r="AY119" s="35">
        <f t="shared" si="36"/>
        <v>7026.2444159999986</v>
      </c>
      <c r="AZ119">
        <v>477.71862800000002</v>
      </c>
      <c r="BA119">
        <v>15</v>
      </c>
      <c r="BB119" s="26">
        <f>AVERAGE(AT127:AT133)</f>
        <v>-12.455156795082884</v>
      </c>
      <c r="BC119" s="28">
        <f>AVERAGE(AV127:AV133)</f>
        <v>-10.086731067552849</v>
      </c>
      <c r="BE119" s="26">
        <v>-12.76239610063061</v>
      </c>
      <c r="BF119" s="27">
        <v>3</v>
      </c>
      <c r="BG119" s="28">
        <v>-9.7963564035810631</v>
      </c>
      <c r="BH119" s="38">
        <f t="shared" si="24"/>
        <v>6494.4240663599903</v>
      </c>
      <c r="BI119" s="38"/>
      <c r="BJ119" s="35">
        <v>477.71862800000002</v>
      </c>
      <c r="BK119" s="35">
        <f t="shared" si="37"/>
        <v>7026.2444159999986</v>
      </c>
      <c r="BL119">
        <v>477.71862800000002</v>
      </c>
      <c r="BM119">
        <v>14</v>
      </c>
      <c r="BN119" s="26">
        <f>AVERAGE(BE116:BE126)</f>
        <v>-12.119813032683879</v>
      </c>
      <c r="BO119" s="28">
        <f>AVERAGE(BG116:BG126)</f>
        <v>-9.6598976895696911</v>
      </c>
      <c r="BP119" s="8">
        <v>-0.63</v>
      </c>
      <c r="BW119" s="90">
        <v>26902</v>
      </c>
      <c r="BX119">
        <v>-13.141226695154723</v>
      </c>
      <c r="BY119" s="89">
        <v>-10.199999999999999</v>
      </c>
    </row>
    <row r="120" spans="1:77" x14ac:dyDescent="0.25">
      <c r="A120" s="26">
        <v>-11.799452677316028</v>
      </c>
      <c r="B120" s="27">
        <v>4</v>
      </c>
      <c r="C120" s="28">
        <v>-9.8015062219254183</v>
      </c>
      <c r="D120" s="38">
        <f t="shared" si="23"/>
        <v>6051.0111750857313</v>
      </c>
      <c r="E120" s="38"/>
      <c r="F120" s="35">
        <v>378.17572000000001</v>
      </c>
      <c r="G120" s="35">
        <f t="shared" si="35"/>
        <v>7404.4201359999988</v>
      </c>
      <c r="H120">
        <v>378.17572000000001</v>
      </c>
      <c r="I120">
        <v>20</v>
      </c>
      <c r="J120" s="26">
        <f>AVERAGE(A135:A145)</f>
        <v>-12.809068778815567</v>
      </c>
      <c r="K120" s="28">
        <f>AVERAGE(C135:C145)</f>
        <v>-9.7785977763600105</v>
      </c>
      <c r="L120" s="112">
        <v>0.5</v>
      </c>
      <c r="M120">
        <v>15</v>
      </c>
      <c r="N120" s="26">
        <v>-12.809068778815567</v>
      </c>
      <c r="O120">
        <v>-12.295201</v>
      </c>
      <c r="P120">
        <f t="shared" si="33"/>
        <v>1.0417941747203292</v>
      </c>
      <c r="Q120">
        <f t="shared" si="34"/>
        <v>1.1858387614004007</v>
      </c>
      <c r="R120">
        <v>1986</v>
      </c>
      <c r="AK120" s="26">
        <v>-11.594572801811212</v>
      </c>
      <c r="AL120" s="27">
        <v>3</v>
      </c>
      <c r="AM120" s="28">
        <v>-9.524521811820895</v>
      </c>
      <c r="AN120" s="108">
        <f>30.07-SUM(AN117:AN119)</f>
        <v>5.59</v>
      </c>
      <c r="AO120">
        <f t="shared" si="31"/>
        <v>-64.813661962124669</v>
      </c>
      <c r="AP120">
        <f t="shared" si="32"/>
        <v>-53.242076928078802</v>
      </c>
      <c r="AT120" s="26">
        <v>-11.799452677316028</v>
      </c>
      <c r="AU120" s="27">
        <v>4</v>
      </c>
      <c r="AV120" s="28">
        <v>-9.8015062219254183</v>
      </c>
      <c r="AW120" s="38">
        <f t="shared" si="25"/>
        <v>6653.0986299941987</v>
      </c>
      <c r="AX120" s="35">
        <v>378.17572000000001</v>
      </c>
      <c r="AY120" s="35">
        <f t="shared" si="36"/>
        <v>7404.4201359999988</v>
      </c>
      <c r="AZ120">
        <v>378.17572000000001</v>
      </c>
      <c r="BA120">
        <v>16</v>
      </c>
      <c r="BB120" s="26">
        <f>AVERAGE(AT133:AT145)</f>
        <v>-12.805623701010576</v>
      </c>
      <c r="BC120" s="28">
        <f>AVERAGE(AV133:AV145)</f>
        <v>-9.8132923308741287</v>
      </c>
      <c r="BE120" s="26">
        <v>-11.799452677316028</v>
      </c>
      <c r="BF120" s="27">
        <v>4</v>
      </c>
      <c r="BG120" s="28">
        <v>-9.8015062219254183</v>
      </c>
      <c r="BH120" s="38">
        <f t="shared" si="24"/>
        <v>6548.9990585142759</v>
      </c>
      <c r="BI120" s="38"/>
      <c r="BJ120" s="35">
        <v>378.17572000000001</v>
      </c>
      <c r="BK120" s="35">
        <f t="shared" si="37"/>
        <v>7404.4201359999988</v>
      </c>
      <c r="BL120">
        <v>378.17572000000001</v>
      </c>
      <c r="BM120">
        <v>15</v>
      </c>
      <c r="BN120" s="26">
        <f>AVERAGE(BE126:BE132)</f>
        <v>-12.30360397035829</v>
      </c>
      <c r="BO120" s="28">
        <f>AVERAGE(BG126:BG132)</f>
        <v>-9.9768424340237125</v>
      </c>
      <c r="BP120" s="8">
        <v>0.5</v>
      </c>
      <c r="BW120" s="90">
        <v>26903</v>
      </c>
      <c r="BX120">
        <v>-13.141226695154723</v>
      </c>
      <c r="BY120" s="89">
        <v>-10.199999999999999</v>
      </c>
    </row>
    <row r="121" spans="1:77" x14ac:dyDescent="0.25">
      <c r="A121" s="26">
        <v>-12.574242199588099</v>
      </c>
      <c r="B121" s="27">
        <v>5</v>
      </c>
      <c r="C121" s="28">
        <v>-9.9533767344187378</v>
      </c>
      <c r="D121" s="38">
        <f t="shared" si="23"/>
        <v>6101.4362682114461</v>
      </c>
      <c r="E121" s="38"/>
      <c r="F121" s="35">
        <v>320.80749500000002</v>
      </c>
      <c r="G121" s="35">
        <f t="shared" si="35"/>
        <v>7725.2276309999988</v>
      </c>
      <c r="H121">
        <v>320.80749500000002</v>
      </c>
      <c r="I121">
        <v>21</v>
      </c>
      <c r="J121" s="26">
        <f>AVERAGE(A145:A149)</f>
        <v>-12.70061150731885</v>
      </c>
      <c r="K121" s="28">
        <f>AVERAGE(C145:C149)</f>
        <v>-9.8228125218576725</v>
      </c>
      <c r="L121" s="112">
        <v>-0.75</v>
      </c>
      <c r="M121">
        <v>16</v>
      </c>
      <c r="N121" s="26">
        <v>-12.70061150731885</v>
      </c>
      <c r="O121">
        <v>-12.426456</v>
      </c>
      <c r="P121">
        <f t="shared" si="33"/>
        <v>1.0220622442407434</v>
      </c>
      <c r="Q121">
        <f t="shared" si="34"/>
        <v>0.62902925800500775</v>
      </c>
      <c r="R121">
        <v>1987</v>
      </c>
      <c r="AK121" s="26">
        <v>-11.936661396845784</v>
      </c>
      <c r="AL121" s="27">
        <v>4</v>
      </c>
      <c r="AM121" s="28">
        <v>-9.6673137107064786</v>
      </c>
      <c r="AN121" s="108">
        <f>37.76-SUM(AN117:AN120)</f>
        <v>7.6899999999999977</v>
      </c>
      <c r="AO121">
        <f t="shared" si="31"/>
        <v>-91.792926141744047</v>
      </c>
      <c r="AP121">
        <f t="shared" si="32"/>
        <v>-74.341642435332801</v>
      </c>
      <c r="AT121" s="26">
        <v>-12.574242199588099</v>
      </c>
      <c r="AU121" s="27">
        <v>5</v>
      </c>
      <c r="AV121" s="28">
        <v>-9.9533767344187378</v>
      </c>
      <c r="AW121" s="38">
        <f t="shared" si="25"/>
        <v>6709.96272084885</v>
      </c>
      <c r="AX121" s="35">
        <v>320.80749500000002</v>
      </c>
      <c r="AY121" s="35">
        <f t="shared" si="36"/>
        <v>7725.2276309999988</v>
      </c>
      <c r="AZ121">
        <v>320.80749500000002</v>
      </c>
      <c r="BA121">
        <v>17</v>
      </c>
      <c r="BB121" s="26">
        <f>AVERAGE(AT145:AT149)</f>
        <v>-12.70061150731885</v>
      </c>
      <c r="BC121" s="28">
        <f>AVERAGE(AV145:AV149)</f>
        <v>-9.8228125218576725</v>
      </c>
      <c r="BE121" s="26">
        <v>-12.574242199588099</v>
      </c>
      <c r="BF121" s="27">
        <v>5</v>
      </c>
      <c r="BG121" s="28">
        <v>-9.9533767344187378</v>
      </c>
      <c r="BH121" s="38">
        <f t="shared" si="24"/>
        <v>6603.5740506685615</v>
      </c>
      <c r="BI121" s="38"/>
      <c r="BJ121" s="35">
        <v>320.80749500000002</v>
      </c>
      <c r="BK121" s="35">
        <f t="shared" si="37"/>
        <v>7725.2276309999988</v>
      </c>
      <c r="BL121">
        <v>320.80749500000002</v>
      </c>
      <c r="BM121">
        <v>16</v>
      </c>
      <c r="BN121" s="26">
        <f>AVERAGE(BE132:BE137)</f>
        <v>-12.266792001572702</v>
      </c>
      <c r="BO121" s="28">
        <f>AVERAGE(BG132:BG137)</f>
        <v>-9.988525373547235</v>
      </c>
      <c r="BP121" s="8">
        <v>-0.75</v>
      </c>
      <c r="BW121" s="90">
        <v>26904</v>
      </c>
      <c r="BX121">
        <v>-13.141226695154723</v>
      </c>
      <c r="BY121" s="89">
        <v>-10.199999999999999</v>
      </c>
    </row>
    <row r="122" spans="1:77" x14ac:dyDescent="0.25">
      <c r="A122" s="26">
        <v>-11.983370426886086</v>
      </c>
      <c r="B122" s="27">
        <v>6</v>
      </c>
      <c r="C122" s="28">
        <v>-9.8830785840395148</v>
      </c>
      <c r="D122" s="38">
        <f t="shared" si="23"/>
        <v>6151.8613613371608</v>
      </c>
      <c r="E122" s="38"/>
      <c r="F122" s="35">
        <v>478.51458700000001</v>
      </c>
      <c r="G122" s="35">
        <f t="shared" si="35"/>
        <v>8203.7422179999994</v>
      </c>
      <c r="H122">
        <v>478.51458700000001</v>
      </c>
      <c r="I122">
        <v>22</v>
      </c>
      <c r="J122" s="26">
        <f>AVERAGE(A149:A158)</f>
        <v>-12.21548069497571</v>
      </c>
      <c r="K122" s="28">
        <f>AVERAGE(C149:C158)</f>
        <v>-10.073526050155371</v>
      </c>
      <c r="L122" s="112">
        <v>0.72</v>
      </c>
      <c r="M122">
        <v>17</v>
      </c>
      <c r="N122" s="26">
        <v>-12.21548069497571</v>
      </c>
      <c r="O122">
        <v>-12.506421</v>
      </c>
      <c r="P122">
        <f t="shared" si="33"/>
        <v>0.97673672547691381</v>
      </c>
      <c r="Q122">
        <f t="shared" si="34"/>
        <v>-0.64999813468406042</v>
      </c>
      <c r="R122">
        <v>1988</v>
      </c>
      <c r="AK122" s="26">
        <v>-11.945076735435899</v>
      </c>
      <c r="AL122" s="27">
        <v>5</v>
      </c>
      <c r="AM122" s="28">
        <v>-9.8205092349591769</v>
      </c>
      <c r="AN122" s="108">
        <f>46.15-SUM(AN117:AN121)</f>
        <v>8.39</v>
      </c>
      <c r="AO122">
        <f t="shared" si="31"/>
        <v>-100.2191938103072</v>
      </c>
      <c r="AP122">
        <f t="shared" si="32"/>
        <v>-82.394072481307504</v>
      </c>
      <c r="AT122" s="26">
        <v>-11.983370426886086</v>
      </c>
      <c r="AU122" s="27">
        <v>6</v>
      </c>
      <c r="AV122" s="28">
        <v>-9.8830785840395148</v>
      </c>
      <c r="AW122" s="38">
        <f t="shared" si="25"/>
        <v>6766.8268117035013</v>
      </c>
      <c r="AX122" s="35">
        <v>478.51458700000001</v>
      </c>
      <c r="AY122" s="35">
        <f t="shared" si="36"/>
        <v>8203.7422179999994</v>
      </c>
      <c r="AZ122">
        <v>478.51458700000001</v>
      </c>
      <c r="BA122">
        <v>18</v>
      </c>
      <c r="BB122" s="26">
        <f>AVERAGE(AT149:AT157)</f>
        <v>-12.265862395016445</v>
      </c>
      <c r="BC122" s="28">
        <f>AVERAGE(AV149:AV157)</f>
        <v>-10.140172405759365</v>
      </c>
      <c r="BE122" s="26">
        <v>-11.983370426886086</v>
      </c>
      <c r="BF122" s="27">
        <v>6</v>
      </c>
      <c r="BG122" s="28">
        <v>-9.8830785840395148</v>
      </c>
      <c r="BH122" s="38">
        <f t="shared" si="24"/>
        <v>6658.1490428228472</v>
      </c>
      <c r="BI122" s="38"/>
      <c r="BJ122" s="35">
        <v>478.51458700000001</v>
      </c>
      <c r="BK122" s="35">
        <f t="shared" si="37"/>
        <v>8203.7422179999994</v>
      </c>
      <c r="BL122">
        <v>478.51458700000001</v>
      </c>
      <c r="BM122">
        <v>17</v>
      </c>
      <c r="BN122" s="26">
        <f>AVERAGE(BE137:BE145)</f>
        <v>-12.981781758112424</v>
      </c>
      <c r="BO122" s="28">
        <f>AVERAGE(BG137:BG145)</f>
        <v>-9.7536201738056807</v>
      </c>
      <c r="BP122" s="8">
        <v>0.72</v>
      </c>
      <c r="BW122" s="90">
        <v>26905</v>
      </c>
      <c r="BX122">
        <v>-13.141226695154723</v>
      </c>
      <c r="BY122" s="89">
        <v>-10.199999999999999</v>
      </c>
    </row>
    <row r="123" spans="1:77" x14ac:dyDescent="0.25">
      <c r="A123" s="26">
        <v>-11.97563996016026</v>
      </c>
      <c r="B123" s="27">
        <v>7</v>
      </c>
      <c r="C123" s="28">
        <v>-9.83392055853278</v>
      </c>
      <c r="D123" s="38">
        <f t="shared" si="23"/>
        <v>6202.2864544628756</v>
      </c>
      <c r="E123" s="38"/>
      <c r="F123" s="35">
        <v>413.99349999999998</v>
      </c>
      <c r="G123" s="35">
        <f t="shared" si="35"/>
        <v>8617.7357179999999</v>
      </c>
      <c r="H123">
        <v>413.99349999999998</v>
      </c>
      <c r="I123">
        <v>23</v>
      </c>
      <c r="J123" s="26">
        <f>AVERAGE(A158:A165)</f>
        <v>-12.45851009128935</v>
      </c>
      <c r="K123" s="28">
        <f>AVERAGE(C158:C165)</f>
        <v>-9.379410716538354</v>
      </c>
      <c r="L123" s="112">
        <v>5.08</v>
      </c>
      <c r="M123">
        <v>18</v>
      </c>
      <c r="N123" s="26">
        <v>-12.45851009128935</v>
      </c>
      <c r="O123">
        <v>-12.558877000000001</v>
      </c>
      <c r="P123">
        <f t="shared" si="33"/>
        <v>0.99200828953809717</v>
      </c>
      <c r="Q123">
        <f t="shared" si="34"/>
        <v>-0.21905439049360631</v>
      </c>
      <c r="R123">
        <v>1989</v>
      </c>
      <c r="AK123" s="26">
        <v>-12.268702475023831</v>
      </c>
      <c r="AL123" s="27">
        <v>6</v>
      </c>
      <c r="AM123" s="28">
        <v>-10.01937274845784</v>
      </c>
      <c r="AN123" s="108">
        <f>55.94-SUM(AN117:AN122)</f>
        <v>9.7899999999999991</v>
      </c>
      <c r="AO123">
        <f t="shared" si="31"/>
        <v>-120.11059723048329</v>
      </c>
      <c r="AP123">
        <f t="shared" si="32"/>
        <v>-98.089659207402249</v>
      </c>
      <c r="AT123" s="26">
        <v>-11.97563996016026</v>
      </c>
      <c r="AU123" s="27">
        <v>7</v>
      </c>
      <c r="AV123" s="28">
        <v>-9.83392055853278</v>
      </c>
      <c r="AW123" s="38">
        <f t="shared" si="25"/>
        <v>6823.6909025581526</v>
      </c>
      <c r="AX123" s="35">
        <v>413.99349999999998</v>
      </c>
      <c r="AY123" s="35">
        <f t="shared" si="36"/>
        <v>8617.7357179999999</v>
      </c>
      <c r="AZ123">
        <v>413.99349999999998</v>
      </c>
      <c r="BA123">
        <v>19</v>
      </c>
      <c r="BB123" s="26">
        <f>AVERAGE(AT157:AT164)</f>
        <v>-12.341935277518687</v>
      </c>
      <c r="BC123" s="28">
        <f>AVERAGE(AV157:AV164)</f>
        <v>-9.4084352666562161</v>
      </c>
      <c r="BE123" s="26">
        <v>-11.97563996016026</v>
      </c>
      <c r="BF123" s="27">
        <v>7</v>
      </c>
      <c r="BG123" s="28">
        <v>-9.83392055853278</v>
      </c>
      <c r="BH123" s="38">
        <f t="shared" si="24"/>
        <v>6712.7240349771328</v>
      </c>
      <c r="BI123" s="38"/>
      <c r="BJ123" s="35">
        <v>413.99349999999998</v>
      </c>
      <c r="BK123" s="35">
        <f t="shared" si="37"/>
        <v>8617.7357179999999</v>
      </c>
      <c r="BL123">
        <v>413.99349999999998</v>
      </c>
      <c r="BM123">
        <v>18</v>
      </c>
      <c r="BN123" s="26">
        <f>AVERAGE(BE145:BE156)</f>
        <v>-12.550908458214279</v>
      </c>
      <c r="BO123" s="28">
        <f>AVERAGE(BG145:BG150)</f>
        <v>-9.7834611076260476</v>
      </c>
      <c r="BP123" s="8">
        <v>5.08</v>
      </c>
      <c r="BW123" s="90">
        <v>26906</v>
      </c>
      <c r="BX123">
        <v>-13.141226695154723</v>
      </c>
      <c r="BY123" s="89">
        <v>-10.199999999999999</v>
      </c>
    </row>
    <row r="124" spans="1:77" x14ac:dyDescent="0.25">
      <c r="A124" s="26">
        <v>-11.923072461510127</v>
      </c>
      <c r="B124" s="27">
        <v>8</v>
      </c>
      <c r="C124" s="28">
        <v>-9.8414078718198894</v>
      </c>
      <c r="D124" s="38">
        <f t="shared" si="23"/>
        <v>6252.7115475885903</v>
      </c>
      <c r="E124" s="38"/>
      <c r="F124" s="35">
        <v>336.65557899999999</v>
      </c>
      <c r="G124" s="35">
        <f t="shared" si="35"/>
        <v>8954.3912970000001</v>
      </c>
      <c r="H124">
        <v>336.65557899999999</v>
      </c>
      <c r="I124">
        <v>24</v>
      </c>
      <c r="J124" s="26">
        <f>AVERAGE(A165:A167)</f>
        <v>-12.245800300488638</v>
      </c>
      <c r="K124" s="28">
        <f>AVERAGE(C165:C167)</f>
        <v>-9.1930237238918906</v>
      </c>
      <c r="L124" s="112">
        <v>3.96</v>
      </c>
      <c r="M124">
        <v>19</v>
      </c>
      <c r="N124" s="26">
        <v>-12.245800300488638</v>
      </c>
      <c r="O124">
        <v>-12.601117</v>
      </c>
      <c r="P124">
        <f t="shared" si="33"/>
        <v>0.97180276165110102</v>
      </c>
      <c r="Q124">
        <f t="shared" si="34"/>
        <v>-0.78922819889211793</v>
      </c>
      <c r="R124">
        <v>1990</v>
      </c>
      <c r="AK124" s="26">
        <v>-12.638052036156457</v>
      </c>
      <c r="AL124" s="27">
        <v>7</v>
      </c>
      <c r="AM124" s="28">
        <v>-9.7151928319858438</v>
      </c>
      <c r="AN124" s="108">
        <f>64.34-SUM(AN117:AN123)</f>
        <v>8.4000000000000057</v>
      </c>
      <c r="AO124">
        <f t="shared" si="31"/>
        <v>-106.15963710371432</v>
      </c>
      <c r="AP124">
        <f t="shared" si="32"/>
        <v>-81.607619788681149</v>
      </c>
      <c r="AT124" s="26">
        <v>-11.923072461510127</v>
      </c>
      <c r="AU124" s="27">
        <v>8</v>
      </c>
      <c r="AV124" s="28">
        <v>-9.8414078718198894</v>
      </c>
      <c r="AW124" s="38">
        <f t="shared" si="25"/>
        <v>6880.5549934128039</v>
      </c>
      <c r="AX124" s="35">
        <v>336.65557899999999</v>
      </c>
      <c r="AY124" s="35">
        <f t="shared" si="36"/>
        <v>8954.3912970000001</v>
      </c>
      <c r="AZ124">
        <v>336.65557899999999</v>
      </c>
      <c r="BA124">
        <v>20</v>
      </c>
      <c r="BB124" s="26">
        <f>AVERAGE(AT164:AT167)</f>
        <v>-12.12951675508619</v>
      </c>
      <c r="BC124" s="28">
        <f>AVERAGE(AV164:AV167)</f>
        <v>-9.16275620576425</v>
      </c>
      <c r="BE124" s="26">
        <v>-11.923072461510127</v>
      </c>
      <c r="BF124" s="27">
        <v>8</v>
      </c>
      <c r="BG124" s="28">
        <v>-9.8414078718198894</v>
      </c>
      <c r="BH124" s="38">
        <f t="shared" si="24"/>
        <v>6767.2990271314184</v>
      </c>
      <c r="BI124" s="38"/>
      <c r="BJ124" s="35">
        <v>336.65557899999999</v>
      </c>
      <c r="BK124" s="35">
        <f t="shared" si="37"/>
        <v>8954.3912970000001</v>
      </c>
      <c r="BL124">
        <v>336.65557899999999</v>
      </c>
      <c r="BM124">
        <v>19</v>
      </c>
      <c r="BN124" s="26">
        <f>AVERAGE(BE156:BE164)</f>
        <v>-12.262330412947591</v>
      </c>
      <c r="BO124" s="28">
        <f>AVERAGE(BG150:BG158)</f>
        <v>-10.13146088917923</v>
      </c>
      <c r="BP124" s="8">
        <v>3.96</v>
      </c>
      <c r="BW124" s="90">
        <v>26907</v>
      </c>
      <c r="BX124">
        <v>-13.141226695154723</v>
      </c>
      <c r="BY124" s="89">
        <v>-10.199999999999999</v>
      </c>
    </row>
    <row r="125" spans="1:77" x14ac:dyDescent="0.25">
      <c r="A125" s="26">
        <v>-11.571851230411735</v>
      </c>
      <c r="B125" s="27">
        <v>9</v>
      </c>
      <c r="C125" s="28">
        <v>-9.644025603356015</v>
      </c>
      <c r="D125" s="38">
        <f t="shared" si="23"/>
        <v>6303.136640714305</v>
      </c>
      <c r="F125" s="35">
        <v>404.41924999999998</v>
      </c>
      <c r="G125" s="35">
        <f t="shared" si="35"/>
        <v>9358.810547000001</v>
      </c>
      <c r="H125">
        <v>404.41924999999998</v>
      </c>
      <c r="I125">
        <v>25</v>
      </c>
      <c r="J125" s="26">
        <f>AVERAGE(A167:A172)</f>
        <v>-12.679552562015772</v>
      </c>
      <c r="K125" s="28">
        <f>AVERAGE(C167:C172)</f>
        <v>-9.387039438471751</v>
      </c>
      <c r="L125" s="112">
        <v>1.03</v>
      </c>
      <c r="M125">
        <v>20</v>
      </c>
      <c r="N125" s="26">
        <v>-12.679552562015772</v>
      </c>
      <c r="O125">
        <v>-12.643537</v>
      </c>
      <c r="P125">
        <f t="shared" si="33"/>
        <v>1.0028485353438497</v>
      </c>
      <c r="Q125">
        <f t="shared" si="34"/>
        <v>8.6843296001372111E-2</v>
      </c>
      <c r="R125">
        <v>1991</v>
      </c>
      <c r="AK125" s="26">
        <v>-12.951644795557282</v>
      </c>
      <c r="AL125" s="27">
        <v>8</v>
      </c>
      <c r="AM125" s="28">
        <v>-9.9025834276509368</v>
      </c>
      <c r="AN125" s="108">
        <f>74.83-SUM(AN117:AN124)</f>
        <v>10.489999999999995</v>
      </c>
      <c r="AO125">
        <f t="shared" si="31"/>
        <v>-135.86275390539583</v>
      </c>
      <c r="AP125">
        <f t="shared" si="32"/>
        <v>-103.87810015605828</v>
      </c>
      <c r="AT125" s="26">
        <v>-11.571851230411735</v>
      </c>
      <c r="AU125" s="27">
        <v>9</v>
      </c>
      <c r="AV125" s="28">
        <v>-9.644025603356015</v>
      </c>
      <c r="AW125" s="38">
        <f t="shared" si="25"/>
        <v>6937.4190842674552</v>
      </c>
      <c r="AX125" s="35">
        <v>404.41924999999998</v>
      </c>
      <c r="AY125" s="35">
        <f t="shared" si="36"/>
        <v>9358.810547000001</v>
      </c>
      <c r="AZ125">
        <v>404.41924999999998</v>
      </c>
      <c r="BA125">
        <v>21</v>
      </c>
      <c r="BB125" s="26">
        <f>AVERAGE(AT167:AT172)</f>
        <v>-12.679552562015772</v>
      </c>
      <c r="BC125" s="28">
        <f>AVERAGE(AV167:AV172)</f>
        <v>-9.387039438471751</v>
      </c>
      <c r="BE125" s="26">
        <v>-11.571851230411735</v>
      </c>
      <c r="BF125" s="27">
        <v>9</v>
      </c>
      <c r="BG125" s="28">
        <v>-9.644025603356015</v>
      </c>
      <c r="BH125" s="38">
        <f t="shared" si="24"/>
        <v>6821.874019285704</v>
      </c>
      <c r="BI125" s="38"/>
      <c r="BJ125" s="35">
        <v>404.41924999999998</v>
      </c>
      <c r="BK125" s="35">
        <f t="shared" si="37"/>
        <v>9358.810547000001</v>
      </c>
      <c r="BL125">
        <v>404.41924999999998</v>
      </c>
      <c r="BM125">
        <v>20</v>
      </c>
      <c r="BN125" s="26">
        <f>AVERAGE(BE164:BE167)</f>
        <v>-12.12951675508619</v>
      </c>
      <c r="BO125" s="28">
        <f>AVERAGE(BG158:BG167)</f>
        <v>-9.3252875997051614</v>
      </c>
      <c r="BP125" s="8">
        <v>1.03</v>
      </c>
      <c r="BW125" s="90">
        <v>26908</v>
      </c>
      <c r="BX125">
        <v>-13.141226695154723</v>
      </c>
      <c r="BY125" s="90"/>
    </row>
    <row r="126" spans="1:77" x14ac:dyDescent="0.25">
      <c r="A126" s="26">
        <v>-11.452759884058205</v>
      </c>
      <c r="B126" s="27">
        <v>10</v>
      </c>
      <c r="C126" s="29">
        <v>-9.2979956869898324</v>
      </c>
      <c r="D126" s="38">
        <f t="shared" si="23"/>
        <v>6353.5617338400198</v>
      </c>
      <c r="E126" s="38">
        <v>-9</v>
      </c>
      <c r="F126" s="35">
        <v>270.60354599999999</v>
      </c>
      <c r="G126" s="35">
        <f t="shared" si="35"/>
        <v>9629.4140930000012</v>
      </c>
      <c r="H126">
        <v>270.60354599999999</v>
      </c>
      <c r="I126">
        <v>26</v>
      </c>
      <c r="J126" s="26">
        <f>AVERAGE(A173:A174)</f>
        <v>-12.519475372207623</v>
      </c>
      <c r="K126" s="28">
        <f>AVERAGE(C173:C174)</f>
        <v>-9.2442609062796244</v>
      </c>
      <c r="L126" s="112">
        <v>3.28</v>
      </c>
      <c r="M126">
        <v>21</v>
      </c>
      <c r="N126" s="26">
        <v>-12.703240744077616</v>
      </c>
      <c r="O126">
        <v>-12.686731999999999</v>
      </c>
      <c r="P126">
        <f t="shared" si="33"/>
        <v>1.0013012605671514</v>
      </c>
      <c r="Q126">
        <f t="shared" si="34"/>
        <v>4.3181207240168662E-2</v>
      </c>
      <c r="R126">
        <v>1992</v>
      </c>
      <c r="AK126" s="26">
        <v>-12.374038311626943</v>
      </c>
      <c r="AL126" s="27">
        <v>9</v>
      </c>
      <c r="AM126" s="28">
        <v>-9.2526833990457966</v>
      </c>
      <c r="AN126" s="108">
        <f>85.31-SUM(AN117:AN125)</f>
        <v>10.480000000000004</v>
      </c>
      <c r="AO126">
        <f t="shared" si="31"/>
        <v>-129.67992150585042</v>
      </c>
      <c r="AP126">
        <f t="shared" si="32"/>
        <v>-96.968122021999989</v>
      </c>
      <c r="AT126" s="26">
        <v>-11.452759884058205</v>
      </c>
      <c r="AU126" s="27">
        <v>10</v>
      </c>
      <c r="AV126" s="28">
        <v>-9.2979956869898324</v>
      </c>
      <c r="AW126" s="38">
        <f t="shared" si="25"/>
        <v>6994.2831751221065</v>
      </c>
      <c r="AX126" s="35">
        <v>270.60354599999999</v>
      </c>
      <c r="AY126" s="35">
        <f t="shared" si="36"/>
        <v>9629.4140930000012</v>
      </c>
      <c r="AZ126">
        <v>270.60354599999999</v>
      </c>
      <c r="BA126">
        <v>22</v>
      </c>
      <c r="BB126" s="26">
        <f>AVERAGE(AT172:AT174)</f>
        <v>-12.703240744077616</v>
      </c>
      <c r="BC126" s="28">
        <f>AVERAGE(AV172:AV174)</f>
        <v>-9.2902327053856695</v>
      </c>
      <c r="BE126" s="26">
        <v>-11.452759884058205</v>
      </c>
      <c r="BF126" s="27">
        <v>10</v>
      </c>
      <c r="BG126" s="29">
        <v>-9.2979956869898324</v>
      </c>
      <c r="BH126" s="38">
        <f t="shared" si="24"/>
        <v>6876.4490114399896</v>
      </c>
      <c r="BI126" s="38">
        <v>-9</v>
      </c>
      <c r="BJ126" s="35">
        <v>270.60354599999999</v>
      </c>
      <c r="BK126" s="35">
        <f t="shared" si="37"/>
        <v>9629.4140930000012</v>
      </c>
      <c r="BL126">
        <v>270.60354599999999</v>
      </c>
      <c r="BM126">
        <v>21</v>
      </c>
      <c r="BN126" s="26">
        <f>AVERAGE(BE167:BE172)</f>
        <v>-12.679552562015772</v>
      </c>
      <c r="BO126" s="28">
        <f>AVERAGE(BG167:BG174)</f>
        <v>-9.351344805423718</v>
      </c>
      <c r="BP126" s="8">
        <v>3.28</v>
      </c>
      <c r="BW126" s="90">
        <v>26909</v>
      </c>
      <c r="BX126">
        <v>-13.141226695154723</v>
      </c>
      <c r="BY126" s="90"/>
    </row>
    <row r="127" spans="1:77" x14ac:dyDescent="0.25">
      <c r="A127" s="26">
        <v>-11.476127240121494</v>
      </c>
      <c r="B127" s="27">
        <v>11</v>
      </c>
      <c r="C127" s="28">
        <v>-9.2778775264093412</v>
      </c>
      <c r="D127" s="38">
        <f t="shared" si="23"/>
        <v>6403.9868269657345</v>
      </c>
      <c r="E127" s="38"/>
      <c r="F127" s="40">
        <v>151.20953399999999</v>
      </c>
      <c r="G127" s="35">
        <f t="shared" si="35"/>
        <v>9780.6236270000009</v>
      </c>
      <c r="H127" s="25">
        <v>151.20953399999999</v>
      </c>
      <c r="I127">
        <v>27</v>
      </c>
      <c r="J127" s="26">
        <f>AVERAGE(A174:A175)</f>
        <v>-12.159126635580577</v>
      </c>
      <c r="K127" s="28">
        <f>AVERAGE(C174:C175)</f>
        <v>-8.9998956943154251</v>
      </c>
      <c r="L127" s="112">
        <v>2.67</v>
      </c>
      <c r="M127">
        <v>22</v>
      </c>
      <c r="N127" s="26"/>
      <c r="R127">
        <v>1993</v>
      </c>
      <c r="AK127" s="26">
        <v>-12.061187801656525</v>
      </c>
      <c r="AL127" s="27">
        <v>10</v>
      </c>
      <c r="AM127" s="29">
        <v>-9.0680540785332528</v>
      </c>
      <c r="AN127" s="108">
        <f>100-SUM(AN117:AN126)</f>
        <v>14.689999999999998</v>
      </c>
      <c r="AO127">
        <f t="shared" si="31"/>
        <v>-177.17884880633432</v>
      </c>
      <c r="AP127">
        <f t="shared" si="32"/>
        <v>-133.20971441365347</v>
      </c>
      <c r="AS127" s="25"/>
      <c r="AT127" s="26">
        <v>-11.476127240121494</v>
      </c>
      <c r="AU127" s="27">
        <v>11</v>
      </c>
      <c r="AV127" s="29">
        <v>-9.2778775264093412</v>
      </c>
      <c r="AW127" s="39">
        <f t="shared" si="25"/>
        <v>7051.1472659767578</v>
      </c>
      <c r="AX127" s="40">
        <v>151.20953399999999</v>
      </c>
      <c r="AY127" s="35">
        <f t="shared" si="36"/>
        <v>9780.6236270000009</v>
      </c>
      <c r="AZ127" s="25">
        <v>151.20953399999999</v>
      </c>
      <c r="BA127">
        <v>23</v>
      </c>
      <c r="BB127" s="26">
        <f>AVERAGE(AT174:AT175)</f>
        <v>-12.159126635580577</v>
      </c>
      <c r="BC127" s="28">
        <f>AVERAGE(AV174:AV175)</f>
        <v>-8.9998956943154251</v>
      </c>
      <c r="BE127" s="26">
        <v>-11.476127240121494</v>
      </c>
      <c r="BF127" s="27">
        <v>11</v>
      </c>
      <c r="BG127" s="28">
        <v>-9.2778775264093412</v>
      </c>
      <c r="BH127" s="38">
        <f t="shared" si="24"/>
        <v>6931.0240035942752</v>
      </c>
      <c r="BI127" s="38"/>
      <c r="BJ127" s="40">
        <v>151.20953399999999</v>
      </c>
      <c r="BK127" s="35">
        <f t="shared" si="37"/>
        <v>9780.6236270000009</v>
      </c>
      <c r="BL127" s="25">
        <v>151.20953399999999</v>
      </c>
      <c r="BM127">
        <v>22</v>
      </c>
      <c r="BN127" s="26">
        <f>AVERAGE(BE172:BE175)</f>
        <v>-12.630239312125727</v>
      </c>
      <c r="BO127" s="28">
        <f>AVERAGE(BG174:BG175)</f>
        <v>-8.9998956943154251</v>
      </c>
      <c r="BP127" s="8">
        <v>2.67</v>
      </c>
      <c r="BW127" s="90">
        <v>26910</v>
      </c>
      <c r="BX127">
        <v>-13.141226695154723</v>
      </c>
      <c r="BY127" s="90"/>
    </row>
    <row r="128" spans="1:77" x14ac:dyDescent="0.25">
      <c r="A128" s="26">
        <v>-12.580073988131412</v>
      </c>
      <c r="B128" s="27">
        <v>1</v>
      </c>
      <c r="C128" s="28">
        <v>-10.17723239591508</v>
      </c>
      <c r="D128" s="38">
        <f t="shared" si="23"/>
        <v>6454.4119200914492</v>
      </c>
      <c r="E128" s="38"/>
      <c r="AK128" s="26">
        <v>-12.061187801656525</v>
      </c>
      <c r="AL128" s="27">
        <v>10</v>
      </c>
      <c r="AM128" s="29">
        <v>-9.0680540785332528</v>
      </c>
      <c r="AN128" s="108">
        <f>9.09</f>
        <v>9.09</v>
      </c>
      <c r="AO128">
        <f t="shared" si="31"/>
        <v>-109.6361971170578</v>
      </c>
      <c r="AP128">
        <f t="shared" si="32"/>
        <v>-82.428611573867272</v>
      </c>
      <c r="AT128" s="26">
        <v>-12.580073988131412</v>
      </c>
      <c r="AU128" s="27">
        <v>1</v>
      </c>
      <c r="AV128" s="28">
        <v>-10.17723239591508</v>
      </c>
      <c r="AW128" s="38">
        <f t="shared" si="25"/>
        <v>7108.0113568314091</v>
      </c>
      <c r="BE128" s="26">
        <v>-12.580073988131412</v>
      </c>
      <c r="BF128" s="27">
        <v>1</v>
      </c>
      <c r="BG128" s="28">
        <v>-10.17723239591508</v>
      </c>
      <c r="BH128" s="38">
        <f t="shared" si="24"/>
        <v>6985.5989957485608</v>
      </c>
      <c r="BI128" s="38"/>
      <c r="BW128" s="90">
        <v>26911</v>
      </c>
      <c r="BX128">
        <v>-13.141226695154723</v>
      </c>
      <c r="BY128" s="90"/>
    </row>
    <row r="129" spans="1:77" x14ac:dyDescent="0.25">
      <c r="A129" s="26">
        <v>-12.406316572066885</v>
      </c>
      <c r="B129" s="27">
        <v>2</v>
      </c>
      <c r="C129" s="28">
        <v>-9.9946335002669109</v>
      </c>
      <c r="D129" s="38">
        <f t="shared" si="23"/>
        <v>6504.837013217164</v>
      </c>
      <c r="E129" s="38"/>
      <c r="H129">
        <f>SUM(H106:H127)</f>
        <v>9780.6236270000009</v>
      </c>
      <c r="AK129" s="26">
        <v>-12.49732353486786</v>
      </c>
      <c r="AL129" s="27">
        <v>1</v>
      </c>
      <c r="AM129" s="28">
        <v>-9.4387494919275383</v>
      </c>
      <c r="AN129" s="108">
        <f>16.78-AN128</f>
        <v>7.6900000000000013</v>
      </c>
      <c r="AO129">
        <f t="shared" ref="AO129:AO160" si="38">AK129*AN129</f>
        <v>-96.104417983133857</v>
      </c>
      <c r="AP129">
        <f t="shared" ref="AP129:AP160" si="39">AM129*AN129</f>
        <v>-72.583983592922777</v>
      </c>
      <c r="AT129" s="26">
        <v>-12.406316572066885</v>
      </c>
      <c r="AU129" s="27">
        <v>2</v>
      </c>
      <c r="AV129" s="28">
        <v>-9.9946335002669109</v>
      </c>
      <c r="AW129" s="38">
        <f t="shared" si="25"/>
        <v>7164.8754476860604</v>
      </c>
      <c r="AZ129">
        <f>SUM(AZ106:AZ127)</f>
        <v>9780.6236270000009</v>
      </c>
      <c r="BE129" s="26">
        <v>-12.406316572066885</v>
      </c>
      <c r="BF129" s="27">
        <v>2</v>
      </c>
      <c r="BG129" s="28">
        <v>-9.9946335002669109</v>
      </c>
      <c r="BH129" s="38">
        <f t="shared" si="24"/>
        <v>7040.1739879028464</v>
      </c>
      <c r="BI129" s="38"/>
      <c r="BL129">
        <f>SUM(BL106:BL127)</f>
        <v>9780.6236270000009</v>
      </c>
      <c r="BW129" s="90">
        <v>26912</v>
      </c>
      <c r="BX129">
        <v>-13.141226695154723</v>
      </c>
      <c r="BY129" s="90"/>
    </row>
    <row r="130" spans="1:77" x14ac:dyDescent="0.25">
      <c r="A130" s="26">
        <v>-12.917287620211081</v>
      </c>
      <c r="B130" s="27">
        <v>3</v>
      </c>
      <c r="C130" s="28">
        <v>-10.409527264806972</v>
      </c>
      <c r="D130" s="38">
        <f t="shared" si="23"/>
        <v>6555.2621063428787</v>
      </c>
      <c r="E130" s="38"/>
      <c r="H130">
        <f>H129/172</f>
        <v>56.864090854651167</v>
      </c>
      <c r="AK130" s="26">
        <v>-12.716647082437145</v>
      </c>
      <c r="AL130" s="27">
        <v>2</v>
      </c>
      <c r="AM130" s="28">
        <v>-9.7004033501425493</v>
      </c>
      <c r="AN130" s="108">
        <f>24.48-SUM(AN128:AN129)</f>
        <v>7.6999999999999993</v>
      </c>
      <c r="AO130">
        <f t="shared" si="38"/>
        <v>-97.918182534766004</v>
      </c>
      <c r="AP130">
        <f t="shared" si="39"/>
        <v>-74.693105796097626</v>
      </c>
      <c r="AT130" s="26">
        <v>-12.917287620211081</v>
      </c>
      <c r="AU130" s="27">
        <v>3</v>
      </c>
      <c r="AV130" s="28">
        <v>-10.409527264806972</v>
      </c>
      <c r="AW130" s="38">
        <f t="shared" si="25"/>
        <v>7221.7395385407117</v>
      </c>
      <c r="AZ130">
        <f>AZ129/172</f>
        <v>56.864090854651167</v>
      </c>
      <c r="BE130" s="26">
        <v>-12.917287620211081</v>
      </c>
      <c r="BF130" s="27">
        <v>3</v>
      </c>
      <c r="BG130" s="28">
        <v>-10.409527264806972</v>
      </c>
      <c r="BH130" s="38">
        <f t="shared" si="24"/>
        <v>7094.748980057132</v>
      </c>
      <c r="BI130" s="38"/>
      <c r="BL130">
        <f>BL129/172</f>
        <v>56.864090854651167</v>
      </c>
      <c r="BW130" s="90">
        <v>26913</v>
      </c>
      <c r="BX130">
        <v>-13.141226695154723</v>
      </c>
      <c r="BY130" s="90"/>
    </row>
    <row r="131" spans="1:77" x14ac:dyDescent="0.25">
      <c r="A131" s="26">
        <v>-12.809438558931346</v>
      </c>
      <c r="B131" s="27">
        <v>4</v>
      </c>
      <c r="C131" s="28">
        <v>-10.447207051698239</v>
      </c>
      <c r="D131" s="38">
        <f t="shared" ref="D131:D175" si="40">D130+50.4250931257143</f>
        <v>6605.6871994685935</v>
      </c>
      <c r="E131" s="38"/>
      <c r="AK131" s="26">
        <v>-12.76239610063061</v>
      </c>
      <c r="AL131" s="27">
        <v>3</v>
      </c>
      <c r="AM131" s="28">
        <v>-9.7963564035810631</v>
      </c>
      <c r="AN131" s="108">
        <f>30.07-SUM(AN128:AN130)</f>
        <v>5.59</v>
      </c>
      <c r="AO131">
        <f t="shared" si="38"/>
        <v>-71.341794202525108</v>
      </c>
      <c r="AP131">
        <f t="shared" si="39"/>
        <v>-54.761632296018142</v>
      </c>
      <c r="AT131" s="26">
        <v>-12.809438558931346</v>
      </c>
      <c r="AU131" s="27">
        <v>4</v>
      </c>
      <c r="AV131" s="28">
        <v>-10.447207051698239</v>
      </c>
      <c r="AW131" s="38">
        <f t="shared" si="25"/>
        <v>7278.603629395363</v>
      </c>
      <c r="BE131" s="26">
        <v>-12.809438558931346</v>
      </c>
      <c r="BF131" s="27">
        <v>4</v>
      </c>
      <c r="BG131" s="28">
        <v>-10.447207051698239</v>
      </c>
      <c r="BH131" s="38">
        <f t="shared" ref="BH131:BH175" si="41">BH130+54.5749921542857</f>
        <v>7149.3239722114176</v>
      </c>
      <c r="BI131" s="38"/>
      <c r="BW131" s="90">
        <v>26914</v>
      </c>
      <c r="BX131">
        <v>-13.141226695154723</v>
      </c>
      <c r="BY131" s="90"/>
    </row>
    <row r="132" spans="1:77" x14ac:dyDescent="0.25">
      <c r="A132" s="26">
        <v>-12.483223928987599</v>
      </c>
      <c r="B132" s="27">
        <v>5</v>
      </c>
      <c r="C132" s="28">
        <v>-10.233423612079616</v>
      </c>
      <c r="D132" s="38">
        <f t="shared" si="40"/>
        <v>6656.1122925943082</v>
      </c>
      <c r="AK132" s="26">
        <v>-11.799452677316028</v>
      </c>
      <c r="AL132" s="27">
        <v>4</v>
      </c>
      <c r="AM132" s="28">
        <v>-9.8015062219254183</v>
      </c>
      <c r="AN132" s="108">
        <f>37.76-SUM(AN128:AN131)</f>
        <v>7.6899999999999977</v>
      </c>
      <c r="AO132">
        <f t="shared" si="38"/>
        <v>-90.737791088560229</v>
      </c>
      <c r="AP132">
        <f t="shared" si="39"/>
        <v>-75.373582846606439</v>
      </c>
      <c r="AT132" s="26">
        <v>-12.483223928987599</v>
      </c>
      <c r="AU132" s="27">
        <v>5</v>
      </c>
      <c r="AV132" s="28">
        <v>-10.233423612079616</v>
      </c>
      <c r="AW132" s="38">
        <f t="shared" si="25"/>
        <v>7335.4677202500143</v>
      </c>
      <c r="BE132" s="26">
        <v>-12.483223928987599</v>
      </c>
      <c r="BF132" s="27">
        <v>5</v>
      </c>
      <c r="BG132" s="29">
        <v>-10.233423612079616</v>
      </c>
      <c r="BH132" s="38">
        <f t="shared" si="41"/>
        <v>7203.8989643657033</v>
      </c>
      <c r="BI132" s="38">
        <v>-9</v>
      </c>
      <c r="BW132" s="90">
        <v>26915</v>
      </c>
      <c r="BX132">
        <v>-13.141226695154723</v>
      </c>
      <c r="BY132" s="90"/>
    </row>
    <row r="133" spans="1:77" x14ac:dyDescent="0.25">
      <c r="A133" s="26">
        <v>-12.513629657130368</v>
      </c>
      <c r="B133" s="27">
        <v>6</v>
      </c>
      <c r="C133" s="28">
        <v>-10.06721612169377</v>
      </c>
      <c r="D133" s="38">
        <f t="shared" si="40"/>
        <v>6706.5373857200229</v>
      </c>
      <c r="E133" s="38"/>
      <c r="AK133" s="26">
        <v>-12.574242199588099</v>
      </c>
      <c r="AL133" s="27">
        <v>5</v>
      </c>
      <c r="AM133" s="28">
        <v>-9.9533767344187378</v>
      </c>
      <c r="AN133" s="108">
        <f>46.15-SUM(AN128:AN132)</f>
        <v>8.39</v>
      </c>
      <c r="AO133">
        <f t="shared" si="38"/>
        <v>-105.49789205454415</v>
      </c>
      <c r="AP133">
        <f t="shared" si="39"/>
        <v>-83.508830801773215</v>
      </c>
      <c r="AT133" s="26">
        <v>-12.513629657130368</v>
      </c>
      <c r="AU133" s="27">
        <v>6</v>
      </c>
      <c r="AV133" s="29">
        <v>-10.06721612169377</v>
      </c>
      <c r="AW133" s="39">
        <f t="shared" si="25"/>
        <v>7392.3318111046656</v>
      </c>
      <c r="BE133" s="26">
        <v>-12.513629657130368</v>
      </c>
      <c r="BF133" s="27">
        <v>6</v>
      </c>
      <c r="BG133" s="28">
        <v>-10.06721612169377</v>
      </c>
      <c r="BH133" s="38">
        <f t="shared" si="41"/>
        <v>7258.4739565199889</v>
      </c>
      <c r="BI133" s="38"/>
      <c r="BW133" s="90">
        <v>26916</v>
      </c>
      <c r="BX133">
        <v>-13.141226695154723</v>
      </c>
      <c r="BY133" s="90"/>
    </row>
    <row r="134" spans="1:77" x14ac:dyDescent="0.25">
      <c r="A134" s="26">
        <v>-12.413007654017683</v>
      </c>
      <c r="B134" s="27">
        <v>7</v>
      </c>
      <c r="C134" s="28">
        <v>-10.08257145110799</v>
      </c>
      <c r="D134" s="38">
        <f t="shared" si="40"/>
        <v>6756.9624788457377</v>
      </c>
      <c r="E134" s="38"/>
      <c r="F134" s="35">
        <v>1</v>
      </c>
      <c r="G134" s="40">
        <v>451.90017699999999</v>
      </c>
      <c r="H134" s="40">
        <f>G134-230</f>
        <v>221.90017699999999</v>
      </c>
      <c r="I134" t="s">
        <v>29</v>
      </c>
      <c r="K134" s="40">
        <v>221.90017699999999</v>
      </c>
      <c r="AK134" s="26">
        <v>-11.983370426886086</v>
      </c>
      <c r="AL134" s="27">
        <v>6</v>
      </c>
      <c r="AM134" s="28">
        <v>-9.8830785840395148</v>
      </c>
      <c r="AN134" s="108">
        <f>55.94-SUM(AN128:AN133)</f>
        <v>9.7899999999999991</v>
      </c>
      <c r="AO134">
        <f t="shared" si="38"/>
        <v>-117.31719647921477</v>
      </c>
      <c r="AP134">
        <f t="shared" si="39"/>
        <v>-96.755339337746847</v>
      </c>
      <c r="AT134" s="26">
        <v>-12.413007654017683</v>
      </c>
      <c r="AU134" s="27">
        <v>7</v>
      </c>
      <c r="AV134" s="28">
        <v>-10.08257145110799</v>
      </c>
      <c r="AW134" s="38">
        <f t="shared" ref="AW134:AW175" si="42">AW133+56.8640908546512</f>
        <v>7449.1959019593169</v>
      </c>
      <c r="BE134" s="26">
        <v>-12.413007654017683</v>
      </c>
      <c r="BF134" s="27">
        <v>7</v>
      </c>
      <c r="BG134" s="28">
        <v>-10.08257145110799</v>
      </c>
      <c r="BH134" s="38">
        <f t="shared" si="41"/>
        <v>7313.0489486742745</v>
      </c>
      <c r="BI134" s="38"/>
      <c r="BW134" s="90">
        <v>26917</v>
      </c>
      <c r="BX134">
        <v>-13.141226695154723</v>
      </c>
      <c r="BY134" s="90"/>
    </row>
    <row r="135" spans="1:77" x14ac:dyDescent="0.25">
      <c r="A135" s="109">
        <f>AVERAGE(A134,A136)</f>
        <v>-12.158909465992366</v>
      </c>
      <c r="B135" s="27">
        <v>8</v>
      </c>
      <c r="C135" s="109">
        <f>AVERAGE(C134,C136)</f>
        <v>-9.9548551422723204</v>
      </c>
      <c r="D135" s="38">
        <f t="shared" si="40"/>
        <v>6807.3875719714524</v>
      </c>
      <c r="E135" s="38">
        <v>-9</v>
      </c>
      <c r="F135" s="35">
        <v>2</v>
      </c>
      <c r="G135" s="35">
        <v>346.29626500000001</v>
      </c>
      <c r="H135" s="35">
        <f>G135+H134</f>
        <v>568.19644199999993</v>
      </c>
      <c r="K135" s="35">
        <v>568.19644199999993</v>
      </c>
      <c r="AK135" s="26">
        <v>-11.97563996016026</v>
      </c>
      <c r="AL135" s="27">
        <v>7</v>
      </c>
      <c r="AM135" s="28">
        <v>-9.83392055853278</v>
      </c>
      <c r="AN135" s="108">
        <f>64.34-SUM(AN128:AN134)</f>
        <v>8.4000000000000057</v>
      </c>
      <c r="AO135">
        <f t="shared" si="38"/>
        <v>-100.59537566534625</v>
      </c>
      <c r="AP135">
        <f t="shared" si="39"/>
        <v>-82.604932691675401</v>
      </c>
      <c r="AT135" s="26"/>
      <c r="AU135" s="27">
        <v>8</v>
      </c>
      <c r="AV135" s="28"/>
      <c r="AW135" s="38">
        <f t="shared" si="42"/>
        <v>7506.0599928139682</v>
      </c>
      <c r="BE135" s="26"/>
      <c r="BF135" s="27">
        <v>8</v>
      </c>
      <c r="BG135" s="28"/>
      <c r="BH135" s="38">
        <f t="shared" si="41"/>
        <v>7367.6239408285601</v>
      </c>
      <c r="BI135" s="38"/>
      <c r="BW135" s="90">
        <v>26918</v>
      </c>
      <c r="BX135">
        <v>-13.141226695154723</v>
      </c>
      <c r="BY135" s="90"/>
    </row>
    <row r="136" spans="1:77" x14ac:dyDescent="0.25">
      <c r="A136" s="26">
        <v>-11.904811277967051</v>
      </c>
      <c r="B136" s="27">
        <v>9</v>
      </c>
      <c r="C136" s="28">
        <v>-9.827138833436651</v>
      </c>
      <c r="D136" s="38">
        <f t="shared" si="40"/>
        <v>6857.8126650971672</v>
      </c>
      <c r="E136" s="38"/>
      <c r="F136" s="35">
        <v>3</v>
      </c>
      <c r="G136" s="35">
        <v>436.31744400000002</v>
      </c>
      <c r="H136" s="35">
        <f t="shared" ref="H136:H153" si="43">G136+H135</f>
        <v>1004.513886</v>
      </c>
      <c r="K136" s="35">
        <v>1004.513886</v>
      </c>
      <c r="AK136" s="26">
        <v>-11.923072461510127</v>
      </c>
      <c r="AL136" s="27">
        <v>8</v>
      </c>
      <c r="AM136" s="28">
        <v>-9.8414078718198894</v>
      </c>
      <c r="AN136" s="108">
        <f>74.83-SUM(AN128:AN135)</f>
        <v>10.489999999999995</v>
      </c>
      <c r="AO136">
        <f t="shared" si="38"/>
        <v>-125.07303012124117</v>
      </c>
      <c r="AP136">
        <f t="shared" si="39"/>
        <v>-103.23636857539059</v>
      </c>
      <c r="AT136" s="26">
        <v>-11.904811277967051</v>
      </c>
      <c r="AU136" s="27">
        <v>9</v>
      </c>
      <c r="AV136" s="28">
        <v>-9.827138833436651</v>
      </c>
      <c r="AW136" s="38">
        <f t="shared" si="42"/>
        <v>7562.9240836686195</v>
      </c>
      <c r="BE136" s="26">
        <v>-11.904811277967051</v>
      </c>
      <c r="BF136" s="27">
        <v>9</v>
      </c>
      <c r="BG136" s="28">
        <v>-9.827138833436651</v>
      </c>
      <c r="BH136" s="38">
        <f t="shared" si="41"/>
        <v>7422.1989329828457</v>
      </c>
      <c r="BI136" s="38"/>
      <c r="BW136" s="90">
        <v>26919</v>
      </c>
      <c r="BX136">
        <v>-13.141226695154723</v>
      </c>
      <c r="BY136" s="90"/>
    </row>
    <row r="137" spans="1:77" x14ac:dyDescent="0.25">
      <c r="A137" s="26">
        <v>-12.019287489760815</v>
      </c>
      <c r="B137" s="27">
        <v>10</v>
      </c>
      <c r="C137" s="28">
        <v>-9.7322768494181471</v>
      </c>
      <c r="D137" s="38">
        <f t="shared" si="40"/>
        <v>6908.2377582228819</v>
      </c>
      <c r="F137" s="35">
        <v>4</v>
      </c>
      <c r="G137" s="35">
        <v>487.919983</v>
      </c>
      <c r="H137" s="35">
        <f t="shared" si="43"/>
        <v>1492.433869</v>
      </c>
      <c r="K137" s="35">
        <v>1492.433869</v>
      </c>
      <c r="AK137" s="26">
        <v>-11.571851230411735</v>
      </c>
      <c r="AL137" s="27">
        <v>9</v>
      </c>
      <c r="AM137" s="28">
        <v>-9.644025603356015</v>
      </c>
      <c r="AN137" s="108">
        <f>85.31-SUM(AN128:AN136)</f>
        <v>10.480000000000004</v>
      </c>
      <c r="AO137">
        <f t="shared" si="38"/>
        <v>-121.27300089471503</v>
      </c>
      <c r="AP137">
        <f t="shared" si="39"/>
        <v>-101.06938832317107</v>
      </c>
      <c r="AT137" s="26">
        <v>-12.019287489760815</v>
      </c>
      <c r="AU137" s="27">
        <v>10</v>
      </c>
      <c r="AV137" s="28">
        <v>-9.7322768494181471</v>
      </c>
      <c r="AW137" s="38">
        <f t="shared" si="42"/>
        <v>7619.7881745232708</v>
      </c>
      <c r="BE137" s="26">
        <v>-12.019287489760815</v>
      </c>
      <c r="BF137" s="27">
        <v>10</v>
      </c>
      <c r="BG137" s="29">
        <v>-9.7322768494181471</v>
      </c>
      <c r="BH137" s="38">
        <f t="shared" si="41"/>
        <v>7476.7739251371313</v>
      </c>
      <c r="BI137" s="38">
        <v>-9</v>
      </c>
      <c r="BJ137" s="35">
        <v>1</v>
      </c>
      <c r="BK137" s="40">
        <v>451.90017699999999</v>
      </c>
      <c r="BL137" s="40">
        <f>BK137-230</f>
        <v>221.90017699999999</v>
      </c>
      <c r="BW137" s="90">
        <v>26920</v>
      </c>
      <c r="BX137">
        <v>-13.141226695154723</v>
      </c>
      <c r="BY137" s="90"/>
    </row>
    <row r="138" spans="1:77" x14ac:dyDescent="0.25">
      <c r="A138" s="26">
        <v>-12.561778215609058</v>
      </c>
      <c r="B138" s="27">
        <v>1</v>
      </c>
      <c r="C138" s="28">
        <v>-9.8269678236360321</v>
      </c>
      <c r="D138" s="38">
        <f t="shared" si="40"/>
        <v>6958.6628513485966</v>
      </c>
      <c r="E138" s="38"/>
      <c r="F138" s="35">
        <v>5</v>
      </c>
      <c r="G138" s="35">
        <v>356.61721799999998</v>
      </c>
      <c r="H138" s="35">
        <f t="shared" si="43"/>
        <v>1849.0510869999998</v>
      </c>
      <c r="K138" s="35">
        <v>1849.0510869999998</v>
      </c>
      <c r="AK138" s="26">
        <v>-11.452759884058205</v>
      </c>
      <c r="AL138" s="27">
        <v>10</v>
      </c>
      <c r="AM138" s="29">
        <v>-9.2979956869898324</v>
      </c>
      <c r="AN138" s="108">
        <f>100-SUM(AN128:AN137)</f>
        <v>14.689999999999998</v>
      </c>
      <c r="AO138">
        <f t="shared" si="38"/>
        <v>-168.24104269681501</v>
      </c>
      <c r="AP138">
        <f t="shared" si="39"/>
        <v>-136.58755664188061</v>
      </c>
      <c r="AT138" s="26">
        <v>-12.561778215609058</v>
      </c>
      <c r="AU138" s="27">
        <v>1</v>
      </c>
      <c r="AV138" s="28">
        <v>-9.8269678236360321</v>
      </c>
      <c r="AW138" s="38">
        <f t="shared" si="42"/>
        <v>7676.652265377922</v>
      </c>
      <c r="BE138" s="26">
        <v>-12.561778215609058</v>
      </c>
      <c r="BF138" s="27">
        <v>1</v>
      </c>
      <c r="BG138" s="28">
        <v>-9.8269678236360321</v>
      </c>
      <c r="BH138" s="38">
        <f t="shared" si="41"/>
        <v>7531.3489172914169</v>
      </c>
      <c r="BI138" s="38"/>
      <c r="BJ138" s="35">
        <v>2</v>
      </c>
      <c r="BK138" s="35">
        <v>346.29626500000001</v>
      </c>
      <c r="BL138" s="35">
        <f>BK138+BL137</f>
        <v>568.19644199999993</v>
      </c>
      <c r="BW138" s="90">
        <v>26921</v>
      </c>
      <c r="BX138">
        <v>-13.141226695154723</v>
      </c>
      <c r="BY138" s="90"/>
    </row>
    <row r="139" spans="1:77" x14ac:dyDescent="0.25">
      <c r="A139" s="26">
        <v>-12.188600001627115</v>
      </c>
      <c r="B139" s="27">
        <v>2</v>
      </c>
      <c r="C139" s="28">
        <v>-9.6507059602373566</v>
      </c>
      <c r="D139" s="38">
        <f t="shared" si="40"/>
        <v>7009.0879444743114</v>
      </c>
      <c r="E139" s="38"/>
      <c r="F139" s="35">
        <v>6</v>
      </c>
      <c r="G139" s="35">
        <v>397.61053500000003</v>
      </c>
      <c r="H139" s="35">
        <f t="shared" si="43"/>
        <v>2246.6616219999996</v>
      </c>
      <c r="K139" s="35">
        <v>2246.6616219999996</v>
      </c>
      <c r="AK139" s="26">
        <v>-11.452759884058205</v>
      </c>
      <c r="AL139" s="27">
        <v>10</v>
      </c>
      <c r="AM139" s="29">
        <v>-9.2979956869898324</v>
      </c>
      <c r="AN139" s="108">
        <v>9.7899999999999991</v>
      </c>
      <c r="AO139">
        <f t="shared" si="38"/>
        <v>-112.12251926492982</v>
      </c>
      <c r="AP139">
        <f t="shared" si="39"/>
        <v>-91.027377775630455</v>
      </c>
      <c r="AT139" s="26">
        <v>-12.188600001627115</v>
      </c>
      <c r="AU139" s="27">
        <v>2</v>
      </c>
      <c r="AV139" s="28">
        <v>-9.6507059602373566</v>
      </c>
      <c r="AW139" s="39">
        <f t="shared" si="42"/>
        <v>7733.5163562325733</v>
      </c>
      <c r="BE139" s="26">
        <v>-12.188600001627115</v>
      </c>
      <c r="BF139" s="27">
        <v>2</v>
      </c>
      <c r="BG139" s="28">
        <v>-9.6507059602373566</v>
      </c>
      <c r="BH139" s="38">
        <f t="shared" si="41"/>
        <v>7585.9239094457025</v>
      </c>
      <c r="BI139" s="38"/>
      <c r="BJ139" s="35">
        <v>3</v>
      </c>
      <c r="BK139" s="35">
        <v>436.31744400000002</v>
      </c>
      <c r="BL139" s="35">
        <f t="shared" ref="BL139:BL158" si="44">BK139+BL138</f>
        <v>1004.513886</v>
      </c>
      <c r="BW139" s="90">
        <v>26922</v>
      </c>
      <c r="BX139">
        <v>-13.141226695154723</v>
      </c>
      <c r="BY139" s="90"/>
    </row>
    <row r="140" spans="1:77" x14ac:dyDescent="0.25">
      <c r="A140" s="26">
        <v>-13.00203111615096</v>
      </c>
      <c r="B140" s="27">
        <v>3</v>
      </c>
      <c r="C140" s="28">
        <v>-10.003985205811032</v>
      </c>
      <c r="D140" s="38">
        <f t="shared" si="40"/>
        <v>7059.5130376000261</v>
      </c>
      <c r="E140" s="38"/>
      <c r="F140" s="35">
        <v>7</v>
      </c>
      <c r="G140" s="35">
        <v>633.10632299999997</v>
      </c>
      <c r="H140" s="35">
        <f t="shared" si="43"/>
        <v>2879.7679449999996</v>
      </c>
      <c r="K140" s="35">
        <v>2879.7679449999996</v>
      </c>
      <c r="AK140" s="26">
        <v>-11.476127240121494</v>
      </c>
      <c r="AL140" s="27">
        <v>11</v>
      </c>
      <c r="AM140" s="28">
        <v>-9.2778775264093412</v>
      </c>
      <c r="AN140" s="108">
        <f>18.18-AN139</f>
        <v>8.39</v>
      </c>
      <c r="AO140">
        <f t="shared" si="38"/>
        <v>-96.284707544619337</v>
      </c>
      <c r="AP140">
        <f t="shared" si="39"/>
        <v>-77.841392446574375</v>
      </c>
      <c r="AT140" s="26">
        <v>-13.00203111615096</v>
      </c>
      <c r="AU140" s="27">
        <v>3</v>
      </c>
      <c r="AV140" s="28">
        <v>-10.003985205811032</v>
      </c>
      <c r="AW140" s="38">
        <f t="shared" si="42"/>
        <v>7790.3804470872246</v>
      </c>
      <c r="BE140" s="26">
        <v>-13.00203111615096</v>
      </c>
      <c r="BF140" s="27">
        <v>3</v>
      </c>
      <c r="BG140" s="28">
        <v>-10.003985205811032</v>
      </c>
      <c r="BH140" s="38">
        <f t="shared" si="41"/>
        <v>7640.4989015999881</v>
      </c>
      <c r="BI140" s="38"/>
      <c r="BJ140" s="35">
        <v>4</v>
      </c>
      <c r="BK140" s="35">
        <v>487.919983</v>
      </c>
      <c r="BL140" s="35">
        <f t="shared" si="44"/>
        <v>1492.433869</v>
      </c>
      <c r="BW140" s="90">
        <v>26923</v>
      </c>
      <c r="BX140">
        <v>-13.508059682276903</v>
      </c>
      <c r="BY140" s="90"/>
    </row>
    <row r="141" spans="1:77" x14ac:dyDescent="0.25">
      <c r="A141" s="26">
        <v>-12.816435699116296</v>
      </c>
      <c r="B141" s="27">
        <v>4</v>
      </c>
      <c r="C141" s="28">
        <v>-9.473782747872189</v>
      </c>
      <c r="D141" s="38">
        <f t="shared" si="40"/>
        <v>7109.9381307257408</v>
      </c>
      <c r="E141" s="38"/>
      <c r="F141" s="35">
        <v>8</v>
      </c>
      <c r="G141" s="35">
        <v>722.34741199999996</v>
      </c>
      <c r="H141" s="35">
        <f t="shared" si="43"/>
        <v>3602.1153569999997</v>
      </c>
      <c r="K141" s="35">
        <v>3602.1153569999997</v>
      </c>
      <c r="AK141" s="26">
        <v>-12.580073988131412</v>
      </c>
      <c r="AL141" s="27">
        <v>1</v>
      </c>
      <c r="AM141" s="28">
        <v>-10.17723239591508</v>
      </c>
      <c r="AN141" s="108">
        <f>25.87-SUM(AN139:AN140)</f>
        <v>7.6900000000000013</v>
      </c>
      <c r="AO141">
        <f t="shared" si="38"/>
        <v>-96.740768968730578</v>
      </c>
      <c r="AP141">
        <f t="shared" si="39"/>
        <v>-78.262917124586977</v>
      </c>
      <c r="AT141" s="26">
        <v>-12.816435699116296</v>
      </c>
      <c r="AU141" s="27">
        <v>4</v>
      </c>
      <c r="AV141" s="28">
        <v>-9.473782747872189</v>
      </c>
      <c r="AW141" s="38">
        <f t="shared" si="42"/>
        <v>7847.2445379418759</v>
      </c>
      <c r="BE141" s="26">
        <v>-12.816435699116296</v>
      </c>
      <c r="BF141" s="27">
        <v>4</v>
      </c>
      <c r="BG141" s="28">
        <v>-9.473782747872189</v>
      </c>
      <c r="BH141" s="38">
        <f t="shared" si="41"/>
        <v>7695.0738937542737</v>
      </c>
      <c r="BI141" s="38"/>
      <c r="BJ141" s="35">
        <v>5</v>
      </c>
      <c r="BK141" s="35">
        <v>356.61721799999998</v>
      </c>
      <c r="BL141" s="35">
        <f t="shared" si="44"/>
        <v>1849.0510869999998</v>
      </c>
      <c r="BW141" s="90">
        <v>26924</v>
      </c>
      <c r="BX141">
        <v>-13.508059682276903</v>
      </c>
      <c r="BY141" s="90"/>
    </row>
    <row r="142" spans="1:77" x14ac:dyDescent="0.25">
      <c r="A142" s="26">
        <v>-14.127824572857536</v>
      </c>
      <c r="B142" s="27">
        <v>5</v>
      </c>
      <c r="C142" s="28">
        <v>-10.097955266643655</v>
      </c>
      <c r="D142" s="38">
        <f t="shared" si="40"/>
        <v>7160.3632238514556</v>
      </c>
      <c r="E142" s="38"/>
      <c r="F142" s="35">
        <v>9</v>
      </c>
      <c r="G142" s="35">
        <v>689.70483400000001</v>
      </c>
      <c r="H142" s="35">
        <f t="shared" si="43"/>
        <v>4291.8201909999998</v>
      </c>
      <c r="K142" s="35">
        <v>4291.8201909999998</v>
      </c>
      <c r="AK142" s="26">
        <v>-12.406316572066885</v>
      </c>
      <c r="AL142" s="27">
        <v>2</v>
      </c>
      <c r="AM142" s="28">
        <v>-9.9946335002669109</v>
      </c>
      <c r="AN142" s="108">
        <f>33.57-SUM(AN139:AN141)</f>
        <v>7.6999999999999993</v>
      </c>
      <c r="AO142">
        <f t="shared" si="38"/>
        <v>-95.528637604915005</v>
      </c>
      <c r="AP142">
        <f t="shared" si="39"/>
        <v>-76.958677952055211</v>
      </c>
      <c r="AT142" s="26">
        <v>-14.127824572857536</v>
      </c>
      <c r="AU142" s="27">
        <v>5</v>
      </c>
      <c r="AV142" s="28">
        <v>-10.097955266643655</v>
      </c>
      <c r="AW142" s="38">
        <f t="shared" si="42"/>
        <v>7904.1086287965272</v>
      </c>
      <c r="BE142" s="26">
        <v>-14.127824572857536</v>
      </c>
      <c r="BF142" s="27">
        <v>5</v>
      </c>
      <c r="BG142" s="28">
        <v>-10.097955266643655</v>
      </c>
      <c r="BH142" s="38">
        <f t="shared" si="41"/>
        <v>7749.6488859085594</v>
      </c>
      <c r="BI142" s="38"/>
      <c r="BJ142" s="35">
        <v>6</v>
      </c>
      <c r="BK142" s="35">
        <v>397.61053500000003</v>
      </c>
      <c r="BL142" s="35">
        <f t="shared" si="44"/>
        <v>2246.6616219999996</v>
      </c>
      <c r="BW142" s="90">
        <v>26925</v>
      </c>
      <c r="BX142">
        <v>-13.508059682276903</v>
      </c>
      <c r="BY142" s="90"/>
    </row>
    <row r="143" spans="1:77" x14ac:dyDescent="0.25">
      <c r="A143" s="26">
        <v>-14.229786537158004</v>
      </c>
      <c r="B143" s="27">
        <v>6</v>
      </c>
      <c r="C143" s="28">
        <v>-10.063595472206925</v>
      </c>
      <c r="D143" s="38">
        <f t="shared" si="40"/>
        <v>7210.7883169771703</v>
      </c>
      <c r="E143" s="38"/>
      <c r="F143" s="35">
        <v>10</v>
      </c>
      <c r="G143" s="35">
        <v>492.51711999999998</v>
      </c>
      <c r="H143" s="35">
        <f t="shared" si="43"/>
        <v>4784.3373109999993</v>
      </c>
      <c r="K143" s="35">
        <v>4784.3373109999993</v>
      </c>
      <c r="AK143" s="26">
        <v>-12.917287620211081</v>
      </c>
      <c r="AL143" s="27">
        <v>3</v>
      </c>
      <c r="AM143" s="28">
        <v>-10.409527264806972</v>
      </c>
      <c r="AN143" s="108">
        <f>42.66-SUM(AN139:AN142)</f>
        <v>9.0899999999999963</v>
      </c>
      <c r="AO143">
        <f t="shared" si="38"/>
        <v>-117.41814446771868</v>
      </c>
      <c r="AP143">
        <f t="shared" si="39"/>
        <v>-94.622602837095329</v>
      </c>
      <c r="AT143" s="26">
        <v>-14.229786537158004</v>
      </c>
      <c r="AU143" s="27">
        <v>6</v>
      </c>
      <c r="AV143" s="28">
        <v>-10.063595472206925</v>
      </c>
      <c r="AW143" s="38">
        <f t="shared" si="42"/>
        <v>7960.9727196511785</v>
      </c>
      <c r="BE143" s="26">
        <v>-14.229786537158004</v>
      </c>
      <c r="BF143" s="27">
        <v>6</v>
      </c>
      <c r="BG143" s="28">
        <v>-10.063595472206925</v>
      </c>
      <c r="BH143" s="38">
        <f t="shared" si="41"/>
        <v>7804.223878062845</v>
      </c>
      <c r="BI143" s="38"/>
      <c r="BJ143" s="35">
        <v>7</v>
      </c>
      <c r="BK143" s="35">
        <v>633.10632299999997</v>
      </c>
      <c r="BL143" s="35">
        <f t="shared" si="44"/>
        <v>2879.7679449999996</v>
      </c>
      <c r="BW143" s="90">
        <v>26926</v>
      </c>
      <c r="BX143">
        <v>-13.508059682276903</v>
      </c>
      <c r="BY143" s="90"/>
    </row>
    <row r="144" spans="1:77" x14ac:dyDescent="0.25">
      <c r="A144" s="26">
        <v>-13.273583349468957</v>
      </c>
      <c r="B144" s="27">
        <v>7</v>
      </c>
      <c r="C144" s="28">
        <v>-9.5634860648838078</v>
      </c>
      <c r="D144" s="38">
        <f t="shared" si="40"/>
        <v>7261.2134101028851</v>
      </c>
      <c r="E144" s="38"/>
      <c r="F144" s="35">
        <v>11</v>
      </c>
      <c r="G144" s="35">
        <v>518.04162599999995</v>
      </c>
      <c r="H144" s="35">
        <f t="shared" si="43"/>
        <v>5302.3789369999995</v>
      </c>
      <c r="K144" s="35">
        <v>5302.3789369999995</v>
      </c>
      <c r="AK144" s="26">
        <v>-12.809438558931346</v>
      </c>
      <c r="AL144" s="27">
        <v>4</v>
      </c>
      <c r="AM144" s="28">
        <v>-10.447207051698239</v>
      </c>
      <c r="AN144" s="108">
        <f>52.44-SUM(AN139:AN143)</f>
        <v>9.7800000000000011</v>
      </c>
      <c r="AO144">
        <f t="shared" si="38"/>
        <v>-125.27630910634858</v>
      </c>
      <c r="AP144">
        <f t="shared" si="39"/>
        <v>-102.17368496560879</v>
      </c>
      <c r="AT144" s="26">
        <v>-13.273583349468957</v>
      </c>
      <c r="AU144" s="27">
        <v>7</v>
      </c>
      <c r="AV144" s="28">
        <v>-9.5634860648838078</v>
      </c>
      <c r="AW144" s="38">
        <f t="shared" si="42"/>
        <v>8017.8368105058298</v>
      </c>
      <c r="BE144" s="26">
        <v>-13.273583349468957</v>
      </c>
      <c r="BF144" s="27">
        <v>7</v>
      </c>
      <c r="BG144" s="28">
        <v>-9.5634860648838078</v>
      </c>
      <c r="BH144" s="38">
        <f t="shared" si="41"/>
        <v>7858.7988702171306</v>
      </c>
      <c r="BI144" s="38"/>
      <c r="BJ144" s="35">
        <v>8</v>
      </c>
      <c r="BK144" s="35">
        <v>722.34741199999996</v>
      </c>
      <c r="BL144" s="35">
        <f t="shared" si="44"/>
        <v>3602.1153569999997</v>
      </c>
      <c r="BW144" s="90">
        <v>26927</v>
      </c>
      <c r="BX144">
        <v>-13.508059682276903</v>
      </c>
      <c r="BY144" s="90"/>
    </row>
    <row r="145" spans="1:77" x14ac:dyDescent="0.25">
      <c r="A145" s="26">
        <v>-12.616708841263078</v>
      </c>
      <c r="B145" s="27">
        <v>8</v>
      </c>
      <c r="C145" s="29">
        <v>-9.3698261735419948</v>
      </c>
      <c r="D145" s="38">
        <f t="shared" si="40"/>
        <v>7311.6385032285998</v>
      </c>
      <c r="E145" s="38">
        <v>-9</v>
      </c>
      <c r="F145" s="35">
        <v>12</v>
      </c>
      <c r="G145" s="35">
        <v>476.99615499999999</v>
      </c>
      <c r="H145" s="35">
        <f t="shared" si="43"/>
        <v>5779.3750919999993</v>
      </c>
      <c r="K145" s="35">
        <v>5779.3750919999993</v>
      </c>
      <c r="AK145" s="26">
        <v>-12.483223928987599</v>
      </c>
      <c r="AL145" s="27">
        <v>5</v>
      </c>
      <c r="AM145" s="28">
        <v>-10.233423612079616</v>
      </c>
      <c r="AN145" s="108">
        <f>62.24-SUM(AN139:AN144)</f>
        <v>9.8000000000000043</v>
      </c>
      <c r="AO145">
        <f t="shared" si="38"/>
        <v>-122.33559450407851</v>
      </c>
      <c r="AP145">
        <f t="shared" si="39"/>
        <v>-100.28755139838027</v>
      </c>
      <c r="AT145" s="26">
        <v>-12.616708841263078</v>
      </c>
      <c r="AU145" s="27">
        <v>8</v>
      </c>
      <c r="AV145" s="29">
        <v>-9.3698261735419948</v>
      </c>
      <c r="AW145" s="38">
        <f t="shared" si="42"/>
        <v>8074.7009013604811</v>
      </c>
      <c r="BE145" s="26">
        <v>-12.616708841263078</v>
      </c>
      <c r="BF145" s="27">
        <v>8</v>
      </c>
      <c r="BG145" s="29">
        <v>-9.3698261735419948</v>
      </c>
      <c r="BH145" s="38">
        <f t="shared" si="41"/>
        <v>7913.3738623714162</v>
      </c>
      <c r="BI145" s="38">
        <v>-9</v>
      </c>
      <c r="BJ145" s="35">
        <v>9</v>
      </c>
      <c r="BK145" s="35">
        <v>689.70483400000001</v>
      </c>
      <c r="BL145" s="35">
        <f t="shared" si="44"/>
        <v>4291.8201909999998</v>
      </c>
      <c r="BW145" s="90">
        <v>26928</v>
      </c>
      <c r="BX145">
        <v>-13.508059682276903</v>
      </c>
      <c r="BY145" s="90"/>
    </row>
    <row r="146" spans="1:77" x14ac:dyDescent="0.25">
      <c r="A146" s="26">
        <v>-12.748896741300848</v>
      </c>
      <c r="B146" s="27">
        <v>1</v>
      </c>
      <c r="C146" s="28">
        <v>-9.7452470045234207</v>
      </c>
      <c r="D146" s="38">
        <f t="shared" si="40"/>
        <v>7362.0635963543145</v>
      </c>
      <c r="E146" s="38"/>
      <c r="F146" s="35">
        <v>13</v>
      </c>
      <c r="G146" s="35">
        <v>539.15069600000004</v>
      </c>
      <c r="H146" s="35">
        <f t="shared" si="43"/>
        <v>6318.525787999999</v>
      </c>
      <c r="K146" s="35">
        <v>6318.525787999999</v>
      </c>
      <c r="AK146" s="26">
        <v>-12.513629657130368</v>
      </c>
      <c r="AL146" s="27">
        <v>6</v>
      </c>
      <c r="AM146" s="28">
        <v>-10.06721612169377</v>
      </c>
      <c r="AN146" s="108">
        <f>72.73-SUM(AN139:AN145)</f>
        <v>10.490000000000002</v>
      </c>
      <c r="AO146">
        <f t="shared" si="38"/>
        <v>-131.26797510329757</v>
      </c>
      <c r="AP146">
        <f t="shared" si="39"/>
        <v>-105.60509711656766</v>
      </c>
      <c r="AT146" s="26">
        <v>-12.748896741300848</v>
      </c>
      <c r="AU146" s="27">
        <v>1</v>
      </c>
      <c r="AV146" s="28">
        <v>-9.7452470045234207</v>
      </c>
      <c r="AW146" s="38">
        <f t="shared" si="42"/>
        <v>8131.5649922151324</v>
      </c>
      <c r="BE146" s="26">
        <v>-12.748896741300848</v>
      </c>
      <c r="BF146" s="27">
        <v>1</v>
      </c>
      <c r="BG146" s="28">
        <v>-9.7452470045234207</v>
      </c>
      <c r="BH146" s="38">
        <f t="shared" si="41"/>
        <v>7967.9488545257018</v>
      </c>
      <c r="BI146" s="38"/>
      <c r="BJ146" s="35">
        <v>10</v>
      </c>
      <c r="BK146" s="35">
        <v>492.51711999999998</v>
      </c>
      <c r="BL146" s="35">
        <f t="shared" si="44"/>
        <v>4784.3373109999993</v>
      </c>
      <c r="BW146" s="90">
        <v>26929</v>
      </c>
      <c r="BX146">
        <v>-13.508059682276903</v>
      </c>
      <c r="BY146" s="90"/>
    </row>
    <row r="147" spans="1:77" x14ac:dyDescent="0.25">
      <c r="A147" s="26">
        <v>-13.064628742569692</v>
      </c>
      <c r="B147" s="27">
        <v>2</v>
      </c>
      <c r="C147" s="28">
        <v>-10.166993824272909</v>
      </c>
      <c r="D147" s="38">
        <f t="shared" si="40"/>
        <v>7412.4886894800293</v>
      </c>
      <c r="E147" s="38"/>
      <c r="F147" s="35">
        <v>14</v>
      </c>
      <c r="G147" s="35">
        <v>477.71862800000002</v>
      </c>
      <c r="H147" s="35">
        <f t="shared" si="43"/>
        <v>6796.2444159999986</v>
      </c>
      <c r="K147" s="35">
        <v>6796.2444159999986</v>
      </c>
      <c r="AK147" s="26">
        <v>-12.413007654017683</v>
      </c>
      <c r="AL147" s="27">
        <v>7</v>
      </c>
      <c r="AM147" s="28">
        <v>-10.08257145110799</v>
      </c>
      <c r="AN147" s="108">
        <f>84.62-SUM(AN139:AN146)</f>
        <v>11.89</v>
      </c>
      <c r="AO147">
        <f t="shared" si="38"/>
        <v>-147.59066100627027</v>
      </c>
      <c r="AP147">
        <f t="shared" si="39"/>
        <v>-119.88177455367401</v>
      </c>
      <c r="AT147" s="26">
        <v>-13.064628742569692</v>
      </c>
      <c r="AU147" s="27">
        <v>2</v>
      </c>
      <c r="AV147" s="28">
        <v>-10.166993824272909</v>
      </c>
      <c r="AW147" s="39">
        <f t="shared" si="42"/>
        <v>8188.4290830697837</v>
      </c>
      <c r="BE147" s="26">
        <v>-13.064628742569692</v>
      </c>
      <c r="BF147" s="27">
        <v>2</v>
      </c>
      <c r="BG147" s="28">
        <v>-10.166993824272909</v>
      </c>
      <c r="BH147" s="38">
        <f t="shared" si="41"/>
        <v>8022.5238466799874</v>
      </c>
      <c r="BI147" s="38"/>
      <c r="BJ147" s="35">
        <v>11</v>
      </c>
      <c r="BK147" s="35">
        <v>518.04162599999995</v>
      </c>
      <c r="BL147" s="35">
        <f t="shared" si="44"/>
        <v>5302.3789369999995</v>
      </c>
      <c r="BW147" s="90">
        <v>26930</v>
      </c>
      <c r="BX147">
        <v>-13.508059682276903</v>
      </c>
      <c r="BY147" s="90"/>
    </row>
    <row r="148" spans="1:77" x14ac:dyDescent="0.25">
      <c r="A148" s="26">
        <v>-13.214498567276285</v>
      </c>
      <c r="B148" s="27">
        <v>3</v>
      </c>
      <c r="C148" s="28">
        <v>-10.279883108009386</v>
      </c>
      <c r="D148" s="38">
        <f t="shared" si="40"/>
        <v>7462.913782605744</v>
      </c>
      <c r="E148" s="38"/>
      <c r="F148" s="35">
        <v>15</v>
      </c>
      <c r="G148" s="35">
        <v>378.17572000000001</v>
      </c>
      <c r="H148" s="35">
        <f t="shared" si="43"/>
        <v>7174.4201359999988</v>
      </c>
      <c r="K148" s="35">
        <v>7174.4201359999988</v>
      </c>
      <c r="AK148" s="109">
        <f>AVERAGE(AK147,AK150)</f>
        <v>-12.158909465992366</v>
      </c>
      <c r="AL148" s="27">
        <v>8</v>
      </c>
      <c r="AM148" s="109">
        <f>AVERAGE(AM147,AM150)</f>
        <v>-9.9548551422723204</v>
      </c>
      <c r="AN148" s="108">
        <f>100-SUM(AN139:AN147)</f>
        <v>15.379999999999995</v>
      </c>
      <c r="AO148">
        <f t="shared" si="38"/>
        <v>-187.00402758696254</v>
      </c>
      <c r="AP148">
        <f t="shared" si="39"/>
        <v>-153.10567208814825</v>
      </c>
      <c r="AT148" s="26">
        <v>-13.214498567276285</v>
      </c>
      <c r="AU148" s="27">
        <v>3</v>
      </c>
      <c r="AV148" s="28">
        <v>-10.279883108009386</v>
      </c>
      <c r="AW148" s="38">
        <f t="shared" si="42"/>
        <v>8245.2931739244341</v>
      </c>
      <c r="BE148" s="26">
        <v>-13.214498567276285</v>
      </c>
      <c r="BF148" s="27">
        <v>3</v>
      </c>
      <c r="BG148" s="28">
        <v>-10.279883108009386</v>
      </c>
      <c r="BH148" s="38">
        <f t="shared" si="41"/>
        <v>8077.098838834273</v>
      </c>
      <c r="BI148" s="38"/>
      <c r="BJ148" s="35">
        <v>12</v>
      </c>
      <c r="BK148" s="35">
        <v>476.99615499999999</v>
      </c>
      <c r="BL148" s="35">
        <f t="shared" si="44"/>
        <v>5779.3750919999993</v>
      </c>
      <c r="BW148" s="90">
        <v>26931</v>
      </c>
      <c r="BX148">
        <v>-13.508059682276903</v>
      </c>
      <c r="BY148" s="90"/>
    </row>
    <row r="149" spans="1:77" x14ac:dyDescent="0.25">
      <c r="A149" s="26">
        <v>-11.858324644184352</v>
      </c>
      <c r="B149" s="27">
        <v>4</v>
      </c>
      <c r="C149" s="29">
        <v>-9.5521124989406516</v>
      </c>
      <c r="D149" s="38">
        <f t="shared" si="40"/>
        <v>7513.3388757314588</v>
      </c>
      <c r="E149" s="38">
        <v>-9</v>
      </c>
      <c r="F149" s="35">
        <v>16</v>
      </c>
      <c r="G149" s="35">
        <v>320.80749500000002</v>
      </c>
      <c r="H149" s="35">
        <f t="shared" si="43"/>
        <v>7495.2276309999988</v>
      </c>
      <c r="K149" s="35">
        <v>7495.2276309999988</v>
      </c>
      <c r="AK149" s="109">
        <f>AVERAGE(AK148,AK151)</f>
        <v>-12.08909847787659</v>
      </c>
      <c r="AL149" s="27">
        <v>8</v>
      </c>
      <c r="AM149" s="109">
        <f>AVERAGE(AM148,AM151)</f>
        <v>-9.8435659958452337</v>
      </c>
      <c r="AN149" s="108">
        <f>9.09</f>
        <v>9.09</v>
      </c>
      <c r="AO149">
        <f t="shared" si="38"/>
        <v>-109.88990516389821</v>
      </c>
      <c r="AP149">
        <f t="shared" si="39"/>
        <v>-89.47801490223317</v>
      </c>
      <c r="AT149" s="26">
        <v>-11.858324644184352</v>
      </c>
      <c r="AU149" s="27">
        <v>4</v>
      </c>
      <c r="AV149" s="29">
        <v>-9.5521124989406516</v>
      </c>
      <c r="AW149" s="38">
        <f t="shared" si="42"/>
        <v>8302.1572647790854</v>
      </c>
      <c r="BE149" s="26">
        <v>-11.858324644184352</v>
      </c>
      <c r="BF149" s="27">
        <v>4</v>
      </c>
      <c r="BG149" s="28">
        <v>-9.5521124989406516</v>
      </c>
      <c r="BH149" s="38">
        <f t="shared" si="41"/>
        <v>8131.6738309885586</v>
      </c>
      <c r="BJ149" s="35">
        <v>13</v>
      </c>
      <c r="BK149" s="35">
        <v>539.15069600000004</v>
      </c>
      <c r="BL149" s="35">
        <f t="shared" si="44"/>
        <v>6318.525787999999</v>
      </c>
      <c r="BW149" s="90">
        <v>26932</v>
      </c>
      <c r="BX149">
        <v>-13.508059682276903</v>
      </c>
      <c r="BY149" s="90"/>
    </row>
    <row r="150" spans="1:77" x14ac:dyDescent="0.25">
      <c r="A150" s="26">
        <v>-11.467213976337922</v>
      </c>
      <c r="B150" s="27">
        <v>5</v>
      </c>
      <c r="C150" s="28">
        <v>-9.5867040364679301</v>
      </c>
      <c r="D150" s="38">
        <f t="shared" si="40"/>
        <v>7563.7639688571735</v>
      </c>
      <c r="F150" s="35">
        <v>17</v>
      </c>
      <c r="G150" s="35">
        <v>478.51458700000001</v>
      </c>
      <c r="H150" s="35">
        <f t="shared" si="43"/>
        <v>7973.7422179999985</v>
      </c>
      <c r="K150" s="35">
        <v>7973.7422179999985</v>
      </c>
      <c r="AK150" s="26">
        <v>-11.904811277967051</v>
      </c>
      <c r="AL150" s="27">
        <v>9</v>
      </c>
      <c r="AM150" s="28">
        <v>-9.827138833436651</v>
      </c>
      <c r="AN150" s="108">
        <f>16.78-AN149</f>
        <v>7.6900000000000013</v>
      </c>
      <c r="AO150">
        <f t="shared" si="38"/>
        <v>-91.547998727566636</v>
      </c>
      <c r="AP150">
        <f t="shared" si="39"/>
        <v>-75.570697629127864</v>
      </c>
      <c r="AT150" s="26">
        <v>-11.467213976337922</v>
      </c>
      <c r="AU150" s="27">
        <v>5</v>
      </c>
      <c r="AV150" s="28">
        <v>-9.5867040364679301</v>
      </c>
      <c r="AW150" s="38">
        <f t="shared" si="42"/>
        <v>8359.0213556337367</v>
      </c>
      <c r="BE150" s="26">
        <v>-11.467213976337922</v>
      </c>
      <c r="BF150" s="27">
        <v>5</v>
      </c>
      <c r="BG150" s="29">
        <v>-9.5867040364679301</v>
      </c>
      <c r="BH150" s="38">
        <f t="shared" si="41"/>
        <v>8186.2488231428442</v>
      </c>
      <c r="BI150" s="38">
        <v>-9</v>
      </c>
      <c r="BJ150" s="35">
        <v>14</v>
      </c>
      <c r="BK150" s="35">
        <v>477.71862800000002</v>
      </c>
      <c r="BL150" s="35">
        <f t="shared" si="44"/>
        <v>6796.2444159999986</v>
      </c>
      <c r="BW150" s="90">
        <v>26933</v>
      </c>
      <c r="BX150">
        <v>-13.508059682276903</v>
      </c>
      <c r="BY150" s="90"/>
    </row>
    <row r="151" spans="1:77" x14ac:dyDescent="0.25">
      <c r="A151" s="26">
        <v>-12.282529925590655</v>
      </c>
      <c r="B151" s="27">
        <v>1</v>
      </c>
      <c r="C151" s="28">
        <v>-10.216597844065614</v>
      </c>
      <c r="D151" s="38">
        <f t="shared" si="40"/>
        <v>7614.1890619828882</v>
      </c>
      <c r="E151" s="38"/>
      <c r="F151" s="35">
        <v>18</v>
      </c>
      <c r="G151" s="35">
        <v>413.99349999999998</v>
      </c>
      <c r="H151" s="35">
        <f t="shared" si="43"/>
        <v>8387.7357179999981</v>
      </c>
      <c r="K151" s="35">
        <v>8387.7357179999981</v>
      </c>
      <c r="AK151" s="26">
        <v>-12.019287489760815</v>
      </c>
      <c r="AL151" s="27">
        <v>10</v>
      </c>
      <c r="AM151" s="28">
        <v>-9.7322768494181471</v>
      </c>
      <c r="AN151" s="108">
        <f>24.48-SUM(AN149:AN150)</f>
        <v>7.6999999999999993</v>
      </c>
      <c r="AO151">
        <f t="shared" si="38"/>
        <v>-92.548513671158275</v>
      </c>
      <c r="AP151">
        <f t="shared" si="39"/>
        <v>-74.938531740519721</v>
      </c>
      <c r="AT151" s="26">
        <v>-12.282529925590655</v>
      </c>
      <c r="AU151" s="27">
        <v>1</v>
      </c>
      <c r="AV151" s="28">
        <v>-10.216597844065614</v>
      </c>
      <c r="AW151" s="38">
        <f t="shared" si="42"/>
        <v>8415.885446488388</v>
      </c>
      <c r="BE151" s="26">
        <v>-12.282529925590655</v>
      </c>
      <c r="BF151" s="27">
        <v>1</v>
      </c>
      <c r="BG151" s="28">
        <v>-10.216597844065614</v>
      </c>
      <c r="BH151" s="38">
        <f t="shared" si="41"/>
        <v>8240.8238152971298</v>
      </c>
      <c r="BI151" s="38"/>
      <c r="BJ151" s="35">
        <v>15</v>
      </c>
      <c r="BK151" s="35">
        <v>378.17572000000001</v>
      </c>
      <c r="BL151" s="35">
        <f t="shared" si="44"/>
        <v>7174.4201359999988</v>
      </c>
      <c r="BW151" s="90">
        <v>26934</v>
      </c>
      <c r="BX151">
        <v>-13.508059682276903</v>
      </c>
      <c r="BY151" s="90"/>
    </row>
    <row r="152" spans="1:77" x14ac:dyDescent="0.25">
      <c r="A152" s="26">
        <v>-12.549498819147141</v>
      </c>
      <c r="B152" s="27">
        <v>2</v>
      </c>
      <c r="C152" s="28">
        <v>-10.495313849983305</v>
      </c>
      <c r="D152" s="38">
        <f t="shared" si="40"/>
        <v>7664.614155108603</v>
      </c>
      <c r="E152" s="38"/>
      <c r="F152" s="35">
        <v>19</v>
      </c>
      <c r="G152" s="35">
        <v>336.65557899999999</v>
      </c>
      <c r="H152" s="35">
        <f t="shared" si="43"/>
        <v>8724.3912969999983</v>
      </c>
      <c r="K152" s="35">
        <v>8724.3912969999983</v>
      </c>
      <c r="AK152" s="26">
        <v>-12.561778215609058</v>
      </c>
      <c r="AL152" s="27">
        <v>1</v>
      </c>
      <c r="AM152" s="28">
        <v>-9.8269678236360321</v>
      </c>
      <c r="AN152" s="108">
        <f>30.07-SUM(AN149:AN151)</f>
        <v>5.59</v>
      </c>
      <c r="AO152">
        <f t="shared" si="38"/>
        <v>-70.220340225254631</v>
      </c>
      <c r="AP152">
        <f t="shared" si="39"/>
        <v>-54.932750134125421</v>
      </c>
      <c r="AT152" s="26">
        <v>-12.549498819147141</v>
      </c>
      <c r="AU152" s="27">
        <v>2</v>
      </c>
      <c r="AV152" s="28">
        <v>-10.495313849983305</v>
      </c>
      <c r="AW152" s="38">
        <f t="shared" si="42"/>
        <v>8472.7495373430393</v>
      </c>
      <c r="BE152" s="26">
        <v>-12.549498819147141</v>
      </c>
      <c r="BF152" s="27">
        <v>2</v>
      </c>
      <c r="BG152" s="28">
        <v>-10.495313849983305</v>
      </c>
      <c r="BH152" s="38">
        <f t="shared" si="41"/>
        <v>8295.3988074514164</v>
      </c>
      <c r="BI152" s="38"/>
      <c r="BJ152" s="35">
        <v>16</v>
      </c>
      <c r="BK152" s="35">
        <v>320.80749500000002</v>
      </c>
      <c r="BL152" s="35">
        <f t="shared" si="44"/>
        <v>7495.2276309999988</v>
      </c>
      <c r="BW152" s="90">
        <v>26935</v>
      </c>
      <c r="BX152">
        <v>-13.508059682276903</v>
      </c>
      <c r="BY152" s="90"/>
    </row>
    <row r="153" spans="1:77" x14ac:dyDescent="0.25">
      <c r="A153" s="26">
        <v>-13.012937151674379</v>
      </c>
      <c r="B153" s="27">
        <v>3</v>
      </c>
      <c r="C153" s="28">
        <v>-10.751712849051186</v>
      </c>
      <c r="D153" s="38">
        <f t="shared" si="40"/>
        <v>7715.0392482343177</v>
      </c>
      <c r="E153" s="38"/>
      <c r="F153" s="35">
        <v>20</v>
      </c>
      <c r="G153" s="40">
        <v>100</v>
      </c>
      <c r="H153" s="40">
        <f t="shared" si="43"/>
        <v>8824.3912969999983</v>
      </c>
      <c r="I153" t="s">
        <v>30</v>
      </c>
      <c r="K153" s="40">
        <v>8824.3912969999983</v>
      </c>
      <c r="AK153" s="26">
        <v>-12.188600001627115</v>
      </c>
      <c r="AL153" s="27">
        <v>2</v>
      </c>
      <c r="AM153" s="28">
        <v>-9.6507059602373566</v>
      </c>
      <c r="AN153" s="108">
        <f>37.76-SUM(AN149:AN152)</f>
        <v>7.6899999999999977</v>
      </c>
      <c r="AO153">
        <f t="shared" si="38"/>
        <v>-93.730334012512486</v>
      </c>
      <c r="AP153">
        <f t="shared" si="39"/>
        <v>-74.213928834225257</v>
      </c>
      <c r="AT153" s="26">
        <v>-13.012937151674379</v>
      </c>
      <c r="AU153" s="27">
        <v>3</v>
      </c>
      <c r="AV153" s="28">
        <v>-10.751712849051186</v>
      </c>
      <c r="AW153" s="38">
        <f t="shared" si="42"/>
        <v>8529.6136281976906</v>
      </c>
      <c r="BE153" s="26">
        <v>-13.012937151674379</v>
      </c>
      <c r="BF153" s="27">
        <v>3</v>
      </c>
      <c r="BG153" s="28">
        <v>-10.751712849051186</v>
      </c>
      <c r="BH153" s="38">
        <f t="shared" si="41"/>
        <v>8349.9737996057029</v>
      </c>
      <c r="BI153" s="38"/>
      <c r="BJ153" s="35">
        <v>17</v>
      </c>
      <c r="BK153" s="35">
        <v>478.51458700000001</v>
      </c>
      <c r="BL153" s="35">
        <f t="shared" si="44"/>
        <v>7973.7422179999985</v>
      </c>
      <c r="BW153" s="90">
        <v>26936</v>
      </c>
      <c r="BX153">
        <v>-13.508059682276903</v>
      </c>
      <c r="BY153" s="90"/>
    </row>
    <row r="154" spans="1:77" x14ac:dyDescent="0.25">
      <c r="A154" s="26">
        <v>-13.584865248644867</v>
      </c>
      <c r="B154" s="27">
        <v>4</v>
      </c>
      <c r="C154" s="28">
        <v>-11.101607919514107</v>
      </c>
      <c r="D154" s="38">
        <f t="shared" si="40"/>
        <v>7765.4643413600324</v>
      </c>
      <c r="H154" s="35"/>
      <c r="AK154" s="26">
        <v>-13.00203111615096</v>
      </c>
      <c r="AL154" s="27">
        <v>3</v>
      </c>
      <c r="AM154" s="28">
        <v>-10.003985205811032</v>
      </c>
      <c r="AN154" s="108">
        <f>46.15-SUM(AN149:AN153)</f>
        <v>8.39</v>
      </c>
      <c r="AO154">
        <f t="shared" si="38"/>
        <v>-109.08704106450656</v>
      </c>
      <c r="AP154">
        <f t="shared" si="39"/>
        <v>-83.933435876754572</v>
      </c>
      <c r="AT154" s="26">
        <v>-13.584865248644867</v>
      </c>
      <c r="AU154" s="27">
        <v>4</v>
      </c>
      <c r="AV154" s="28">
        <v>-11.101607919514107</v>
      </c>
      <c r="AW154" s="38">
        <f t="shared" si="42"/>
        <v>8586.4777190523419</v>
      </c>
      <c r="BE154" s="26">
        <v>-13.584865248644867</v>
      </c>
      <c r="BF154" s="27">
        <v>4</v>
      </c>
      <c r="BG154" s="28">
        <v>-11.101607919514107</v>
      </c>
      <c r="BH154" s="38">
        <f t="shared" si="41"/>
        <v>8404.5487917599894</v>
      </c>
      <c r="BI154" s="38"/>
      <c r="BJ154" s="35">
        <v>18</v>
      </c>
      <c r="BK154" s="35">
        <v>413.99349999999998</v>
      </c>
      <c r="BL154" s="35">
        <f t="shared" si="44"/>
        <v>8387.7357179999981</v>
      </c>
      <c r="BW154" s="90">
        <v>26937</v>
      </c>
      <c r="BX154">
        <v>-13.508059682276903</v>
      </c>
      <c r="BY154" s="90"/>
    </row>
    <row r="155" spans="1:77" x14ac:dyDescent="0.25">
      <c r="A155" s="26">
        <v>-12.585307344203301</v>
      </c>
      <c r="B155" s="27">
        <v>5</v>
      </c>
      <c r="C155" s="28">
        <v>-10.321166852933048</v>
      </c>
      <c r="D155" s="38">
        <f t="shared" si="40"/>
        <v>7815.8894344857472</v>
      </c>
      <c r="E155" s="38"/>
      <c r="G155" s="40"/>
      <c r="H155">
        <f>H153/175</f>
        <v>50.425093125714277</v>
      </c>
      <c r="AK155" s="26">
        <v>-12.816435699116296</v>
      </c>
      <c r="AL155" s="27">
        <v>4</v>
      </c>
      <c r="AM155" s="28">
        <v>-9.473782747872189</v>
      </c>
      <c r="AN155" s="108">
        <f>55.94-SUM(AN149:AN154)</f>
        <v>9.7899999999999991</v>
      </c>
      <c r="AO155">
        <f t="shared" si="38"/>
        <v>-125.47290549434852</v>
      </c>
      <c r="AP155">
        <f t="shared" si="39"/>
        <v>-92.74833310166872</v>
      </c>
      <c r="AT155" s="26">
        <v>-12.585307344203301</v>
      </c>
      <c r="AU155" s="27">
        <v>5</v>
      </c>
      <c r="AV155" s="28">
        <v>-10.321166852933048</v>
      </c>
      <c r="AW155" s="38">
        <f t="shared" si="42"/>
        <v>8643.3418099069931</v>
      </c>
      <c r="BE155" s="26">
        <v>-12.585307344203301</v>
      </c>
      <c r="BF155" s="27">
        <v>5</v>
      </c>
      <c r="BG155" s="28">
        <v>-10.321166852933048</v>
      </c>
      <c r="BH155" s="38">
        <f t="shared" si="41"/>
        <v>8459.1237839142759</v>
      </c>
      <c r="BI155" s="38"/>
      <c r="BJ155" s="35">
        <v>19</v>
      </c>
      <c r="BK155" s="35">
        <v>336.65557899999999</v>
      </c>
      <c r="BL155" s="35">
        <f t="shared" si="44"/>
        <v>8724.3912969999983</v>
      </c>
      <c r="BW155" s="90">
        <v>26938</v>
      </c>
      <c r="BX155">
        <v>-13.508059682276903</v>
      </c>
      <c r="BY155" s="89">
        <v>-11.8</v>
      </c>
    </row>
    <row r="156" spans="1:77" x14ac:dyDescent="0.25">
      <c r="A156" s="26">
        <v>-11.625491496378821</v>
      </c>
      <c r="B156" s="27">
        <v>6</v>
      </c>
      <c r="C156" s="28">
        <v>-9.6426584930046619</v>
      </c>
      <c r="D156" s="38">
        <f t="shared" si="40"/>
        <v>7866.3145276114619</v>
      </c>
      <c r="AK156" s="26">
        <v>-14.127824572857536</v>
      </c>
      <c r="AL156" s="27">
        <v>5</v>
      </c>
      <c r="AM156" s="28">
        <v>-10.097955266643655</v>
      </c>
      <c r="AN156" s="108">
        <f>64.34-SUM(AN149:AN155)</f>
        <v>8.4000000000000057</v>
      </c>
      <c r="AO156">
        <f t="shared" si="38"/>
        <v>-118.67372641200339</v>
      </c>
      <c r="AP156">
        <f t="shared" si="39"/>
        <v>-84.822824239806764</v>
      </c>
      <c r="AT156" s="26">
        <v>-11.625491496378821</v>
      </c>
      <c r="AU156" s="27">
        <v>6</v>
      </c>
      <c r="AV156" s="28">
        <v>-9.6426584930046619</v>
      </c>
      <c r="AW156" s="39">
        <f t="shared" si="42"/>
        <v>8700.2059007616444</v>
      </c>
      <c r="BE156" s="26">
        <v>-11.625491496378821</v>
      </c>
      <c r="BF156" s="27">
        <v>6</v>
      </c>
      <c r="BG156" s="28">
        <v>-9.6426584930046619</v>
      </c>
      <c r="BH156" s="38">
        <f t="shared" si="41"/>
        <v>8513.6987760685624</v>
      </c>
      <c r="BJ156" s="35">
        <v>20</v>
      </c>
      <c r="BK156" s="35">
        <v>404.41924999999998</v>
      </c>
      <c r="BL156" s="35">
        <f t="shared" si="44"/>
        <v>9128.8105469999991</v>
      </c>
      <c r="BW156" s="90">
        <v>26939</v>
      </c>
      <c r="BX156">
        <v>-13.508059682276903</v>
      </c>
      <c r="BY156" s="89">
        <v>-11.8</v>
      </c>
    </row>
    <row r="157" spans="1:77" x14ac:dyDescent="0.25">
      <c r="A157" s="26">
        <v>-11.426592948986567</v>
      </c>
      <c r="B157" s="27">
        <v>7</v>
      </c>
      <c r="C157" s="28">
        <v>-9.5936773078737776</v>
      </c>
      <c r="D157" s="38">
        <f t="shared" si="40"/>
        <v>7916.7396207371767</v>
      </c>
      <c r="AK157" s="26">
        <v>-14.229786537158004</v>
      </c>
      <c r="AL157" s="27">
        <v>6</v>
      </c>
      <c r="AM157" s="28">
        <v>-10.063595472206925</v>
      </c>
      <c r="AN157" s="108">
        <f>74.83-SUM(AN149:AN156)</f>
        <v>10.489999999999995</v>
      </c>
      <c r="AO157">
        <f t="shared" si="38"/>
        <v>-149.27046077478738</v>
      </c>
      <c r="AP157">
        <f t="shared" si="39"/>
        <v>-105.56711650345059</v>
      </c>
      <c r="AT157" s="26">
        <v>-11.426592948986567</v>
      </c>
      <c r="AU157" s="27">
        <v>7</v>
      </c>
      <c r="AV157" s="29">
        <v>-9.5936773078737776</v>
      </c>
      <c r="AW157" s="38">
        <f t="shared" si="42"/>
        <v>8757.0699916162957</v>
      </c>
      <c r="BE157" s="26">
        <v>-11.426592948986567</v>
      </c>
      <c r="BF157" s="27">
        <v>7</v>
      </c>
      <c r="BG157" s="28">
        <v>-9.5936773078737776</v>
      </c>
      <c r="BH157" s="38">
        <f t="shared" si="41"/>
        <v>8568.273768222849</v>
      </c>
      <c r="BJ157" s="35">
        <v>21</v>
      </c>
      <c r="BK157" s="35">
        <v>270.60354599999999</v>
      </c>
      <c r="BL157" s="35">
        <f t="shared" si="44"/>
        <v>9399.4140929999994</v>
      </c>
      <c r="BW157" s="90">
        <v>26940</v>
      </c>
      <c r="BX157">
        <v>-13.508059682276903</v>
      </c>
      <c r="BY157" s="89">
        <v>-11.8</v>
      </c>
    </row>
    <row r="158" spans="1:77" x14ac:dyDescent="0.25">
      <c r="A158" s="26">
        <v>-11.76204539460911</v>
      </c>
      <c r="B158" s="27">
        <v>8</v>
      </c>
      <c r="C158" s="29">
        <v>-9.473708849719424</v>
      </c>
      <c r="D158" s="38">
        <f t="shared" si="40"/>
        <v>7967.1647138628914</v>
      </c>
      <c r="E158" s="38">
        <v>-9</v>
      </c>
      <c r="AK158" s="26">
        <v>-13.273583349468957</v>
      </c>
      <c r="AL158" s="27">
        <v>7</v>
      </c>
      <c r="AM158" s="28">
        <v>-9.5634860648838078</v>
      </c>
      <c r="AN158" s="108">
        <f>85.31-SUM(AN149:AN157)</f>
        <v>10.480000000000004</v>
      </c>
      <c r="AO158">
        <f t="shared" si="38"/>
        <v>-139.10715350243473</v>
      </c>
      <c r="AP158">
        <f t="shared" si="39"/>
        <v>-100.22533395998235</v>
      </c>
      <c r="AT158" s="26">
        <v>-11.76204539460911</v>
      </c>
      <c r="AU158" s="27">
        <v>8</v>
      </c>
      <c r="AV158" s="28">
        <v>-9.473708849719424</v>
      </c>
      <c r="AW158" s="38">
        <f t="shared" si="42"/>
        <v>8813.934082470947</v>
      </c>
      <c r="BE158" s="26">
        <v>-11.76204539460911</v>
      </c>
      <c r="BF158" s="27">
        <v>8</v>
      </c>
      <c r="BG158" s="29">
        <v>-9.473708849719424</v>
      </c>
      <c r="BH158" s="38">
        <f t="shared" si="41"/>
        <v>8622.8487603771355</v>
      </c>
      <c r="BI158" s="38">
        <v>-9</v>
      </c>
      <c r="BJ158" s="35">
        <v>22</v>
      </c>
      <c r="BK158" s="40">
        <v>151.20953399999999</v>
      </c>
      <c r="BL158" s="40">
        <f t="shared" si="44"/>
        <v>9550.623626999999</v>
      </c>
      <c r="BW158" s="90">
        <v>26941</v>
      </c>
      <c r="BX158">
        <v>-13.508059682276903</v>
      </c>
      <c r="BY158" s="89">
        <v>-11.8</v>
      </c>
    </row>
    <row r="159" spans="1:77" x14ac:dyDescent="0.25">
      <c r="A159" s="26">
        <v>-12.818860968463504</v>
      </c>
      <c r="B159" s="27">
        <v>1</v>
      </c>
      <c r="C159" s="28">
        <v>-9.6384151432440994</v>
      </c>
      <c r="D159" s="38">
        <f t="shared" si="40"/>
        <v>8017.5898069886061</v>
      </c>
      <c r="E159" s="38"/>
      <c r="AK159" s="26">
        <v>-12.616708841263078</v>
      </c>
      <c r="AL159" s="27">
        <v>8</v>
      </c>
      <c r="AM159" s="29">
        <v>-9.3698261735419948</v>
      </c>
      <c r="AN159" s="108">
        <f>100-SUM(AN149:AN158)</f>
        <v>14.689999999999998</v>
      </c>
      <c r="AO159">
        <f t="shared" si="38"/>
        <v>-185.33945287815459</v>
      </c>
      <c r="AP159">
        <f t="shared" si="39"/>
        <v>-137.64274648933187</v>
      </c>
      <c r="AT159" s="26">
        <v>-12.818860968463504</v>
      </c>
      <c r="AU159" s="27">
        <v>1</v>
      </c>
      <c r="AV159" s="28">
        <v>-9.6384151432440994</v>
      </c>
      <c r="AW159" s="38">
        <f t="shared" si="42"/>
        <v>8870.7981733255983</v>
      </c>
      <c r="BE159" s="26">
        <v>-12.818860968463504</v>
      </c>
      <c r="BF159" s="27">
        <v>1</v>
      </c>
      <c r="BG159" s="28">
        <v>-9.6384151432440994</v>
      </c>
      <c r="BH159" s="38">
        <f t="shared" si="41"/>
        <v>8677.423752531422</v>
      </c>
      <c r="BI159" s="38"/>
      <c r="BW159" s="90">
        <v>26942</v>
      </c>
      <c r="BX159">
        <v>-13.508059682276903</v>
      </c>
      <c r="BY159" s="89">
        <v>-11.8</v>
      </c>
    </row>
    <row r="160" spans="1:77" x14ac:dyDescent="0.25">
      <c r="A160" s="26">
        <v>-12.932442011885732</v>
      </c>
      <c r="B160" s="27">
        <v>2</v>
      </c>
      <c r="C160" s="28">
        <v>-9.4993753524050835</v>
      </c>
      <c r="D160" s="38">
        <f t="shared" si="40"/>
        <v>8068.0149001143209</v>
      </c>
      <c r="AK160" s="26">
        <v>-12.616708841263078</v>
      </c>
      <c r="AL160" s="27">
        <v>8</v>
      </c>
      <c r="AM160" s="29">
        <v>-9.3698261735419948</v>
      </c>
      <c r="AN160" s="108">
        <v>18.18</v>
      </c>
      <c r="AO160">
        <f t="shared" si="38"/>
        <v>-229.37176673416275</v>
      </c>
      <c r="AP160">
        <f t="shared" si="39"/>
        <v>-170.34343983499346</v>
      </c>
      <c r="AT160" s="26">
        <v>-12.932442011885732</v>
      </c>
      <c r="AU160" s="27">
        <v>2</v>
      </c>
      <c r="AV160" s="28">
        <v>-9.4993753524050835</v>
      </c>
      <c r="AW160" s="39">
        <f t="shared" si="42"/>
        <v>8927.6622641802496</v>
      </c>
      <c r="BE160" s="26">
        <v>-12.932442011885732</v>
      </c>
      <c r="BF160" s="27">
        <v>2</v>
      </c>
      <c r="BG160" s="28">
        <v>-9.4993753524050835</v>
      </c>
      <c r="BH160" s="38">
        <f t="shared" si="41"/>
        <v>8731.9987446857085</v>
      </c>
      <c r="BI160" s="38"/>
      <c r="BL160">
        <f>BL158/175</f>
        <v>54.574992154285709</v>
      </c>
      <c r="BW160" s="90">
        <v>26943</v>
      </c>
      <c r="BX160">
        <v>-13.508059682276903</v>
      </c>
      <c r="BY160" s="89">
        <v>-11.8</v>
      </c>
    </row>
    <row r="161" spans="1:77" x14ac:dyDescent="0.25">
      <c r="A161" s="26">
        <v>-13.257431602429365</v>
      </c>
      <c r="B161" s="27">
        <v>3</v>
      </c>
      <c r="C161" s="28">
        <v>-9.5450735551528467</v>
      </c>
      <c r="D161" s="38">
        <f t="shared" si="40"/>
        <v>8118.4399932400356</v>
      </c>
      <c r="E161" s="38"/>
      <c r="F161"/>
      <c r="G161"/>
      <c r="AK161" s="26">
        <v>-12.748896741300848</v>
      </c>
      <c r="AL161" s="27">
        <v>1</v>
      </c>
      <c r="AM161" s="28">
        <v>-9.7452470045234207</v>
      </c>
      <c r="AN161" s="108">
        <f>33.57-AN160</f>
        <v>15.39</v>
      </c>
      <c r="AO161">
        <f t="shared" ref="AO161:AO182" si="45">AK161*AN161</f>
        <v>-196.20552084862007</v>
      </c>
      <c r="AP161">
        <f t="shared" ref="AP161:AP182" si="46">AM161*AN161</f>
        <v>-149.97935139961544</v>
      </c>
      <c r="AT161" s="26">
        <v>-13.257431602429365</v>
      </c>
      <c r="AU161" s="27">
        <v>3</v>
      </c>
      <c r="AV161" s="28">
        <v>-9.5450735551528467</v>
      </c>
      <c r="AW161" s="38">
        <f t="shared" si="42"/>
        <v>8984.5263550349009</v>
      </c>
      <c r="BE161" s="26">
        <v>-13.257431602429365</v>
      </c>
      <c r="BF161" s="27">
        <v>3</v>
      </c>
      <c r="BG161" s="28">
        <v>-9.5450735551528467</v>
      </c>
      <c r="BH161" s="38">
        <f t="shared" si="41"/>
        <v>8786.573736839995</v>
      </c>
      <c r="BI161" s="38"/>
      <c r="BJ161"/>
      <c r="BK161"/>
      <c r="BW161" s="90">
        <v>26944</v>
      </c>
      <c r="BX161">
        <v>-13.508059682276903</v>
      </c>
      <c r="BY161" s="89">
        <v>-11.8</v>
      </c>
    </row>
    <row r="162" spans="1:77" x14ac:dyDescent="0.25">
      <c r="A162" s="26">
        <v>-12.273265913684037</v>
      </c>
      <c r="B162" s="27">
        <v>4</v>
      </c>
      <c r="C162" s="28">
        <v>-9.2825273501952008</v>
      </c>
      <c r="D162" s="38">
        <f t="shared" si="40"/>
        <v>8168.8650863657504</v>
      </c>
      <c r="E162" s="38"/>
      <c r="F162"/>
      <c r="G162"/>
      <c r="AK162" s="26">
        <v>-13.064628742569692</v>
      </c>
      <c r="AL162" s="27">
        <v>2</v>
      </c>
      <c r="AM162" s="28">
        <v>-10.166993824272909</v>
      </c>
      <c r="AN162" s="108">
        <f>52.45-AN161-AN160</f>
        <v>18.880000000000003</v>
      </c>
      <c r="AO162">
        <f t="shared" si="45"/>
        <v>-246.66019065971582</v>
      </c>
      <c r="AP162">
        <f t="shared" si="46"/>
        <v>-191.95284340227255</v>
      </c>
      <c r="AT162" s="26">
        <v>-12.273265913684037</v>
      </c>
      <c r="AU162" s="27">
        <v>4</v>
      </c>
      <c r="AV162" s="28">
        <v>-9.2825273501952008</v>
      </c>
      <c r="AW162" s="38">
        <f t="shared" si="42"/>
        <v>9041.3904458895522</v>
      </c>
      <c r="BE162" s="26">
        <v>-12.273265913684037</v>
      </c>
      <c r="BF162" s="27">
        <v>4</v>
      </c>
      <c r="BG162" s="28">
        <v>-9.2825273501952008</v>
      </c>
      <c r="BH162" s="38">
        <f t="shared" si="41"/>
        <v>8841.1487289942816</v>
      </c>
      <c r="BI162" s="38"/>
      <c r="BJ162"/>
      <c r="BK162"/>
      <c r="BW162" s="90">
        <v>26945</v>
      </c>
      <c r="BX162">
        <v>-13.508059682276903</v>
      </c>
      <c r="BY162" s="89">
        <v>-11.8</v>
      </c>
    </row>
    <row r="163" spans="1:77" x14ac:dyDescent="0.25">
      <c r="A163" s="26">
        <v>-12.484177261212331</v>
      </c>
      <c r="B163" s="27">
        <v>5</v>
      </c>
      <c r="C163" s="28">
        <v>-9.1627509232779634</v>
      </c>
      <c r="D163" s="38">
        <f t="shared" si="40"/>
        <v>8219.2901794914651</v>
      </c>
      <c r="E163" s="38"/>
      <c r="AK163" s="26">
        <v>-13.214498567276285</v>
      </c>
      <c r="AL163" s="27">
        <v>3</v>
      </c>
      <c r="AM163" s="28">
        <v>-10.279883108009386</v>
      </c>
      <c r="AN163" s="108">
        <f>72.72-AN162-AN161-AN160</f>
        <v>20.269999999999996</v>
      </c>
      <c r="AO163">
        <f t="shared" si="45"/>
        <v>-267.85788595869025</v>
      </c>
      <c r="AP163">
        <f t="shared" si="46"/>
        <v>-208.37323059935022</v>
      </c>
      <c r="AT163" s="26">
        <v>-12.484177261212331</v>
      </c>
      <c r="AU163" s="27">
        <v>5</v>
      </c>
      <c r="AV163" s="28">
        <v>-9.1627509232779634</v>
      </c>
      <c r="AW163" s="38">
        <f t="shared" si="42"/>
        <v>9098.2545367442035</v>
      </c>
      <c r="BE163" s="26">
        <v>-12.484177261212331</v>
      </c>
      <c r="BF163" s="27">
        <v>5</v>
      </c>
      <c r="BG163" s="28">
        <v>-9.1627509232779634</v>
      </c>
      <c r="BH163" s="38">
        <f t="shared" si="41"/>
        <v>8895.7237211485681</v>
      </c>
      <c r="BI163" s="38"/>
      <c r="BW163" s="90">
        <v>26946</v>
      </c>
      <c r="BX163">
        <v>-13.508059682276903</v>
      </c>
      <c r="BY163" s="89">
        <v>-11.8</v>
      </c>
    </row>
    <row r="164" spans="1:77" x14ac:dyDescent="0.25">
      <c r="A164" s="26">
        <v>-11.780666118878854</v>
      </c>
      <c r="B164" s="27">
        <v>6</v>
      </c>
      <c r="C164" s="28">
        <v>-9.0719536513813335</v>
      </c>
      <c r="D164" s="38">
        <f t="shared" si="40"/>
        <v>8269.7152726171789</v>
      </c>
      <c r="AK164" s="26">
        <v>-11.858324644184352</v>
      </c>
      <c r="AL164" s="27">
        <v>4</v>
      </c>
      <c r="AM164" s="29">
        <v>-9.5521124989406516</v>
      </c>
      <c r="AN164" s="108">
        <f>100-SUM(AN160:AN163)</f>
        <v>27.28</v>
      </c>
      <c r="AO164">
        <f t="shared" si="45"/>
        <v>-323.49509629334915</v>
      </c>
      <c r="AP164">
        <f t="shared" si="46"/>
        <v>-260.581628971101</v>
      </c>
      <c r="AT164" s="26">
        <v>-11.780666118878854</v>
      </c>
      <c r="AU164" s="27">
        <v>6</v>
      </c>
      <c r="AV164" s="29">
        <v>-9.0719536513813335</v>
      </c>
      <c r="AW164" s="38">
        <f t="shared" si="42"/>
        <v>9155.1186275988548</v>
      </c>
      <c r="BE164" s="26">
        <v>-11.780666118878854</v>
      </c>
      <c r="BF164" s="27">
        <v>6</v>
      </c>
      <c r="BG164" s="28">
        <v>-9.0719536513813335</v>
      </c>
      <c r="BH164" s="38">
        <f t="shared" si="41"/>
        <v>8950.2987133028546</v>
      </c>
      <c r="BW164" s="90">
        <v>26947</v>
      </c>
      <c r="BX164">
        <v>-13.508059682276903</v>
      </c>
      <c r="BY164" s="89">
        <v>-11.8</v>
      </c>
    </row>
    <row r="165" spans="1:77" x14ac:dyDescent="0.25">
      <c r="A165" s="26">
        <v>-12.359191459151855</v>
      </c>
      <c r="B165" s="27">
        <v>1</v>
      </c>
      <c r="C165" s="29">
        <v>-9.3614809069308755</v>
      </c>
      <c r="D165" s="38">
        <f t="shared" si="40"/>
        <v>8320.1403657428928</v>
      </c>
      <c r="E165" s="38">
        <v>-9</v>
      </c>
      <c r="AK165" s="26">
        <v>-11.858324644184352</v>
      </c>
      <c r="AL165" s="27">
        <v>4</v>
      </c>
      <c r="AM165" s="29">
        <v>-9.5521124989406516</v>
      </c>
      <c r="AN165" s="108">
        <v>9.7899999999999991</v>
      </c>
      <c r="AO165">
        <f t="shared" si="45"/>
        <v>-116.09299826656479</v>
      </c>
      <c r="AP165">
        <f t="shared" si="46"/>
        <v>-93.515181364628972</v>
      </c>
      <c r="AT165" s="26">
        <v>-12.359191459151855</v>
      </c>
      <c r="AU165" s="27">
        <v>1</v>
      </c>
      <c r="AV165" s="28">
        <v>-9.3614809069308755</v>
      </c>
      <c r="AW165" s="38">
        <f t="shared" si="42"/>
        <v>9211.9827184535061</v>
      </c>
      <c r="BE165" s="26">
        <v>-12.359191459151855</v>
      </c>
      <c r="BF165" s="27">
        <v>1</v>
      </c>
      <c r="BG165" s="28">
        <v>-9.3614809069308755</v>
      </c>
      <c r="BH165" s="38">
        <f t="shared" si="41"/>
        <v>9004.8737054571411</v>
      </c>
      <c r="BI165" s="38"/>
      <c r="BW165" s="90">
        <v>26948</v>
      </c>
      <c r="BX165">
        <v>-13.508059682276903</v>
      </c>
      <c r="BY165" s="89">
        <v>-11.8</v>
      </c>
    </row>
    <row r="166" spans="1:77" x14ac:dyDescent="0.25">
      <c r="A166" s="26">
        <v>-12.740674587676917</v>
      </c>
      <c r="B166" s="27">
        <v>2</v>
      </c>
      <c r="C166" s="28">
        <v>-9.4126718709847417</v>
      </c>
      <c r="D166" s="38">
        <f t="shared" si="40"/>
        <v>8370.5654588686066</v>
      </c>
      <c r="E166" s="38"/>
      <c r="AK166" s="26">
        <v>-11.467213976337922</v>
      </c>
      <c r="AL166" s="27">
        <v>5</v>
      </c>
      <c r="AM166" s="28">
        <v>-9.5867040364679301</v>
      </c>
      <c r="AN166" s="108">
        <f>18.18-AN165</f>
        <v>8.39</v>
      </c>
      <c r="AO166">
        <f t="shared" si="45"/>
        <v>-96.209925261475163</v>
      </c>
      <c r="AP166">
        <f t="shared" si="46"/>
        <v>-80.432446865965943</v>
      </c>
      <c r="AT166" s="26">
        <v>-12.740674587676917</v>
      </c>
      <c r="AU166" s="27">
        <v>2</v>
      </c>
      <c r="AV166" s="28">
        <v>-9.4126718709847417</v>
      </c>
      <c r="AW166" s="38">
        <f t="shared" si="42"/>
        <v>9268.8468093081574</v>
      </c>
      <c r="BE166" s="26">
        <v>-12.740674587676917</v>
      </c>
      <c r="BF166" s="27">
        <v>2</v>
      </c>
      <c r="BG166" s="28">
        <v>-9.4126718709847417</v>
      </c>
      <c r="BH166" s="38">
        <f t="shared" si="41"/>
        <v>9059.4486976114276</v>
      </c>
      <c r="BI166" s="38"/>
      <c r="BW166" s="90">
        <v>26949</v>
      </c>
      <c r="BX166">
        <v>-13.508059682276903</v>
      </c>
      <c r="BY166" s="89">
        <v>-11.8</v>
      </c>
    </row>
    <row r="167" spans="1:77" x14ac:dyDescent="0.25">
      <c r="A167" s="26">
        <v>-11.637534854637138</v>
      </c>
      <c r="B167" s="27">
        <v>3</v>
      </c>
      <c r="C167" s="29">
        <v>-8.8049183937600528</v>
      </c>
      <c r="D167" s="38">
        <f t="shared" si="40"/>
        <v>8420.9905519943204</v>
      </c>
      <c r="AK167" s="26">
        <v>-12.282529925590655</v>
      </c>
      <c r="AL167" s="27">
        <v>1</v>
      </c>
      <c r="AM167" s="28">
        <v>-10.216597844065614</v>
      </c>
      <c r="AN167" s="108">
        <f>25.87-SUM(AN165:AN166)</f>
        <v>7.6900000000000013</v>
      </c>
      <c r="AO167">
        <f t="shared" si="45"/>
        <v>-94.452655127792156</v>
      </c>
      <c r="AP167">
        <f t="shared" si="46"/>
        <v>-78.56563742086459</v>
      </c>
      <c r="AT167" s="26">
        <v>-11.637534854637138</v>
      </c>
      <c r="AU167" s="27">
        <v>3</v>
      </c>
      <c r="AV167" s="29">
        <v>-8.8049183937600528</v>
      </c>
      <c r="AW167" s="39">
        <f t="shared" si="42"/>
        <v>9325.7109001628087</v>
      </c>
      <c r="BE167" s="26">
        <v>-11.637534854637138</v>
      </c>
      <c r="BF167" s="27">
        <v>3</v>
      </c>
      <c r="BG167" s="29">
        <v>-8.8049183937600528</v>
      </c>
      <c r="BH167" s="38">
        <f t="shared" si="41"/>
        <v>9114.0236897657142</v>
      </c>
      <c r="BI167" s="38">
        <v>-9</v>
      </c>
      <c r="BW167" s="90">
        <v>26950</v>
      </c>
      <c r="BX167" s="90"/>
      <c r="BY167" s="89">
        <v>-11.8</v>
      </c>
    </row>
    <row r="168" spans="1:77" x14ac:dyDescent="0.25">
      <c r="A168" s="26">
        <v>-12.305760505318958</v>
      </c>
      <c r="B168" s="27">
        <v>1</v>
      </c>
      <c r="C168" s="28">
        <v>-9.176583875232307</v>
      </c>
      <c r="D168" s="38">
        <f t="shared" si="40"/>
        <v>8471.4156451200342</v>
      </c>
      <c r="E168" s="38"/>
      <c r="AK168" s="26">
        <v>-12.549498819147141</v>
      </c>
      <c r="AL168" s="27">
        <v>2</v>
      </c>
      <c r="AM168" s="28">
        <v>-10.495313849983305</v>
      </c>
      <c r="AN168" s="108">
        <f>33.57-SUM(AN165:AN167)</f>
        <v>7.6999999999999993</v>
      </c>
      <c r="AO168">
        <f t="shared" si="45"/>
        <v>-96.631140907432979</v>
      </c>
      <c r="AP168">
        <f t="shared" si="46"/>
        <v>-80.813916644871441</v>
      </c>
      <c r="AT168" s="26">
        <v>-12.305760505318958</v>
      </c>
      <c r="AU168" s="27">
        <v>1</v>
      </c>
      <c r="AV168" s="28">
        <v>-9.176583875232307</v>
      </c>
      <c r="AW168" s="38">
        <f t="shared" si="42"/>
        <v>9382.57499101746</v>
      </c>
      <c r="BE168" s="26">
        <v>-12.305760505318958</v>
      </c>
      <c r="BF168" s="27">
        <v>1</v>
      </c>
      <c r="BG168" s="28">
        <v>-9.176583875232307</v>
      </c>
      <c r="BH168" s="38">
        <f t="shared" si="41"/>
        <v>9168.5986819200007</v>
      </c>
      <c r="BI168" s="38"/>
      <c r="BW168" s="90">
        <v>26951</v>
      </c>
      <c r="BX168" s="90"/>
      <c r="BY168" s="89">
        <v>-11.8</v>
      </c>
    </row>
    <row r="169" spans="1:77" x14ac:dyDescent="0.25">
      <c r="A169" s="26">
        <v>-12.73651416286806</v>
      </c>
      <c r="B169" s="27">
        <v>2</v>
      </c>
      <c r="C169" s="28">
        <v>-9.5735336318061588</v>
      </c>
      <c r="D169" s="38">
        <f t="shared" si="40"/>
        <v>8521.8407382457481</v>
      </c>
      <c r="E169" s="38"/>
      <c r="AK169" s="26">
        <v>-13.012937151674379</v>
      </c>
      <c r="AL169" s="27">
        <v>3</v>
      </c>
      <c r="AM169" s="28">
        <v>-10.751712849051186</v>
      </c>
      <c r="AN169" s="108">
        <f>42.66-SUM(AN165:AN168)</f>
        <v>9.0899999999999963</v>
      </c>
      <c r="AO169">
        <f t="shared" si="45"/>
        <v>-118.28759870872005</v>
      </c>
      <c r="AP169">
        <f t="shared" si="46"/>
        <v>-97.733069797875245</v>
      </c>
      <c r="AT169" s="26">
        <v>-12.73651416286806</v>
      </c>
      <c r="AU169" s="27">
        <v>2</v>
      </c>
      <c r="AV169" s="28">
        <v>-9.5735336318061588</v>
      </c>
      <c r="AW169" s="38">
        <f t="shared" si="42"/>
        <v>9439.4390818721113</v>
      </c>
      <c r="BE169" s="26">
        <v>-12.73651416286806</v>
      </c>
      <c r="BF169" s="27">
        <v>2</v>
      </c>
      <c r="BG169" s="28">
        <v>-9.5735336318061588</v>
      </c>
      <c r="BH169" s="38">
        <f t="shared" si="41"/>
        <v>9223.1736740742872</v>
      </c>
      <c r="BI169" s="38"/>
      <c r="BW169" s="90">
        <v>26952</v>
      </c>
      <c r="BX169" s="90"/>
      <c r="BY169" s="89">
        <v>-11.8</v>
      </c>
    </row>
    <row r="170" spans="1:77" x14ac:dyDescent="0.25">
      <c r="A170" s="26">
        <v>-12.929164182900358</v>
      </c>
      <c r="B170" s="27">
        <v>3</v>
      </c>
      <c r="C170" s="28">
        <v>-9.6947764853363267</v>
      </c>
      <c r="D170" s="38">
        <f t="shared" si="40"/>
        <v>8572.2658313714619</v>
      </c>
      <c r="E170" s="38"/>
      <c r="AK170" s="26">
        <v>-13.584865248644867</v>
      </c>
      <c r="AL170" s="27">
        <v>4</v>
      </c>
      <c r="AM170" s="28">
        <v>-11.101607919514107</v>
      </c>
      <c r="AN170" s="108">
        <f>52.44-SUM(AN165:AN169)</f>
        <v>9.7800000000000011</v>
      </c>
      <c r="AO170">
        <f t="shared" si="45"/>
        <v>-132.85998213174682</v>
      </c>
      <c r="AP170">
        <f t="shared" si="46"/>
        <v>-108.57372545284798</v>
      </c>
      <c r="AT170" s="26">
        <v>-12.929164182900358</v>
      </c>
      <c r="AU170" s="27">
        <v>3</v>
      </c>
      <c r="AV170" s="28">
        <v>-9.6947764853363267</v>
      </c>
      <c r="AW170" s="38">
        <f t="shared" si="42"/>
        <v>9496.3031727267626</v>
      </c>
      <c r="BE170" s="26">
        <v>-12.929164182900358</v>
      </c>
      <c r="BF170" s="27">
        <v>3</v>
      </c>
      <c r="BG170" s="28">
        <v>-9.6947764853363267</v>
      </c>
      <c r="BH170" s="38">
        <f t="shared" si="41"/>
        <v>9277.7486662285737</v>
      </c>
      <c r="BI170" s="38"/>
      <c r="BW170" s="90">
        <v>26953</v>
      </c>
      <c r="BX170" s="90"/>
      <c r="BY170" s="89">
        <v>-11.8</v>
      </c>
    </row>
    <row r="171" spans="1:77" x14ac:dyDescent="0.25">
      <c r="A171" s="26">
        <v>-13.397570178552511</v>
      </c>
      <c r="B171" s="27">
        <v>4</v>
      </c>
      <c r="C171" s="28">
        <v>-9.6902479410978977</v>
      </c>
      <c r="D171" s="38">
        <f t="shared" si="40"/>
        <v>8622.6909244971757</v>
      </c>
      <c r="E171" s="38"/>
      <c r="AK171" s="26">
        <v>-12.585307344203301</v>
      </c>
      <c r="AL171" s="27">
        <v>5</v>
      </c>
      <c r="AM171" s="28">
        <v>-10.321166852933048</v>
      </c>
      <c r="AN171" s="108">
        <f>62.24-SUM(AN165:AN170)</f>
        <v>9.8000000000000043</v>
      </c>
      <c r="AO171">
        <f t="shared" si="45"/>
        <v>-123.3360119731924</v>
      </c>
      <c r="AP171">
        <f t="shared" si="46"/>
        <v>-101.14743515874392</v>
      </c>
      <c r="AT171" s="26">
        <v>-13.397570178552511</v>
      </c>
      <c r="AU171" s="27">
        <v>4</v>
      </c>
      <c r="AV171" s="28">
        <v>-9.6902479410978977</v>
      </c>
      <c r="AW171" s="38">
        <f t="shared" si="42"/>
        <v>9553.1672635814139</v>
      </c>
      <c r="BE171" s="26">
        <v>-13.397570178552511</v>
      </c>
      <c r="BF171" s="27">
        <v>4</v>
      </c>
      <c r="BG171" s="28">
        <v>-9.6902479410978977</v>
      </c>
      <c r="BH171" s="38">
        <f t="shared" si="41"/>
        <v>9332.3236583828602</v>
      </c>
      <c r="BI171" s="38"/>
      <c r="BW171" s="90">
        <v>26954</v>
      </c>
      <c r="BX171" s="90"/>
      <c r="BY171" s="89">
        <v>-11.8</v>
      </c>
    </row>
    <row r="172" spans="1:77" x14ac:dyDescent="0.25">
      <c r="A172" s="26">
        <v>-13.070771487817598</v>
      </c>
      <c r="B172" s="27">
        <v>5</v>
      </c>
      <c r="C172" s="29">
        <v>-9.3821763035977597</v>
      </c>
      <c r="D172" s="38">
        <f t="shared" si="40"/>
        <v>8673.1160176228896</v>
      </c>
      <c r="E172" s="38">
        <v>-9</v>
      </c>
      <c r="AK172" s="26">
        <v>-11.625491496378821</v>
      </c>
      <c r="AL172" s="27">
        <v>6</v>
      </c>
      <c r="AM172" s="28">
        <v>-9.6426584930046619</v>
      </c>
      <c r="AN172" s="108">
        <f>72.73-SUM(AN165:AN171)</f>
        <v>10.490000000000002</v>
      </c>
      <c r="AO172">
        <f t="shared" si="45"/>
        <v>-121.95140579701385</v>
      </c>
      <c r="AP172">
        <f t="shared" si="46"/>
        <v>-101.15148759161892</v>
      </c>
      <c r="AT172" s="26">
        <v>-13.070771487817598</v>
      </c>
      <c r="AU172" s="27">
        <v>5</v>
      </c>
      <c r="AV172" s="29">
        <v>-9.3821763035977597</v>
      </c>
      <c r="AW172" s="39">
        <f t="shared" si="42"/>
        <v>9610.0313544360652</v>
      </c>
      <c r="BE172" s="26">
        <v>-13.070771487817598</v>
      </c>
      <c r="BF172" s="27">
        <v>5</v>
      </c>
      <c r="BG172" s="28">
        <v>-9.3821763035977597</v>
      </c>
      <c r="BH172" s="38">
        <f t="shared" si="41"/>
        <v>9386.8986505371468</v>
      </c>
      <c r="BW172" s="90">
        <v>26955</v>
      </c>
      <c r="BX172" s="90"/>
      <c r="BY172" s="89">
        <v>-11.8</v>
      </c>
    </row>
    <row r="173" spans="1:77" x14ac:dyDescent="0.25">
      <c r="A173" s="26">
        <v>-13.131932489524157</v>
      </c>
      <c r="B173" s="27">
        <v>6</v>
      </c>
      <c r="C173" s="28">
        <v>-9.6156404719914281</v>
      </c>
      <c r="D173" s="38">
        <f t="shared" si="40"/>
        <v>8723.5411107486034</v>
      </c>
      <c r="E173" s="38"/>
      <c r="AK173" s="26">
        <v>-11.426592948986567</v>
      </c>
      <c r="AL173" s="27">
        <v>7</v>
      </c>
      <c r="AM173" s="28">
        <v>-9.5936773078737776</v>
      </c>
      <c r="AN173" s="108">
        <f>84.62-SUM(AN165:AN172)</f>
        <v>11.89</v>
      </c>
      <c r="AO173">
        <f t="shared" si="45"/>
        <v>-135.86219016345029</v>
      </c>
      <c r="AP173">
        <f t="shared" si="46"/>
        <v>-114.06882319061923</v>
      </c>
      <c r="AT173" s="26">
        <v>-13.131932489524157</v>
      </c>
      <c r="AU173" s="27">
        <v>6</v>
      </c>
      <c r="AV173" s="28">
        <v>-9.6156404719914281</v>
      </c>
      <c r="AW173" s="38">
        <f t="shared" si="42"/>
        <v>9666.8954452907165</v>
      </c>
      <c r="BE173" s="26">
        <v>-13.131932489524157</v>
      </c>
      <c r="BF173" s="27">
        <v>6</v>
      </c>
      <c r="BG173" s="28">
        <v>-9.6156404719914281</v>
      </c>
      <c r="BH173" s="38">
        <f t="shared" si="41"/>
        <v>9441.4736426914333</v>
      </c>
      <c r="BI173" s="38"/>
      <c r="BW173" s="90">
        <v>26956</v>
      </c>
      <c r="BX173" s="90"/>
      <c r="BY173" s="89">
        <v>-11.8</v>
      </c>
    </row>
    <row r="174" spans="1:77" x14ac:dyDescent="0.25">
      <c r="A174" s="26">
        <v>-11.90701825489109</v>
      </c>
      <c r="B174" s="27">
        <v>7</v>
      </c>
      <c r="C174" s="29">
        <v>-8.8728813405678224</v>
      </c>
      <c r="D174" s="38">
        <f t="shared" si="40"/>
        <v>8773.9662038743172</v>
      </c>
      <c r="E174" s="38"/>
      <c r="AK174" s="26">
        <v>-11.76204539460911</v>
      </c>
      <c r="AL174" s="27">
        <v>8</v>
      </c>
      <c r="AM174" s="29">
        <v>-9.473708849719424</v>
      </c>
      <c r="AN174" s="108">
        <f>100-SUM(AN165:AN173)</f>
        <v>15.379999999999995</v>
      </c>
      <c r="AO174">
        <f t="shared" si="45"/>
        <v>-180.90025816908806</v>
      </c>
      <c r="AP174">
        <f t="shared" si="46"/>
        <v>-145.70564210868469</v>
      </c>
      <c r="AT174" s="26">
        <v>-11.90701825489109</v>
      </c>
      <c r="AU174" s="27">
        <v>7</v>
      </c>
      <c r="AV174" s="29">
        <v>-8.8728813405678224</v>
      </c>
      <c r="AW174" s="38">
        <f t="shared" si="42"/>
        <v>9723.7595361453677</v>
      </c>
      <c r="BE174" s="26">
        <v>-11.90701825489109</v>
      </c>
      <c r="BF174" s="27">
        <v>7</v>
      </c>
      <c r="BG174" s="29">
        <v>-8.8728813405678224</v>
      </c>
      <c r="BH174" s="38">
        <f t="shared" si="41"/>
        <v>9496.0486348457198</v>
      </c>
      <c r="BI174" s="38">
        <v>-9</v>
      </c>
      <c r="BW174" s="90">
        <v>26957</v>
      </c>
      <c r="BX174" s="90"/>
      <c r="BY174" s="89">
        <v>-11.8</v>
      </c>
    </row>
    <row r="175" spans="1:77" x14ac:dyDescent="0.25">
      <c r="A175" s="26">
        <v>-12.411235016270062</v>
      </c>
      <c r="B175" s="27">
        <v>1</v>
      </c>
      <c r="C175" s="28">
        <v>-9.1269100480630279</v>
      </c>
      <c r="D175" s="38">
        <f t="shared" si="40"/>
        <v>8824.391297000031</v>
      </c>
      <c r="AK175" s="26">
        <v>-11.76204539460911</v>
      </c>
      <c r="AL175" s="27">
        <v>8</v>
      </c>
      <c r="AM175" s="29">
        <v>-9.473708849719424</v>
      </c>
      <c r="AN175" s="108">
        <v>11.59</v>
      </c>
      <c r="AO175">
        <f t="shared" si="45"/>
        <v>-136.32210612351957</v>
      </c>
      <c r="AP175">
        <f t="shared" si="46"/>
        <v>-109.80028556824813</v>
      </c>
      <c r="AT175" s="26">
        <v>-12.411235016270062</v>
      </c>
      <c r="AU175" s="27">
        <v>1</v>
      </c>
      <c r="AV175" s="29">
        <v>-9.1269100480630279</v>
      </c>
      <c r="AW175" s="38">
        <f t="shared" si="42"/>
        <v>9780.623627000019</v>
      </c>
      <c r="BE175" s="26">
        <v>-12.411235016270062</v>
      </c>
      <c r="BF175" s="27">
        <v>1</v>
      </c>
      <c r="BG175" s="28">
        <v>-9.1269100480630279</v>
      </c>
      <c r="BH175" s="38">
        <f t="shared" si="41"/>
        <v>9550.6236270000063</v>
      </c>
      <c r="BI175" s="38">
        <v>-9</v>
      </c>
      <c r="BW175" s="90">
        <v>26958</v>
      </c>
      <c r="BX175" s="90"/>
      <c r="BY175" s="89">
        <v>-11.8</v>
      </c>
    </row>
    <row r="176" spans="1:77" x14ac:dyDescent="0.25">
      <c r="AK176" s="26">
        <v>-12.818860968463504</v>
      </c>
      <c r="AL176" s="27">
        <v>1</v>
      </c>
      <c r="AM176" s="28">
        <v>-9.6384151432440994</v>
      </c>
      <c r="AN176" s="108">
        <f>22.38-AN175</f>
        <v>10.79</v>
      </c>
      <c r="AO176">
        <f t="shared" si="45"/>
        <v>-138.3155098497212</v>
      </c>
      <c r="AP176">
        <f t="shared" si="46"/>
        <v>-103.99849939560383</v>
      </c>
      <c r="BW176" s="90">
        <v>26959</v>
      </c>
      <c r="BX176" s="90"/>
      <c r="BY176" s="89">
        <v>-11.8</v>
      </c>
    </row>
    <row r="177" spans="37:77" x14ac:dyDescent="0.25">
      <c r="AK177" s="26">
        <v>-12.932442011885732</v>
      </c>
      <c r="AL177" s="27">
        <v>2</v>
      </c>
      <c r="AM177" s="28">
        <v>-9.4993753524050835</v>
      </c>
      <c r="AN177" s="108">
        <f>31.47-SUM(AN175:AN176)</f>
        <v>9.09</v>
      </c>
      <c r="AO177">
        <f t="shared" si="45"/>
        <v>-117.5558978880413</v>
      </c>
      <c r="AP177">
        <f t="shared" si="46"/>
        <v>-86.349321953362207</v>
      </c>
      <c r="BW177" s="90">
        <v>26960</v>
      </c>
      <c r="BX177" s="90"/>
      <c r="BY177" s="89">
        <v>-11.8</v>
      </c>
    </row>
    <row r="178" spans="37:77" x14ac:dyDescent="0.25">
      <c r="AK178" s="26">
        <v>-13.257431602429365</v>
      </c>
      <c r="AL178" s="27">
        <v>3</v>
      </c>
      <c r="AM178" s="28">
        <v>-9.5450735551528467</v>
      </c>
      <c r="AN178" s="108">
        <f>42.66-SUM(AN175:AN177)</f>
        <v>11.189999999999998</v>
      </c>
      <c r="AO178">
        <f t="shared" si="45"/>
        <v>-148.35065963118456</v>
      </c>
      <c r="AP178">
        <f t="shared" si="46"/>
        <v>-106.80937308216033</v>
      </c>
      <c r="BW178" s="90">
        <v>26961</v>
      </c>
      <c r="BX178" s="90"/>
      <c r="BY178" s="89">
        <v>-11.8</v>
      </c>
    </row>
    <row r="179" spans="37:77" x14ac:dyDescent="0.25">
      <c r="AK179" s="26">
        <v>-12.273265913684037</v>
      </c>
      <c r="AL179" s="27">
        <v>4</v>
      </c>
      <c r="AM179" s="28">
        <v>-9.2825273501952008</v>
      </c>
      <c r="AN179" s="108">
        <f>55.24-SUM(AN175:AN178)</f>
        <v>12.580000000000005</v>
      </c>
      <c r="AO179">
        <f t="shared" si="45"/>
        <v>-154.39768519414525</v>
      </c>
      <c r="AP179">
        <f t="shared" si="46"/>
        <v>-116.77419406545567</v>
      </c>
      <c r="BW179" s="90">
        <v>26962</v>
      </c>
      <c r="BX179" s="90"/>
      <c r="BY179" s="89">
        <v>-11.8</v>
      </c>
    </row>
    <row r="180" spans="37:77" x14ac:dyDescent="0.25">
      <c r="AK180" s="26">
        <v>-12.484177261212331</v>
      </c>
      <c r="AL180" s="27">
        <v>5</v>
      </c>
      <c r="AM180" s="28">
        <v>-9.1627509232779634</v>
      </c>
      <c r="AN180" s="108">
        <f>67.13-SUM(AN175:AN179)</f>
        <v>11.889999999999993</v>
      </c>
      <c r="AO180">
        <f t="shared" si="45"/>
        <v>-148.43686763581454</v>
      </c>
      <c r="AP180">
        <f t="shared" si="46"/>
        <v>-108.94510847777492</v>
      </c>
      <c r="BW180" s="90">
        <v>26963</v>
      </c>
      <c r="BX180" s="90"/>
      <c r="BY180" s="89">
        <v>-11.8</v>
      </c>
    </row>
    <row r="181" spans="37:77" x14ac:dyDescent="0.25">
      <c r="AK181" s="26">
        <v>-11.780666118878854</v>
      </c>
      <c r="AL181" s="27">
        <v>6</v>
      </c>
      <c r="AM181" s="28">
        <v>-9.0719536513813335</v>
      </c>
      <c r="AN181" s="108">
        <f>81.82-SUM(AN175:AN180)</f>
        <v>14.689999999999998</v>
      </c>
      <c r="AO181">
        <f t="shared" si="45"/>
        <v>-173.05798528633034</v>
      </c>
      <c r="AP181">
        <f t="shared" si="46"/>
        <v>-133.26699913879176</v>
      </c>
      <c r="BW181" s="90">
        <v>26964</v>
      </c>
      <c r="BX181" s="90"/>
      <c r="BY181" s="89">
        <v>-11.8</v>
      </c>
    </row>
    <row r="182" spans="37:77" x14ac:dyDescent="0.25">
      <c r="AK182" s="26">
        <v>-12.359191459151855</v>
      </c>
      <c r="AL182" s="27">
        <v>1</v>
      </c>
      <c r="AM182" s="29">
        <v>-9.3614809069308755</v>
      </c>
      <c r="AN182" s="108">
        <f>100-SUM(AN175:AN181)</f>
        <v>18.180000000000007</v>
      </c>
      <c r="AO182">
        <f t="shared" si="45"/>
        <v>-224.69010072738081</v>
      </c>
      <c r="AP182">
        <f t="shared" si="46"/>
        <v>-170.19172288800337</v>
      </c>
      <c r="BW182" s="90">
        <v>26965</v>
      </c>
      <c r="BX182" s="90"/>
      <c r="BY182" s="89">
        <v>-11.8</v>
      </c>
    </row>
    <row r="183" spans="37:77" x14ac:dyDescent="0.25">
      <c r="AK183" s="26">
        <v>-12.359191459151855</v>
      </c>
      <c r="AL183" s="27">
        <v>1</v>
      </c>
      <c r="AM183" s="29">
        <v>-9.3614809069308755</v>
      </c>
      <c r="AN183">
        <v>27.97</v>
      </c>
      <c r="AO183">
        <f t="shared" ref="AO183:AO190" si="47">AK183*AN183</f>
        <v>-345.68658511247736</v>
      </c>
      <c r="AP183">
        <f t="shared" ref="AP183:AP190" si="48">AM183*AN183</f>
        <v>-261.84062096685659</v>
      </c>
      <c r="BW183" s="90">
        <v>26966</v>
      </c>
      <c r="BX183" s="90"/>
      <c r="BY183" s="89">
        <v>-11.8</v>
      </c>
    </row>
    <row r="184" spans="37:77" x14ac:dyDescent="0.25">
      <c r="AK184" s="26">
        <v>-12.740674587676917</v>
      </c>
      <c r="AL184" s="27">
        <v>2</v>
      </c>
      <c r="AM184" s="28">
        <v>-9.4126718709847417</v>
      </c>
      <c r="AN184">
        <v>31.47</v>
      </c>
      <c r="AO184">
        <f t="shared" si="47"/>
        <v>-400.94902927419258</v>
      </c>
      <c r="AP184">
        <f t="shared" si="48"/>
        <v>-296.21678377988979</v>
      </c>
      <c r="BW184" s="90">
        <v>26967</v>
      </c>
      <c r="BX184" s="90"/>
      <c r="BY184" s="89">
        <v>-11.8</v>
      </c>
    </row>
    <row r="185" spans="37:77" x14ac:dyDescent="0.25">
      <c r="AK185" s="26">
        <v>-11.637534854637138</v>
      </c>
      <c r="AL185" s="27">
        <v>3</v>
      </c>
      <c r="AM185" s="29">
        <v>-8.8049183937600528</v>
      </c>
      <c r="AN185">
        <v>40.56</v>
      </c>
      <c r="AO185">
        <f t="shared" si="47"/>
        <v>-472.01841370408238</v>
      </c>
      <c r="AP185">
        <f t="shared" si="48"/>
        <v>-357.12749005090774</v>
      </c>
      <c r="BW185" s="90">
        <v>26968</v>
      </c>
      <c r="BX185" s="90"/>
      <c r="BY185" s="89">
        <v>-11.8</v>
      </c>
    </row>
    <row r="186" spans="37:77" x14ac:dyDescent="0.25">
      <c r="AK186" s="26">
        <v>-11.637534854637138</v>
      </c>
      <c r="AL186" s="27">
        <v>3</v>
      </c>
      <c r="AM186" s="29">
        <v>-8.8049183937600528</v>
      </c>
      <c r="AN186">
        <v>15.38</v>
      </c>
      <c r="AO186">
        <f t="shared" si="47"/>
        <v>-178.98528606431921</v>
      </c>
      <c r="AP186">
        <f t="shared" si="48"/>
        <v>-135.41964489602961</v>
      </c>
      <c r="BW186" s="90">
        <v>26969</v>
      </c>
      <c r="BX186" s="90"/>
      <c r="BY186" s="90"/>
    </row>
    <row r="187" spans="37:77" x14ac:dyDescent="0.25">
      <c r="AK187" s="26">
        <v>-12.305760505318958</v>
      </c>
      <c r="AL187" s="27">
        <v>1</v>
      </c>
      <c r="AM187" s="28">
        <v>-9.176583875232307</v>
      </c>
      <c r="AN187">
        <v>12.589999999999998</v>
      </c>
      <c r="AO187">
        <f t="shared" si="47"/>
        <v>-154.92952476196567</v>
      </c>
      <c r="AP187">
        <f t="shared" si="48"/>
        <v>-115.53319098917473</v>
      </c>
      <c r="BW187" s="90">
        <v>26970</v>
      </c>
      <c r="BX187" s="90"/>
      <c r="BY187" s="90"/>
    </row>
    <row r="188" spans="37:77" x14ac:dyDescent="0.25">
      <c r="AK188" s="26">
        <v>-12.73651416286806</v>
      </c>
      <c r="AL188" s="27">
        <v>2</v>
      </c>
      <c r="AM188" s="28">
        <v>-9.5735336318061588</v>
      </c>
      <c r="AN188">
        <v>14.69</v>
      </c>
      <c r="AO188">
        <f t="shared" si="47"/>
        <v>-187.09939305253181</v>
      </c>
      <c r="AP188">
        <f t="shared" si="48"/>
        <v>-140.63520905123247</v>
      </c>
      <c r="BW188" s="90">
        <v>26971</v>
      </c>
      <c r="BX188" s="90"/>
      <c r="BY188" s="90"/>
    </row>
    <row r="189" spans="37:77" x14ac:dyDescent="0.25">
      <c r="AK189" s="26">
        <v>-12.929164182900358</v>
      </c>
      <c r="AL189" s="27">
        <v>3</v>
      </c>
      <c r="AM189" s="28">
        <v>-9.6947764853363267</v>
      </c>
      <c r="AN189">
        <v>16.78</v>
      </c>
      <c r="AO189">
        <f t="shared" si="47"/>
        <v>-216.95137498906803</v>
      </c>
      <c r="AP189">
        <f t="shared" si="48"/>
        <v>-162.67834942394359</v>
      </c>
      <c r="BW189" s="90">
        <v>26972</v>
      </c>
      <c r="BX189" s="90"/>
      <c r="BY189" s="90"/>
    </row>
    <row r="190" spans="37:77" x14ac:dyDescent="0.25">
      <c r="AK190" s="26">
        <v>-13.397570178552511</v>
      </c>
      <c r="AL190" s="27">
        <v>4</v>
      </c>
      <c r="AM190" s="28">
        <v>-9.6902479410978977</v>
      </c>
      <c r="AN190">
        <v>18.180000000000007</v>
      </c>
      <c r="AO190">
        <f t="shared" si="47"/>
        <v>-243.56782584608476</v>
      </c>
      <c r="AP190">
        <f t="shared" si="48"/>
        <v>-176.16870756915984</v>
      </c>
      <c r="BW190" s="90">
        <v>26973</v>
      </c>
      <c r="BX190" s="90"/>
      <c r="BY190" s="90"/>
    </row>
    <row r="191" spans="37:77" x14ac:dyDescent="0.25">
      <c r="AK191" s="26">
        <v>-13.070771487817598</v>
      </c>
      <c r="AL191" s="27">
        <v>5</v>
      </c>
      <c r="AM191" s="29">
        <v>-9.3821763035977597</v>
      </c>
      <c r="AN191">
        <v>27.97</v>
      </c>
      <c r="AO191">
        <f t="shared" ref="AO191:AO192" si="49">AK191*AN191</f>
        <v>-365.58947851425819</v>
      </c>
      <c r="AP191">
        <f>AM191*AN191</f>
        <v>-262.41947121162934</v>
      </c>
      <c r="BW191" s="90">
        <v>26974</v>
      </c>
      <c r="BX191" s="90"/>
      <c r="BY191" s="90"/>
    </row>
    <row r="192" spans="37:77" x14ac:dyDescent="0.25">
      <c r="AK192" s="26">
        <v>-13.131932489524157</v>
      </c>
      <c r="AL192" s="27">
        <v>6</v>
      </c>
      <c r="AM192" s="28">
        <v>-9.6156404719914281</v>
      </c>
      <c r="AN192">
        <v>31.47</v>
      </c>
      <c r="AO192">
        <f t="shared" si="49"/>
        <v>-413.2619154453252</v>
      </c>
      <c r="AP192">
        <f t="shared" ref="AP192:AP193" si="50">AM192*AN192</f>
        <v>-302.6042056535702</v>
      </c>
      <c r="BW192" s="90">
        <v>26975</v>
      </c>
      <c r="BX192" s="90"/>
      <c r="BY192" s="90"/>
    </row>
    <row r="193" spans="37:77" x14ac:dyDescent="0.25">
      <c r="AK193" s="26">
        <v>-11.90701825489109</v>
      </c>
      <c r="AL193" s="27">
        <v>7</v>
      </c>
      <c r="AM193" s="29">
        <v>-8.8728813405678224</v>
      </c>
      <c r="AN193">
        <v>40.56</v>
      </c>
      <c r="AO193">
        <f>AK193*AN193</f>
        <v>-482.94866041838264</v>
      </c>
      <c r="AP193">
        <f t="shared" si="50"/>
        <v>-359.88406717343088</v>
      </c>
      <c r="BW193" s="90">
        <v>26976</v>
      </c>
      <c r="BX193" s="90"/>
      <c r="BY193" s="90"/>
    </row>
    <row r="194" spans="37:77" x14ac:dyDescent="0.25">
      <c r="AK194" s="26">
        <v>-11.90701825489109</v>
      </c>
      <c r="AL194" s="27">
        <v>7</v>
      </c>
      <c r="AM194" s="29">
        <v>-8.8728813405678224</v>
      </c>
      <c r="AN194">
        <v>42.66</v>
      </c>
      <c r="AO194">
        <f>AK194*AN194</f>
        <v>-507.95339875365386</v>
      </c>
      <c r="AP194">
        <f t="shared" ref="AP194:AP195" si="51">AM194*AN194</f>
        <v>-378.51711798862328</v>
      </c>
      <c r="BW194" s="90">
        <v>26977</v>
      </c>
      <c r="BX194" s="90"/>
      <c r="BY194" s="90"/>
    </row>
    <row r="195" spans="37:77" x14ac:dyDescent="0.25">
      <c r="AK195" s="26">
        <v>-12.411235016270062</v>
      </c>
      <c r="AL195" s="27">
        <v>1</v>
      </c>
      <c r="AM195" s="28">
        <v>-9.1269100480630279</v>
      </c>
      <c r="AN195">
        <f>100-AN194</f>
        <v>57.34</v>
      </c>
      <c r="AO195">
        <f>AK195*AN195</f>
        <v>-711.66021583292536</v>
      </c>
      <c r="AP195">
        <f t="shared" si="51"/>
        <v>-523.33702215593405</v>
      </c>
      <c r="BW195" s="90">
        <v>26978</v>
      </c>
      <c r="BX195" s="90"/>
      <c r="BY195" s="90"/>
    </row>
    <row r="196" spans="37:77" x14ac:dyDescent="0.25">
      <c r="BW196" s="90">
        <v>26979</v>
      </c>
      <c r="BX196" s="90"/>
      <c r="BY196" s="90"/>
    </row>
    <row r="197" spans="37:77" x14ac:dyDescent="0.25">
      <c r="BW197" s="90">
        <v>26980</v>
      </c>
      <c r="BX197" s="90"/>
      <c r="BY197" s="90"/>
    </row>
    <row r="198" spans="37:77" x14ac:dyDescent="0.25">
      <c r="BW198" s="90">
        <v>26981</v>
      </c>
      <c r="BX198" s="90"/>
      <c r="BY198" s="90"/>
    </row>
    <row r="199" spans="37:77" x14ac:dyDescent="0.25">
      <c r="BW199" s="90">
        <v>26982</v>
      </c>
      <c r="BX199" s="90"/>
      <c r="BY199" s="90"/>
    </row>
    <row r="200" spans="37:77" x14ac:dyDescent="0.25">
      <c r="BW200" s="90">
        <v>26983</v>
      </c>
      <c r="BX200" s="90"/>
      <c r="BY200" s="90"/>
    </row>
    <row r="201" spans="37:77" x14ac:dyDescent="0.25">
      <c r="BW201" s="90">
        <v>26984</v>
      </c>
      <c r="BX201" s="90"/>
      <c r="BY201" s="90"/>
    </row>
    <row r="202" spans="37:77" x14ac:dyDescent="0.25">
      <c r="BW202" s="90">
        <v>26985</v>
      </c>
      <c r="BX202" s="90"/>
      <c r="BY202" s="90"/>
    </row>
    <row r="203" spans="37:77" x14ac:dyDescent="0.25">
      <c r="BW203" s="90">
        <v>26986</v>
      </c>
      <c r="BX203" s="90"/>
      <c r="BY203" s="90"/>
    </row>
    <row r="204" spans="37:77" x14ac:dyDescent="0.25">
      <c r="BW204" s="90">
        <v>26987</v>
      </c>
      <c r="BX204" s="90"/>
      <c r="BY204" s="90"/>
    </row>
    <row r="205" spans="37:77" x14ac:dyDescent="0.25">
      <c r="BW205" s="90">
        <v>26988</v>
      </c>
      <c r="BX205" s="90"/>
      <c r="BY205" s="90"/>
    </row>
    <row r="206" spans="37:77" x14ac:dyDescent="0.25">
      <c r="BW206" s="90">
        <v>26989</v>
      </c>
      <c r="BX206" s="90"/>
      <c r="BY206" s="90"/>
    </row>
    <row r="207" spans="37:77" x14ac:dyDescent="0.25">
      <c r="BW207" s="90">
        <v>26990</v>
      </c>
      <c r="BX207" s="90"/>
      <c r="BY207" s="90"/>
    </row>
    <row r="208" spans="37:77" x14ac:dyDescent="0.25">
      <c r="BW208" s="90">
        <v>26991</v>
      </c>
      <c r="BX208" s="90"/>
      <c r="BY208" s="90"/>
    </row>
    <row r="209" spans="75:77" x14ac:dyDescent="0.25">
      <c r="BW209" s="90">
        <v>26992</v>
      </c>
      <c r="BX209" s="90"/>
      <c r="BY209" s="90"/>
    </row>
    <row r="210" spans="75:77" x14ac:dyDescent="0.25">
      <c r="BW210" s="90">
        <v>26993</v>
      </c>
      <c r="BX210" s="90"/>
      <c r="BY210" s="90"/>
    </row>
    <row r="211" spans="75:77" x14ac:dyDescent="0.25">
      <c r="BW211" s="90">
        <v>26994</v>
      </c>
      <c r="BX211" s="90"/>
      <c r="BY211" s="90"/>
    </row>
    <row r="212" spans="75:77" x14ac:dyDescent="0.25">
      <c r="BW212" s="90">
        <v>26995</v>
      </c>
      <c r="BX212" s="90"/>
      <c r="BY212" s="90"/>
    </row>
    <row r="213" spans="75:77" x14ac:dyDescent="0.25">
      <c r="BW213" s="90">
        <v>26996</v>
      </c>
      <c r="BX213" s="90"/>
      <c r="BY213" s="90"/>
    </row>
    <row r="214" spans="75:77" x14ac:dyDescent="0.25">
      <c r="BW214" s="90">
        <v>26997</v>
      </c>
      <c r="BX214" s="90"/>
      <c r="BY214" s="90"/>
    </row>
    <row r="215" spans="75:77" x14ac:dyDescent="0.25">
      <c r="BW215" s="90">
        <v>26998</v>
      </c>
      <c r="BX215" s="90"/>
      <c r="BY215" s="90"/>
    </row>
    <row r="216" spans="75:77" x14ac:dyDescent="0.25">
      <c r="BW216" s="90">
        <v>26999</v>
      </c>
      <c r="BX216" s="90"/>
      <c r="BY216" s="90"/>
    </row>
    <row r="217" spans="75:77" x14ac:dyDescent="0.25">
      <c r="BW217" s="90">
        <v>27000</v>
      </c>
      <c r="BX217" s="90"/>
      <c r="BY217" s="90"/>
    </row>
    <row r="218" spans="75:77" x14ac:dyDescent="0.25">
      <c r="BW218" s="90">
        <v>27001</v>
      </c>
      <c r="BX218" s="90"/>
      <c r="BY218" s="90"/>
    </row>
    <row r="219" spans="75:77" x14ac:dyDescent="0.25">
      <c r="BW219" s="90">
        <v>27002</v>
      </c>
      <c r="BX219" s="90"/>
      <c r="BY219" s="90"/>
    </row>
    <row r="220" spans="75:77" x14ac:dyDescent="0.25">
      <c r="BW220" s="90">
        <v>27003</v>
      </c>
      <c r="BX220" s="90"/>
      <c r="BY220" s="90"/>
    </row>
    <row r="221" spans="75:77" x14ac:dyDescent="0.25">
      <c r="BW221" s="90">
        <v>27004</v>
      </c>
      <c r="BX221" s="90"/>
      <c r="BY221" s="90"/>
    </row>
    <row r="222" spans="75:77" x14ac:dyDescent="0.25">
      <c r="BW222" s="90">
        <v>27005</v>
      </c>
      <c r="BX222" s="90"/>
      <c r="BY222" s="90"/>
    </row>
    <row r="223" spans="75:77" x14ac:dyDescent="0.25">
      <c r="BW223" s="90">
        <v>27006</v>
      </c>
      <c r="BX223" s="90"/>
      <c r="BY223" s="90"/>
    </row>
    <row r="224" spans="75:77" x14ac:dyDescent="0.25">
      <c r="BW224" s="90">
        <v>27007</v>
      </c>
      <c r="BX224" s="90"/>
      <c r="BY224" s="90"/>
    </row>
    <row r="225" spans="75:77" x14ac:dyDescent="0.25">
      <c r="BW225" s="90">
        <v>27008</v>
      </c>
      <c r="BX225" s="90"/>
      <c r="BY225" s="90"/>
    </row>
    <row r="226" spans="75:77" x14ac:dyDescent="0.25">
      <c r="BW226" s="90">
        <v>27009</v>
      </c>
      <c r="BX226" s="90"/>
      <c r="BY226" s="90"/>
    </row>
    <row r="227" spans="75:77" x14ac:dyDescent="0.25">
      <c r="BW227" s="90">
        <v>27010</v>
      </c>
      <c r="BX227" s="90"/>
      <c r="BY227" s="90"/>
    </row>
    <row r="228" spans="75:77" x14ac:dyDescent="0.25">
      <c r="BW228" s="90">
        <v>27011</v>
      </c>
      <c r="BX228" s="90"/>
      <c r="BY228" s="90"/>
    </row>
    <row r="229" spans="75:77" x14ac:dyDescent="0.25">
      <c r="BW229" s="90">
        <v>27012</v>
      </c>
      <c r="BX229" s="90"/>
      <c r="BY229" s="90"/>
    </row>
    <row r="230" spans="75:77" x14ac:dyDescent="0.25">
      <c r="BW230" s="90">
        <v>27013</v>
      </c>
      <c r="BX230" s="90"/>
      <c r="BY230" s="90"/>
    </row>
    <row r="231" spans="75:77" x14ac:dyDescent="0.25">
      <c r="BW231" s="90">
        <v>27014</v>
      </c>
      <c r="BX231" s="90"/>
      <c r="BY231" s="90"/>
    </row>
    <row r="232" spans="75:77" x14ac:dyDescent="0.25">
      <c r="BW232" s="90">
        <v>27015</v>
      </c>
      <c r="BX232" s="90"/>
      <c r="BY232" s="90"/>
    </row>
    <row r="233" spans="75:77" x14ac:dyDescent="0.25">
      <c r="BW233" s="90">
        <v>27016</v>
      </c>
      <c r="BX233" s="90"/>
      <c r="BY233" s="90"/>
    </row>
    <row r="234" spans="75:77" x14ac:dyDescent="0.25">
      <c r="BW234" s="90">
        <v>27017</v>
      </c>
      <c r="BX234" s="90"/>
      <c r="BY234" s="90"/>
    </row>
    <row r="235" spans="75:77" x14ac:dyDescent="0.25">
      <c r="BW235" s="90">
        <v>27018</v>
      </c>
      <c r="BX235" s="90"/>
      <c r="BY235" s="90"/>
    </row>
    <row r="236" spans="75:77" x14ac:dyDescent="0.25">
      <c r="BW236" s="90">
        <v>27019</v>
      </c>
      <c r="BX236" s="90"/>
      <c r="BY236" s="90"/>
    </row>
    <row r="237" spans="75:77" x14ac:dyDescent="0.25">
      <c r="BW237" s="90">
        <v>27020</v>
      </c>
      <c r="BX237" s="90"/>
      <c r="BY237" s="90"/>
    </row>
    <row r="238" spans="75:77" x14ac:dyDescent="0.25">
      <c r="BW238" s="90">
        <v>27021</v>
      </c>
      <c r="BX238" s="90"/>
      <c r="BY238" s="90"/>
    </row>
    <row r="239" spans="75:77" x14ac:dyDescent="0.25">
      <c r="BW239" s="90">
        <v>27022</v>
      </c>
      <c r="BX239" s="90"/>
      <c r="BY239" s="90"/>
    </row>
    <row r="240" spans="75:77" x14ac:dyDescent="0.25">
      <c r="BW240" s="90">
        <v>27023</v>
      </c>
      <c r="BX240" s="90"/>
      <c r="BY240" s="90"/>
    </row>
    <row r="241" spans="75:77" x14ac:dyDescent="0.25">
      <c r="BW241" s="90">
        <v>27024</v>
      </c>
      <c r="BX241" s="90"/>
      <c r="BY241" s="90"/>
    </row>
    <row r="242" spans="75:77" x14ac:dyDescent="0.25">
      <c r="BW242" s="90">
        <v>27025</v>
      </c>
      <c r="BX242" s="90"/>
      <c r="BY242" s="90"/>
    </row>
    <row r="243" spans="75:77" x14ac:dyDescent="0.25">
      <c r="BW243" s="90">
        <v>27026</v>
      </c>
      <c r="BX243" s="90"/>
      <c r="BY243" s="90"/>
    </row>
    <row r="244" spans="75:77" x14ac:dyDescent="0.25">
      <c r="BW244" s="90">
        <v>27027</v>
      </c>
      <c r="BX244" s="90"/>
      <c r="BY244" s="90"/>
    </row>
    <row r="245" spans="75:77" x14ac:dyDescent="0.25">
      <c r="BW245" s="90">
        <v>27028</v>
      </c>
      <c r="BX245" s="90"/>
      <c r="BY245" s="90"/>
    </row>
    <row r="246" spans="75:77" x14ac:dyDescent="0.25">
      <c r="BW246" s="90">
        <v>27029</v>
      </c>
      <c r="BX246" s="90"/>
      <c r="BY246" s="90"/>
    </row>
    <row r="247" spans="75:77" x14ac:dyDescent="0.25">
      <c r="BW247" s="90">
        <v>27030</v>
      </c>
      <c r="BX247" s="90"/>
      <c r="BY247" s="90"/>
    </row>
    <row r="248" spans="75:77" x14ac:dyDescent="0.25">
      <c r="BW248" s="90">
        <v>27031</v>
      </c>
      <c r="BX248" s="90"/>
      <c r="BY248" s="90"/>
    </row>
    <row r="249" spans="75:77" x14ac:dyDescent="0.25">
      <c r="BW249" s="90">
        <v>27032</v>
      </c>
      <c r="BX249" s="90"/>
      <c r="BY249" s="90"/>
    </row>
    <row r="250" spans="75:77" x14ac:dyDescent="0.25">
      <c r="BW250" s="90">
        <v>27033</v>
      </c>
      <c r="BX250" s="90"/>
      <c r="BY250" s="90"/>
    </row>
    <row r="251" spans="75:77" x14ac:dyDescent="0.25">
      <c r="BW251" s="90">
        <v>27034</v>
      </c>
      <c r="BX251" s="90"/>
      <c r="BY251" s="90"/>
    </row>
    <row r="252" spans="75:77" x14ac:dyDescent="0.25">
      <c r="BW252" s="90">
        <v>27035</v>
      </c>
      <c r="BX252" s="90"/>
      <c r="BY252" s="90"/>
    </row>
    <row r="253" spans="75:77" x14ac:dyDescent="0.25">
      <c r="BW253" s="90">
        <v>27036</v>
      </c>
      <c r="BX253" s="90"/>
      <c r="BY253" s="90"/>
    </row>
    <row r="254" spans="75:77" x14ac:dyDescent="0.25">
      <c r="BW254" s="90">
        <v>27037</v>
      </c>
      <c r="BX254" s="90"/>
      <c r="BY254" s="90"/>
    </row>
    <row r="255" spans="75:77" x14ac:dyDescent="0.25">
      <c r="BW255" s="90">
        <v>27038</v>
      </c>
      <c r="BX255" s="90"/>
      <c r="BY255" s="90"/>
    </row>
    <row r="256" spans="75:77" x14ac:dyDescent="0.25">
      <c r="BW256" s="90">
        <v>27039</v>
      </c>
      <c r="BX256" s="90"/>
      <c r="BY256" s="90"/>
    </row>
    <row r="257" spans="75:77" x14ac:dyDescent="0.25">
      <c r="BW257" s="90">
        <v>27040</v>
      </c>
      <c r="BX257" s="90"/>
      <c r="BY257" s="90"/>
    </row>
    <row r="258" spans="75:77" x14ac:dyDescent="0.25">
      <c r="BW258" s="90">
        <v>27041</v>
      </c>
      <c r="BX258" s="90"/>
      <c r="BY258" s="90"/>
    </row>
    <row r="259" spans="75:77" x14ac:dyDescent="0.25">
      <c r="BW259" s="90">
        <v>27042</v>
      </c>
      <c r="BX259" s="90"/>
      <c r="BY259" s="90"/>
    </row>
    <row r="260" spans="75:77" x14ac:dyDescent="0.25">
      <c r="BW260" s="90">
        <v>27043</v>
      </c>
      <c r="BX260" s="90"/>
      <c r="BY260" s="90"/>
    </row>
    <row r="261" spans="75:77" x14ac:dyDescent="0.25">
      <c r="BW261" s="90">
        <v>27044</v>
      </c>
      <c r="BX261" s="90"/>
      <c r="BY261" s="90"/>
    </row>
    <row r="262" spans="75:77" x14ac:dyDescent="0.25">
      <c r="BW262" s="90">
        <v>27045</v>
      </c>
      <c r="BX262" s="90"/>
      <c r="BY262" s="90"/>
    </row>
    <row r="263" spans="75:77" x14ac:dyDescent="0.25">
      <c r="BW263" s="90">
        <v>27046</v>
      </c>
      <c r="BX263" s="90"/>
      <c r="BY263" s="90"/>
    </row>
    <row r="264" spans="75:77" x14ac:dyDescent="0.25">
      <c r="BW264" s="90">
        <v>27047</v>
      </c>
      <c r="BX264" s="90"/>
      <c r="BY264" s="90"/>
    </row>
    <row r="265" spans="75:77" x14ac:dyDescent="0.25">
      <c r="BW265" s="90">
        <v>27048</v>
      </c>
      <c r="BX265" s="90"/>
      <c r="BY265" s="90"/>
    </row>
    <row r="266" spans="75:77" x14ac:dyDescent="0.25">
      <c r="BW266" s="90">
        <v>27049</v>
      </c>
      <c r="BX266" s="90"/>
      <c r="BY266" s="90"/>
    </row>
    <row r="267" spans="75:77" x14ac:dyDescent="0.25">
      <c r="BW267" s="90">
        <v>27050</v>
      </c>
      <c r="BX267" s="90"/>
      <c r="BY267" s="90"/>
    </row>
    <row r="268" spans="75:77" x14ac:dyDescent="0.25">
      <c r="BW268" s="90">
        <v>27051</v>
      </c>
      <c r="BX268" s="90"/>
      <c r="BY268" s="90"/>
    </row>
    <row r="269" spans="75:77" x14ac:dyDescent="0.25">
      <c r="BW269" s="90">
        <v>27052</v>
      </c>
      <c r="BX269" s="90"/>
      <c r="BY269" s="90"/>
    </row>
    <row r="270" spans="75:77" x14ac:dyDescent="0.25">
      <c r="BW270" s="90">
        <v>27053</v>
      </c>
      <c r="BX270" s="90"/>
      <c r="BY270" s="90"/>
    </row>
    <row r="271" spans="75:77" x14ac:dyDescent="0.25">
      <c r="BW271" s="90">
        <v>27054</v>
      </c>
      <c r="BX271" s="90"/>
      <c r="BY271" s="90"/>
    </row>
    <row r="272" spans="75:77" x14ac:dyDescent="0.25">
      <c r="BW272" s="90">
        <v>27055</v>
      </c>
      <c r="BX272" s="90"/>
      <c r="BY272" s="90"/>
    </row>
    <row r="273" spans="75:77" x14ac:dyDescent="0.25">
      <c r="BW273" s="90">
        <v>27056</v>
      </c>
      <c r="BX273" s="90"/>
      <c r="BY273" s="90"/>
    </row>
    <row r="274" spans="75:77" x14ac:dyDescent="0.25">
      <c r="BW274" s="90">
        <v>27057</v>
      </c>
      <c r="BX274" s="90"/>
      <c r="BY274" s="90"/>
    </row>
    <row r="275" spans="75:77" x14ac:dyDescent="0.25">
      <c r="BW275" s="90">
        <v>27058</v>
      </c>
      <c r="BX275" s="90"/>
      <c r="BY275" s="90"/>
    </row>
    <row r="276" spans="75:77" x14ac:dyDescent="0.25">
      <c r="BW276" s="90">
        <v>27059</v>
      </c>
      <c r="BX276" s="90"/>
      <c r="BY276" s="90"/>
    </row>
    <row r="277" spans="75:77" x14ac:dyDescent="0.25">
      <c r="BW277" s="90">
        <v>27060</v>
      </c>
      <c r="BX277" s="90"/>
      <c r="BY277" s="90"/>
    </row>
    <row r="278" spans="75:77" x14ac:dyDescent="0.25">
      <c r="BW278" s="90">
        <v>27061</v>
      </c>
      <c r="BX278" s="90"/>
      <c r="BY278" s="90"/>
    </row>
    <row r="279" spans="75:77" x14ac:dyDescent="0.25">
      <c r="BW279" s="90">
        <v>27062</v>
      </c>
      <c r="BX279" s="90"/>
      <c r="BY279" s="90"/>
    </row>
    <row r="280" spans="75:77" x14ac:dyDescent="0.25">
      <c r="BW280" s="90">
        <v>27063</v>
      </c>
      <c r="BX280" s="90"/>
      <c r="BY280" s="90"/>
    </row>
    <row r="281" spans="75:77" x14ac:dyDescent="0.25">
      <c r="BW281" s="90">
        <v>27064</v>
      </c>
      <c r="BX281" s="90"/>
      <c r="BY281" s="90"/>
    </row>
    <row r="282" spans="75:77" x14ac:dyDescent="0.25">
      <c r="BW282" s="90">
        <v>27065</v>
      </c>
      <c r="BX282" s="90"/>
      <c r="BY282" s="90"/>
    </row>
    <row r="283" spans="75:77" x14ac:dyDescent="0.25">
      <c r="BW283" s="90">
        <v>27066</v>
      </c>
      <c r="BX283" s="90"/>
      <c r="BY283" s="90"/>
    </row>
    <row r="284" spans="75:77" x14ac:dyDescent="0.25">
      <c r="BW284" s="90">
        <v>27067</v>
      </c>
      <c r="BX284" s="90"/>
      <c r="BY284" s="90"/>
    </row>
    <row r="285" spans="75:77" x14ac:dyDescent="0.25">
      <c r="BW285" s="90">
        <v>27068</v>
      </c>
      <c r="BX285" s="90"/>
      <c r="BY285" s="90"/>
    </row>
    <row r="286" spans="75:77" x14ac:dyDescent="0.25">
      <c r="BW286" s="90">
        <v>27069</v>
      </c>
      <c r="BX286" s="90"/>
      <c r="BY286" s="90"/>
    </row>
    <row r="287" spans="75:77" x14ac:dyDescent="0.25">
      <c r="BW287" s="90">
        <v>27070</v>
      </c>
      <c r="BX287" s="90"/>
      <c r="BY287" s="90"/>
    </row>
    <row r="288" spans="75:77" x14ac:dyDescent="0.25">
      <c r="BW288" s="90">
        <v>27071</v>
      </c>
      <c r="BX288" s="90"/>
      <c r="BY288" s="90"/>
    </row>
    <row r="289" spans="75:77" x14ac:dyDescent="0.25">
      <c r="BW289" s="90">
        <v>27072</v>
      </c>
      <c r="BX289" s="90"/>
      <c r="BY289" s="90"/>
    </row>
    <row r="290" spans="75:77" x14ac:dyDescent="0.25">
      <c r="BW290" s="90">
        <v>27073</v>
      </c>
      <c r="BX290" s="90"/>
      <c r="BY290" s="90"/>
    </row>
    <row r="291" spans="75:77" x14ac:dyDescent="0.25">
      <c r="BW291" s="90">
        <v>27074</v>
      </c>
      <c r="BX291" s="90"/>
      <c r="BY291" s="90"/>
    </row>
    <row r="292" spans="75:77" x14ac:dyDescent="0.25">
      <c r="BW292" s="90">
        <v>27075</v>
      </c>
      <c r="BX292" s="90"/>
      <c r="BY292" s="90"/>
    </row>
    <row r="293" spans="75:77" x14ac:dyDescent="0.25">
      <c r="BW293" s="90">
        <v>27076</v>
      </c>
      <c r="BX293" s="90"/>
      <c r="BY293" s="90"/>
    </row>
    <row r="294" spans="75:77" x14ac:dyDescent="0.25">
      <c r="BW294" s="90">
        <v>27077</v>
      </c>
      <c r="BX294" s="90"/>
      <c r="BY294" s="90"/>
    </row>
    <row r="295" spans="75:77" x14ac:dyDescent="0.25">
      <c r="BW295" s="90">
        <v>27078</v>
      </c>
      <c r="BX295" s="90"/>
      <c r="BY295" s="90"/>
    </row>
    <row r="296" spans="75:77" x14ac:dyDescent="0.25">
      <c r="BW296" s="90">
        <v>27079</v>
      </c>
      <c r="BX296" s="90"/>
      <c r="BY296" s="90"/>
    </row>
    <row r="297" spans="75:77" x14ac:dyDescent="0.25">
      <c r="BW297" s="90">
        <v>27080</v>
      </c>
      <c r="BX297" s="90"/>
      <c r="BY297" s="90"/>
    </row>
    <row r="298" spans="75:77" x14ac:dyDescent="0.25">
      <c r="BW298" s="90">
        <v>27081</v>
      </c>
      <c r="BX298" s="90"/>
      <c r="BY298" s="90"/>
    </row>
    <row r="299" spans="75:77" x14ac:dyDescent="0.25">
      <c r="BW299" s="90">
        <v>27082</v>
      </c>
      <c r="BX299" s="90"/>
      <c r="BY299" s="90"/>
    </row>
    <row r="300" spans="75:77" x14ac:dyDescent="0.25">
      <c r="BW300" s="90">
        <v>27083</v>
      </c>
      <c r="BX300" s="90"/>
      <c r="BY300" s="90"/>
    </row>
    <row r="301" spans="75:77" x14ac:dyDescent="0.25">
      <c r="BW301" s="90">
        <v>27084</v>
      </c>
      <c r="BX301" s="90"/>
      <c r="BY301" s="90"/>
    </row>
    <row r="302" spans="75:77" x14ac:dyDescent="0.25">
      <c r="BW302" s="90">
        <v>27085</v>
      </c>
      <c r="BX302" s="90"/>
      <c r="BY302" s="90"/>
    </row>
    <row r="303" spans="75:77" x14ac:dyDescent="0.25">
      <c r="BW303" s="90">
        <v>27086</v>
      </c>
      <c r="BX303" s="90"/>
      <c r="BY303" s="90"/>
    </row>
    <row r="304" spans="75:77" x14ac:dyDescent="0.25">
      <c r="BW304" s="90">
        <v>27087</v>
      </c>
      <c r="BX304" s="90"/>
      <c r="BY304" s="90"/>
    </row>
    <row r="305" spans="75:77" x14ac:dyDescent="0.25">
      <c r="BW305" s="90">
        <v>27088</v>
      </c>
      <c r="BX305" s="90"/>
      <c r="BY305" s="90"/>
    </row>
    <row r="306" spans="75:77" x14ac:dyDescent="0.25">
      <c r="BW306" s="90">
        <v>27089</v>
      </c>
      <c r="BX306" s="90"/>
      <c r="BY306" s="90"/>
    </row>
    <row r="307" spans="75:77" x14ac:dyDescent="0.25">
      <c r="BW307" s="90">
        <v>27090</v>
      </c>
      <c r="BX307" s="90"/>
      <c r="BY307" s="90"/>
    </row>
    <row r="308" spans="75:77" x14ac:dyDescent="0.25">
      <c r="BW308" s="90">
        <v>27091</v>
      </c>
      <c r="BX308" s="90"/>
      <c r="BY308" s="90"/>
    </row>
    <row r="309" spans="75:77" x14ac:dyDescent="0.25">
      <c r="BW309" s="90">
        <v>27092</v>
      </c>
      <c r="BX309" s="90"/>
      <c r="BY309" s="90"/>
    </row>
    <row r="310" spans="75:77" x14ac:dyDescent="0.25">
      <c r="BW310" s="90">
        <v>27093</v>
      </c>
      <c r="BX310" s="90"/>
      <c r="BY310" s="90"/>
    </row>
    <row r="311" spans="75:77" x14ac:dyDescent="0.25">
      <c r="BW311" s="90">
        <v>27094</v>
      </c>
      <c r="BX311" s="90"/>
      <c r="BY311" s="90"/>
    </row>
    <row r="312" spans="75:77" x14ac:dyDescent="0.25">
      <c r="BW312" s="90">
        <v>27095</v>
      </c>
      <c r="BX312" s="90"/>
      <c r="BY312" s="90"/>
    </row>
    <row r="313" spans="75:77" x14ac:dyDescent="0.25">
      <c r="BW313" s="90">
        <v>27096</v>
      </c>
      <c r="BX313" s="90"/>
      <c r="BY313" s="90"/>
    </row>
    <row r="314" spans="75:77" x14ac:dyDescent="0.25">
      <c r="BW314" s="90">
        <v>27097</v>
      </c>
      <c r="BX314" s="90"/>
      <c r="BY314" s="90"/>
    </row>
    <row r="315" spans="75:77" x14ac:dyDescent="0.25">
      <c r="BW315" s="90">
        <v>27098</v>
      </c>
      <c r="BX315" s="90"/>
      <c r="BY315" s="90"/>
    </row>
    <row r="316" spans="75:77" x14ac:dyDescent="0.25">
      <c r="BW316" s="90">
        <v>27099</v>
      </c>
      <c r="BX316" s="90"/>
      <c r="BY316" s="90"/>
    </row>
    <row r="317" spans="75:77" x14ac:dyDescent="0.25">
      <c r="BW317" s="90">
        <v>27100</v>
      </c>
      <c r="BX317" s="90"/>
      <c r="BY317" s="90"/>
    </row>
    <row r="318" spans="75:77" x14ac:dyDescent="0.25">
      <c r="BW318" s="90">
        <v>27101</v>
      </c>
      <c r="BX318" s="90"/>
      <c r="BY318" s="90"/>
    </row>
    <row r="319" spans="75:77" x14ac:dyDescent="0.25">
      <c r="BW319" s="90">
        <v>27102</v>
      </c>
      <c r="BX319" s="90"/>
      <c r="BY319" s="90"/>
    </row>
    <row r="320" spans="75:77" x14ac:dyDescent="0.25">
      <c r="BW320" s="90">
        <v>27103</v>
      </c>
      <c r="BX320" s="90"/>
      <c r="BY320" s="90"/>
    </row>
    <row r="321" spans="75:77" x14ac:dyDescent="0.25">
      <c r="BW321" s="90">
        <v>27104</v>
      </c>
      <c r="BX321" s="90"/>
      <c r="BY321" s="90"/>
    </row>
    <row r="322" spans="75:77" x14ac:dyDescent="0.25">
      <c r="BW322" s="90">
        <v>27105</v>
      </c>
      <c r="BX322" s="90"/>
      <c r="BY322" s="90"/>
    </row>
    <row r="323" spans="75:77" x14ac:dyDescent="0.25">
      <c r="BW323" s="90">
        <v>27106</v>
      </c>
      <c r="BX323" s="90"/>
      <c r="BY323" s="90"/>
    </row>
    <row r="324" spans="75:77" x14ac:dyDescent="0.25">
      <c r="BW324" s="90">
        <v>27107</v>
      </c>
      <c r="BX324" s="90"/>
      <c r="BY324" s="90"/>
    </row>
    <row r="325" spans="75:77" x14ac:dyDescent="0.25">
      <c r="BW325" s="90">
        <v>27108</v>
      </c>
      <c r="BX325" s="90"/>
      <c r="BY325" s="90"/>
    </row>
    <row r="326" spans="75:77" x14ac:dyDescent="0.25">
      <c r="BW326" s="90">
        <v>27109</v>
      </c>
      <c r="BX326" s="90"/>
      <c r="BY326" s="90"/>
    </row>
    <row r="327" spans="75:77" x14ac:dyDescent="0.25">
      <c r="BW327" s="90">
        <v>27110</v>
      </c>
      <c r="BX327" s="90"/>
      <c r="BY327" s="90"/>
    </row>
    <row r="328" spans="75:77" x14ac:dyDescent="0.25">
      <c r="BW328" s="90">
        <v>27111</v>
      </c>
      <c r="BX328" s="90"/>
      <c r="BY328" s="90"/>
    </row>
    <row r="329" spans="75:77" x14ac:dyDescent="0.25">
      <c r="BW329" s="90">
        <v>27112</v>
      </c>
      <c r="BX329" s="90"/>
      <c r="BY329" s="90"/>
    </row>
    <row r="330" spans="75:77" x14ac:dyDescent="0.25">
      <c r="BW330" s="90">
        <v>27113</v>
      </c>
      <c r="BX330" s="90"/>
      <c r="BY330" s="90"/>
    </row>
    <row r="331" spans="75:77" x14ac:dyDescent="0.25">
      <c r="BW331" s="90">
        <v>27114</v>
      </c>
      <c r="BX331" s="90"/>
      <c r="BY331" s="90"/>
    </row>
    <row r="332" spans="75:77" x14ac:dyDescent="0.25">
      <c r="BW332" s="90">
        <v>27115</v>
      </c>
      <c r="BX332" s="90"/>
    </row>
    <row r="333" spans="75:77" x14ac:dyDescent="0.25">
      <c r="BW333" s="90">
        <v>27116</v>
      </c>
      <c r="BX333" s="90"/>
    </row>
    <row r="334" spans="75:77" x14ac:dyDescent="0.25">
      <c r="BW334" s="90">
        <v>27117</v>
      </c>
      <c r="BX334" s="90"/>
    </row>
    <row r="335" spans="75:77" x14ac:dyDescent="0.25">
      <c r="BW335" s="90">
        <v>27118</v>
      </c>
      <c r="BX335" s="90"/>
    </row>
    <row r="336" spans="75:77" x14ac:dyDescent="0.25">
      <c r="BW336" s="90">
        <v>27119</v>
      </c>
      <c r="BX336" s="90"/>
    </row>
    <row r="337" spans="75:77" x14ac:dyDescent="0.25">
      <c r="BW337" s="90">
        <v>27120</v>
      </c>
      <c r="BX337" s="90"/>
    </row>
    <row r="338" spans="75:77" x14ac:dyDescent="0.25">
      <c r="BW338" s="90">
        <v>27121</v>
      </c>
      <c r="BX338" s="90"/>
    </row>
    <row r="339" spans="75:77" x14ac:dyDescent="0.25">
      <c r="BW339" s="90">
        <v>27122</v>
      </c>
      <c r="BX339" s="90"/>
    </row>
    <row r="340" spans="75:77" x14ac:dyDescent="0.25">
      <c r="BW340" s="90">
        <v>27123</v>
      </c>
      <c r="BX340" s="90"/>
    </row>
    <row r="341" spans="75:77" x14ac:dyDescent="0.25">
      <c r="BW341" s="90">
        <v>27124</v>
      </c>
      <c r="BX341" s="90"/>
      <c r="BY341" s="90"/>
    </row>
    <row r="342" spans="75:77" x14ac:dyDescent="0.25">
      <c r="BW342" s="90">
        <v>27125</v>
      </c>
      <c r="BX342" s="90"/>
      <c r="BY342" s="90"/>
    </row>
    <row r="343" spans="75:77" x14ac:dyDescent="0.25">
      <c r="BW343" s="90">
        <v>27126</v>
      </c>
      <c r="BX343" s="90"/>
      <c r="BY343" s="90"/>
    </row>
    <row r="344" spans="75:77" x14ac:dyDescent="0.25">
      <c r="BW344" s="90">
        <v>27127</v>
      </c>
      <c r="BX344" s="90"/>
      <c r="BY344" s="90"/>
    </row>
    <row r="345" spans="75:77" x14ac:dyDescent="0.25">
      <c r="BW345" s="90">
        <v>27128</v>
      </c>
      <c r="BX345" s="90"/>
      <c r="BY345" s="90"/>
    </row>
    <row r="346" spans="75:77" x14ac:dyDescent="0.25">
      <c r="BW346" s="90">
        <v>27129</v>
      </c>
      <c r="BX346" s="90"/>
      <c r="BY346" s="90"/>
    </row>
    <row r="347" spans="75:77" x14ac:dyDescent="0.25">
      <c r="BW347" s="90">
        <v>27130</v>
      </c>
      <c r="BX347" s="90"/>
      <c r="BY347" s="90"/>
    </row>
    <row r="348" spans="75:77" x14ac:dyDescent="0.25">
      <c r="BW348" s="90">
        <v>27131</v>
      </c>
      <c r="BX348" s="90"/>
      <c r="BY348" s="90"/>
    </row>
    <row r="349" spans="75:77" x14ac:dyDescent="0.25">
      <c r="BW349" s="90">
        <v>27132</v>
      </c>
      <c r="BX349" s="90"/>
      <c r="BY349" s="90"/>
    </row>
    <row r="350" spans="75:77" x14ac:dyDescent="0.25">
      <c r="BW350" s="90">
        <v>27133</v>
      </c>
      <c r="BX350" s="90"/>
      <c r="BY350" s="90"/>
    </row>
    <row r="351" spans="75:77" x14ac:dyDescent="0.25">
      <c r="BW351" s="90">
        <v>27134</v>
      </c>
      <c r="BX351" s="90"/>
      <c r="BY351" s="90"/>
    </row>
    <row r="352" spans="75:77" x14ac:dyDescent="0.25">
      <c r="BW352" s="90">
        <v>27135</v>
      </c>
      <c r="BX352" s="90"/>
      <c r="BY352" s="90"/>
    </row>
    <row r="353" spans="75:77" x14ac:dyDescent="0.25">
      <c r="BW353" s="90">
        <v>27136</v>
      </c>
      <c r="BX353" s="90"/>
      <c r="BY353" s="90"/>
    </row>
    <row r="354" spans="75:77" x14ac:dyDescent="0.25">
      <c r="BW354" s="90">
        <v>27137</v>
      </c>
      <c r="BX354" s="90"/>
      <c r="BY354" s="90"/>
    </row>
    <row r="355" spans="75:77" x14ac:dyDescent="0.25">
      <c r="BW355" s="90">
        <v>27138</v>
      </c>
      <c r="BX355" s="90"/>
      <c r="BY355" s="90"/>
    </row>
    <row r="356" spans="75:77" x14ac:dyDescent="0.25">
      <c r="BW356" s="90">
        <v>27139</v>
      </c>
      <c r="BX356" s="90"/>
      <c r="BY356" s="90"/>
    </row>
    <row r="357" spans="75:77" x14ac:dyDescent="0.25">
      <c r="BW357" s="90">
        <v>27140</v>
      </c>
      <c r="BX357" s="90"/>
      <c r="BY357" s="90"/>
    </row>
    <row r="358" spans="75:77" x14ac:dyDescent="0.25">
      <c r="BW358" s="90">
        <v>27141</v>
      </c>
      <c r="BX358" s="90"/>
      <c r="BY358" s="90"/>
    </row>
    <row r="359" spans="75:77" x14ac:dyDescent="0.25">
      <c r="BW359" s="90">
        <v>27142</v>
      </c>
      <c r="BX359" s="90"/>
      <c r="BY359" s="90"/>
    </row>
    <row r="360" spans="75:77" x14ac:dyDescent="0.25">
      <c r="BW360" s="90">
        <v>27143</v>
      </c>
      <c r="BX360" s="90"/>
      <c r="BY360" s="90"/>
    </row>
    <row r="361" spans="75:77" x14ac:dyDescent="0.25">
      <c r="BW361" s="90">
        <v>27144</v>
      </c>
      <c r="BX361" s="90"/>
      <c r="BY361" s="90"/>
    </row>
    <row r="362" spans="75:77" x14ac:dyDescent="0.25">
      <c r="BW362" s="90">
        <v>27145</v>
      </c>
      <c r="BX362" s="90"/>
      <c r="BY362" s="90"/>
    </row>
    <row r="363" spans="75:77" x14ac:dyDescent="0.25">
      <c r="BW363" s="90">
        <v>27146</v>
      </c>
      <c r="BX363" s="90"/>
      <c r="BY363" s="90"/>
    </row>
    <row r="364" spans="75:77" x14ac:dyDescent="0.25">
      <c r="BW364" s="90">
        <v>27147</v>
      </c>
      <c r="BX364" s="90"/>
      <c r="BY364" s="90"/>
    </row>
    <row r="365" spans="75:77" x14ac:dyDescent="0.25">
      <c r="BW365" s="90">
        <v>27148</v>
      </c>
      <c r="BX365" s="90"/>
      <c r="BY365" s="90"/>
    </row>
    <row r="366" spans="75:77" x14ac:dyDescent="0.25">
      <c r="BW366" s="90">
        <v>27149</v>
      </c>
      <c r="BX366" s="90"/>
      <c r="BY366" s="90"/>
    </row>
    <row r="367" spans="75:77" x14ac:dyDescent="0.25">
      <c r="BW367" s="90">
        <v>27150</v>
      </c>
      <c r="BX367" s="90"/>
      <c r="BY367" s="90"/>
    </row>
    <row r="368" spans="75:77" x14ac:dyDescent="0.25">
      <c r="BW368" s="90">
        <v>27151</v>
      </c>
      <c r="BX368" s="90"/>
      <c r="BY368" s="90"/>
    </row>
    <row r="369" spans="75:77" x14ac:dyDescent="0.25">
      <c r="BW369" s="90">
        <v>27152</v>
      </c>
      <c r="BX369" s="90"/>
      <c r="BY369" s="90"/>
    </row>
    <row r="370" spans="75:77" x14ac:dyDescent="0.25">
      <c r="BW370" s="90">
        <v>27153</v>
      </c>
      <c r="BX370" s="90"/>
      <c r="BY370" s="90"/>
    </row>
    <row r="371" spans="75:77" x14ac:dyDescent="0.25">
      <c r="BW371" s="90">
        <v>27154</v>
      </c>
      <c r="BX371" s="90"/>
      <c r="BY371" s="90"/>
    </row>
    <row r="372" spans="75:77" x14ac:dyDescent="0.25">
      <c r="BW372" s="90">
        <v>27155</v>
      </c>
      <c r="BX372" s="90"/>
      <c r="BY372" s="90"/>
    </row>
    <row r="373" spans="75:77" x14ac:dyDescent="0.25">
      <c r="BW373" s="90">
        <v>27156</v>
      </c>
      <c r="BX373" s="90"/>
    </row>
    <row r="374" spans="75:77" x14ac:dyDescent="0.25">
      <c r="BW374" s="90">
        <v>27157</v>
      </c>
      <c r="BX374" s="90"/>
    </row>
    <row r="375" spans="75:77" x14ac:dyDescent="0.25">
      <c r="BW375" s="90">
        <v>27158</v>
      </c>
      <c r="BX375" s="90"/>
    </row>
    <row r="376" spans="75:77" x14ac:dyDescent="0.25">
      <c r="BW376" s="90">
        <v>27159</v>
      </c>
      <c r="BX376" s="90"/>
    </row>
    <row r="377" spans="75:77" x14ac:dyDescent="0.25">
      <c r="BW377" s="90">
        <v>27160</v>
      </c>
      <c r="BX377" s="90"/>
    </row>
    <row r="378" spans="75:77" x14ac:dyDescent="0.25">
      <c r="BW378" s="90">
        <v>27161</v>
      </c>
      <c r="BX378" s="90"/>
    </row>
    <row r="379" spans="75:77" x14ac:dyDescent="0.25">
      <c r="BW379" s="90">
        <v>27162</v>
      </c>
      <c r="BX379" s="90"/>
    </row>
    <row r="380" spans="75:77" x14ac:dyDescent="0.25">
      <c r="BW380" s="90">
        <v>27163</v>
      </c>
      <c r="BX380" s="90"/>
    </row>
    <row r="381" spans="75:77" x14ac:dyDescent="0.25">
      <c r="BW381" s="90">
        <v>27164</v>
      </c>
      <c r="BX381" s="90"/>
      <c r="BY381" s="87">
        <v>-13.4</v>
      </c>
    </row>
    <row r="382" spans="75:77" x14ac:dyDescent="0.25">
      <c r="BW382" s="90">
        <v>27165</v>
      </c>
      <c r="BX382" s="90"/>
      <c r="BY382" s="87">
        <v>-13.4</v>
      </c>
    </row>
    <row r="383" spans="75:77" x14ac:dyDescent="0.25">
      <c r="BW383" s="90">
        <v>27166</v>
      </c>
      <c r="BX383" s="90"/>
      <c r="BY383" s="87">
        <v>-13.4</v>
      </c>
    </row>
    <row r="384" spans="75:77" x14ac:dyDescent="0.25">
      <c r="BW384" s="90">
        <v>27167</v>
      </c>
      <c r="BX384" s="90"/>
      <c r="BY384" s="87">
        <v>-13.4</v>
      </c>
    </row>
    <row r="385" spans="75:77" x14ac:dyDescent="0.25">
      <c r="BW385" s="90">
        <v>27168</v>
      </c>
      <c r="BX385" s="90"/>
      <c r="BY385" s="87">
        <v>-13.4</v>
      </c>
    </row>
    <row r="386" spans="75:77" x14ac:dyDescent="0.25">
      <c r="BW386" s="90">
        <v>27169</v>
      </c>
      <c r="BX386" s="90"/>
      <c r="BY386" s="87">
        <v>-13.4</v>
      </c>
    </row>
    <row r="387" spans="75:77" x14ac:dyDescent="0.25">
      <c r="BW387" s="90">
        <v>27170</v>
      </c>
      <c r="BX387" s="90"/>
      <c r="BY387" s="87">
        <v>-13.4</v>
      </c>
    </row>
    <row r="388" spans="75:77" x14ac:dyDescent="0.25">
      <c r="BW388" s="90">
        <v>27171</v>
      </c>
      <c r="BX388" s="90"/>
      <c r="BY388" s="87">
        <v>-13.4</v>
      </c>
    </row>
    <row r="389" spans="75:77" x14ac:dyDescent="0.25">
      <c r="BW389" s="90">
        <v>27172</v>
      </c>
      <c r="BX389">
        <v>-12.49324124909718</v>
      </c>
      <c r="BY389" s="87">
        <v>-13.4</v>
      </c>
    </row>
    <row r="390" spans="75:77" x14ac:dyDescent="0.25">
      <c r="BW390" s="90">
        <v>27173</v>
      </c>
      <c r="BX390">
        <v>-12.49324124909718</v>
      </c>
      <c r="BY390" s="87">
        <v>-13.4</v>
      </c>
    </row>
    <row r="391" spans="75:77" x14ac:dyDescent="0.25">
      <c r="BW391" s="90">
        <v>27174</v>
      </c>
      <c r="BX391">
        <v>-12.49324124909718</v>
      </c>
      <c r="BY391" s="87">
        <v>-13.4</v>
      </c>
    </row>
    <row r="392" spans="75:77" x14ac:dyDescent="0.25">
      <c r="BW392" s="90">
        <v>27175</v>
      </c>
      <c r="BX392">
        <v>-12.49324124909718</v>
      </c>
      <c r="BY392" s="87">
        <v>-13.4</v>
      </c>
    </row>
    <row r="393" spans="75:77" x14ac:dyDescent="0.25">
      <c r="BW393" s="90">
        <v>27176</v>
      </c>
      <c r="BX393">
        <v>-12.49324124909718</v>
      </c>
      <c r="BY393" s="87">
        <v>-13.4</v>
      </c>
    </row>
    <row r="394" spans="75:77" x14ac:dyDescent="0.25">
      <c r="BW394" s="90">
        <v>27177</v>
      </c>
      <c r="BX394">
        <v>-12.49324124909718</v>
      </c>
      <c r="BY394" s="87">
        <v>-13.4</v>
      </c>
    </row>
    <row r="395" spans="75:77" x14ac:dyDescent="0.25">
      <c r="BW395" s="90">
        <v>27178</v>
      </c>
      <c r="BX395">
        <v>-12.49324124909718</v>
      </c>
      <c r="BY395" s="87">
        <v>-13.4</v>
      </c>
    </row>
    <row r="396" spans="75:77" x14ac:dyDescent="0.25">
      <c r="BW396" s="90">
        <v>27179</v>
      </c>
      <c r="BX396">
        <v>-12.49324124909718</v>
      </c>
      <c r="BY396" s="87">
        <v>-13.4</v>
      </c>
    </row>
    <row r="397" spans="75:77" x14ac:dyDescent="0.25">
      <c r="BW397" s="90">
        <v>27180</v>
      </c>
      <c r="BX397">
        <v>-12.49324124909718</v>
      </c>
      <c r="BY397" s="87">
        <v>-13.4</v>
      </c>
    </row>
    <row r="398" spans="75:77" x14ac:dyDescent="0.25">
      <c r="BW398" s="90">
        <v>27181</v>
      </c>
      <c r="BX398">
        <v>-12.493241249097199</v>
      </c>
      <c r="BY398" s="89">
        <v>-12.9</v>
      </c>
    </row>
    <row r="399" spans="75:77" x14ac:dyDescent="0.25">
      <c r="BW399" s="90">
        <v>27182</v>
      </c>
      <c r="BX399">
        <v>-12.493241249097199</v>
      </c>
      <c r="BY399" s="89">
        <v>-12.9</v>
      </c>
    </row>
    <row r="400" spans="75:77" x14ac:dyDescent="0.25">
      <c r="BW400" s="90">
        <v>27183</v>
      </c>
      <c r="BX400">
        <v>-12.493241249097199</v>
      </c>
      <c r="BY400" s="89">
        <v>-12.9</v>
      </c>
    </row>
    <row r="401" spans="75:77" x14ac:dyDescent="0.25">
      <c r="BW401" s="90">
        <v>27184</v>
      </c>
      <c r="BX401">
        <v>-12.493241249097199</v>
      </c>
      <c r="BY401" s="89">
        <v>-12.9</v>
      </c>
    </row>
    <row r="402" spans="75:77" x14ac:dyDescent="0.25">
      <c r="BW402" s="90">
        <v>27185</v>
      </c>
      <c r="BX402">
        <v>-12.493241249097199</v>
      </c>
      <c r="BY402" s="89">
        <v>-12.9</v>
      </c>
    </row>
    <row r="403" spans="75:77" x14ac:dyDescent="0.25">
      <c r="BW403" s="90">
        <v>27186</v>
      </c>
      <c r="BX403">
        <v>-13.017356121098452</v>
      </c>
      <c r="BY403" s="89">
        <v>-12.9</v>
      </c>
    </row>
    <row r="404" spans="75:77" x14ac:dyDescent="0.25">
      <c r="BW404" s="90">
        <v>27187</v>
      </c>
      <c r="BX404">
        <v>-13.017356121098452</v>
      </c>
      <c r="BY404" s="89">
        <v>-12.9</v>
      </c>
    </row>
    <row r="405" spans="75:77" x14ac:dyDescent="0.25">
      <c r="BW405" s="90">
        <v>27188</v>
      </c>
      <c r="BX405">
        <v>-13.017356121098452</v>
      </c>
      <c r="BY405" s="89">
        <v>-12.9</v>
      </c>
    </row>
    <row r="406" spans="75:77" x14ac:dyDescent="0.25">
      <c r="BW406" s="90">
        <v>27189</v>
      </c>
      <c r="BX406">
        <v>-13.017356121098452</v>
      </c>
      <c r="BY406" s="89">
        <v>-12.9</v>
      </c>
    </row>
    <row r="407" spans="75:77" x14ac:dyDescent="0.25">
      <c r="BW407" s="90">
        <v>27190</v>
      </c>
      <c r="BX407">
        <v>-13.017356121098452</v>
      </c>
      <c r="BY407" s="89">
        <v>-12.9</v>
      </c>
    </row>
    <row r="408" spans="75:77" x14ac:dyDescent="0.25">
      <c r="BW408" s="90">
        <v>27191</v>
      </c>
      <c r="BX408">
        <v>-13.017356121098452</v>
      </c>
      <c r="BY408" s="89">
        <v>-12.9</v>
      </c>
    </row>
    <row r="409" spans="75:77" x14ac:dyDescent="0.25">
      <c r="BW409" s="90">
        <v>27192</v>
      </c>
      <c r="BX409">
        <v>-13.017356121098452</v>
      </c>
      <c r="BY409" s="89">
        <v>-12.9</v>
      </c>
    </row>
    <row r="410" spans="75:77" x14ac:dyDescent="0.25">
      <c r="BW410" s="90">
        <v>27193</v>
      </c>
      <c r="BX410">
        <v>-13.017356121098452</v>
      </c>
      <c r="BY410" s="89">
        <v>-12.9</v>
      </c>
    </row>
    <row r="411" spans="75:77" x14ac:dyDescent="0.25">
      <c r="BW411" s="90">
        <v>27194</v>
      </c>
      <c r="BX411">
        <v>-13.017356121098452</v>
      </c>
      <c r="BY411" s="89">
        <v>-12.9</v>
      </c>
    </row>
    <row r="412" spans="75:77" x14ac:dyDescent="0.25">
      <c r="BW412" s="90">
        <v>27195</v>
      </c>
      <c r="BX412">
        <v>-13.017356121098452</v>
      </c>
      <c r="BY412" s="89">
        <v>-12.9</v>
      </c>
    </row>
    <row r="413" spans="75:77" x14ac:dyDescent="0.25">
      <c r="BW413" s="90">
        <v>27196</v>
      </c>
      <c r="BX413">
        <v>-13.017356121098452</v>
      </c>
      <c r="BY413" s="89">
        <v>-12.9</v>
      </c>
    </row>
    <row r="414" spans="75:77" x14ac:dyDescent="0.25">
      <c r="BW414" s="90">
        <v>27197</v>
      </c>
      <c r="BX414">
        <v>-13.017356121098452</v>
      </c>
      <c r="BY414" s="89">
        <v>-12.9</v>
      </c>
    </row>
    <row r="415" spans="75:77" x14ac:dyDescent="0.25">
      <c r="BW415" s="90">
        <v>27198</v>
      </c>
      <c r="BX415">
        <v>-13.017356121098452</v>
      </c>
      <c r="BY415" s="89">
        <v>-12.9</v>
      </c>
    </row>
    <row r="416" spans="75:77" x14ac:dyDescent="0.25">
      <c r="BW416" s="90">
        <v>27199</v>
      </c>
      <c r="BX416">
        <v>-13.017356121098452</v>
      </c>
      <c r="BY416" s="89">
        <v>-12.9</v>
      </c>
    </row>
    <row r="417" spans="75:77" x14ac:dyDescent="0.25">
      <c r="BW417" s="90">
        <v>27200</v>
      </c>
      <c r="BX417">
        <v>-12.739049370398524</v>
      </c>
      <c r="BY417" s="89">
        <v>-12.9</v>
      </c>
    </row>
    <row r="418" spans="75:77" x14ac:dyDescent="0.25">
      <c r="BW418" s="90">
        <v>27201</v>
      </c>
      <c r="BX418">
        <v>-12.739049370398524</v>
      </c>
      <c r="BY418" s="89">
        <v>-12.9</v>
      </c>
    </row>
    <row r="419" spans="75:77" x14ac:dyDescent="0.25">
      <c r="BW419" s="90">
        <v>27202</v>
      </c>
      <c r="BX419">
        <v>-12.739049370398524</v>
      </c>
      <c r="BY419" s="89">
        <v>-12.9</v>
      </c>
    </row>
    <row r="420" spans="75:77" x14ac:dyDescent="0.25">
      <c r="BW420" s="90">
        <v>27203</v>
      </c>
      <c r="BX420">
        <v>-12.739049370398524</v>
      </c>
      <c r="BY420" s="89">
        <v>-12.9</v>
      </c>
    </row>
    <row r="421" spans="75:77" x14ac:dyDescent="0.25">
      <c r="BW421" s="90">
        <v>27204</v>
      </c>
      <c r="BX421">
        <v>-12.739049370398524</v>
      </c>
      <c r="BY421" s="89">
        <v>-12.9</v>
      </c>
    </row>
    <row r="422" spans="75:77" x14ac:dyDescent="0.25">
      <c r="BW422" s="90">
        <v>27205</v>
      </c>
      <c r="BX422">
        <v>-12.739049370398524</v>
      </c>
      <c r="BY422" s="89">
        <v>-12.9</v>
      </c>
    </row>
    <row r="423" spans="75:77" x14ac:dyDescent="0.25">
      <c r="BW423" s="90">
        <v>27206</v>
      </c>
      <c r="BX423">
        <v>-12.739049370398524</v>
      </c>
      <c r="BY423" s="89">
        <v>-12.9</v>
      </c>
    </row>
    <row r="424" spans="75:77" x14ac:dyDescent="0.25">
      <c r="BW424" s="90">
        <v>27207</v>
      </c>
      <c r="BX424">
        <v>-12.739049370398524</v>
      </c>
      <c r="BY424" s="89">
        <v>-12.9</v>
      </c>
    </row>
    <row r="425" spans="75:77" x14ac:dyDescent="0.25">
      <c r="BW425" s="90">
        <v>27208</v>
      </c>
      <c r="BX425">
        <v>-12.739049370398524</v>
      </c>
      <c r="BY425" s="89">
        <v>-12.9</v>
      </c>
    </row>
    <row r="426" spans="75:77" x14ac:dyDescent="0.25">
      <c r="BW426" s="90">
        <v>27209</v>
      </c>
      <c r="BX426">
        <v>-12.739049370398524</v>
      </c>
      <c r="BY426" s="89">
        <v>-12.9</v>
      </c>
    </row>
    <row r="427" spans="75:77" x14ac:dyDescent="0.25">
      <c r="BW427" s="90">
        <v>27210</v>
      </c>
      <c r="BX427">
        <v>-12.739049370398524</v>
      </c>
      <c r="BY427" s="89">
        <v>-12.9</v>
      </c>
    </row>
    <row r="428" spans="75:77" x14ac:dyDescent="0.25">
      <c r="BW428" s="90">
        <v>27211</v>
      </c>
      <c r="BX428">
        <v>-12.195729800001679</v>
      </c>
      <c r="BY428" s="90"/>
    </row>
    <row r="429" spans="75:77" x14ac:dyDescent="0.25">
      <c r="BW429" s="90">
        <v>27212</v>
      </c>
      <c r="BX429">
        <v>-12.195729800001679</v>
      </c>
      <c r="BY429" s="90"/>
    </row>
    <row r="430" spans="75:77" x14ac:dyDescent="0.25">
      <c r="BW430" s="90">
        <v>27213</v>
      </c>
      <c r="BX430">
        <v>-12.195729800001679</v>
      </c>
      <c r="BY430" s="90"/>
    </row>
    <row r="431" spans="75:77" x14ac:dyDescent="0.25">
      <c r="BW431" s="90">
        <v>27214</v>
      </c>
      <c r="BX431">
        <v>-12.195729800001679</v>
      </c>
      <c r="BY431" s="90"/>
    </row>
    <row r="432" spans="75:77" x14ac:dyDescent="0.25">
      <c r="BW432" s="90">
        <v>27215</v>
      </c>
      <c r="BX432">
        <v>-12.195729800001679</v>
      </c>
      <c r="BY432" s="90"/>
    </row>
    <row r="433" spans="75:77" x14ac:dyDescent="0.25">
      <c r="BW433" s="90">
        <v>27216</v>
      </c>
      <c r="BX433">
        <v>-12.195729800001679</v>
      </c>
      <c r="BY433" s="90"/>
    </row>
    <row r="434" spans="75:77" x14ac:dyDescent="0.25">
      <c r="BW434" s="90">
        <v>27217</v>
      </c>
      <c r="BX434">
        <v>-12.195729800001679</v>
      </c>
      <c r="BY434" s="90"/>
    </row>
    <row r="435" spans="75:77" x14ac:dyDescent="0.25">
      <c r="BW435" s="90">
        <v>27218</v>
      </c>
      <c r="BX435">
        <v>-12.195729800001679</v>
      </c>
      <c r="BY435" s="90"/>
    </row>
    <row r="436" spans="75:77" x14ac:dyDescent="0.25">
      <c r="BW436" s="90">
        <v>27219</v>
      </c>
      <c r="BX436">
        <v>-12.195729800001679</v>
      </c>
      <c r="BY436" s="90"/>
    </row>
    <row r="437" spans="75:77" x14ac:dyDescent="0.25">
      <c r="BW437" s="90">
        <v>27220</v>
      </c>
      <c r="BX437">
        <v>-12.195729800001679</v>
      </c>
      <c r="BY437" s="90"/>
    </row>
    <row r="438" spans="75:77" x14ac:dyDescent="0.25">
      <c r="BW438" s="90">
        <v>27221</v>
      </c>
      <c r="BX438">
        <v>-12.195729800001679</v>
      </c>
      <c r="BY438" s="90"/>
    </row>
    <row r="439" spans="75:77" x14ac:dyDescent="0.25">
      <c r="BW439" s="90">
        <v>27222</v>
      </c>
      <c r="BX439">
        <v>-12.195729800001679</v>
      </c>
      <c r="BY439" s="90"/>
    </row>
    <row r="440" spans="75:77" x14ac:dyDescent="0.25">
      <c r="BW440" s="90">
        <v>27223</v>
      </c>
      <c r="BX440">
        <v>-12.195729800001679</v>
      </c>
      <c r="BY440" s="90"/>
    </row>
    <row r="441" spans="75:77" x14ac:dyDescent="0.25">
      <c r="BW441" s="90">
        <v>27224</v>
      </c>
      <c r="BX441">
        <v>-12.372607961179076</v>
      </c>
      <c r="BY441" s="90"/>
    </row>
    <row r="442" spans="75:77" x14ac:dyDescent="0.25">
      <c r="BW442" s="90">
        <v>27225</v>
      </c>
      <c r="BX442">
        <v>-12.372607961179076</v>
      </c>
      <c r="BY442" s="90"/>
    </row>
    <row r="443" spans="75:77" x14ac:dyDescent="0.25">
      <c r="BW443" s="90">
        <v>27226</v>
      </c>
      <c r="BX443">
        <v>-12.372607961179076</v>
      </c>
      <c r="BY443" s="90"/>
    </row>
    <row r="444" spans="75:77" x14ac:dyDescent="0.25">
      <c r="BW444" s="90">
        <v>27227</v>
      </c>
      <c r="BX444">
        <v>-12.372607961179076</v>
      </c>
      <c r="BY444" s="90"/>
    </row>
    <row r="445" spans="75:77" x14ac:dyDescent="0.25">
      <c r="BW445" s="90">
        <v>27228</v>
      </c>
      <c r="BX445">
        <v>-12.372607961179076</v>
      </c>
      <c r="BY445" s="90"/>
    </row>
    <row r="446" spans="75:77" x14ac:dyDescent="0.25">
      <c r="BW446" s="90">
        <v>27229</v>
      </c>
      <c r="BX446">
        <v>-12.372607961179076</v>
      </c>
      <c r="BY446" s="90"/>
    </row>
    <row r="447" spans="75:77" x14ac:dyDescent="0.25">
      <c r="BW447" s="90">
        <v>27230</v>
      </c>
      <c r="BX447">
        <v>-12.372607961179076</v>
      </c>
      <c r="BY447" s="90"/>
    </row>
    <row r="448" spans="75:77" x14ac:dyDescent="0.25">
      <c r="BW448" s="90">
        <v>27231</v>
      </c>
      <c r="BX448">
        <v>-12.372607961179076</v>
      </c>
      <c r="BY448" s="90"/>
    </row>
    <row r="449" spans="68:77" x14ac:dyDescent="0.25">
      <c r="BW449" s="90">
        <v>27232</v>
      </c>
      <c r="BX449">
        <v>-12.372607961179076</v>
      </c>
      <c r="BY449" s="90"/>
    </row>
    <row r="450" spans="68:77" x14ac:dyDescent="0.25">
      <c r="BW450" s="90">
        <v>27233</v>
      </c>
      <c r="BX450">
        <v>-12.372607961179076</v>
      </c>
      <c r="BY450" s="90"/>
    </row>
    <row r="451" spans="68:77" x14ac:dyDescent="0.25">
      <c r="BW451" s="90">
        <v>27234</v>
      </c>
      <c r="BX451">
        <v>-12.372607961179076</v>
      </c>
      <c r="BY451" s="90"/>
    </row>
    <row r="452" spans="68:77" x14ac:dyDescent="0.25">
      <c r="BW452" s="90">
        <v>27235</v>
      </c>
      <c r="BX452">
        <v>-12.372607961179076</v>
      </c>
      <c r="BY452" s="90"/>
    </row>
    <row r="453" spans="68:77" x14ac:dyDescent="0.25">
      <c r="BW453" s="90">
        <v>27236</v>
      </c>
      <c r="BX453">
        <v>-12.372607961179076</v>
      </c>
      <c r="BY453" s="90"/>
    </row>
    <row r="454" spans="68:77" x14ac:dyDescent="0.25">
      <c r="BW454" s="90">
        <v>27237</v>
      </c>
      <c r="BX454">
        <v>-12.372607961179076</v>
      </c>
      <c r="BY454" s="90"/>
    </row>
    <row r="455" spans="68:77" x14ac:dyDescent="0.25">
      <c r="BW455" s="90">
        <v>27238</v>
      </c>
      <c r="BX455">
        <v>-12.372607961179076</v>
      </c>
      <c r="BY455" s="90"/>
    </row>
    <row r="456" spans="68:77" x14ac:dyDescent="0.25">
      <c r="BW456" s="90">
        <v>27239</v>
      </c>
      <c r="BX456">
        <v>-12.305199100074363</v>
      </c>
      <c r="BY456" s="90"/>
    </row>
    <row r="457" spans="68:77" x14ac:dyDescent="0.25">
      <c r="BW457" s="90">
        <v>27240</v>
      </c>
      <c r="BX457">
        <v>-12.305199100074363</v>
      </c>
      <c r="BY457" s="90"/>
    </row>
    <row r="458" spans="68:77" x14ac:dyDescent="0.25">
      <c r="BW458" s="90">
        <v>27241</v>
      </c>
      <c r="BX458">
        <v>-12.305199100074363</v>
      </c>
      <c r="BY458" s="90"/>
    </row>
    <row r="459" spans="68:77" x14ac:dyDescent="0.25">
      <c r="BW459" s="90">
        <v>27242</v>
      </c>
      <c r="BX459">
        <v>-12.305199100074363</v>
      </c>
      <c r="BY459" s="90"/>
    </row>
    <row r="460" spans="68:77" x14ac:dyDescent="0.25">
      <c r="BW460" s="90">
        <v>27243</v>
      </c>
      <c r="BX460">
        <v>-12.305199100074363</v>
      </c>
      <c r="BY460" s="90"/>
    </row>
    <row r="461" spans="68:77" x14ac:dyDescent="0.25">
      <c r="BW461" s="90">
        <v>27244</v>
      </c>
      <c r="BX461">
        <v>-12.305199100074363</v>
      </c>
      <c r="BY461" s="90"/>
    </row>
    <row r="462" spans="68:77" x14ac:dyDescent="0.25">
      <c r="BW462" s="90">
        <v>27245</v>
      </c>
      <c r="BX462">
        <v>-12.305199100074363</v>
      </c>
      <c r="BY462" s="90"/>
    </row>
    <row r="463" spans="68:77" x14ac:dyDescent="0.25">
      <c r="BP463" s="90"/>
      <c r="BW463" s="90">
        <v>27246</v>
      </c>
      <c r="BX463">
        <v>-12.305199100074363</v>
      </c>
      <c r="BY463" s="90"/>
    </row>
    <row r="464" spans="68:77" x14ac:dyDescent="0.25">
      <c r="BP464" s="90"/>
      <c r="BW464" s="90">
        <v>27247</v>
      </c>
      <c r="BX464">
        <v>-12.305199100074363</v>
      </c>
      <c r="BY464" s="90"/>
    </row>
    <row r="465" spans="68:77" x14ac:dyDescent="0.25">
      <c r="BP465" s="90"/>
      <c r="BW465" s="90">
        <v>27248</v>
      </c>
      <c r="BX465">
        <v>-12.305199100074363</v>
      </c>
      <c r="BY465" s="90"/>
    </row>
    <row r="466" spans="68:77" x14ac:dyDescent="0.25">
      <c r="BP466" s="90"/>
      <c r="BW466" s="90">
        <v>27249</v>
      </c>
      <c r="BX466">
        <v>-12.305199100074363</v>
      </c>
      <c r="BY466" s="90"/>
    </row>
    <row r="467" spans="68:77" x14ac:dyDescent="0.25">
      <c r="BP467" s="90"/>
      <c r="BW467" s="90">
        <v>27250</v>
      </c>
      <c r="BX467">
        <v>-12.305199100074363</v>
      </c>
      <c r="BY467" s="90"/>
    </row>
    <row r="468" spans="68:77" x14ac:dyDescent="0.25">
      <c r="BP468" s="90"/>
      <c r="BW468" s="90">
        <v>27251</v>
      </c>
      <c r="BX468">
        <v>-12.305199100074363</v>
      </c>
      <c r="BY468" s="90"/>
    </row>
    <row r="469" spans="68:77" x14ac:dyDescent="0.25">
      <c r="BP469" s="90"/>
      <c r="BW469" s="90">
        <v>27252</v>
      </c>
      <c r="BX469">
        <v>-12.305199100074363</v>
      </c>
      <c r="BY469" s="90"/>
    </row>
    <row r="470" spans="68:77" x14ac:dyDescent="0.25">
      <c r="BP470" s="90"/>
      <c r="BW470" s="90">
        <v>27253</v>
      </c>
      <c r="BX470">
        <v>-12.305199100074363</v>
      </c>
      <c r="BY470" s="90"/>
    </row>
    <row r="471" spans="68:77" x14ac:dyDescent="0.25">
      <c r="BP471" s="90"/>
      <c r="BW471" s="90">
        <v>27254</v>
      </c>
      <c r="BX471">
        <v>-12.305199100074363</v>
      </c>
      <c r="BY471" s="90"/>
    </row>
    <row r="472" spans="68:77" x14ac:dyDescent="0.25">
      <c r="BP472" s="90"/>
      <c r="BW472" s="90">
        <v>27255</v>
      </c>
      <c r="BX472">
        <v>-12.305199100074363</v>
      </c>
      <c r="BY472" s="90"/>
    </row>
    <row r="473" spans="68:77" x14ac:dyDescent="0.25">
      <c r="BW473" s="90">
        <v>27256</v>
      </c>
      <c r="BX473">
        <v>-12.4713913697154</v>
      </c>
      <c r="BY473" s="90"/>
    </row>
    <row r="474" spans="68:77" x14ac:dyDescent="0.25">
      <c r="BW474" s="90">
        <v>27257</v>
      </c>
      <c r="BX474">
        <v>-12.4713913697154</v>
      </c>
      <c r="BY474" s="90"/>
    </row>
    <row r="475" spans="68:77" x14ac:dyDescent="0.25">
      <c r="BW475" s="90">
        <v>27258</v>
      </c>
      <c r="BX475">
        <v>-12.4713913697154</v>
      </c>
      <c r="BY475" s="90"/>
    </row>
    <row r="476" spans="68:77" x14ac:dyDescent="0.25">
      <c r="BW476" s="90">
        <v>27259</v>
      </c>
      <c r="BX476">
        <v>-12.4713913697154</v>
      </c>
      <c r="BY476" s="90"/>
    </row>
    <row r="477" spans="68:77" x14ac:dyDescent="0.25">
      <c r="BW477" s="90">
        <v>27260</v>
      </c>
      <c r="BX477">
        <v>-12.4713913697154</v>
      </c>
      <c r="BY477" s="90"/>
    </row>
    <row r="478" spans="68:77" x14ac:dyDescent="0.25">
      <c r="BW478" s="90">
        <v>27261</v>
      </c>
      <c r="BX478">
        <v>-12.4713913697154</v>
      </c>
      <c r="BY478" s="90"/>
    </row>
    <row r="479" spans="68:77" x14ac:dyDescent="0.25">
      <c r="BW479" s="90">
        <v>27262</v>
      </c>
      <c r="BX479">
        <v>-12.4713913697154</v>
      </c>
      <c r="BY479" s="90"/>
    </row>
    <row r="480" spans="68:77" x14ac:dyDescent="0.25">
      <c r="BW480" s="90">
        <v>27263</v>
      </c>
      <c r="BX480">
        <v>-12.4713913697154</v>
      </c>
      <c r="BY480" s="90"/>
    </row>
    <row r="481" spans="75:77" x14ac:dyDescent="0.25">
      <c r="BW481" s="90">
        <v>27264</v>
      </c>
      <c r="BX481">
        <v>-12.4713913697154</v>
      </c>
      <c r="BY481" s="90"/>
    </row>
    <row r="482" spans="75:77" x14ac:dyDescent="0.25">
      <c r="BW482" s="90">
        <v>27265</v>
      </c>
      <c r="BX482">
        <v>-12.4713913697154</v>
      </c>
      <c r="BY482" s="90"/>
    </row>
    <row r="483" spans="75:77" x14ac:dyDescent="0.25">
      <c r="BW483" s="90">
        <v>27266</v>
      </c>
      <c r="BX483">
        <v>-12.4713913697154</v>
      </c>
      <c r="BY483" s="90"/>
    </row>
    <row r="484" spans="75:77" x14ac:dyDescent="0.25">
      <c r="BW484" s="90">
        <v>27267</v>
      </c>
      <c r="BX484">
        <v>-12.4713913697154</v>
      </c>
      <c r="BY484" s="90"/>
    </row>
    <row r="485" spans="75:77" x14ac:dyDescent="0.25">
      <c r="BW485" s="90">
        <v>27268</v>
      </c>
      <c r="BX485">
        <v>-12.4713913697154</v>
      </c>
      <c r="BY485" s="90"/>
    </row>
    <row r="486" spans="75:77" x14ac:dyDescent="0.25">
      <c r="BW486" s="90">
        <v>27269</v>
      </c>
      <c r="BX486">
        <v>-12.4713913697154</v>
      </c>
      <c r="BY486" s="90"/>
    </row>
    <row r="487" spans="75:77" x14ac:dyDescent="0.25">
      <c r="BW487" s="90">
        <v>27270</v>
      </c>
      <c r="BX487">
        <v>-12.4713913697154</v>
      </c>
      <c r="BY487" s="90"/>
    </row>
    <row r="488" spans="75:77" x14ac:dyDescent="0.25">
      <c r="BW488" s="90">
        <v>27271</v>
      </c>
      <c r="BX488">
        <v>-12.548556742688966</v>
      </c>
      <c r="BY488" s="90"/>
    </row>
    <row r="489" spans="75:77" x14ac:dyDescent="0.25">
      <c r="BW489" s="90">
        <v>27272</v>
      </c>
      <c r="BX489">
        <v>-12.548556742688966</v>
      </c>
      <c r="BY489" s="90"/>
    </row>
    <row r="490" spans="75:77" x14ac:dyDescent="0.25">
      <c r="BW490" s="90">
        <v>27273</v>
      </c>
      <c r="BX490">
        <v>-12.548556742688966</v>
      </c>
      <c r="BY490" s="90"/>
    </row>
    <row r="491" spans="75:77" x14ac:dyDescent="0.25">
      <c r="BW491" s="90">
        <v>27274</v>
      </c>
      <c r="BX491">
        <v>-12.548556742688966</v>
      </c>
      <c r="BY491" s="90"/>
    </row>
    <row r="492" spans="75:77" x14ac:dyDescent="0.25">
      <c r="BW492" s="90">
        <v>27275</v>
      </c>
      <c r="BX492">
        <v>-12.548556742688966</v>
      </c>
      <c r="BY492" s="90"/>
    </row>
    <row r="493" spans="75:77" x14ac:dyDescent="0.25">
      <c r="BW493" s="90">
        <v>27276</v>
      </c>
      <c r="BX493">
        <v>-12.548556742688966</v>
      </c>
      <c r="BY493" s="90"/>
    </row>
    <row r="494" spans="75:77" x14ac:dyDescent="0.25">
      <c r="BW494" s="90">
        <v>27277</v>
      </c>
      <c r="BX494">
        <v>-12.548556742688966</v>
      </c>
      <c r="BY494" s="90"/>
    </row>
    <row r="495" spans="75:77" x14ac:dyDescent="0.25">
      <c r="BW495" s="90">
        <v>27278</v>
      </c>
      <c r="BX495">
        <v>-12.548556742688966</v>
      </c>
      <c r="BY495" s="90"/>
    </row>
    <row r="496" spans="75:77" x14ac:dyDescent="0.25">
      <c r="BW496" s="90">
        <v>27279</v>
      </c>
      <c r="BX496">
        <v>-12.548556742688966</v>
      </c>
      <c r="BY496" s="90"/>
    </row>
    <row r="497" spans="75:77" x14ac:dyDescent="0.25">
      <c r="BW497" s="90">
        <v>27280</v>
      </c>
      <c r="BX497">
        <v>-12.548556742688966</v>
      </c>
      <c r="BY497" s="90"/>
    </row>
    <row r="498" spans="75:77" x14ac:dyDescent="0.25">
      <c r="BW498" s="90">
        <v>27281</v>
      </c>
      <c r="BX498">
        <v>-12.548556742688966</v>
      </c>
      <c r="BY498" s="90"/>
    </row>
    <row r="499" spans="75:77" x14ac:dyDescent="0.25">
      <c r="BW499" s="90">
        <v>27282</v>
      </c>
      <c r="BX499">
        <v>-12.548556742688966</v>
      </c>
      <c r="BY499" s="90"/>
    </row>
    <row r="500" spans="75:77" x14ac:dyDescent="0.25">
      <c r="BW500" s="90">
        <v>27283</v>
      </c>
      <c r="BX500">
        <v>-12.548556742688966</v>
      </c>
      <c r="BY500" s="90"/>
    </row>
    <row r="501" spans="75:77" x14ac:dyDescent="0.25">
      <c r="BW501" s="90">
        <v>27284</v>
      </c>
      <c r="BX501">
        <v>-12.548556742688966</v>
      </c>
      <c r="BY501" s="90"/>
    </row>
    <row r="502" spans="75:77" x14ac:dyDescent="0.25">
      <c r="BW502" s="90">
        <v>27285</v>
      </c>
      <c r="BX502">
        <v>-12.548556742688966</v>
      </c>
      <c r="BY502" s="90"/>
    </row>
    <row r="503" spans="75:77" x14ac:dyDescent="0.25">
      <c r="BW503" s="90">
        <v>27286</v>
      </c>
      <c r="BX503">
        <v>-12.548556742688966</v>
      </c>
      <c r="BY503" s="90"/>
    </row>
    <row r="504" spans="75:77" x14ac:dyDescent="0.25">
      <c r="BW504" s="90">
        <v>27287</v>
      </c>
      <c r="BX504">
        <v>-12.548556742688966</v>
      </c>
      <c r="BY504" s="90"/>
    </row>
    <row r="505" spans="75:77" x14ac:dyDescent="0.25">
      <c r="BW505" s="90">
        <v>27288</v>
      </c>
      <c r="BX505">
        <v>-12.548556742688966</v>
      </c>
      <c r="BY505" s="90"/>
    </row>
    <row r="506" spans="75:77" x14ac:dyDescent="0.25">
      <c r="BW506" s="90">
        <v>27289</v>
      </c>
      <c r="BX506">
        <v>-12.548556742688966</v>
      </c>
      <c r="BY506" s="90"/>
    </row>
    <row r="507" spans="75:77" x14ac:dyDescent="0.25">
      <c r="BW507" s="90">
        <v>27290</v>
      </c>
      <c r="BX507">
        <v>-12.816906362110421</v>
      </c>
      <c r="BY507" s="90"/>
    </row>
    <row r="508" spans="75:77" x14ac:dyDescent="0.25">
      <c r="BW508" s="90">
        <v>27291</v>
      </c>
      <c r="BX508">
        <v>-12.816906362110421</v>
      </c>
      <c r="BY508" s="90"/>
    </row>
    <row r="509" spans="75:77" x14ac:dyDescent="0.25">
      <c r="BW509" s="90">
        <v>27292</v>
      </c>
      <c r="BX509">
        <v>-12.816906362110421</v>
      </c>
      <c r="BY509" s="90"/>
    </row>
    <row r="510" spans="75:77" x14ac:dyDescent="0.25">
      <c r="BW510" s="90">
        <v>27293</v>
      </c>
      <c r="BX510">
        <v>-12.816906362110421</v>
      </c>
      <c r="BY510" s="90"/>
    </row>
    <row r="511" spans="75:77" x14ac:dyDescent="0.25">
      <c r="BW511" s="90">
        <v>27294</v>
      </c>
      <c r="BX511">
        <v>-12.816906362110421</v>
      </c>
      <c r="BY511" s="90"/>
    </row>
    <row r="512" spans="75:77" x14ac:dyDescent="0.25">
      <c r="BW512" s="90">
        <v>27295</v>
      </c>
      <c r="BX512">
        <v>-12.816906362110421</v>
      </c>
      <c r="BY512" s="90"/>
    </row>
    <row r="513" spans="75:77" x14ac:dyDescent="0.25">
      <c r="BW513" s="90">
        <v>27296</v>
      </c>
      <c r="BX513">
        <v>-12.816906362110421</v>
      </c>
      <c r="BY513" s="90"/>
    </row>
    <row r="514" spans="75:77" x14ac:dyDescent="0.25">
      <c r="BW514" s="90">
        <v>27297</v>
      </c>
      <c r="BX514">
        <v>-12.816906362110421</v>
      </c>
      <c r="BY514" s="90"/>
    </row>
    <row r="515" spans="75:77" x14ac:dyDescent="0.25">
      <c r="BW515" s="90">
        <v>27298</v>
      </c>
      <c r="BX515">
        <v>-12.816906362110421</v>
      </c>
      <c r="BY515" s="90"/>
    </row>
    <row r="516" spans="75:77" x14ac:dyDescent="0.25">
      <c r="BW516" s="90">
        <v>27299</v>
      </c>
      <c r="BX516">
        <v>-12.816906362110421</v>
      </c>
      <c r="BY516" s="90"/>
    </row>
    <row r="517" spans="75:77" x14ac:dyDescent="0.25">
      <c r="BW517" s="90">
        <v>27300</v>
      </c>
      <c r="BX517">
        <v>-12.816906362110421</v>
      </c>
      <c r="BY517" s="90"/>
    </row>
    <row r="518" spans="75:77" x14ac:dyDescent="0.25">
      <c r="BW518" s="90">
        <v>27301</v>
      </c>
      <c r="BX518">
        <v>-12.816906362110421</v>
      </c>
      <c r="BY518" s="90"/>
    </row>
    <row r="519" spans="75:77" x14ac:dyDescent="0.25">
      <c r="BW519" s="90">
        <v>27302</v>
      </c>
      <c r="BX519">
        <v>-12.816906362110421</v>
      </c>
      <c r="BY519" s="90"/>
    </row>
    <row r="520" spans="75:77" x14ac:dyDescent="0.25">
      <c r="BW520" s="90">
        <v>27303</v>
      </c>
      <c r="BX520">
        <v>-12.816906362110421</v>
      </c>
      <c r="BY520" s="89">
        <v>-11</v>
      </c>
    </row>
    <row r="521" spans="75:77" x14ac:dyDescent="0.25">
      <c r="BW521" s="90">
        <v>27304</v>
      </c>
      <c r="BX521">
        <v>-12.816906362110421</v>
      </c>
      <c r="BY521" s="89">
        <v>-11</v>
      </c>
    </row>
    <row r="522" spans="75:77" x14ac:dyDescent="0.25">
      <c r="BW522" s="90">
        <v>27305</v>
      </c>
      <c r="BX522">
        <v>-12.816906362110421</v>
      </c>
      <c r="BY522" s="89">
        <v>-11</v>
      </c>
    </row>
    <row r="523" spans="75:77" x14ac:dyDescent="0.25">
      <c r="BW523" s="90">
        <v>27306</v>
      </c>
      <c r="BX523">
        <v>-12.816906362110421</v>
      </c>
      <c r="BY523" s="89">
        <v>-11</v>
      </c>
    </row>
    <row r="524" spans="75:77" x14ac:dyDescent="0.25">
      <c r="BW524" s="90">
        <v>27307</v>
      </c>
      <c r="BX524">
        <v>-12.816906362110421</v>
      </c>
      <c r="BY524" s="89">
        <v>-11</v>
      </c>
    </row>
    <row r="525" spans="75:77" x14ac:dyDescent="0.25">
      <c r="BW525" s="90">
        <v>27308</v>
      </c>
      <c r="BX525">
        <v>-12.816906362110421</v>
      </c>
      <c r="BY525" s="89">
        <v>-11</v>
      </c>
    </row>
    <row r="526" spans="75:77" x14ac:dyDescent="0.25">
      <c r="BW526" s="90">
        <v>27309</v>
      </c>
      <c r="BX526">
        <v>-12.816906362110421</v>
      </c>
      <c r="BY526" s="89">
        <v>-11</v>
      </c>
    </row>
    <row r="527" spans="75:77" x14ac:dyDescent="0.25">
      <c r="BW527" s="90">
        <v>27310</v>
      </c>
      <c r="BX527">
        <v>-12.816906362110421</v>
      </c>
      <c r="BY527" s="89">
        <v>-11</v>
      </c>
    </row>
    <row r="528" spans="75:77" x14ac:dyDescent="0.25">
      <c r="BW528" s="90">
        <v>27311</v>
      </c>
      <c r="BX528">
        <v>-12.816906362110421</v>
      </c>
      <c r="BY528" s="89">
        <v>-11</v>
      </c>
    </row>
    <row r="529" spans="75:77" x14ac:dyDescent="0.25">
      <c r="BW529" s="90">
        <v>27312</v>
      </c>
      <c r="BX529">
        <v>-12.816906362110421</v>
      </c>
      <c r="BY529" s="89">
        <v>-11</v>
      </c>
    </row>
    <row r="530" spans="75:77" x14ac:dyDescent="0.25">
      <c r="BW530" s="90">
        <v>27313</v>
      </c>
      <c r="BX530">
        <v>-12.816906362110421</v>
      </c>
      <c r="BY530" s="89">
        <v>-11</v>
      </c>
    </row>
    <row r="531" spans="75:77" x14ac:dyDescent="0.25">
      <c r="BW531" s="90">
        <v>27314</v>
      </c>
      <c r="BX531">
        <v>-12.816906362110421</v>
      </c>
      <c r="BY531" s="89">
        <v>-11</v>
      </c>
    </row>
    <row r="532" spans="75:77" x14ac:dyDescent="0.25">
      <c r="BW532" s="90">
        <v>27315</v>
      </c>
      <c r="BX532" s="90"/>
      <c r="BY532" s="89">
        <v>-11</v>
      </c>
    </row>
    <row r="533" spans="75:77" x14ac:dyDescent="0.25">
      <c r="BW533" s="90">
        <v>27316</v>
      </c>
      <c r="BX533" s="90"/>
      <c r="BY533" s="89">
        <v>-11</v>
      </c>
    </row>
    <row r="534" spans="75:77" x14ac:dyDescent="0.25">
      <c r="BW534" s="90">
        <v>27317</v>
      </c>
      <c r="BX534" s="90"/>
      <c r="BY534" s="89">
        <v>-11</v>
      </c>
    </row>
    <row r="535" spans="75:77" x14ac:dyDescent="0.25">
      <c r="BW535" s="90">
        <v>27318</v>
      </c>
      <c r="BX535" s="90"/>
      <c r="BY535" s="89">
        <v>-11</v>
      </c>
    </row>
    <row r="536" spans="75:77" x14ac:dyDescent="0.25">
      <c r="BW536" s="90">
        <v>27319</v>
      </c>
      <c r="BX536" s="90"/>
      <c r="BY536" s="89">
        <v>-11</v>
      </c>
    </row>
    <row r="537" spans="75:77" x14ac:dyDescent="0.25">
      <c r="BW537" s="90">
        <v>27320</v>
      </c>
      <c r="BX537" s="90"/>
      <c r="BY537" s="89">
        <v>-11</v>
      </c>
    </row>
    <row r="538" spans="75:77" x14ac:dyDescent="0.25">
      <c r="BW538" s="90">
        <v>27321</v>
      </c>
      <c r="BX538" s="90"/>
      <c r="BY538" s="89">
        <v>-11</v>
      </c>
    </row>
    <row r="539" spans="75:77" x14ac:dyDescent="0.25">
      <c r="BW539" s="90">
        <v>27322</v>
      </c>
      <c r="BX539" s="90"/>
      <c r="BY539" s="89">
        <v>-11</v>
      </c>
    </row>
    <row r="540" spans="75:77" x14ac:dyDescent="0.25">
      <c r="BW540" s="90">
        <v>27323</v>
      </c>
      <c r="BX540" s="90"/>
      <c r="BY540" s="89">
        <v>-11</v>
      </c>
    </row>
    <row r="541" spans="75:77" x14ac:dyDescent="0.25">
      <c r="BW541" s="90">
        <v>27324</v>
      </c>
      <c r="BX541" s="90"/>
      <c r="BY541" s="89">
        <v>-11</v>
      </c>
    </row>
    <row r="542" spans="75:77" x14ac:dyDescent="0.25">
      <c r="BW542" s="90">
        <v>27325</v>
      </c>
      <c r="BX542" s="90"/>
      <c r="BY542" s="89">
        <v>-11</v>
      </c>
    </row>
    <row r="543" spans="75:77" x14ac:dyDescent="0.25">
      <c r="BW543" s="90">
        <v>27326</v>
      </c>
      <c r="BX543" s="90"/>
      <c r="BY543" s="89">
        <v>-11</v>
      </c>
    </row>
    <row r="544" spans="75:77" x14ac:dyDescent="0.25">
      <c r="BW544" s="90">
        <v>27327</v>
      </c>
      <c r="BX544" s="90"/>
      <c r="BY544" s="89">
        <v>-11</v>
      </c>
    </row>
    <row r="545" spans="75:77" x14ac:dyDescent="0.25">
      <c r="BW545" s="90">
        <v>27328</v>
      </c>
      <c r="BX545" s="90"/>
      <c r="BY545" s="89">
        <v>-11</v>
      </c>
    </row>
    <row r="546" spans="75:77" x14ac:dyDescent="0.25">
      <c r="BW546" s="90">
        <v>27329</v>
      </c>
      <c r="BX546" s="90"/>
      <c r="BY546" s="89">
        <v>-11</v>
      </c>
    </row>
    <row r="547" spans="75:77" x14ac:dyDescent="0.25">
      <c r="BW547" s="90">
        <v>27330</v>
      </c>
      <c r="BX547" s="90"/>
      <c r="BY547" s="89">
        <v>-11</v>
      </c>
    </row>
    <row r="548" spans="75:77" x14ac:dyDescent="0.25">
      <c r="BW548" s="90">
        <v>27331</v>
      </c>
      <c r="BX548" s="90"/>
      <c r="BY548" s="89">
        <v>-11</v>
      </c>
    </row>
    <row r="549" spans="75:77" x14ac:dyDescent="0.25">
      <c r="BW549" s="90">
        <v>27332</v>
      </c>
      <c r="BX549" s="90"/>
      <c r="BY549" s="89">
        <v>-11</v>
      </c>
    </row>
    <row r="550" spans="75:77" x14ac:dyDescent="0.25">
      <c r="BW550" s="90">
        <v>27333</v>
      </c>
      <c r="BX550" s="90"/>
      <c r="BY550" s="89">
        <v>-11</v>
      </c>
    </row>
    <row r="551" spans="75:77" x14ac:dyDescent="0.25">
      <c r="BW551" s="90">
        <v>27334</v>
      </c>
      <c r="BX551" s="90"/>
      <c r="BY551" s="90"/>
    </row>
    <row r="552" spans="75:77" x14ac:dyDescent="0.25">
      <c r="BW552" s="90">
        <v>27335</v>
      </c>
      <c r="BX552" s="90"/>
      <c r="BY552" s="90"/>
    </row>
    <row r="553" spans="75:77" x14ac:dyDescent="0.25">
      <c r="BW553" s="90">
        <v>27336</v>
      </c>
      <c r="BX553" s="90"/>
      <c r="BY553" s="90"/>
    </row>
    <row r="554" spans="75:77" x14ac:dyDescent="0.25">
      <c r="BW554" s="90">
        <v>27337</v>
      </c>
      <c r="BX554" s="90"/>
      <c r="BY554" s="90"/>
    </row>
    <row r="555" spans="75:77" x14ac:dyDescent="0.25">
      <c r="BW555" s="90">
        <v>27338</v>
      </c>
      <c r="BX555" s="90"/>
      <c r="BY555" s="90"/>
    </row>
    <row r="556" spans="75:77" x14ac:dyDescent="0.25">
      <c r="BW556" s="90">
        <v>27339</v>
      </c>
      <c r="BX556" s="90"/>
      <c r="BY556" s="90"/>
    </row>
    <row r="557" spans="75:77" x14ac:dyDescent="0.25">
      <c r="BW557" s="90">
        <v>27340</v>
      </c>
      <c r="BX557" s="90"/>
      <c r="BY557" s="90"/>
    </row>
    <row r="558" spans="75:77" x14ac:dyDescent="0.25">
      <c r="BW558" s="90">
        <v>27341</v>
      </c>
      <c r="BX558" s="90"/>
      <c r="BY558" s="90"/>
    </row>
    <row r="559" spans="75:77" x14ac:dyDescent="0.25">
      <c r="BW559" s="90">
        <v>27342</v>
      </c>
      <c r="BX559" s="90"/>
      <c r="BY559" s="90"/>
    </row>
    <row r="560" spans="75:77" x14ac:dyDescent="0.25">
      <c r="BW560" s="90">
        <v>27343</v>
      </c>
      <c r="BX560" s="90"/>
      <c r="BY560" s="90"/>
    </row>
    <row r="561" spans="75:77" x14ac:dyDescent="0.25">
      <c r="BW561" s="90">
        <v>27344</v>
      </c>
      <c r="BX561" s="90"/>
      <c r="BY561" s="90"/>
    </row>
    <row r="562" spans="75:77" x14ac:dyDescent="0.25">
      <c r="BW562" s="90">
        <v>27345</v>
      </c>
      <c r="BX562" s="90"/>
      <c r="BY562" s="90"/>
    </row>
    <row r="563" spans="75:77" x14ac:dyDescent="0.25">
      <c r="BW563" s="90">
        <v>27346</v>
      </c>
      <c r="BX563" s="90"/>
      <c r="BY563" s="90"/>
    </row>
    <row r="564" spans="75:77" x14ac:dyDescent="0.25">
      <c r="BW564" s="90">
        <v>27347</v>
      </c>
      <c r="BX564" s="90"/>
      <c r="BY564" s="90"/>
    </row>
    <row r="565" spans="75:77" x14ac:dyDescent="0.25">
      <c r="BW565" s="90">
        <v>27348</v>
      </c>
      <c r="BX565" s="90"/>
      <c r="BY565" s="90"/>
    </row>
    <row r="566" spans="75:77" x14ac:dyDescent="0.25">
      <c r="BW566" s="90">
        <v>27349</v>
      </c>
      <c r="BX566" s="90"/>
      <c r="BY566" s="90"/>
    </row>
    <row r="567" spans="75:77" x14ac:dyDescent="0.25">
      <c r="BW567" s="90">
        <v>27350</v>
      </c>
      <c r="BX567" s="90"/>
      <c r="BY567" s="90"/>
    </row>
    <row r="568" spans="75:77" x14ac:dyDescent="0.25">
      <c r="BW568" s="90">
        <v>27351</v>
      </c>
      <c r="BX568" s="90"/>
      <c r="BY568" s="90"/>
    </row>
    <row r="569" spans="75:77" x14ac:dyDescent="0.25">
      <c r="BW569" s="90">
        <v>27352</v>
      </c>
      <c r="BX569" s="90"/>
      <c r="BY569" s="90"/>
    </row>
    <row r="570" spans="75:77" x14ac:dyDescent="0.25">
      <c r="BW570" s="90">
        <v>27353</v>
      </c>
      <c r="BX570" s="90"/>
      <c r="BY570" s="90"/>
    </row>
    <row r="571" spans="75:77" x14ac:dyDescent="0.25">
      <c r="BW571" s="90">
        <v>27354</v>
      </c>
      <c r="BX571" s="90"/>
      <c r="BY571" s="90"/>
    </row>
    <row r="572" spans="75:77" x14ac:dyDescent="0.25">
      <c r="BW572" s="90">
        <v>27355</v>
      </c>
      <c r="BX572" s="90"/>
      <c r="BY572" s="90"/>
    </row>
    <row r="573" spans="75:77" x14ac:dyDescent="0.25">
      <c r="BW573" s="90">
        <v>27356</v>
      </c>
      <c r="BX573" s="90"/>
      <c r="BY573" s="90"/>
    </row>
    <row r="574" spans="75:77" x14ac:dyDescent="0.25">
      <c r="BW574" s="90">
        <v>27357</v>
      </c>
      <c r="BX574" s="90"/>
      <c r="BY574" s="90"/>
    </row>
    <row r="575" spans="75:77" x14ac:dyDescent="0.25">
      <c r="BW575" s="90">
        <v>27358</v>
      </c>
      <c r="BX575" s="90"/>
      <c r="BY575" s="90"/>
    </row>
    <row r="576" spans="75:77" x14ac:dyDescent="0.25">
      <c r="BW576" s="90">
        <v>27359</v>
      </c>
      <c r="BX576" s="90"/>
      <c r="BY576" s="90"/>
    </row>
    <row r="577" spans="75:77" x14ac:dyDescent="0.25">
      <c r="BW577" s="90">
        <v>27360</v>
      </c>
      <c r="BX577" s="90"/>
      <c r="BY577" s="90"/>
    </row>
    <row r="578" spans="75:77" x14ac:dyDescent="0.25">
      <c r="BW578" s="90">
        <v>27361</v>
      </c>
      <c r="BX578" s="90"/>
      <c r="BY578" s="90"/>
    </row>
    <row r="579" spans="75:77" x14ac:dyDescent="0.25">
      <c r="BW579" s="90">
        <v>27362</v>
      </c>
      <c r="BX579" s="90"/>
      <c r="BY579" s="90"/>
    </row>
    <row r="580" spans="75:77" x14ac:dyDescent="0.25">
      <c r="BW580" s="90">
        <v>27363</v>
      </c>
      <c r="BX580" s="90"/>
      <c r="BY580" s="90"/>
    </row>
    <row r="581" spans="75:77" x14ac:dyDescent="0.25">
      <c r="BW581" s="90">
        <v>27364</v>
      </c>
      <c r="BX581" s="90"/>
      <c r="BY581" s="90"/>
    </row>
    <row r="582" spans="75:77" x14ac:dyDescent="0.25">
      <c r="BW582" s="90">
        <v>27365</v>
      </c>
      <c r="BX582" s="90"/>
      <c r="BY582" s="90"/>
    </row>
    <row r="583" spans="75:77" x14ac:dyDescent="0.25">
      <c r="BW583" s="90">
        <v>27366</v>
      </c>
      <c r="BX583" s="90"/>
      <c r="BY583" s="90"/>
    </row>
    <row r="584" spans="75:77" x14ac:dyDescent="0.25">
      <c r="BW584" s="90">
        <v>27367</v>
      </c>
      <c r="BX584" s="90"/>
      <c r="BY584" s="90"/>
    </row>
    <row r="585" spans="75:77" x14ac:dyDescent="0.25">
      <c r="BW585" s="90">
        <v>27368</v>
      </c>
      <c r="BX585" s="90"/>
      <c r="BY585" s="90"/>
    </row>
    <row r="586" spans="75:77" x14ac:dyDescent="0.25">
      <c r="BW586" s="90">
        <v>27369</v>
      </c>
      <c r="BX586" s="90"/>
      <c r="BY586" s="90"/>
    </row>
    <row r="587" spans="75:77" x14ac:dyDescent="0.25">
      <c r="BW587" s="90">
        <v>27370</v>
      </c>
      <c r="BX587" s="90"/>
      <c r="BY587" s="90"/>
    </row>
    <row r="588" spans="75:77" x14ac:dyDescent="0.25">
      <c r="BW588" s="90">
        <v>27371</v>
      </c>
      <c r="BX588" s="90"/>
      <c r="BY588" s="90"/>
    </row>
    <row r="589" spans="75:77" x14ac:dyDescent="0.25">
      <c r="BW589" s="90">
        <v>27372</v>
      </c>
      <c r="BX589" s="90"/>
      <c r="BY589" s="90"/>
    </row>
    <row r="590" spans="75:77" x14ac:dyDescent="0.25">
      <c r="BW590" s="90">
        <v>27373</v>
      </c>
      <c r="BX590" s="90"/>
      <c r="BY590" s="90"/>
    </row>
    <row r="591" spans="75:77" x14ac:dyDescent="0.25">
      <c r="BW591" s="90">
        <v>27374</v>
      </c>
      <c r="BX591" s="90"/>
      <c r="BY591" s="90"/>
    </row>
    <row r="592" spans="75:77" x14ac:dyDescent="0.25">
      <c r="BW592" s="90">
        <v>27375</v>
      </c>
      <c r="BX592" s="90"/>
      <c r="BY592" s="90"/>
    </row>
    <row r="593" spans="75:77" x14ac:dyDescent="0.25">
      <c r="BW593" s="90">
        <v>27376</v>
      </c>
      <c r="BX593" s="90"/>
      <c r="BY593" s="90"/>
    </row>
    <row r="594" spans="75:77" x14ac:dyDescent="0.25">
      <c r="BW594" s="90">
        <v>27377</v>
      </c>
      <c r="BX594" s="90"/>
      <c r="BY594" s="90"/>
    </row>
    <row r="595" spans="75:77" x14ac:dyDescent="0.25">
      <c r="BW595" s="90">
        <v>27378</v>
      </c>
      <c r="BX595" s="90"/>
      <c r="BY595" s="90"/>
    </row>
    <row r="596" spans="75:77" x14ac:dyDescent="0.25">
      <c r="BW596" s="90">
        <v>27379</v>
      </c>
      <c r="BX596" s="90"/>
      <c r="BY596" s="90"/>
    </row>
    <row r="597" spans="75:77" x14ac:dyDescent="0.25">
      <c r="BW597" s="90">
        <v>27380</v>
      </c>
      <c r="BX597" s="90"/>
      <c r="BY597" s="90"/>
    </row>
    <row r="598" spans="75:77" x14ac:dyDescent="0.25">
      <c r="BW598" s="90">
        <v>27381</v>
      </c>
      <c r="BX598" s="90"/>
      <c r="BY598" s="90"/>
    </row>
    <row r="599" spans="75:77" x14ac:dyDescent="0.25">
      <c r="BW599" s="90">
        <v>27382</v>
      </c>
      <c r="BX599" s="90"/>
      <c r="BY599" s="90"/>
    </row>
    <row r="600" spans="75:77" x14ac:dyDescent="0.25">
      <c r="BW600" s="90">
        <v>27383</v>
      </c>
      <c r="BX600" s="90"/>
      <c r="BY600" s="90"/>
    </row>
    <row r="601" spans="75:77" x14ac:dyDescent="0.25">
      <c r="BW601" s="90">
        <v>27384</v>
      </c>
      <c r="BX601" s="90"/>
      <c r="BY601" s="90"/>
    </row>
    <row r="602" spans="75:77" x14ac:dyDescent="0.25">
      <c r="BW602" s="90">
        <v>27385</v>
      </c>
      <c r="BX602" s="90"/>
      <c r="BY602" s="90"/>
    </row>
    <row r="603" spans="75:77" x14ac:dyDescent="0.25">
      <c r="BW603" s="90">
        <v>27386</v>
      </c>
      <c r="BX603" s="90"/>
      <c r="BY603" s="90"/>
    </row>
    <row r="604" spans="75:77" x14ac:dyDescent="0.25">
      <c r="BW604" s="90">
        <v>27387</v>
      </c>
      <c r="BX604" s="90"/>
      <c r="BY604" s="90"/>
    </row>
    <row r="605" spans="75:77" x14ac:dyDescent="0.25">
      <c r="BW605" s="90">
        <v>27388</v>
      </c>
      <c r="BX605" s="90"/>
      <c r="BY605" s="90"/>
    </row>
    <row r="606" spans="75:77" x14ac:dyDescent="0.25">
      <c r="BW606" s="90">
        <v>27389</v>
      </c>
      <c r="BX606" s="90"/>
      <c r="BY606" s="90"/>
    </row>
    <row r="607" spans="75:77" x14ac:dyDescent="0.25">
      <c r="BW607" s="90">
        <v>27390</v>
      </c>
      <c r="BX607" s="90"/>
      <c r="BY607" s="90"/>
    </row>
    <row r="608" spans="75:77" x14ac:dyDescent="0.25">
      <c r="BW608" s="90">
        <v>27391</v>
      </c>
      <c r="BX608" s="90"/>
      <c r="BY608" s="90"/>
    </row>
    <row r="609" spans="75:77" x14ac:dyDescent="0.25">
      <c r="BW609" s="90">
        <v>27392</v>
      </c>
      <c r="BX609" s="90"/>
      <c r="BY609" s="90"/>
    </row>
    <row r="610" spans="75:77" x14ac:dyDescent="0.25">
      <c r="BW610" s="90">
        <v>27393</v>
      </c>
      <c r="BX610" s="90"/>
      <c r="BY610" s="90"/>
    </row>
    <row r="611" spans="75:77" x14ac:dyDescent="0.25">
      <c r="BW611" s="90">
        <v>27394</v>
      </c>
      <c r="BX611" s="90"/>
      <c r="BY611" s="90"/>
    </row>
    <row r="612" spans="75:77" x14ac:dyDescent="0.25">
      <c r="BW612" s="90">
        <v>27395</v>
      </c>
      <c r="BX612" s="90"/>
      <c r="BY612" s="90"/>
    </row>
    <row r="613" spans="75:77" x14ac:dyDescent="0.25">
      <c r="BW613" s="90">
        <v>27396</v>
      </c>
      <c r="BX613" s="90"/>
      <c r="BY613" s="90"/>
    </row>
    <row r="614" spans="75:77" x14ac:dyDescent="0.25">
      <c r="BW614" s="90">
        <v>27397</v>
      </c>
      <c r="BX614" s="90"/>
      <c r="BY614" s="90"/>
    </row>
    <row r="615" spans="75:77" x14ac:dyDescent="0.25">
      <c r="BW615" s="90">
        <v>27398</v>
      </c>
      <c r="BX615" s="90"/>
      <c r="BY615" s="90"/>
    </row>
    <row r="616" spans="75:77" x14ac:dyDescent="0.25">
      <c r="BW616" s="90">
        <v>27399</v>
      </c>
      <c r="BX616" s="90"/>
      <c r="BY616" s="90"/>
    </row>
    <row r="617" spans="75:77" x14ac:dyDescent="0.25">
      <c r="BW617" s="90">
        <v>27400</v>
      </c>
      <c r="BX617" s="90"/>
      <c r="BY617" s="90"/>
    </row>
    <row r="618" spans="75:77" x14ac:dyDescent="0.25">
      <c r="BW618" s="90">
        <v>27401</v>
      </c>
      <c r="BX618" s="90"/>
      <c r="BY618" s="90"/>
    </row>
    <row r="619" spans="75:77" x14ac:dyDescent="0.25">
      <c r="BW619" s="90">
        <v>27402</v>
      </c>
      <c r="BX619" s="90"/>
      <c r="BY619" s="90"/>
    </row>
    <row r="620" spans="75:77" x14ac:dyDescent="0.25">
      <c r="BW620" s="90">
        <v>27403</v>
      </c>
      <c r="BX620" s="90"/>
      <c r="BY620" s="90"/>
    </row>
    <row r="621" spans="75:77" x14ac:dyDescent="0.25">
      <c r="BW621" s="90">
        <v>27404</v>
      </c>
      <c r="BX621" s="90"/>
      <c r="BY621" s="90"/>
    </row>
    <row r="622" spans="75:77" x14ac:dyDescent="0.25">
      <c r="BW622" s="90">
        <v>27405</v>
      </c>
      <c r="BX622" s="90"/>
      <c r="BY622" s="90"/>
    </row>
    <row r="623" spans="75:77" x14ac:dyDescent="0.25">
      <c r="BW623" s="90">
        <v>27406</v>
      </c>
      <c r="BX623" s="90"/>
      <c r="BY623" s="90"/>
    </row>
    <row r="624" spans="75:77" x14ac:dyDescent="0.25">
      <c r="BW624" s="90">
        <v>27407</v>
      </c>
      <c r="BX624" s="90"/>
      <c r="BY624" s="90"/>
    </row>
    <row r="625" spans="75:77" x14ac:dyDescent="0.25">
      <c r="BW625" s="90">
        <v>27408</v>
      </c>
      <c r="BX625" s="90"/>
      <c r="BY625" s="90"/>
    </row>
    <row r="626" spans="75:77" x14ac:dyDescent="0.25">
      <c r="BW626" s="90">
        <v>27409</v>
      </c>
      <c r="BX626" s="90"/>
      <c r="BY626" s="90"/>
    </row>
    <row r="627" spans="75:77" x14ac:dyDescent="0.25">
      <c r="BW627" s="90">
        <v>27410</v>
      </c>
      <c r="BX627" s="90"/>
      <c r="BY627" s="90"/>
    </row>
    <row r="628" spans="75:77" x14ac:dyDescent="0.25">
      <c r="BW628" s="90">
        <v>27411</v>
      </c>
      <c r="BX628" s="90"/>
      <c r="BY628" s="90"/>
    </row>
    <row r="629" spans="75:77" x14ac:dyDescent="0.25">
      <c r="BW629" s="90">
        <v>27412</v>
      </c>
      <c r="BX629" s="90"/>
      <c r="BY629" s="90"/>
    </row>
    <row r="630" spans="75:77" x14ac:dyDescent="0.25">
      <c r="BW630" s="90">
        <v>27413</v>
      </c>
      <c r="BX630" s="90"/>
      <c r="BY630" s="90"/>
    </row>
    <row r="631" spans="75:77" x14ac:dyDescent="0.25">
      <c r="BW631" s="90">
        <v>27414</v>
      </c>
      <c r="BX631" s="90"/>
      <c r="BY631" s="90"/>
    </row>
    <row r="632" spans="75:77" x14ac:dyDescent="0.25">
      <c r="BW632" s="90">
        <v>27415</v>
      </c>
      <c r="BX632" s="90"/>
      <c r="BY632" s="90"/>
    </row>
    <row r="633" spans="75:77" x14ac:dyDescent="0.25">
      <c r="BW633" s="90">
        <v>27416</v>
      </c>
      <c r="BX633" s="90"/>
      <c r="BY633" s="90"/>
    </row>
    <row r="634" spans="75:77" x14ac:dyDescent="0.25">
      <c r="BW634" s="90">
        <v>27417</v>
      </c>
      <c r="BX634" s="90"/>
      <c r="BY634" s="90"/>
    </row>
    <row r="635" spans="75:77" x14ac:dyDescent="0.25">
      <c r="BW635" s="90">
        <v>27418</v>
      </c>
      <c r="BX635" s="90"/>
      <c r="BY635" s="90"/>
    </row>
    <row r="636" spans="75:77" x14ac:dyDescent="0.25">
      <c r="BW636" s="90">
        <v>27419</v>
      </c>
      <c r="BX636" s="90"/>
      <c r="BY636" s="90"/>
    </row>
    <row r="637" spans="75:77" x14ac:dyDescent="0.25">
      <c r="BW637" s="90">
        <v>27420</v>
      </c>
      <c r="BX637" s="90"/>
      <c r="BY637" s="90"/>
    </row>
    <row r="638" spans="75:77" x14ac:dyDescent="0.25">
      <c r="BW638" s="90">
        <v>27421</v>
      </c>
      <c r="BX638" s="90"/>
      <c r="BY638" s="90"/>
    </row>
    <row r="639" spans="75:77" x14ac:dyDescent="0.25">
      <c r="BW639" s="90">
        <v>27422</v>
      </c>
      <c r="BX639" s="90"/>
      <c r="BY639" s="90"/>
    </row>
    <row r="640" spans="75:77" x14ac:dyDescent="0.25">
      <c r="BW640" s="90">
        <v>27423</v>
      </c>
      <c r="BX640" s="90"/>
      <c r="BY640" s="90"/>
    </row>
    <row r="641" spans="75:77" x14ac:dyDescent="0.25">
      <c r="BW641" s="90">
        <v>27424</v>
      </c>
      <c r="BX641" s="90"/>
      <c r="BY641" s="90"/>
    </row>
    <row r="642" spans="75:77" x14ac:dyDescent="0.25">
      <c r="BW642" s="90">
        <v>27425</v>
      </c>
      <c r="BX642" s="90"/>
      <c r="BY642" s="90"/>
    </row>
    <row r="643" spans="75:77" x14ac:dyDescent="0.25">
      <c r="BW643" s="90">
        <v>27426</v>
      </c>
      <c r="BX643" s="90"/>
      <c r="BY643" s="90"/>
    </row>
    <row r="644" spans="75:77" x14ac:dyDescent="0.25">
      <c r="BW644" s="90">
        <v>27427</v>
      </c>
      <c r="BX644" s="90"/>
      <c r="BY644" s="90"/>
    </row>
    <row r="645" spans="75:77" x14ac:dyDescent="0.25">
      <c r="BW645" s="90">
        <v>27428</v>
      </c>
      <c r="BX645" s="90"/>
      <c r="BY645" s="90"/>
    </row>
    <row r="646" spans="75:77" x14ac:dyDescent="0.25">
      <c r="BW646" s="90">
        <v>27429</v>
      </c>
      <c r="BX646" s="90"/>
      <c r="BY646" s="90"/>
    </row>
    <row r="647" spans="75:77" x14ac:dyDescent="0.25">
      <c r="BW647" s="90">
        <v>27430</v>
      </c>
      <c r="BX647" s="90"/>
      <c r="BY647" s="90"/>
    </row>
    <row r="648" spans="75:77" x14ac:dyDescent="0.25">
      <c r="BW648" s="90">
        <v>27431</v>
      </c>
      <c r="BX648" s="90"/>
      <c r="BY648" s="90"/>
    </row>
    <row r="649" spans="75:77" x14ac:dyDescent="0.25">
      <c r="BW649" s="90">
        <v>27432</v>
      </c>
      <c r="BX649" s="90"/>
      <c r="BY649" s="90"/>
    </row>
    <row r="650" spans="75:77" x14ac:dyDescent="0.25">
      <c r="BW650" s="90">
        <v>27433</v>
      </c>
      <c r="BX650" s="90"/>
      <c r="BY650" s="90"/>
    </row>
    <row r="651" spans="75:77" x14ac:dyDescent="0.25">
      <c r="BW651" s="90">
        <v>27434</v>
      </c>
      <c r="BX651" s="90"/>
      <c r="BY651" s="90"/>
    </row>
    <row r="652" spans="75:77" x14ac:dyDescent="0.25">
      <c r="BW652" s="90">
        <v>27435</v>
      </c>
      <c r="BX652" s="90"/>
      <c r="BY652" s="90"/>
    </row>
    <row r="653" spans="75:77" x14ac:dyDescent="0.25">
      <c r="BW653" s="90">
        <v>27436</v>
      </c>
      <c r="BX653" s="90"/>
      <c r="BY653" s="90"/>
    </row>
    <row r="654" spans="75:77" x14ac:dyDescent="0.25">
      <c r="BW654" s="90">
        <v>27437</v>
      </c>
      <c r="BX654" s="90"/>
      <c r="BY654" s="90"/>
    </row>
    <row r="655" spans="75:77" x14ac:dyDescent="0.25">
      <c r="BW655" s="90">
        <v>27438</v>
      </c>
      <c r="BX655" s="90"/>
      <c r="BY655" s="90"/>
    </row>
    <row r="656" spans="75:77" x14ac:dyDescent="0.25">
      <c r="BW656" s="90">
        <v>27439</v>
      </c>
      <c r="BX656" s="90"/>
      <c r="BY656" s="90"/>
    </row>
    <row r="657" spans="75:77" x14ac:dyDescent="0.25">
      <c r="BW657" s="90">
        <v>27440</v>
      </c>
      <c r="BX657" s="90"/>
      <c r="BY657" s="90"/>
    </row>
    <row r="658" spans="75:77" x14ac:dyDescent="0.25">
      <c r="BW658" s="90">
        <v>27441</v>
      </c>
      <c r="BX658" s="90"/>
      <c r="BY658" s="90"/>
    </row>
    <row r="659" spans="75:77" x14ac:dyDescent="0.25">
      <c r="BW659" s="90">
        <v>27442</v>
      </c>
      <c r="BX659" s="90"/>
      <c r="BY659" s="90"/>
    </row>
    <row r="660" spans="75:77" x14ac:dyDescent="0.25">
      <c r="BW660" s="90">
        <v>27443</v>
      </c>
      <c r="BX660" s="90"/>
      <c r="BY660" s="90"/>
    </row>
    <row r="661" spans="75:77" x14ac:dyDescent="0.25">
      <c r="BW661" s="90">
        <v>27444</v>
      </c>
      <c r="BX661" s="90"/>
      <c r="BY661" s="90"/>
    </row>
    <row r="662" spans="75:77" x14ac:dyDescent="0.25">
      <c r="BW662" s="90">
        <v>27445</v>
      </c>
      <c r="BX662" s="90"/>
      <c r="BY662" s="90"/>
    </row>
    <row r="663" spans="75:77" x14ac:dyDescent="0.25">
      <c r="BW663" s="90">
        <v>27446</v>
      </c>
      <c r="BX663" s="90"/>
      <c r="BY663" s="90"/>
    </row>
    <row r="664" spans="75:77" x14ac:dyDescent="0.25">
      <c r="BW664" s="90">
        <v>27447</v>
      </c>
      <c r="BX664" s="90"/>
      <c r="BY664" s="90"/>
    </row>
    <row r="665" spans="75:77" x14ac:dyDescent="0.25">
      <c r="BW665" s="90">
        <v>27448</v>
      </c>
      <c r="BX665" s="90"/>
      <c r="BY665" s="90"/>
    </row>
    <row r="666" spans="75:77" x14ac:dyDescent="0.25">
      <c r="BW666" s="90">
        <v>27449</v>
      </c>
      <c r="BX666" s="90"/>
      <c r="BY666" s="90"/>
    </row>
    <row r="667" spans="75:77" x14ac:dyDescent="0.25">
      <c r="BW667" s="90">
        <v>27450</v>
      </c>
      <c r="BX667" s="90"/>
      <c r="BY667" s="90"/>
    </row>
    <row r="668" spans="75:77" x14ac:dyDescent="0.25">
      <c r="BW668" s="90">
        <v>27451</v>
      </c>
      <c r="BX668" s="90"/>
      <c r="BY668" s="90"/>
    </row>
    <row r="669" spans="75:77" x14ac:dyDescent="0.25">
      <c r="BW669" s="90">
        <v>27452</v>
      </c>
      <c r="BX669" s="90"/>
      <c r="BY669" s="90"/>
    </row>
    <row r="670" spans="75:77" x14ac:dyDescent="0.25">
      <c r="BW670" s="90">
        <v>27453</v>
      </c>
      <c r="BX670" s="90"/>
      <c r="BY670" s="90"/>
    </row>
    <row r="671" spans="75:77" x14ac:dyDescent="0.25">
      <c r="BW671" s="90">
        <v>27454</v>
      </c>
      <c r="BX671" s="90"/>
      <c r="BY671" s="90"/>
    </row>
    <row r="672" spans="75:77" x14ac:dyDescent="0.25">
      <c r="BW672" s="90">
        <v>27455</v>
      </c>
      <c r="BX672" s="90"/>
      <c r="BY672" s="90"/>
    </row>
    <row r="673" spans="75:77" x14ac:dyDescent="0.25">
      <c r="BW673" s="90">
        <v>27456</v>
      </c>
      <c r="BX673" s="90"/>
      <c r="BY673" s="90"/>
    </row>
    <row r="674" spans="75:77" x14ac:dyDescent="0.25">
      <c r="BW674" s="90">
        <v>27457</v>
      </c>
      <c r="BX674" s="90"/>
      <c r="BY674" s="90"/>
    </row>
    <row r="675" spans="75:77" x14ac:dyDescent="0.25">
      <c r="BW675" s="90">
        <v>27458</v>
      </c>
      <c r="BX675" s="90"/>
      <c r="BY675" s="90"/>
    </row>
    <row r="676" spans="75:77" x14ac:dyDescent="0.25">
      <c r="BW676" s="90">
        <v>27459</v>
      </c>
      <c r="BX676" s="90"/>
      <c r="BY676" s="90"/>
    </row>
    <row r="677" spans="75:77" x14ac:dyDescent="0.25">
      <c r="BW677" s="90">
        <v>27460</v>
      </c>
      <c r="BX677" s="90"/>
      <c r="BY677" s="90"/>
    </row>
    <row r="678" spans="75:77" x14ac:dyDescent="0.25">
      <c r="BW678" s="90">
        <v>27461</v>
      </c>
      <c r="BX678" s="90"/>
      <c r="BY678" s="90"/>
    </row>
    <row r="679" spans="75:77" x14ac:dyDescent="0.25">
      <c r="BW679" s="90">
        <v>27462</v>
      </c>
      <c r="BX679" s="90"/>
      <c r="BY679" s="90"/>
    </row>
    <row r="680" spans="75:77" x14ac:dyDescent="0.25">
      <c r="BW680" s="90">
        <v>27463</v>
      </c>
      <c r="BX680" s="90"/>
      <c r="BY680" s="90"/>
    </row>
    <row r="681" spans="75:77" x14ac:dyDescent="0.25">
      <c r="BW681" s="90">
        <v>27464</v>
      </c>
      <c r="BX681" s="90"/>
      <c r="BY681" s="90"/>
    </row>
    <row r="682" spans="75:77" x14ac:dyDescent="0.25">
      <c r="BW682" s="90">
        <v>27465</v>
      </c>
      <c r="BX682" s="90"/>
      <c r="BY682" s="90"/>
    </row>
    <row r="683" spans="75:77" x14ac:dyDescent="0.25">
      <c r="BW683" s="90">
        <v>27466</v>
      </c>
      <c r="BX683" s="90"/>
      <c r="BY683" s="90"/>
    </row>
    <row r="684" spans="75:77" x14ac:dyDescent="0.25">
      <c r="BW684" s="90">
        <v>27467</v>
      </c>
      <c r="BX684" s="90"/>
      <c r="BY684" s="90"/>
    </row>
    <row r="685" spans="75:77" x14ac:dyDescent="0.25">
      <c r="BW685" s="90">
        <v>27468</v>
      </c>
      <c r="BX685" s="90"/>
      <c r="BY685" s="90"/>
    </row>
    <row r="686" spans="75:77" x14ac:dyDescent="0.25">
      <c r="BW686" s="90">
        <v>27469</v>
      </c>
      <c r="BX686" s="90"/>
      <c r="BY686" s="90"/>
    </row>
    <row r="687" spans="75:77" x14ac:dyDescent="0.25">
      <c r="BW687" s="90">
        <v>27470</v>
      </c>
      <c r="BX687" s="90"/>
      <c r="BY687" s="90"/>
    </row>
    <row r="688" spans="75:77" x14ac:dyDescent="0.25">
      <c r="BW688" s="90">
        <v>27471</v>
      </c>
      <c r="BX688" s="90"/>
      <c r="BY688" s="90"/>
    </row>
    <row r="689" spans="75:77" x14ac:dyDescent="0.25">
      <c r="BW689" s="90">
        <v>27472</v>
      </c>
      <c r="BX689" s="90"/>
      <c r="BY689" s="90"/>
    </row>
    <row r="690" spans="75:77" x14ac:dyDescent="0.25">
      <c r="BW690" s="90">
        <v>27473</v>
      </c>
      <c r="BX690" s="90"/>
      <c r="BY690" s="90"/>
    </row>
    <row r="691" spans="75:77" x14ac:dyDescent="0.25">
      <c r="BW691" s="90">
        <v>27474</v>
      </c>
      <c r="BX691" s="90"/>
      <c r="BY691" s="90"/>
    </row>
    <row r="692" spans="75:77" x14ac:dyDescent="0.25">
      <c r="BW692" s="90">
        <v>27475</v>
      </c>
      <c r="BX692" s="90"/>
      <c r="BY692" s="90"/>
    </row>
    <row r="693" spans="75:77" x14ac:dyDescent="0.25">
      <c r="BW693" s="90">
        <v>27476</v>
      </c>
      <c r="BX693" s="90"/>
      <c r="BY693" s="90"/>
    </row>
    <row r="694" spans="75:77" x14ac:dyDescent="0.25">
      <c r="BW694" s="90">
        <v>27477</v>
      </c>
      <c r="BX694" s="90"/>
      <c r="BY694" s="90"/>
    </row>
    <row r="695" spans="75:77" x14ac:dyDescent="0.25">
      <c r="BW695" s="90">
        <v>27478</v>
      </c>
      <c r="BX695" s="90"/>
      <c r="BY695" s="90"/>
    </row>
    <row r="696" spans="75:77" x14ac:dyDescent="0.25">
      <c r="BW696" s="90">
        <v>27479</v>
      </c>
      <c r="BX696" s="90"/>
      <c r="BY696" s="90"/>
    </row>
    <row r="697" spans="75:77" x14ac:dyDescent="0.25">
      <c r="BW697" s="90">
        <v>27480</v>
      </c>
      <c r="BX697" s="90"/>
      <c r="BY697" s="90"/>
    </row>
    <row r="698" spans="75:77" x14ac:dyDescent="0.25">
      <c r="BW698" s="90">
        <v>27481</v>
      </c>
      <c r="BX698" s="90"/>
      <c r="BY698" s="90"/>
    </row>
    <row r="699" spans="75:77" x14ac:dyDescent="0.25">
      <c r="BW699" s="90">
        <v>27482</v>
      </c>
      <c r="BX699" s="90"/>
      <c r="BY699" s="90"/>
    </row>
    <row r="700" spans="75:77" x14ac:dyDescent="0.25">
      <c r="BW700" s="90">
        <v>27483</v>
      </c>
      <c r="BX700" s="90"/>
      <c r="BY700" s="90"/>
    </row>
    <row r="701" spans="75:77" x14ac:dyDescent="0.25">
      <c r="BW701" s="90">
        <v>27484</v>
      </c>
      <c r="BX701" s="90"/>
      <c r="BY701" s="90"/>
    </row>
    <row r="702" spans="75:77" x14ac:dyDescent="0.25">
      <c r="BW702" s="90">
        <v>27485</v>
      </c>
      <c r="BX702" s="90"/>
      <c r="BY702" s="90"/>
    </row>
    <row r="703" spans="75:77" x14ac:dyDescent="0.25">
      <c r="BW703" s="90">
        <v>27486</v>
      </c>
      <c r="BX703" s="90"/>
      <c r="BY703" s="90"/>
    </row>
    <row r="704" spans="75:77" x14ac:dyDescent="0.25">
      <c r="BW704" s="90">
        <v>27487</v>
      </c>
      <c r="BX704" s="90"/>
      <c r="BY704" s="90"/>
    </row>
    <row r="705" spans="75:77" x14ac:dyDescent="0.25">
      <c r="BW705" s="90">
        <v>27488</v>
      </c>
      <c r="BX705" s="90"/>
      <c r="BY705" s="90"/>
    </row>
    <row r="706" spans="75:77" x14ac:dyDescent="0.25">
      <c r="BW706" s="90">
        <v>27489</v>
      </c>
      <c r="BX706" s="90"/>
      <c r="BY706" s="90"/>
    </row>
    <row r="707" spans="75:77" x14ac:dyDescent="0.25">
      <c r="BW707" s="90">
        <v>27490</v>
      </c>
      <c r="BX707" s="90"/>
      <c r="BY707" s="90"/>
    </row>
    <row r="708" spans="75:77" x14ac:dyDescent="0.25">
      <c r="BW708" s="90">
        <v>27491</v>
      </c>
      <c r="BX708" s="90"/>
      <c r="BY708" s="90"/>
    </row>
    <row r="709" spans="75:77" x14ac:dyDescent="0.25">
      <c r="BW709" s="90">
        <v>27492</v>
      </c>
      <c r="BX709" s="90"/>
      <c r="BY709" s="90"/>
    </row>
    <row r="710" spans="75:77" x14ac:dyDescent="0.25">
      <c r="BW710" s="90">
        <v>27493</v>
      </c>
      <c r="BX710" s="90"/>
      <c r="BY710" s="90"/>
    </row>
    <row r="711" spans="75:77" x14ac:dyDescent="0.25">
      <c r="BW711" s="90">
        <v>27494</v>
      </c>
      <c r="BX711" s="90"/>
      <c r="BY711" s="90"/>
    </row>
    <row r="712" spans="75:77" x14ac:dyDescent="0.25">
      <c r="BW712" s="90">
        <v>27495</v>
      </c>
      <c r="BX712" s="90"/>
      <c r="BY712" s="90"/>
    </row>
    <row r="713" spans="75:77" x14ac:dyDescent="0.25">
      <c r="BW713" s="90">
        <v>27496</v>
      </c>
      <c r="BX713" s="90"/>
      <c r="BY713" s="90"/>
    </row>
    <row r="714" spans="75:77" x14ac:dyDescent="0.25">
      <c r="BW714" s="90">
        <v>27497</v>
      </c>
      <c r="BX714" s="90"/>
      <c r="BY714" s="90"/>
    </row>
    <row r="715" spans="75:77" x14ac:dyDescent="0.25">
      <c r="BW715" s="90">
        <v>27498</v>
      </c>
      <c r="BX715" s="90"/>
      <c r="BY715" s="90"/>
    </row>
    <row r="716" spans="75:77" x14ac:dyDescent="0.25">
      <c r="BW716" s="90">
        <v>27499</v>
      </c>
      <c r="BX716" s="90"/>
      <c r="BY716" s="90"/>
    </row>
    <row r="717" spans="75:77" x14ac:dyDescent="0.25">
      <c r="BW717" s="90">
        <v>27500</v>
      </c>
      <c r="BX717" s="90"/>
      <c r="BY717" s="90"/>
    </row>
    <row r="718" spans="75:77" x14ac:dyDescent="0.25">
      <c r="BW718" s="90">
        <v>27501</v>
      </c>
      <c r="BX718" s="90"/>
      <c r="BY718" s="90"/>
    </row>
    <row r="719" spans="75:77" x14ac:dyDescent="0.25">
      <c r="BW719" s="90">
        <v>27502</v>
      </c>
      <c r="BX719" s="90"/>
      <c r="BY719" s="90"/>
    </row>
    <row r="720" spans="75:77" x14ac:dyDescent="0.25">
      <c r="BW720" s="90">
        <v>27503</v>
      </c>
      <c r="BX720" s="90"/>
      <c r="BY720" s="90"/>
    </row>
    <row r="721" spans="75:77" x14ac:dyDescent="0.25">
      <c r="BW721" s="90">
        <v>27504</v>
      </c>
      <c r="BX721" s="90"/>
      <c r="BY721" s="90"/>
    </row>
    <row r="722" spans="75:77" x14ac:dyDescent="0.25">
      <c r="BW722" s="90">
        <v>27505</v>
      </c>
      <c r="BX722" s="90"/>
      <c r="BY722" s="90"/>
    </row>
    <row r="723" spans="75:77" x14ac:dyDescent="0.25">
      <c r="BW723" s="90">
        <v>27506</v>
      </c>
      <c r="BX723" s="90"/>
      <c r="BY723" s="90"/>
    </row>
    <row r="724" spans="75:77" x14ac:dyDescent="0.25">
      <c r="BW724" s="90">
        <v>27507</v>
      </c>
      <c r="BX724" s="90"/>
      <c r="BY724" s="90"/>
    </row>
    <row r="725" spans="75:77" x14ac:dyDescent="0.25">
      <c r="BW725" s="90">
        <v>27508</v>
      </c>
      <c r="BX725" s="90"/>
      <c r="BY725" s="90"/>
    </row>
    <row r="726" spans="75:77" x14ac:dyDescent="0.25">
      <c r="BW726" s="90">
        <v>27509</v>
      </c>
      <c r="BX726" s="90"/>
      <c r="BY726" s="90"/>
    </row>
    <row r="727" spans="75:77" x14ac:dyDescent="0.25">
      <c r="BW727" s="90">
        <v>27510</v>
      </c>
      <c r="BX727" s="90"/>
      <c r="BY727" s="90"/>
    </row>
    <row r="728" spans="75:77" x14ac:dyDescent="0.25">
      <c r="BW728" s="90">
        <v>27511</v>
      </c>
      <c r="BX728" s="90"/>
      <c r="BY728" s="90"/>
    </row>
    <row r="729" spans="75:77" x14ac:dyDescent="0.25">
      <c r="BW729" s="90">
        <v>27512</v>
      </c>
      <c r="BX729" s="90"/>
      <c r="BY729" s="90"/>
    </row>
    <row r="730" spans="75:77" x14ac:dyDescent="0.25">
      <c r="BW730" s="90">
        <v>27513</v>
      </c>
      <c r="BX730" s="90"/>
      <c r="BY730" s="90"/>
    </row>
    <row r="731" spans="75:77" x14ac:dyDescent="0.25">
      <c r="BW731" s="90">
        <v>27514</v>
      </c>
      <c r="BX731" s="90"/>
      <c r="BY731" s="90"/>
    </row>
    <row r="732" spans="75:77" x14ac:dyDescent="0.25">
      <c r="BW732" s="90">
        <v>27515</v>
      </c>
      <c r="BX732" s="90"/>
      <c r="BY732" s="90"/>
    </row>
    <row r="733" spans="75:77" x14ac:dyDescent="0.25">
      <c r="BW733" s="90">
        <v>27516</v>
      </c>
      <c r="BX733" s="90"/>
      <c r="BY733" s="90"/>
    </row>
    <row r="734" spans="75:77" x14ac:dyDescent="0.25">
      <c r="BW734" s="90">
        <v>27517</v>
      </c>
      <c r="BX734" s="90"/>
      <c r="BY734" s="90"/>
    </row>
    <row r="735" spans="75:77" x14ac:dyDescent="0.25">
      <c r="BW735" s="90">
        <v>27518</v>
      </c>
      <c r="BX735" s="90"/>
      <c r="BY735" s="90"/>
    </row>
    <row r="736" spans="75:77" x14ac:dyDescent="0.25">
      <c r="BW736" s="90">
        <v>27519</v>
      </c>
      <c r="BX736" s="90"/>
      <c r="BY736" s="90"/>
    </row>
    <row r="737" spans="75:77" x14ac:dyDescent="0.25">
      <c r="BW737" s="90">
        <v>27520</v>
      </c>
      <c r="BX737" s="90"/>
      <c r="BY737" s="90"/>
    </row>
    <row r="738" spans="75:77" x14ac:dyDescent="0.25">
      <c r="BW738" s="90">
        <v>27521</v>
      </c>
      <c r="BX738" s="90"/>
      <c r="BY738" s="90"/>
    </row>
    <row r="739" spans="75:77" x14ac:dyDescent="0.25">
      <c r="BW739" s="90">
        <v>27522</v>
      </c>
      <c r="BX739" s="90"/>
      <c r="BY739" s="90"/>
    </row>
    <row r="740" spans="75:77" x14ac:dyDescent="0.25">
      <c r="BW740" s="90">
        <v>27523</v>
      </c>
      <c r="BX740" s="90"/>
      <c r="BY740" s="90"/>
    </row>
    <row r="741" spans="75:77" x14ac:dyDescent="0.25">
      <c r="BW741" s="90">
        <v>27524</v>
      </c>
      <c r="BX741" s="90"/>
      <c r="BY741" s="90"/>
    </row>
    <row r="742" spans="75:77" x14ac:dyDescent="0.25">
      <c r="BW742" s="90">
        <v>27525</v>
      </c>
      <c r="BX742" s="90"/>
      <c r="BY742" s="90"/>
    </row>
    <row r="743" spans="75:77" x14ac:dyDescent="0.25">
      <c r="BW743" s="90">
        <v>27526</v>
      </c>
      <c r="BX743" s="90"/>
      <c r="BY743" s="90"/>
    </row>
    <row r="744" spans="75:77" x14ac:dyDescent="0.25">
      <c r="BW744" s="90">
        <v>27527</v>
      </c>
      <c r="BX744" s="90"/>
      <c r="BY744" s="90"/>
    </row>
    <row r="745" spans="75:77" x14ac:dyDescent="0.25">
      <c r="BW745" s="90">
        <v>27528</v>
      </c>
      <c r="BX745" s="90"/>
      <c r="BY745" s="90"/>
    </row>
    <row r="746" spans="75:77" x14ac:dyDescent="0.25">
      <c r="BW746" s="90">
        <v>27529</v>
      </c>
      <c r="BX746" s="90"/>
      <c r="BY746" s="90"/>
    </row>
    <row r="747" spans="75:77" x14ac:dyDescent="0.25">
      <c r="BW747" s="90">
        <v>27530</v>
      </c>
      <c r="BX747" s="90"/>
      <c r="BY747" s="90"/>
    </row>
    <row r="748" spans="75:77" x14ac:dyDescent="0.25">
      <c r="BW748" s="90">
        <v>27531</v>
      </c>
      <c r="BX748" s="90"/>
      <c r="BY748" s="90"/>
    </row>
    <row r="749" spans="75:77" x14ac:dyDescent="0.25">
      <c r="BW749" s="90">
        <v>27532</v>
      </c>
      <c r="BX749" s="90"/>
      <c r="BY749" s="90"/>
    </row>
    <row r="750" spans="75:77" x14ac:dyDescent="0.25">
      <c r="BW750" s="90">
        <v>27533</v>
      </c>
      <c r="BX750" s="90"/>
      <c r="BY750" s="90"/>
    </row>
    <row r="751" spans="75:77" x14ac:dyDescent="0.25">
      <c r="BW751" s="90">
        <v>27534</v>
      </c>
      <c r="BX751" s="90"/>
      <c r="BY751" s="90"/>
    </row>
    <row r="752" spans="75:77" x14ac:dyDescent="0.25">
      <c r="BW752" s="90">
        <v>27535</v>
      </c>
      <c r="BX752" s="90"/>
      <c r="BY752" s="90"/>
    </row>
    <row r="753" spans="75:77" x14ac:dyDescent="0.25">
      <c r="BW753" s="90">
        <v>27536</v>
      </c>
      <c r="BX753" s="90"/>
      <c r="BY753" s="90"/>
    </row>
    <row r="754" spans="75:77" x14ac:dyDescent="0.25">
      <c r="BW754" s="90">
        <v>27537</v>
      </c>
      <c r="BX754">
        <v>-13.224463965797057</v>
      </c>
      <c r="BY754" s="90"/>
    </row>
    <row r="755" spans="75:77" x14ac:dyDescent="0.25">
      <c r="BW755" s="90">
        <v>27538</v>
      </c>
      <c r="BX755">
        <v>-13.224463965797057</v>
      </c>
      <c r="BY755" s="90"/>
    </row>
    <row r="756" spans="75:77" x14ac:dyDescent="0.25">
      <c r="BW756" s="90">
        <v>27539</v>
      </c>
      <c r="BX756">
        <v>-13.224463965797057</v>
      </c>
      <c r="BY756" s="90"/>
    </row>
    <row r="757" spans="75:77" x14ac:dyDescent="0.25">
      <c r="BW757" s="90">
        <v>27540</v>
      </c>
      <c r="BX757">
        <v>-13.224463965797057</v>
      </c>
      <c r="BY757" s="90"/>
    </row>
    <row r="758" spans="75:77" x14ac:dyDescent="0.25">
      <c r="BW758" s="90">
        <v>27541</v>
      </c>
      <c r="BX758">
        <v>-13.224463965797057</v>
      </c>
      <c r="BY758" s="90"/>
    </row>
    <row r="759" spans="75:77" x14ac:dyDescent="0.25">
      <c r="BW759" s="90">
        <v>27542</v>
      </c>
      <c r="BX759">
        <v>-13.224463965797057</v>
      </c>
      <c r="BY759" s="90"/>
    </row>
    <row r="760" spans="75:77" x14ac:dyDescent="0.25">
      <c r="BW760" s="90">
        <v>27543</v>
      </c>
      <c r="BX760">
        <v>-13.224463965797057</v>
      </c>
      <c r="BY760" s="90"/>
    </row>
    <row r="761" spans="75:77" x14ac:dyDescent="0.25">
      <c r="BW761" s="90">
        <v>27544</v>
      </c>
      <c r="BX761">
        <v>-13.224463965797099</v>
      </c>
      <c r="BY761" s="90"/>
    </row>
    <row r="762" spans="75:77" x14ac:dyDescent="0.25">
      <c r="BW762" s="90">
        <v>27545</v>
      </c>
      <c r="BX762">
        <v>-13.224463965797099</v>
      </c>
      <c r="BY762" s="90"/>
    </row>
    <row r="763" spans="75:77" x14ac:dyDescent="0.25">
      <c r="BW763" s="90">
        <v>27546</v>
      </c>
      <c r="BX763">
        <v>-13.224463965797099</v>
      </c>
      <c r="BY763" s="89">
        <v>-13.1</v>
      </c>
    </row>
    <row r="764" spans="75:77" x14ac:dyDescent="0.25">
      <c r="BW764" s="90">
        <v>27547</v>
      </c>
      <c r="BX764">
        <v>-13.224463965797099</v>
      </c>
      <c r="BY764" s="89">
        <v>-13.1</v>
      </c>
    </row>
    <row r="765" spans="75:77" x14ac:dyDescent="0.25">
      <c r="BW765" s="90">
        <v>27548</v>
      </c>
      <c r="BX765">
        <v>-12.907250656516092</v>
      </c>
      <c r="BY765" s="89">
        <v>-13.1</v>
      </c>
    </row>
    <row r="766" spans="75:77" x14ac:dyDescent="0.25">
      <c r="BW766" s="90">
        <v>27549</v>
      </c>
      <c r="BX766">
        <v>-12.907250656516092</v>
      </c>
      <c r="BY766" s="89">
        <v>-13.1</v>
      </c>
    </row>
    <row r="767" spans="75:77" x14ac:dyDescent="0.25">
      <c r="BW767" s="90">
        <v>27550</v>
      </c>
      <c r="BX767">
        <v>-12.907250656516092</v>
      </c>
      <c r="BY767" s="89">
        <v>-13.1</v>
      </c>
    </row>
    <row r="768" spans="75:77" x14ac:dyDescent="0.25">
      <c r="BW768" s="90">
        <v>27551</v>
      </c>
      <c r="BX768">
        <v>-12.907250656516092</v>
      </c>
      <c r="BY768" s="89">
        <v>-13.1</v>
      </c>
    </row>
    <row r="769" spans="75:77" x14ac:dyDescent="0.25">
      <c r="BW769" s="90">
        <v>27552</v>
      </c>
      <c r="BX769">
        <v>-12.907250656516092</v>
      </c>
      <c r="BY769" s="89">
        <v>-13.1</v>
      </c>
    </row>
    <row r="770" spans="75:77" x14ac:dyDescent="0.25">
      <c r="BW770" s="90">
        <v>27553</v>
      </c>
      <c r="BX770">
        <v>-12.907250656516092</v>
      </c>
      <c r="BY770" s="89">
        <v>-13.1</v>
      </c>
    </row>
    <row r="771" spans="75:77" x14ac:dyDescent="0.25">
      <c r="BW771" s="90">
        <v>27554</v>
      </c>
      <c r="BX771">
        <v>-12.907250656516092</v>
      </c>
      <c r="BY771" s="89">
        <v>-13.1</v>
      </c>
    </row>
    <row r="772" spans="75:77" x14ac:dyDescent="0.25">
      <c r="BW772" s="90">
        <v>27555</v>
      </c>
      <c r="BX772">
        <v>-12.907250656516092</v>
      </c>
      <c r="BY772" s="89">
        <v>-13.1</v>
      </c>
    </row>
    <row r="773" spans="75:77" x14ac:dyDescent="0.25">
      <c r="BW773" s="90">
        <v>27556</v>
      </c>
      <c r="BX773">
        <v>-12.907250656516092</v>
      </c>
      <c r="BY773" s="89">
        <v>-13.1</v>
      </c>
    </row>
    <row r="774" spans="75:77" x14ac:dyDescent="0.25">
      <c r="BW774" s="90">
        <v>27557</v>
      </c>
      <c r="BX774">
        <v>-12.907250656516092</v>
      </c>
      <c r="BY774" s="89">
        <v>-13.1</v>
      </c>
    </row>
    <row r="775" spans="75:77" x14ac:dyDescent="0.25">
      <c r="BW775" s="90">
        <v>27558</v>
      </c>
      <c r="BX775">
        <v>-12.805782103132376</v>
      </c>
      <c r="BY775" s="89">
        <v>-13.1</v>
      </c>
    </row>
    <row r="776" spans="75:77" x14ac:dyDescent="0.25">
      <c r="BW776" s="90">
        <v>27559</v>
      </c>
      <c r="BX776">
        <v>-12.805782103132376</v>
      </c>
      <c r="BY776" s="89">
        <v>-13.1</v>
      </c>
    </row>
    <row r="777" spans="75:77" x14ac:dyDescent="0.25">
      <c r="BW777" s="90">
        <v>27560</v>
      </c>
      <c r="BX777">
        <v>-12.805782103132376</v>
      </c>
      <c r="BY777" s="89">
        <v>-13.1</v>
      </c>
    </row>
    <row r="778" spans="75:77" x14ac:dyDescent="0.25">
      <c r="BW778" s="90">
        <v>27561</v>
      </c>
      <c r="BX778">
        <v>-12.805782103132376</v>
      </c>
      <c r="BY778" s="89">
        <v>-13.1</v>
      </c>
    </row>
    <row r="779" spans="75:77" x14ac:dyDescent="0.25">
      <c r="BW779" s="90">
        <v>27562</v>
      </c>
      <c r="BX779">
        <v>-12.805782103132376</v>
      </c>
      <c r="BY779" s="89">
        <v>-13.1</v>
      </c>
    </row>
    <row r="780" spans="75:77" x14ac:dyDescent="0.25">
      <c r="BW780" s="90">
        <v>27563</v>
      </c>
      <c r="BX780">
        <v>-12.805782103132376</v>
      </c>
      <c r="BY780" s="89">
        <v>-13.1</v>
      </c>
    </row>
    <row r="781" spans="75:77" x14ac:dyDescent="0.25">
      <c r="BW781" s="90">
        <v>27564</v>
      </c>
      <c r="BX781">
        <v>-12.805782103132376</v>
      </c>
      <c r="BY781" s="89">
        <v>-13.1</v>
      </c>
    </row>
    <row r="782" spans="75:77" x14ac:dyDescent="0.25">
      <c r="BW782" s="90">
        <v>27565</v>
      </c>
      <c r="BX782">
        <v>-12.805782103132376</v>
      </c>
      <c r="BY782" s="89">
        <v>-13.1</v>
      </c>
    </row>
    <row r="783" spans="75:77" x14ac:dyDescent="0.25">
      <c r="BW783" s="90">
        <v>27566</v>
      </c>
      <c r="BX783">
        <v>-12.805782103132376</v>
      </c>
      <c r="BY783" s="89">
        <v>-13.1</v>
      </c>
    </row>
    <row r="784" spans="75:77" x14ac:dyDescent="0.25">
      <c r="BW784" s="90">
        <v>27567</v>
      </c>
      <c r="BX784">
        <v>-12.805782103132376</v>
      </c>
      <c r="BY784" s="89">
        <v>-13.1</v>
      </c>
    </row>
    <row r="785" spans="75:77" x14ac:dyDescent="0.25">
      <c r="BW785" s="90">
        <v>27568</v>
      </c>
      <c r="BX785">
        <v>-12.43327894437766</v>
      </c>
      <c r="BY785" s="89">
        <v>-13.1</v>
      </c>
    </row>
    <row r="786" spans="75:77" x14ac:dyDescent="0.25">
      <c r="BW786" s="90">
        <v>27569</v>
      </c>
      <c r="BX786">
        <v>-12.43327894437766</v>
      </c>
      <c r="BY786" s="89">
        <v>-13.1</v>
      </c>
    </row>
    <row r="787" spans="75:77" x14ac:dyDescent="0.25">
      <c r="BW787" s="90">
        <v>27570</v>
      </c>
      <c r="BX787">
        <v>-12.43327894437766</v>
      </c>
      <c r="BY787" s="89">
        <v>-13.1</v>
      </c>
    </row>
    <row r="788" spans="75:77" x14ac:dyDescent="0.25">
      <c r="BW788" s="90">
        <v>27571</v>
      </c>
      <c r="BX788">
        <v>-12.43327894437766</v>
      </c>
      <c r="BY788" s="89">
        <v>-13.1</v>
      </c>
    </row>
    <row r="789" spans="75:77" x14ac:dyDescent="0.25">
      <c r="BW789" s="90">
        <v>27572</v>
      </c>
      <c r="BX789">
        <v>-12.43327894437766</v>
      </c>
      <c r="BY789" s="89">
        <v>-13.1</v>
      </c>
    </row>
    <row r="790" spans="75:77" x14ac:dyDescent="0.25">
      <c r="BW790" s="90">
        <v>27573</v>
      </c>
      <c r="BX790">
        <v>-12.43327894437766</v>
      </c>
      <c r="BY790" s="89">
        <v>-13.1</v>
      </c>
    </row>
    <row r="791" spans="75:77" x14ac:dyDescent="0.25">
      <c r="BW791" s="90">
        <v>27574</v>
      </c>
      <c r="BX791">
        <v>-12.43327894437766</v>
      </c>
      <c r="BY791" s="89">
        <v>-13.1</v>
      </c>
    </row>
    <row r="792" spans="75:77" x14ac:dyDescent="0.25">
      <c r="BW792" s="90">
        <v>27575</v>
      </c>
      <c r="BX792">
        <v>-12.43327894437766</v>
      </c>
      <c r="BY792" s="89">
        <v>-13.1</v>
      </c>
    </row>
    <row r="793" spans="75:77" x14ac:dyDescent="0.25">
      <c r="BW793" s="90">
        <v>27576</v>
      </c>
      <c r="BX793">
        <v>-11.393897632498236</v>
      </c>
      <c r="BY793" s="87">
        <v>-12.5</v>
      </c>
    </row>
    <row r="794" spans="75:77" x14ac:dyDescent="0.25">
      <c r="BW794" s="90">
        <v>27577</v>
      </c>
      <c r="BX794">
        <v>-11.393897632498236</v>
      </c>
      <c r="BY794" s="87">
        <v>-12.5</v>
      </c>
    </row>
    <row r="795" spans="75:77" x14ac:dyDescent="0.25">
      <c r="BW795" s="90">
        <v>27578</v>
      </c>
      <c r="BX795">
        <v>-11.393897632498236</v>
      </c>
      <c r="BY795" s="87">
        <v>-12.5</v>
      </c>
    </row>
    <row r="796" spans="75:77" x14ac:dyDescent="0.25">
      <c r="BW796" s="90">
        <v>27579</v>
      </c>
      <c r="BX796">
        <v>-11.393897632498236</v>
      </c>
      <c r="BY796" s="87">
        <v>-12.5</v>
      </c>
    </row>
    <row r="797" spans="75:77" x14ac:dyDescent="0.25">
      <c r="BW797" s="90">
        <v>27580</v>
      </c>
      <c r="BX797">
        <v>-11.393897632498236</v>
      </c>
      <c r="BY797" s="87">
        <v>-12.5</v>
      </c>
    </row>
    <row r="798" spans="75:77" x14ac:dyDescent="0.25">
      <c r="BW798" s="90">
        <v>27581</v>
      </c>
      <c r="BX798">
        <v>-11.393897632498236</v>
      </c>
      <c r="BY798" s="87">
        <v>-12.5</v>
      </c>
    </row>
    <row r="799" spans="75:77" x14ac:dyDescent="0.25">
      <c r="BW799" s="90">
        <v>27582</v>
      </c>
      <c r="BX799">
        <v>-11.393897632498236</v>
      </c>
      <c r="BY799" s="87">
        <v>-12.5</v>
      </c>
    </row>
    <row r="800" spans="75:77" x14ac:dyDescent="0.25">
      <c r="BW800" s="90">
        <v>27583</v>
      </c>
      <c r="BX800">
        <v>-11.393897632498236</v>
      </c>
      <c r="BY800" s="87">
        <v>-12.5</v>
      </c>
    </row>
    <row r="801" spans="75:77" x14ac:dyDescent="0.25">
      <c r="BW801" s="90">
        <v>27584</v>
      </c>
      <c r="BX801">
        <v>-11.393897632498236</v>
      </c>
      <c r="BY801" s="87">
        <v>-12.5</v>
      </c>
    </row>
    <row r="802" spans="75:77" x14ac:dyDescent="0.25">
      <c r="BW802" s="90">
        <v>27585</v>
      </c>
      <c r="BX802">
        <v>-11.393897632498236</v>
      </c>
      <c r="BY802" s="87">
        <v>-12.5</v>
      </c>
    </row>
    <row r="803" spans="75:77" x14ac:dyDescent="0.25">
      <c r="BW803" s="90">
        <v>27586</v>
      </c>
      <c r="BX803">
        <v>-11.346608677294761</v>
      </c>
      <c r="BY803" s="87">
        <v>-12.5</v>
      </c>
    </row>
    <row r="804" spans="75:77" x14ac:dyDescent="0.25">
      <c r="BW804" s="90">
        <v>27587</v>
      </c>
      <c r="BX804">
        <v>-11.346608677294761</v>
      </c>
      <c r="BY804" s="87">
        <v>-12.5</v>
      </c>
    </row>
    <row r="805" spans="75:77" x14ac:dyDescent="0.25">
      <c r="BW805" s="90">
        <v>27588</v>
      </c>
      <c r="BX805">
        <v>-11.346608677294761</v>
      </c>
      <c r="BY805" s="87">
        <v>-12.5</v>
      </c>
    </row>
    <row r="806" spans="75:77" x14ac:dyDescent="0.25">
      <c r="BW806" s="90">
        <v>27589</v>
      </c>
      <c r="BX806">
        <v>-11.346608677294761</v>
      </c>
      <c r="BY806" s="87">
        <v>-12.5</v>
      </c>
    </row>
    <row r="807" spans="75:77" x14ac:dyDescent="0.25">
      <c r="BW807" s="90">
        <v>27590</v>
      </c>
      <c r="BX807">
        <v>-11.346608677294761</v>
      </c>
      <c r="BY807" s="87">
        <v>-12.5</v>
      </c>
    </row>
    <row r="808" spans="75:77" x14ac:dyDescent="0.25">
      <c r="BW808" s="90">
        <v>27591</v>
      </c>
      <c r="BX808">
        <v>-11.346608677294761</v>
      </c>
      <c r="BY808" s="87">
        <v>-12.5</v>
      </c>
    </row>
    <row r="809" spans="75:77" x14ac:dyDescent="0.25">
      <c r="BW809" s="90">
        <v>27592</v>
      </c>
      <c r="BX809">
        <v>-11.346608677294761</v>
      </c>
      <c r="BY809" s="87">
        <v>-12.5</v>
      </c>
    </row>
    <row r="810" spans="75:77" x14ac:dyDescent="0.25">
      <c r="BW810" s="90">
        <v>27593</v>
      </c>
      <c r="BX810">
        <v>-11.346608677294761</v>
      </c>
      <c r="BY810" s="87">
        <v>-12.5</v>
      </c>
    </row>
    <row r="811" spans="75:77" x14ac:dyDescent="0.25">
      <c r="BW811" s="90">
        <v>27594</v>
      </c>
      <c r="BX811">
        <v>-11.346608677294761</v>
      </c>
      <c r="BY811" s="87">
        <v>-12.5</v>
      </c>
    </row>
    <row r="812" spans="75:77" x14ac:dyDescent="0.25">
      <c r="BW812" s="90">
        <v>27595</v>
      </c>
      <c r="BX812">
        <v>-11.346608677294761</v>
      </c>
      <c r="BY812" s="87">
        <v>-12.5</v>
      </c>
    </row>
    <row r="813" spans="75:77" x14ac:dyDescent="0.25">
      <c r="BW813" s="90">
        <v>27596</v>
      </c>
      <c r="BX813">
        <v>-11.346608677294761</v>
      </c>
      <c r="BY813" s="87">
        <v>-12.5</v>
      </c>
    </row>
    <row r="814" spans="75:77" x14ac:dyDescent="0.25">
      <c r="BW814" s="90">
        <v>27597</v>
      </c>
      <c r="BX814">
        <v>-11.581266371246862</v>
      </c>
      <c r="BY814" s="87">
        <v>-12.5</v>
      </c>
    </row>
    <row r="815" spans="75:77" x14ac:dyDescent="0.25">
      <c r="BW815" s="90">
        <v>27598</v>
      </c>
      <c r="BX815">
        <v>-11.581266371246862</v>
      </c>
      <c r="BY815" s="87">
        <v>-12.5</v>
      </c>
    </row>
    <row r="816" spans="75:77" x14ac:dyDescent="0.25">
      <c r="BW816" s="90">
        <v>27599</v>
      </c>
      <c r="BX816">
        <v>-11.581266371246862</v>
      </c>
      <c r="BY816" s="87">
        <v>-12.5</v>
      </c>
    </row>
    <row r="817" spans="75:77" x14ac:dyDescent="0.25">
      <c r="BW817" s="90">
        <v>27600</v>
      </c>
      <c r="BX817">
        <v>-11.581266371246862</v>
      </c>
      <c r="BY817" s="87">
        <v>-12.5</v>
      </c>
    </row>
    <row r="818" spans="75:77" x14ac:dyDescent="0.25">
      <c r="BW818" s="90">
        <v>27601</v>
      </c>
      <c r="BX818">
        <v>-11.581266371246862</v>
      </c>
      <c r="BY818" s="87">
        <v>-12.5</v>
      </c>
    </row>
    <row r="819" spans="75:77" x14ac:dyDescent="0.25">
      <c r="BW819" s="90">
        <v>27602</v>
      </c>
      <c r="BX819">
        <v>-11.581266371246862</v>
      </c>
      <c r="BY819" s="87">
        <v>-12.5</v>
      </c>
    </row>
    <row r="820" spans="75:77" x14ac:dyDescent="0.25">
      <c r="BW820" s="90">
        <v>27603</v>
      </c>
      <c r="BX820">
        <v>-11.581266371246862</v>
      </c>
      <c r="BY820" s="87">
        <v>-12.5</v>
      </c>
    </row>
    <row r="821" spans="75:77" x14ac:dyDescent="0.25">
      <c r="BW821" s="90">
        <v>27604</v>
      </c>
      <c r="BX821">
        <v>-11.581266371246862</v>
      </c>
      <c r="BY821" s="87">
        <v>-12.5</v>
      </c>
    </row>
    <row r="822" spans="75:77" x14ac:dyDescent="0.25">
      <c r="BW822" s="90">
        <v>27605</v>
      </c>
      <c r="BX822">
        <v>-11.581266371246862</v>
      </c>
      <c r="BY822" s="87">
        <v>-12.5</v>
      </c>
    </row>
    <row r="823" spans="75:77" x14ac:dyDescent="0.25">
      <c r="BW823" s="90">
        <v>27606</v>
      </c>
      <c r="BX823">
        <v>-11.581266371246862</v>
      </c>
      <c r="BY823" s="87">
        <v>-12.5</v>
      </c>
    </row>
    <row r="824" spans="75:77" x14ac:dyDescent="0.25">
      <c r="BW824" s="90">
        <v>27607</v>
      </c>
      <c r="BX824">
        <v>-11.581266371246862</v>
      </c>
      <c r="BY824" s="89">
        <v>-12.6</v>
      </c>
    </row>
    <row r="825" spans="75:77" x14ac:dyDescent="0.25">
      <c r="BW825" s="90">
        <v>27608</v>
      </c>
      <c r="BX825">
        <v>-11.581266371246862</v>
      </c>
      <c r="BY825" s="89">
        <v>-12.6</v>
      </c>
    </row>
    <row r="826" spans="75:77" x14ac:dyDescent="0.25">
      <c r="BW826" s="90">
        <v>27609</v>
      </c>
      <c r="BX826">
        <v>-11.924017225664693</v>
      </c>
      <c r="BY826" s="89">
        <v>-12.6</v>
      </c>
    </row>
    <row r="827" spans="75:77" x14ac:dyDescent="0.25">
      <c r="BW827" s="90">
        <v>27610</v>
      </c>
      <c r="BX827">
        <v>-11.924017225664693</v>
      </c>
      <c r="BY827" s="89">
        <v>-12.6</v>
      </c>
    </row>
    <row r="828" spans="75:77" x14ac:dyDescent="0.25">
      <c r="BW828" s="90">
        <v>27611</v>
      </c>
      <c r="BX828">
        <v>-11.924017225664693</v>
      </c>
      <c r="BY828" s="89">
        <v>-12.6</v>
      </c>
    </row>
    <row r="829" spans="75:77" x14ac:dyDescent="0.25">
      <c r="BW829" s="90">
        <v>27612</v>
      </c>
      <c r="BX829">
        <v>-11.924017225664693</v>
      </c>
      <c r="BY829" s="89">
        <v>-12.6</v>
      </c>
    </row>
    <row r="830" spans="75:77" x14ac:dyDescent="0.25">
      <c r="BW830" s="90">
        <v>27613</v>
      </c>
      <c r="BX830">
        <v>-11.924017225664693</v>
      </c>
      <c r="BY830" s="89">
        <v>-12.6</v>
      </c>
    </row>
    <row r="831" spans="75:77" x14ac:dyDescent="0.25">
      <c r="BW831" s="90">
        <v>27614</v>
      </c>
      <c r="BX831">
        <v>-11.924017225664693</v>
      </c>
      <c r="BY831" s="89">
        <v>-12.6</v>
      </c>
    </row>
    <row r="832" spans="75:77" x14ac:dyDescent="0.25">
      <c r="BW832" s="90">
        <v>27615</v>
      </c>
      <c r="BX832">
        <v>-11.924017225664693</v>
      </c>
      <c r="BY832" s="89">
        <v>-12.6</v>
      </c>
    </row>
    <row r="833" spans="75:77" x14ac:dyDescent="0.25">
      <c r="BW833" s="90">
        <v>27616</v>
      </c>
      <c r="BX833">
        <v>-11.924017225664693</v>
      </c>
      <c r="BY833" s="89">
        <v>-12.6</v>
      </c>
    </row>
    <row r="834" spans="75:77" x14ac:dyDescent="0.25">
      <c r="BW834" s="90">
        <v>27617</v>
      </c>
      <c r="BX834">
        <v>-11.924017225664693</v>
      </c>
      <c r="BY834" s="89">
        <v>-12.6</v>
      </c>
    </row>
    <row r="835" spans="75:77" x14ac:dyDescent="0.25">
      <c r="BW835" s="90">
        <v>27618</v>
      </c>
      <c r="BX835">
        <v>-11.924017225664693</v>
      </c>
      <c r="BY835" s="89">
        <v>-12.6</v>
      </c>
    </row>
    <row r="836" spans="75:77" x14ac:dyDescent="0.25">
      <c r="BW836" s="90">
        <v>27619</v>
      </c>
      <c r="BX836">
        <v>-11.924017225664693</v>
      </c>
      <c r="BY836" s="89">
        <v>-12.6</v>
      </c>
    </row>
    <row r="837" spans="75:77" x14ac:dyDescent="0.25">
      <c r="BW837" s="90">
        <v>27620</v>
      </c>
      <c r="BX837">
        <v>-11.924017225664693</v>
      </c>
      <c r="BY837" s="89">
        <v>-12.6</v>
      </c>
    </row>
    <row r="838" spans="75:77" x14ac:dyDescent="0.25">
      <c r="BW838" s="90">
        <v>27621</v>
      </c>
      <c r="BX838">
        <v>-11.943404869985264</v>
      </c>
      <c r="BY838" s="89">
        <v>-12.6</v>
      </c>
    </row>
    <row r="839" spans="75:77" x14ac:dyDescent="0.25">
      <c r="BW839" s="90">
        <v>27622</v>
      </c>
      <c r="BX839">
        <v>-11.943404869985264</v>
      </c>
      <c r="BY839" s="89">
        <v>-12.6</v>
      </c>
    </row>
    <row r="840" spans="75:77" x14ac:dyDescent="0.25">
      <c r="BW840" s="90">
        <v>27623</v>
      </c>
      <c r="BX840">
        <v>-11.943404869985264</v>
      </c>
      <c r="BY840" s="89">
        <v>-12.6</v>
      </c>
    </row>
    <row r="841" spans="75:77" x14ac:dyDescent="0.25">
      <c r="BW841" s="90">
        <v>27624</v>
      </c>
      <c r="BX841">
        <v>-11.943404869985264</v>
      </c>
      <c r="BY841" s="89">
        <v>-12.6</v>
      </c>
    </row>
    <row r="842" spans="75:77" x14ac:dyDescent="0.25">
      <c r="BW842" s="90">
        <v>27625</v>
      </c>
      <c r="BX842">
        <v>-11.943404869985264</v>
      </c>
      <c r="BY842" s="89">
        <v>-12.6</v>
      </c>
    </row>
    <row r="843" spans="75:77" x14ac:dyDescent="0.25">
      <c r="BW843" s="90">
        <v>27626</v>
      </c>
      <c r="BX843">
        <v>-11.943404869985264</v>
      </c>
      <c r="BY843" s="89">
        <v>-12.6</v>
      </c>
    </row>
    <row r="844" spans="75:77" x14ac:dyDescent="0.25">
      <c r="BW844" s="90">
        <v>27627</v>
      </c>
      <c r="BX844">
        <v>-11.943404869985264</v>
      </c>
      <c r="BY844" s="89">
        <v>-12.6</v>
      </c>
    </row>
    <row r="845" spans="75:77" x14ac:dyDescent="0.25">
      <c r="BW845" s="90">
        <v>27628</v>
      </c>
      <c r="BX845">
        <v>-11.943404869985264</v>
      </c>
      <c r="BY845" s="89">
        <v>-12.6</v>
      </c>
    </row>
    <row r="846" spans="75:77" x14ac:dyDescent="0.25">
      <c r="BW846" s="90">
        <v>27629</v>
      </c>
      <c r="BX846">
        <v>-11.943404869985264</v>
      </c>
      <c r="BY846" s="89">
        <v>-12.6</v>
      </c>
    </row>
    <row r="847" spans="75:77" x14ac:dyDescent="0.25">
      <c r="BW847" s="90">
        <v>27630</v>
      </c>
      <c r="BX847">
        <v>-11.943404869985264</v>
      </c>
      <c r="BY847" s="89">
        <v>-12.6</v>
      </c>
    </row>
    <row r="848" spans="75:77" x14ac:dyDescent="0.25">
      <c r="BW848" s="90">
        <v>27631</v>
      </c>
      <c r="BX848">
        <v>-11.943404869985264</v>
      </c>
      <c r="BY848" s="89">
        <v>-12.6</v>
      </c>
    </row>
    <row r="849" spans="75:77" x14ac:dyDescent="0.25">
      <c r="BW849" s="90">
        <v>27632</v>
      </c>
      <c r="BX849">
        <v>-12.449264587533785</v>
      </c>
      <c r="BY849" s="89">
        <v>-12.6</v>
      </c>
    </row>
    <row r="850" spans="75:77" x14ac:dyDescent="0.25">
      <c r="BW850" s="90">
        <v>27633</v>
      </c>
      <c r="BX850">
        <v>-12.449264587533785</v>
      </c>
      <c r="BY850" s="89">
        <v>-12.6</v>
      </c>
    </row>
    <row r="851" spans="75:77" x14ac:dyDescent="0.25">
      <c r="BW851" s="90">
        <v>27634</v>
      </c>
      <c r="BX851">
        <v>-12.449264587533785</v>
      </c>
      <c r="BY851" s="89">
        <v>-12.6</v>
      </c>
    </row>
    <row r="852" spans="75:77" x14ac:dyDescent="0.25">
      <c r="BW852" s="90">
        <v>27635</v>
      </c>
      <c r="BX852">
        <v>-12.449264587533785</v>
      </c>
      <c r="BY852" s="89">
        <v>-12.6</v>
      </c>
    </row>
    <row r="853" spans="75:77" x14ac:dyDescent="0.25">
      <c r="BW853" s="90">
        <v>27636</v>
      </c>
      <c r="BX853">
        <v>-12.449264587533785</v>
      </c>
      <c r="BY853" s="89">
        <v>-12.6</v>
      </c>
    </row>
    <row r="854" spans="75:77" x14ac:dyDescent="0.25">
      <c r="BW854" s="90">
        <v>27637</v>
      </c>
      <c r="BX854">
        <v>-12.449264587533785</v>
      </c>
      <c r="BY854" s="89">
        <v>-12.6</v>
      </c>
    </row>
    <row r="855" spans="75:77" x14ac:dyDescent="0.25">
      <c r="BW855" s="90">
        <v>27638</v>
      </c>
      <c r="BX855">
        <v>-12.449264587533785</v>
      </c>
      <c r="BY855" s="87">
        <v>-11.2</v>
      </c>
    </row>
    <row r="856" spans="75:77" x14ac:dyDescent="0.25">
      <c r="BW856" s="90">
        <v>27639</v>
      </c>
      <c r="BX856">
        <v>-12.449264587533785</v>
      </c>
      <c r="BY856" s="87">
        <v>-11.2</v>
      </c>
    </row>
    <row r="857" spans="75:77" x14ac:dyDescent="0.25">
      <c r="BW857" s="90">
        <v>27640</v>
      </c>
      <c r="BX857">
        <v>-12.449264587533785</v>
      </c>
      <c r="BY857" s="87">
        <v>-11.2</v>
      </c>
    </row>
    <row r="858" spans="75:77" x14ac:dyDescent="0.25">
      <c r="BW858" s="90">
        <v>27641</v>
      </c>
      <c r="BX858">
        <v>-12.449264587533785</v>
      </c>
      <c r="BY858" s="87">
        <v>-11.2</v>
      </c>
    </row>
    <row r="859" spans="75:77" x14ac:dyDescent="0.25">
      <c r="BW859" s="90">
        <v>27642</v>
      </c>
      <c r="BX859">
        <v>-12.449264587533785</v>
      </c>
      <c r="BY859" s="87">
        <v>-11.2</v>
      </c>
    </row>
    <row r="860" spans="75:77" x14ac:dyDescent="0.25">
      <c r="BW860" s="90">
        <v>27643</v>
      </c>
      <c r="BX860">
        <v>-12.449264587533785</v>
      </c>
      <c r="BY860" s="87">
        <v>-11.2</v>
      </c>
    </row>
    <row r="861" spans="75:77" x14ac:dyDescent="0.25">
      <c r="BW861" s="90">
        <v>27644</v>
      </c>
      <c r="BX861">
        <v>-12.449264587533785</v>
      </c>
      <c r="BY861" s="87">
        <v>-11.2</v>
      </c>
    </row>
    <row r="862" spans="75:77" x14ac:dyDescent="0.25">
      <c r="BW862" s="90">
        <v>27645</v>
      </c>
      <c r="BX862">
        <v>-12.449264587533785</v>
      </c>
      <c r="BY862" s="87">
        <v>-11.2</v>
      </c>
    </row>
    <row r="863" spans="75:77" x14ac:dyDescent="0.25">
      <c r="BW863" s="90">
        <v>27646</v>
      </c>
      <c r="BX863">
        <v>-12.449264587533785</v>
      </c>
      <c r="BY863" s="87">
        <v>-11.2</v>
      </c>
    </row>
    <row r="864" spans="75:77" x14ac:dyDescent="0.25">
      <c r="BW864" s="90">
        <v>27647</v>
      </c>
      <c r="BX864">
        <v>-12.61500086496304</v>
      </c>
      <c r="BY864" s="87">
        <v>-11.2</v>
      </c>
    </row>
    <row r="865" spans="75:77" x14ac:dyDescent="0.25">
      <c r="BW865" s="90">
        <v>27648</v>
      </c>
      <c r="BX865">
        <v>-12.61500086496304</v>
      </c>
      <c r="BY865" s="87">
        <v>-11.2</v>
      </c>
    </row>
    <row r="866" spans="75:77" x14ac:dyDescent="0.25">
      <c r="BW866" s="90">
        <v>27649</v>
      </c>
      <c r="BX866">
        <v>-12.61500086496304</v>
      </c>
      <c r="BY866" s="87">
        <v>-11.2</v>
      </c>
    </row>
    <row r="867" spans="75:77" x14ac:dyDescent="0.25">
      <c r="BW867" s="90">
        <v>27650</v>
      </c>
      <c r="BX867">
        <v>-12.61500086496304</v>
      </c>
      <c r="BY867" s="87">
        <v>-11.2</v>
      </c>
    </row>
    <row r="868" spans="75:77" x14ac:dyDescent="0.25">
      <c r="BW868" s="90">
        <v>27651</v>
      </c>
      <c r="BX868">
        <v>-12.61500086496304</v>
      </c>
      <c r="BY868" s="87">
        <v>-11.2</v>
      </c>
    </row>
    <row r="869" spans="75:77" x14ac:dyDescent="0.25">
      <c r="BW869" s="90">
        <v>27652</v>
      </c>
      <c r="BX869">
        <v>-12.61500086496304</v>
      </c>
      <c r="BY869" s="87">
        <v>-11.2</v>
      </c>
    </row>
    <row r="870" spans="75:77" x14ac:dyDescent="0.25">
      <c r="BW870" s="90">
        <v>27653</v>
      </c>
      <c r="BX870">
        <v>-12.61500086496304</v>
      </c>
      <c r="BY870" s="87">
        <v>-11.2</v>
      </c>
    </row>
    <row r="871" spans="75:77" x14ac:dyDescent="0.25">
      <c r="BW871" s="90">
        <v>27654</v>
      </c>
      <c r="BX871">
        <v>-12.61500086496304</v>
      </c>
      <c r="BY871" s="87">
        <v>-11.2</v>
      </c>
    </row>
    <row r="872" spans="75:77" x14ac:dyDescent="0.25">
      <c r="BW872" s="90">
        <v>27655</v>
      </c>
      <c r="BX872">
        <v>-12.61500086496304</v>
      </c>
      <c r="BY872" s="87">
        <v>-11.2</v>
      </c>
    </row>
    <row r="873" spans="75:77" x14ac:dyDescent="0.25">
      <c r="BW873" s="90">
        <v>27656</v>
      </c>
      <c r="BX873">
        <v>-12.61500086496304</v>
      </c>
      <c r="BY873" s="87">
        <v>-11.2</v>
      </c>
    </row>
    <row r="874" spans="75:77" x14ac:dyDescent="0.25">
      <c r="BW874" s="90">
        <v>27657</v>
      </c>
      <c r="BX874">
        <v>-12.61500086496304</v>
      </c>
      <c r="BY874" s="87">
        <v>-11.2</v>
      </c>
    </row>
    <row r="875" spans="75:77" x14ac:dyDescent="0.25">
      <c r="BW875" s="90">
        <v>27658</v>
      </c>
      <c r="BX875">
        <v>-12.61500086496304</v>
      </c>
      <c r="BY875" s="87">
        <v>-11.2</v>
      </c>
    </row>
    <row r="876" spans="75:77" x14ac:dyDescent="0.25">
      <c r="BW876" s="90">
        <v>27659</v>
      </c>
      <c r="BX876">
        <v>-12.61500086496304</v>
      </c>
      <c r="BY876" s="87">
        <v>-11.2</v>
      </c>
    </row>
    <row r="877" spans="75:77" x14ac:dyDescent="0.25">
      <c r="BW877" s="90">
        <v>27660</v>
      </c>
      <c r="BX877">
        <v>-12.227026423399108</v>
      </c>
      <c r="BY877" s="87">
        <v>-11.2</v>
      </c>
    </row>
    <row r="878" spans="75:77" x14ac:dyDescent="0.25">
      <c r="BW878" s="90">
        <v>27661</v>
      </c>
      <c r="BX878">
        <v>-12.227026423399108</v>
      </c>
      <c r="BY878" s="87">
        <v>-11.2</v>
      </c>
    </row>
    <row r="879" spans="75:77" x14ac:dyDescent="0.25">
      <c r="BW879" s="90">
        <v>27662</v>
      </c>
      <c r="BX879">
        <v>-12.227026423399108</v>
      </c>
      <c r="BY879" s="87">
        <v>-11.2</v>
      </c>
    </row>
    <row r="880" spans="75:77" x14ac:dyDescent="0.25">
      <c r="BW880" s="90">
        <v>27663</v>
      </c>
      <c r="BX880">
        <v>-12.227026423399108</v>
      </c>
      <c r="BY880" s="87">
        <v>-11.2</v>
      </c>
    </row>
    <row r="881" spans="75:77" x14ac:dyDescent="0.25">
      <c r="BW881" s="90">
        <v>27664</v>
      </c>
      <c r="BX881">
        <v>-12.227026423399108</v>
      </c>
      <c r="BY881" s="87">
        <v>-11.2</v>
      </c>
    </row>
    <row r="882" spans="75:77" x14ac:dyDescent="0.25">
      <c r="BW882" s="90">
        <v>27665</v>
      </c>
      <c r="BX882">
        <v>-12.227026423399108</v>
      </c>
      <c r="BY882" s="87">
        <v>-11.2</v>
      </c>
    </row>
    <row r="883" spans="75:77" x14ac:dyDescent="0.25">
      <c r="BW883" s="90">
        <v>27666</v>
      </c>
      <c r="BX883">
        <v>-12.227026423399108</v>
      </c>
      <c r="BY883" s="87">
        <v>-11.2</v>
      </c>
    </row>
    <row r="884" spans="75:77" x14ac:dyDescent="0.25">
      <c r="BW884" s="90">
        <v>27667</v>
      </c>
      <c r="BX884">
        <v>-12.227026423399108</v>
      </c>
      <c r="BY884" s="87">
        <v>-11.2</v>
      </c>
    </row>
    <row r="885" spans="75:77" x14ac:dyDescent="0.25">
      <c r="BW885" s="90">
        <v>27668</v>
      </c>
      <c r="BX885">
        <v>-12.227026423399108</v>
      </c>
      <c r="BY885" s="89">
        <v>-11</v>
      </c>
    </row>
    <row r="886" spans="75:77" x14ac:dyDescent="0.25">
      <c r="BW886" s="90">
        <v>27669</v>
      </c>
      <c r="BX886">
        <v>-12.227026423399108</v>
      </c>
      <c r="BY886" s="89">
        <v>-11</v>
      </c>
    </row>
    <row r="887" spans="75:77" x14ac:dyDescent="0.25">
      <c r="BW887" s="90">
        <v>27670</v>
      </c>
      <c r="BX887">
        <v>-12.227026423399108</v>
      </c>
      <c r="BY887" s="89">
        <v>-11</v>
      </c>
    </row>
    <row r="888" spans="75:77" x14ac:dyDescent="0.25">
      <c r="BW888" s="90">
        <v>27671</v>
      </c>
      <c r="BX888">
        <v>-12.227026423399108</v>
      </c>
      <c r="BY888" s="89">
        <v>-11</v>
      </c>
    </row>
    <row r="889" spans="75:77" x14ac:dyDescent="0.25">
      <c r="BW889" s="90">
        <v>27672</v>
      </c>
      <c r="BX889">
        <v>-12.227026423399108</v>
      </c>
      <c r="BY889" s="89">
        <v>-11</v>
      </c>
    </row>
    <row r="890" spans="75:77" x14ac:dyDescent="0.25">
      <c r="BW890" s="90">
        <v>27673</v>
      </c>
      <c r="BX890">
        <v>-12.227026423399108</v>
      </c>
      <c r="BY890" s="89">
        <v>-11</v>
      </c>
    </row>
    <row r="891" spans="75:77" x14ac:dyDescent="0.25">
      <c r="BW891" s="90">
        <v>27674</v>
      </c>
      <c r="BX891">
        <v>-12.227026423399108</v>
      </c>
      <c r="BY891" s="89">
        <v>-11</v>
      </c>
    </row>
    <row r="892" spans="75:77" x14ac:dyDescent="0.25">
      <c r="BW892" s="90">
        <v>27675</v>
      </c>
      <c r="BX892">
        <v>-12.227026423399108</v>
      </c>
      <c r="BY892" s="89">
        <v>-11</v>
      </c>
    </row>
    <row r="893" spans="75:77" x14ac:dyDescent="0.25">
      <c r="BW893" s="90">
        <v>27676</v>
      </c>
      <c r="BX893">
        <v>-12.227026423399108</v>
      </c>
      <c r="BY893" s="89">
        <v>-11</v>
      </c>
    </row>
    <row r="894" spans="75:77" x14ac:dyDescent="0.25">
      <c r="BW894" s="90">
        <v>27677</v>
      </c>
      <c r="BX894">
        <v>-12.227026423399108</v>
      </c>
      <c r="BY894" s="89">
        <v>-11</v>
      </c>
    </row>
    <row r="895" spans="75:77" x14ac:dyDescent="0.25">
      <c r="BW895" s="90">
        <v>27678</v>
      </c>
      <c r="BX895">
        <v>-12.227026423399108</v>
      </c>
      <c r="BY895" s="89">
        <v>-11</v>
      </c>
    </row>
    <row r="896" spans="75:77" x14ac:dyDescent="0.25">
      <c r="BW896" s="90">
        <v>27679</v>
      </c>
      <c r="BX896">
        <v>-12.227026423399108</v>
      </c>
      <c r="BY896" s="89">
        <v>-11</v>
      </c>
    </row>
    <row r="897" spans="75:77" x14ac:dyDescent="0.25">
      <c r="BW897" s="90">
        <v>27680</v>
      </c>
      <c r="BX897" s="90"/>
      <c r="BY897" s="89">
        <v>-11</v>
      </c>
    </row>
    <row r="898" spans="75:77" x14ac:dyDescent="0.25">
      <c r="BW898" s="90">
        <v>27681</v>
      </c>
      <c r="BX898" s="90"/>
      <c r="BY898" s="89">
        <v>-11</v>
      </c>
    </row>
    <row r="899" spans="75:77" x14ac:dyDescent="0.25">
      <c r="BW899" s="90">
        <v>27682</v>
      </c>
      <c r="BX899" s="90"/>
      <c r="BY899" s="89">
        <v>-11</v>
      </c>
    </row>
    <row r="900" spans="75:77" x14ac:dyDescent="0.25">
      <c r="BW900" s="90">
        <v>27683</v>
      </c>
      <c r="BX900" s="90"/>
      <c r="BY900" s="89">
        <v>-11</v>
      </c>
    </row>
    <row r="901" spans="75:77" x14ac:dyDescent="0.25">
      <c r="BW901" s="90">
        <v>27684</v>
      </c>
      <c r="BX901" s="90"/>
      <c r="BY901" s="89">
        <v>-11</v>
      </c>
    </row>
    <row r="902" spans="75:77" x14ac:dyDescent="0.25">
      <c r="BW902" s="90">
        <v>27685</v>
      </c>
      <c r="BX902" s="90"/>
      <c r="BY902" s="89">
        <v>-11</v>
      </c>
    </row>
    <row r="903" spans="75:77" x14ac:dyDescent="0.25">
      <c r="BW903" s="90">
        <v>27686</v>
      </c>
      <c r="BX903" s="90"/>
      <c r="BY903" s="89">
        <v>-11</v>
      </c>
    </row>
    <row r="904" spans="75:77" x14ac:dyDescent="0.25">
      <c r="BW904" s="90">
        <v>27687</v>
      </c>
      <c r="BX904" s="90"/>
      <c r="BY904" s="89">
        <v>-11</v>
      </c>
    </row>
    <row r="905" spans="75:77" x14ac:dyDescent="0.25">
      <c r="BW905" s="90">
        <v>27688</v>
      </c>
      <c r="BX905" s="90"/>
      <c r="BY905" s="89">
        <v>-11</v>
      </c>
    </row>
    <row r="906" spans="75:77" x14ac:dyDescent="0.25">
      <c r="BW906" s="90">
        <v>27689</v>
      </c>
      <c r="BX906" s="90"/>
      <c r="BY906" s="89">
        <v>-11</v>
      </c>
    </row>
    <row r="907" spans="75:77" x14ac:dyDescent="0.25">
      <c r="BW907" s="90">
        <v>27690</v>
      </c>
      <c r="BX907" s="90"/>
      <c r="BY907" s="89">
        <v>-11</v>
      </c>
    </row>
    <row r="908" spans="75:77" x14ac:dyDescent="0.25">
      <c r="BW908" s="90">
        <v>27691</v>
      </c>
      <c r="BX908" s="90"/>
      <c r="BY908" s="89">
        <v>-11</v>
      </c>
    </row>
    <row r="909" spans="75:77" x14ac:dyDescent="0.25">
      <c r="BW909" s="90">
        <v>27692</v>
      </c>
      <c r="BX909" s="90"/>
      <c r="BY909" s="89">
        <v>-11</v>
      </c>
    </row>
    <row r="910" spans="75:77" x14ac:dyDescent="0.25">
      <c r="BW910" s="90">
        <v>27693</v>
      </c>
      <c r="BX910" s="90"/>
      <c r="BY910" s="89">
        <v>-11</v>
      </c>
    </row>
    <row r="911" spans="75:77" x14ac:dyDescent="0.25">
      <c r="BW911" s="90">
        <v>27694</v>
      </c>
      <c r="BX911" s="90"/>
      <c r="BY911" s="89">
        <v>-11</v>
      </c>
    </row>
    <row r="912" spans="75:77" x14ac:dyDescent="0.25">
      <c r="BW912" s="90">
        <v>27695</v>
      </c>
      <c r="BX912" s="90"/>
      <c r="BY912" s="89">
        <v>-11</v>
      </c>
    </row>
    <row r="913" spans="75:77" x14ac:dyDescent="0.25">
      <c r="BW913" s="90">
        <v>27696</v>
      </c>
      <c r="BX913" s="90"/>
      <c r="BY913" s="89">
        <v>-11</v>
      </c>
    </row>
    <row r="914" spans="75:77" x14ac:dyDescent="0.25">
      <c r="BW914" s="90">
        <v>27697</v>
      </c>
      <c r="BX914" s="90"/>
      <c r="BY914" s="89">
        <v>-11</v>
      </c>
    </row>
    <row r="915" spans="75:77" x14ac:dyDescent="0.25">
      <c r="BW915" s="90">
        <v>27698</v>
      </c>
      <c r="BX915" s="90"/>
      <c r="BY915" s="89">
        <v>-11</v>
      </c>
    </row>
    <row r="916" spans="75:77" x14ac:dyDescent="0.25">
      <c r="BW916" s="90">
        <v>27699</v>
      </c>
      <c r="BX916" s="90"/>
      <c r="BY916" s="90"/>
    </row>
    <row r="917" spans="75:77" x14ac:dyDescent="0.25">
      <c r="BW917" s="90">
        <v>27700</v>
      </c>
      <c r="BX917" s="90"/>
      <c r="BY917" s="90"/>
    </row>
    <row r="918" spans="75:77" x14ac:dyDescent="0.25">
      <c r="BW918" s="90">
        <v>27701</v>
      </c>
      <c r="BX918" s="90"/>
      <c r="BY918" s="90"/>
    </row>
    <row r="919" spans="75:77" x14ac:dyDescent="0.25">
      <c r="BW919" s="90">
        <v>27702</v>
      </c>
      <c r="BX919" s="90"/>
      <c r="BY919" s="90"/>
    </row>
    <row r="920" spans="75:77" x14ac:dyDescent="0.25">
      <c r="BW920" s="90">
        <v>27703</v>
      </c>
      <c r="BX920" s="90"/>
      <c r="BY920" s="90"/>
    </row>
    <row r="921" spans="75:77" x14ac:dyDescent="0.25">
      <c r="BW921" s="90">
        <v>27704</v>
      </c>
      <c r="BX921" s="90"/>
      <c r="BY921" s="90"/>
    </row>
    <row r="922" spans="75:77" x14ac:dyDescent="0.25">
      <c r="BW922" s="90">
        <v>27705</v>
      </c>
      <c r="BX922" s="90"/>
      <c r="BY922" s="90"/>
    </row>
    <row r="923" spans="75:77" x14ac:dyDescent="0.25">
      <c r="BW923" s="90">
        <v>27706</v>
      </c>
      <c r="BX923" s="90"/>
      <c r="BY923" s="90"/>
    </row>
    <row r="924" spans="75:77" x14ac:dyDescent="0.25">
      <c r="BW924" s="90">
        <v>27707</v>
      </c>
      <c r="BX924" s="90"/>
      <c r="BY924" s="90"/>
    </row>
    <row r="925" spans="75:77" x14ac:dyDescent="0.25">
      <c r="BW925" s="90">
        <v>27708</v>
      </c>
      <c r="BX925" s="90"/>
      <c r="BY925" s="90"/>
    </row>
    <row r="926" spans="75:77" x14ac:dyDescent="0.25">
      <c r="BW926" s="90">
        <v>27709</v>
      </c>
      <c r="BX926" s="90"/>
      <c r="BY926" s="90"/>
    </row>
    <row r="927" spans="75:77" x14ac:dyDescent="0.25">
      <c r="BW927" s="90">
        <v>27710</v>
      </c>
      <c r="BX927" s="90"/>
      <c r="BY927" s="90"/>
    </row>
    <row r="928" spans="75:77" x14ac:dyDescent="0.25">
      <c r="BW928" s="90">
        <v>27711</v>
      </c>
      <c r="BX928" s="90"/>
      <c r="BY928" s="90"/>
    </row>
    <row r="929" spans="75:77" x14ac:dyDescent="0.25">
      <c r="BW929" s="90">
        <v>27712</v>
      </c>
      <c r="BX929" s="90"/>
      <c r="BY929" s="90"/>
    </row>
    <row r="930" spans="75:77" x14ac:dyDescent="0.25">
      <c r="BW930" s="90">
        <v>27713</v>
      </c>
      <c r="BX930" s="90"/>
      <c r="BY930" s="90"/>
    </row>
    <row r="931" spans="75:77" x14ac:dyDescent="0.25">
      <c r="BW931" s="90">
        <v>27714</v>
      </c>
      <c r="BX931" s="90"/>
      <c r="BY931" s="90"/>
    </row>
    <row r="932" spans="75:77" x14ac:dyDescent="0.25">
      <c r="BW932" s="90">
        <v>27715</v>
      </c>
      <c r="BX932" s="90"/>
      <c r="BY932" s="90"/>
    </row>
    <row r="933" spans="75:77" x14ac:dyDescent="0.25">
      <c r="BW933" s="90">
        <v>27716</v>
      </c>
      <c r="BX933" s="90"/>
      <c r="BY933" s="90"/>
    </row>
    <row r="934" spans="75:77" x14ac:dyDescent="0.25">
      <c r="BW934" s="90">
        <v>27717</v>
      </c>
      <c r="BX934" s="90"/>
      <c r="BY934" s="90"/>
    </row>
    <row r="935" spans="75:77" x14ac:dyDescent="0.25">
      <c r="BW935" s="90">
        <v>27718</v>
      </c>
      <c r="BX935" s="90"/>
      <c r="BY935" s="90"/>
    </row>
    <row r="936" spans="75:77" x14ac:dyDescent="0.25">
      <c r="BW936" s="90">
        <v>27719</v>
      </c>
      <c r="BX936" s="90"/>
      <c r="BY936" s="90"/>
    </row>
    <row r="937" spans="75:77" x14ac:dyDescent="0.25">
      <c r="BW937" s="90">
        <v>27720</v>
      </c>
      <c r="BX937" s="90"/>
      <c r="BY937" s="90"/>
    </row>
    <row r="938" spans="75:77" x14ac:dyDescent="0.25">
      <c r="BW938" s="90">
        <v>27721</v>
      </c>
      <c r="BX938" s="90"/>
      <c r="BY938" s="90"/>
    </row>
    <row r="939" spans="75:77" x14ac:dyDescent="0.25">
      <c r="BW939" s="90">
        <v>27722</v>
      </c>
      <c r="BX939" s="90"/>
      <c r="BY939" s="90"/>
    </row>
    <row r="940" spans="75:77" x14ac:dyDescent="0.25">
      <c r="BW940" s="90">
        <v>27723</v>
      </c>
      <c r="BX940" s="90"/>
      <c r="BY940" s="90"/>
    </row>
    <row r="941" spans="75:77" x14ac:dyDescent="0.25">
      <c r="BW941" s="90">
        <v>27724</v>
      </c>
      <c r="BX941" s="90"/>
      <c r="BY941" s="90"/>
    </row>
    <row r="942" spans="75:77" x14ac:dyDescent="0.25">
      <c r="BW942" s="90">
        <v>27725</v>
      </c>
      <c r="BX942" s="90"/>
      <c r="BY942" s="90"/>
    </row>
    <row r="943" spans="75:77" x14ac:dyDescent="0.25">
      <c r="BW943" s="90">
        <v>27726</v>
      </c>
      <c r="BX943" s="90"/>
      <c r="BY943" s="90"/>
    </row>
    <row r="944" spans="75:77" x14ac:dyDescent="0.25">
      <c r="BW944" s="90">
        <v>27727</v>
      </c>
      <c r="BX944" s="90"/>
      <c r="BY944" s="90"/>
    </row>
    <row r="945" spans="75:77" x14ac:dyDescent="0.25">
      <c r="BW945" s="90">
        <v>27728</v>
      </c>
      <c r="BX945" s="90"/>
      <c r="BY945" s="90"/>
    </row>
    <row r="946" spans="75:77" x14ac:dyDescent="0.25">
      <c r="BW946" s="90">
        <v>27729</v>
      </c>
      <c r="BX946" s="90"/>
      <c r="BY946" s="90"/>
    </row>
    <row r="947" spans="75:77" x14ac:dyDescent="0.25">
      <c r="BW947" s="90">
        <v>27730</v>
      </c>
      <c r="BX947" s="90"/>
      <c r="BY947" s="90"/>
    </row>
    <row r="948" spans="75:77" x14ac:dyDescent="0.25">
      <c r="BW948" s="90">
        <v>27731</v>
      </c>
      <c r="BX948" s="90"/>
      <c r="BY948" s="90"/>
    </row>
    <row r="949" spans="75:77" x14ac:dyDescent="0.25">
      <c r="BW949" s="90">
        <v>27732</v>
      </c>
      <c r="BX949" s="90"/>
      <c r="BY949" s="90"/>
    </row>
    <row r="950" spans="75:77" x14ac:dyDescent="0.25">
      <c r="BW950" s="90">
        <v>27733</v>
      </c>
      <c r="BX950" s="90"/>
      <c r="BY950" s="90"/>
    </row>
    <row r="951" spans="75:77" x14ac:dyDescent="0.25">
      <c r="BW951" s="90">
        <v>27734</v>
      </c>
      <c r="BX951" s="90"/>
      <c r="BY951" s="90"/>
    </row>
    <row r="952" spans="75:77" x14ac:dyDescent="0.25">
      <c r="BW952" s="90">
        <v>27735</v>
      </c>
      <c r="BX952" s="90"/>
      <c r="BY952" s="90"/>
    </row>
    <row r="953" spans="75:77" x14ac:dyDescent="0.25">
      <c r="BW953" s="90">
        <v>27736</v>
      </c>
      <c r="BX953" s="90"/>
      <c r="BY953" s="90"/>
    </row>
    <row r="954" spans="75:77" x14ac:dyDescent="0.25">
      <c r="BW954" s="90">
        <v>27737</v>
      </c>
      <c r="BX954" s="90"/>
      <c r="BY954" s="90"/>
    </row>
    <row r="955" spans="75:77" x14ac:dyDescent="0.25">
      <c r="BW955" s="90">
        <v>27738</v>
      </c>
      <c r="BX955" s="90"/>
      <c r="BY955" s="90"/>
    </row>
    <row r="956" spans="75:77" x14ac:dyDescent="0.25">
      <c r="BW956" s="90">
        <v>27739</v>
      </c>
      <c r="BX956" s="90"/>
      <c r="BY956" s="90"/>
    </row>
    <row r="957" spans="75:77" x14ac:dyDescent="0.25">
      <c r="BW957" s="90">
        <v>27740</v>
      </c>
      <c r="BX957" s="90"/>
      <c r="BY957" s="90"/>
    </row>
    <row r="958" spans="75:77" x14ac:dyDescent="0.25">
      <c r="BW958" s="90">
        <v>27741</v>
      </c>
      <c r="BX958" s="90"/>
      <c r="BY958" s="90"/>
    </row>
    <row r="959" spans="75:77" x14ac:dyDescent="0.25">
      <c r="BW959" s="90">
        <v>27742</v>
      </c>
      <c r="BX959" s="90"/>
      <c r="BY959" s="90"/>
    </row>
    <row r="960" spans="75:77" x14ac:dyDescent="0.25">
      <c r="BW960" s="90">
        <v>27743</v>
      </c>
      <c r="BX960" s="90"/>
      <c r="BY960" s="90"/>
    </row>
    <row r="961" spans="75:77" x14ac:dyDescent="0.25">
      <c r="BW961" s="90">
        <v>27744</v>
      </c>
      <c r="BX961" s="90"/>
      <c r="BY961" s="90"/>
    </row>
    <row r="962" spans="75:77" x14ac:dyDescent="0.25">
      <c r="BW962" s="90">
        <v>27745</v>
      </c>
      <c r="BX962" s="90"/>
      <c r="BY962" s="90"/>
    </row>
    <row r="963" spans="75:77" x14ac:dyDescent="0.25">
      <c r="BW963" s="90">
        <v>27746</v>
      </c>
      <c r="BX963" s="90"/>
      <c r="BY963" s="90"/>
    </row>
    <row r="964" spans="75:77" x14ac:dyDescent="0.25">
      <c r="BW964" s="90">
        <v>27747</v>
      </c>
      <c r="BX964" s="90"/>
      <c r="BY964" s="90"/>
    </row>
    <row r="965" spans="75:77" x14ac:dyDescent="0.25">
      <c r="BW965" s="90">
        <v>27748</v>
      </c>
      <c r="BX965" s="90"/>
      <c r="BY965" s="90"/>
    </row>
    <row r="966" spans="75:77" x14ac:dyDescent="0.25">
      <c r="BW966" s="90">
        <v>27749</v>
      </c>
      <c r="BX966" s="90"/>
      <c r="BY966" s="90"/>
    </row>
    <row r="967" spans="75:77" x14ac:dyDescent="0.25">
      <c r="BW967" s="90">
        <v>27750</v>
      </c>
      <c r="BX967" s="90"/>
      <c r="BY967" s="90"/>
    </row>
    <row r="968" spans="75:77" x14ac:dyDescent="0.25">
      <c r="BW968" s="90">
        <v>27751</v>
      </c>
      <c r="BX968" s="90"/>
      <c r="BY968" s="90"/>
    </row>
    <row r="969" spans="75:77" x14ac:dyDescent="0.25">
      <c r="BW969" s="90">
        <v>27752</v>
      </c>
      <c r="BX969" s="90"/>
      <c r="BY969" s="90"/>
    </row>
    <row r="970" spans="75:77" x14ac:dyDescent="0.25">
      <c r="BW970" s="90">
        <v>27753</v>
      </c>
      <c r="BX970" s="90"/>
      <c r="BY970" s="90"/>
    </row>
    <row r="971" spans="75:77" x14ac:dyDescent="0.25">
      <c r="BW971" s="90">
        <v>27754</v>
      </c>
      <c r="BX971" s="90"/>
      <c r="BY971" s="90"/>
    </row>
    <row r="972" spans="75:77" x14ac:dyDescent="0.25">
      <c r="BW972" s="90">
        <v>27755</v>
      </c>
      <c r="BX972" s="90"/>
      <c r="BY972" s="90"/>
    </row>
    <row r="973" spans="75:77" x14ac:dyDescent="0.25">
      <c r="BW973" s="90">
        <v>27756</v>
      </c>
      <c r="BX973" s="90"/>
      <c r="BY973" s="90"/>
    </row>
    <row r="974" spans="75:77" x14ac:dyDescent="0.25">
      <c r="BW974" s="90">
        <v>27757</v>
      </c>
      <c r="BX974" s="90"/>
      <c r="BY974" s="90"/>
    </row>
    <row r="975" spans="75:77" x14ac:dyDescent="0.25">
      <c r="BW975" s="90">
        <v>27758</v>
      </c>
      <c r="BX975" s="90"/>
      <c r="BY975" s="90"/>
    </row>
    <row r="976" spans="75:77" x14ac:dyDescent="0.25">
      <c r="BW976" s="90">
        <v>27759</v>
      </c>
      <c r="BX976" s="90"/>
      <c r="BY976" s="90"/>
    </row>
    <row r="977" spans="75:77" x14ac:dyDescent="0.25">
      <c r="BW977" s="90">
        <v>27760</v>
      </c>
      <c r="BX977" s="90"/>
      <c r="BY977" s="90"/>
    </row>
    <row r="978" spans="75:77" x14ac:dyDescent="0.25">
      <c r="BW978" s="90">
        <v>27761</v>
      </c>
      <c r="BX978" s="90"/>
      <c r="BY978" s="90"/>
    </row>
    <row r="979" spans="75:77" x14ac:dyDescent="0.25">
      <c r="BW979" s="90">
        <v>27762</v>
      </c>
      <c r="BX979" s="90"/>
      <c r="BY979" s="90"/>
    </row>
    <row r="980" spans="75:77" x14ac:dyDescent="0.25">
      <c r="BW980" s="90">
        <v>27763</v>
      </c>
      <c r="BX980" s="90"/>
      <c r="BY980" s="90"/>
    </row>
    <row r="981" spans="75:77" x14ac:dyDescent="0.25">
      <c r="BW981" s="90">
        <v>27764</v>
      </c>
      <c r="BX981" s="90"/>
      <c r="BY981" s="90"/>
    </row>
    <row r="982" spans="75:77" x14ac:dyDescent="0.25">
      <c r="BW982" s="90">
        <v>27765</v>
      </c>
      <c r="BX982" s="90"/>
      <c r="BY982" s="90"/>
    </row>
    <row r="983" spans="75:77" x14ac:dyDescent="0.25">
      <c r="BW983" s="90">
        <v>27766</v>
      </c>
      <c r="BX983" s="90"/>
      <c r="BY983" s="90"/>
    </row>
    <row r="984" spans="75:77" x14ac:dyDescent="0.25">
      <c r="BW984" s="90">
        <v>27767</v>
      </c>
      <c r="BX984" s="90"/>
      <c r="BY984" s="90"/>
    </row>
    <row r="985" spans="75:77" x14ac:dyDescent="0.25">
      <c r="BW985" s="90">
        <v>27768</v>
      </c>
      <c r="BX985" s="90"/>
      <c r="BY985" s="90"/>
    </row>
    <row r="986" spans="75:77" x14ac:dyDescent="0.25">
      <c r="BW986" s="90">
        <v>27769</v>
      </c>
      <c r="BX986" s="90"/>
      <c r="BY986" s="90"/>
    </row>
    <row r="987" spans="75:77" x14ac:dyDescent="0.25">
      <c r="BW987" s="90">
        <v>27770</v>
      </c>
      <c r="BX987" s="90"/>
      <c r="BY987" s="90"/>
    </row>
    <row r="988" spans="75:77" x14ac:dyDescent="0.25">
      <c r="BW988" s="90">
        <v>27771</v>
      </c>
      <c r="BX988" s="90"/>
      <c r="BY988" s="90"/>
    </row>
    <row r="989" spans="75:77" x14ac:dyDescent="0.25">
      <c r="BW989" s="90">
        <v>27772</v>
      </c>
      <c r="BX989" s="90"/>
      <c r="BY989" s="90"/>
    </row>
    <row r="990" spans="75:77" x14ac:dyDescent="0.25">
      <c r="BW990" s="90">
        <v>27773</v>
      </c>
      <c r="BX990" s="90"/>
      <c r="BY990" s="90"/>
    </row>
    <row r="991" spans="75:77" x14ac:dyDescent="0.25">
      <c r="BW991" s="90">
        <v>27774</v>
      </c>
      <c r="BX991" s="90"/>
      <c r="BY991" s="90"/>
    </row>
    <row r="992" spans="75:77" x14ac:dyDescent="0.25">
      <c r="BW992" s="90">
        <v>27775</v>
      </c>
      <c r="BX992" s="90"/>
      <c r="BY992" s="90"/>
    </row>
    <row r="993" spans="75:77" x14ac:dyDescent="0.25">
      <c r="BW993" s="90">
        <v>27776</v>
      </c>
      <c r="BX993" s="90"/>
      <c r="BY993" s="90"/>
    </row>
    <row r="994" spans="75:77" x14ac:dyDescent="0.25">
      <c r="BW994" s="90">
        <v>27777</v>
      </c>
      <c r="BX994" s="90"/>
      <c r="BY994" s="90"/>
    </row>
    <row r="995" spans="75:77" x14ac:dyDescent="0.25">
      <c r="BW995" s="90">
        <v>27778</v>
      </c>
      <c r="BX995" s="90"/>
      <c r="BY995" s="90"/>
    </row>
    <row r="996" spans="75:77" x14ac:dyDescent="0.25">
      <c r="BW996" s="90">
        <v>27779</v>
      </c>
      <c r="BX996" s="90"/>
      <c r="BY996" s="90"/>
    </row>
    <row r="997" spans="75:77" x14ac:dyDescent="0.25">
      <c r="BW997" s="90">
        <v>27780</v>
      </c>
      <c r="BX997" s="90"/>
      <c r="BY997" s="90"/>
    </row>
    <row r="998" spans="75:77" x14ac:dyDescent="0.25">
      <c r="BW998" s="90">
        <v>27781</v>
      </c>
      <c r="BX998" s="90"/>
      <c r="BY998" s="90"/>
    </row>
    <row r="999" spans="75:77" x14ac:dyDescent="0.25">
      <c r="BW999" s="90">
        <v>27782</v>
      </c>
      <c r="BX999" s="90"/>
      <c r="BY999" s="90"/>
    </row>
    <row r="1000" spans="75:77" x14ac:dyDescent="0.25">
      <c r="BW1000" s="90">
        <v>27783</v>
      </c>
      <c r="BX1000" s="90"/>
      <c r="BY1000" s="90"/>
    </row>
    <row r="1001" spans="75:77" x14ac:dyDescent="0.25">
      <c r="BW1001" s="90">
        <v>27784</v>
      </c>
      <c r="BX1001" s="90"/>
      <c r="BY1001" s="90"/>
    </row>
    <row r="1002" spans="75:77" x14ac:dyDescent="0.25">
      <c r="BW1002" s="90">
        <v>27785</v>
      </c>
      <c r="BX1002" s="90"/>
      <c r="BY1002" s="90"/>
    </row>
    <row r="1003" spans="75:77" x14ac:dyDescent="0.25">
      <c r="BW1003" s="90">
        <v>27786</v>
      </c>
      <c r="BX1003" s="90"/>
      <c r="BY1003" s="90"/>
    </row>
    <row r="1004" spans="75:77" x14ac:dyDescent="0.25">
      <c r="BW1004" s="90">
        <v>27787</v>
      </c>
      <c r="BX1004" s="90"/>
      <c r="BY1004" s="90"/>
    </row>
    <row r="1005" spans="75:77" x14ac:dyDescent="0.25">
      <c r="BW1005" s="90">
        <v>27788</v>
      </c>
      <c r="BX1005" s="90"/>
      <c r="BY1005" s="90"/>
    </row>
    <row r="1006" spans="75:77" x14ac:dyDescent="0.25">
      <c r="BW1006" s="90">
        <v>27789</v>
      </c>
      <c r="BX1006" s="90"/>
      <c r="BY1006" s="90"/>
    </row>
    <row r="1007" spans="75:77" x14ac:dyDescent="0.25">
      <c r="BW1007" s="90">
        <v>27790</v>
      </c>
      <c r="BX1007" s="90"/>
      <c r="BY1007" s="90"/>
    </row>
    <row r="1008" spans="75:77" x14ac:dyDescent="0.25">
      <c r="BW1008" s="90">
        <v>27791</v>
      </c>
      <c r="BX1008" s="90"/>
      <c r="BY1008" s="90"/>
    </row>
    <row r="1009" spans="75:77" x14ac:dyDescent="0.25">
      <c r="BW1009" s="90">
        <v>27792</v>
      </c>
      <c r="BX1009" s="90"/>
      <c r="BY1009" s="90"/>
    </row>
    <row r="1010" spans="75:77" x14ac:dyDescent="0.25">
      <c r="BW1010" s="90">
        <v>27793</v>
      </c>
      <c r="BX1010" s="90"/>
      <c r="BY1010" s="90"/>
    </row>
    <row r="1011" spans="75:77" x14ac:dyDescent="0.25">
      <c r="BW1011" s="90">
        <v>27794</v>
      </c>
      <c r="BX1011" s="90"/>
      <c r="BY1011" s="90"/>
    </row>
    <row r="1012" spans="75:77" x14ac:dyDescent="0.25">
      <c r="BW1012" s="90">
        <v>27795</v>
      </c>
      <c r="BX1012" s="90"/>
      <c r="BY1012" s="90"/>
    </row>
    <row r="1013" spans="75:77" x14ac:dyDescent="0.25">
      <c r="BW1013" s="90">
        <v>27796</v>
      </c>
      <c r="BX1013" s="90"/>
      <c r="BY1013" s="90"/>
    </row>
    <row r="1014" spans="75:77" x14ac:dyDescent="0.25">
      <c r="BW1014" s="90">
        <v>27797</v>
      </c>
      <c r="BX1014" s="90"/>
      <c r="BY1014" s="90"/>
    </row>
    <row r="1015" spans="75:77" x14ac:dyDescent="0.25">
      <c r="BW1015" s="90">
        <v>27798</v>
      </c>
      <c r="BX1015" s="90"/>
      <c r="BY1015" s="90"/>
    </row>
    <row r="1016" spans="75:77" x14ac:dyDescent="0.25">
      <c r="BW1016" s="90">
        <v>27799</v>
      </c>
      <c r="BX1016" s="90"/>
      <c r="BY1016" s="90"/>
    </row>
    <row r="1017" spans="75:77" x14ac:dyDescent="0.25">
      <c r="BW1017" s="90">
        <v>27800</v>
      </c>
      <c r="BX1017" s="90"/>
      <c r="BY1017" s="90"/>
    </row>
    <row r="1018" spans="75:77" x14ac:dyDescent="0.25">
      <c r="BW1018" s="90">
        <v>27801</v>
      </c>
      <c r="BX1018" s="90"/>
      <c r="BY1018" s="90"/>
    </row>
    <row r="1019" spans="75:77" x14ac:dyDescent="0.25">
      <c r="BW1019" s="90">
        <v>27802</v>
      </c>
      <c r="BX1019" s="90"/>
      <c r="BY1019" s="90"/>
    </row>
    <row r="1020" spans="75:77" x14ac:dyDescent="0.25">
      <c r="BW1020" s="90">
        <v>27803</v>
      </c>
      <c r="BX1020" s="90"/>
      <c r="BY1020" s="90"/>
    </row>
    <row r="1021" spans="75:77" x14ac:dyDescent="0.25">
      <c r="BW1021" s="90">
        <v>27804</v>
      </c>
      <c r="BX1021" s="90"/>
      <c r="BY1021" s="90"/>
    </row>
    <row r="1022" spans="75:77" x14ac:dyDescent="0.25">
      <c r="BW1022" s="90">
        <v>27805</v>
      </c>
      <c r="BX1022" s="90"/>
      <c r="BY1022" s="90"/>
    </row>
    <row r="1023" spans="75:77" x14ac:dyDescent="0.25">
      <c r="BW1023" s="90">
        <v>27806</v>
      </c>
      <c r="BX1023" s="90"/>
      <c r="BY1023" s="90"/>
    </row>
    <row r="1024" spans="75:77" x14ac:dyDescent="0.25">
      <c r="BW1024" s="90">
        <v>27807</v>
      </c>
      <c r="BX1024" s="90"/>
      <c r="BY1024" s="90"/>
    </row>
    <row r="1025" spans="75:77" x14ac:dyDescent="0.25">
      <c r="BW1025" s="90">
        <v>27808</v>
      </c>
      <c r="BX1025" s="90"/>
      <c r="BY1025" s="90"/>
    </row>
    <row r="1026" spans="75:77" x14ac:dyDescent="0.25">
      <c r="BW1026" s="90">
        <v>27809</v>
      </c>
      <c r="BX1026" s="90"/>
      <c r="BY1026" s="90"/>
    </row>
    <row r="1027" spans="75:77" x14ac:dyDescent="0.25">
      <c r="BW1027" s="90">
        <v>27810</v>
      </c>
      <c r="BX1027" s="90"/>
      <c r="BY1027" s="90"/>
    </row>
    <row r="1028" spans="75:77" x14ac:dyDescent="0.25">
      <c r="BW1028" s="90">
        <v>27811</v>
      </c>
      <c r="BX1028" s="90"/>
      <c r="BY1028" s="90"/>
    </row>
    <row r="1029" spans="75:77" x14ac:dyDescent="0.25">
      <c r="BW1029" s="90">
        <v>27812</v>
      </c>
      <c r="BX1029" s="90"/>
      <c r="BY1029" s="90"/>
    </row>
    <row r="1030" spans="75:77" x14ac:dyDescent="0.25">
      <c r="BW1030" s="90">
        <v>27813</v>
      </c>
      <c r="BX1030" s="90"/>
      <c r="BY1030" s="90"/>
    </row>
    <row r="1031" spans="75:77" x14ac:dyDescent="0.25">
      <c r="BW1031" s="90">
        <v>27814</v>
      </c>
      <c r="BX1031" s="90"/>
      <c r="BY1031" s="90"/>
    </row>
    <row r="1032" spans="75:77" x14ac:dyDescent="0.25">
      <c r="BW1032" s="90">
        <v>27815</v>
      </c>
      <c r="BX1032" s="90"/>
      <c r="BY1032" s="90"/>
    </row>
    <row r="1033" spans="75:77" x14ac:dyDescent="0.25">
      <c r="BW1033" s="90">
        <v>27816</v>
      </c>
      <c r="BX1033" s="90"/>
      <c r="BY1033" s="90"/>
    </row>
    <row r="1034" spans="75:77" x14ac:dyDescent="0.25">
      <c r="BW1034" s="90">
        <v>27817</v>
      </c>
      <c r="BX1034" s="90"/>
      <c r="BY1034" s="90"/>
    </row>
    <row r="1035" spans="75:77" x14ac:dyDescent="0.25">
      <c r="BW1035" s="90">
        <v>27818</v>
      </c>
      <c r="BX1035" s="90"/>
      <c r="BY1035" s="90"/>
    </row>
    <row r="1036" spans="75:77" x14ac:dyDescent="0.25">
      <c r="BW1036" s="90">
        <v>27819</v>
      </c>
      <c r="BX1036" s="90"/>
      <c r="BY1036" s="90"/>
    </row>
    <row r="1037" spans="75:77" x14ac:dyDescent="0.25">
      <c r="BW1037" s="90">
        <v>27820</v>
      </c>
      <c r="BX1037" s="90"/>
      <c r="BY1037" s="90"/>
    </row>
    <row r="1038" spans="75:77" x14ac:dyDescent="0.25">
      <c r="BW1038" s="90">
        <v>27821</v>
      </c>
      <c r="BX1038" s="90"/>
      <c r="BY1038" s="90"/>
    </row>
    <row r="1039" spans="75:77" x14ac:dyDescent="0.25">
      <c r="BW1039" s="90">
        <v>27822</v>
      </c>
      <c r="BX1039" s="90"/>
      <c r="BY1039" s="90"/>
    </row>
    <row r="1040" spans="75:77" x14ac:dyDescent="0.25">
      <c r="BW1040" s="90">
        <v>27823</v>
      </c>
      <c r="BX1040" s="90"/>
      <c r="BY1040" s="90"/>
    </row>
    <row r="1041" spans="75:77" x14ac:dyDescent="0.25">
      <c r="BW1041" s="90">
        <v>27824</v>
      </c>
      <c r="BX1041" s="90"/>
      <c r="BY1041" s="90"/>
    </row>
    <row r="1042" spans="75:77" x14ac:dyDescent="0.25">
      <c r="BW1042" s="90">
        <v>27825</v>
      </c>
      <c r="BX1042" s="90"/>
      <c r="BY1042" s="90"/>
    </row>
    <row r="1043" spans="75:77" x14ac:dyDescent="0.25">
      <c r="BW1043" s="90">
        <v>27826</v>
      </c>
      <c r="BX1043" s="90"/>
      <c r="BY1043" s="90"/>
    </row>
    <row r="1044" spans="75:77" x14ac:dyDescent="0.25">
      <c r="BW1044" s="90">
        <v>27827</v>
      </c>
      <c r="BX1044" s="90"/>
      <c r="BY1044" s="90"/>
    </row>
    <row r="1045" spans="75:77" x14ac:dyDescent="0.25">
      <c r="BW1045" s="90">
        <v>27828</v>
      </c>
      <c r="BX1045" s="90"/>
      <c r="BY1045" s="90"/>
    </row>
    <row r="1046" spans="75:77" x14ac:dyDescent="0.25">
      <c r="BW1046" s="90">
        <v>27829</v>
      </c>
      <c r="BX1046" s="90"/>
      <c r="BY1046" s="90"/>
    </row>
    <row r="1047" spans="75:77" x14ac:dyDescent="0.25">
      <c r="BW1047" s="90">
        <v>27830</v>
      </c>
      <c r="BX1047" s="90"/>
      <c r="BY1047" s="90"/>
    </row>
    <row r="1048" spans="75:77" x14ac:dyDescent="0.25">
      <c r="BW1048" s="90">
        <v>27831</v>
      </c>
      <c r="BX1048" s="90"/>
      <c r="BY1048" s="90"/>
    </row>
    <row r="1049" spans="75:77" x14ac:dyDescent="0.25">
      <c r="BW1049" s="90">
        <v>27832</v>
      </c>
      <c r="BX1049" s="90"/>
      <c r="BY1049" s="90"/>
    </row>
    <row r="1050" spans="75:77" x14ac:dyDescent="0.25">
      <c r="BW1050" s="90">
        <v>27833</v>
      </c>
      <c r="BX1050" s="90"/>
      <c r="BY1050" s="90"/>
    </row>
    <row r="1051" spans="75:77" x14ac:dyDescent="0.25">
      <c r="BW1051" s="90">
        <v>27834</v>
      </c>
      <c r="BX1051" s="90"/>
      <c r="BY1051" s="90"/>
    </row>
    <row r="1052" spans="75:77" x14ac:dyDescent="0.25">
      <c r="BW1052" s="90">
        <v>27835</v>
      </c>
      <c r="BX1052" s="90"/>
      <c r="BY1052" s="90"/>
    </row>
    <row r="1053" spans="75:77" x14ac:dyDescent="0.25">
      <c r="BW1053" s="90">
        <v>27836</v>
      </c>
      <c r="BX1053" s="90"/>
      <c r="BY1053" s="90"/>
    </row>
    <row r="1054" spans="75:77" x14ac:dyDescent="0.25">
      <c r="BW1054" s="90">
        <v>27837</v>
      </c>
      <c r="BX1054" s="90"/>
      <c r="BY1054" s="90"/>
    </row>
    <row r="1055" spans="75:77" x14ac:dyDescent="0.25">
      <c r="BW1055" s="90">
        <v>27838</v>
      </c>
      <c r="BX1055" s="90"/>
      <c r="BY1055" s="90"/>
    </row>
    <row r="1056" spans="75:77" x14ac:dyDescent="0.25">
      <c r="BW1056" s="90">
        <v>27839</v>
      </c>
      <c r="BX1056" s="90"/>
      <c r="BY1056" s="90"/>
    </row>
    <row r="1057" spans="75:77" x14ac:dyDescent="0.25">
      <c r="BW1057" s="90">
        <v>27840</v>
      </c>
      <c r="BX1057" s="90"/>
      <c r="BY1057" s="90"/>
    </row>
    <row r="1058" spans="75:77" x14ac:dyDescent="0.25">
      <c r="BW1058" s="90">
        <v>27841</v>
      </c>
      <c r="BX1058" s="90"/>
      <c r="BY1058" s="90"/>
    </row>
    <row r="1059" spans="75:77" x14ac:dyDescent="0.25">
      <c r="BW1059" s="90">
        <v>27842</v>
      </c>
      <c r="BX1059" s="90"/>
      <c r="BY1059" s="90"/>
    </row>
    <row r="1060" spans="75:77" x14ac:dyDescent="0.25">
      <c r="BW1060" s="90">
        <v>27843</v>
      </c>
      <c r="BX1060" s="90"/>
      <c r="BY1060" s="90"/>
    </row>
    <row r="1061" spans="75:77" x14ac:dyDescent="0.25">
      <c r="BW1061" s="90">
        <v>27844</v>
      </c>
      <c r="BX1061" s="90"/>
      <c r="BY1061" s="90"/>
    </row>
    <row r="1062" spans="75:77" x14ac:dyDescent="0.25">
      <c r="BW1062" s="90">
        <v>27845</v>
      </c>
      <c r="BX1062" s="90"/>
      <c r="BY1062" s="90"/>
    </row>
    <row r="1063" spans="75:77" x14ac:dyDescent="0.25">
      <c r="BW1063" s="90">
        <v>27846</v>
      </c>
      <c r="BX1063" s="90"/>
      <c r="BY1063" s="90"/>
    </row>
    <row r="1064" spans="75:77" x14ac:dyDescent="0.25">
      <c r="BW1064" s="90">
        <v>27847</v>
      </c>
      <c r="BX1064" s="90"/>
      <c r="BY1064" s="90"/>
    </row>
    <row r="1065" spans="75:77" x14ac:dyDescent="0.25">
      <c r="BW1065" s="90">
        <v>27848</v>
      </c>
      <c r="BX1065" s="90"/>
      <c r="BY1065" s="90"/>
    </row>
    <row r="1066" spans="75:77" x14ac:dyDescent="0.25">
      <c r="BW1066" s="90">
        <v>27849</v>
      </c>
      <c r="BX1066" s="90"/>
      <c r="BY1066" s="90"/>
    </row>
    <row r="1067" spans="75:77" x14ac:dyDescent="0.25">
      <c r="BW1067" s="90">
        <v>27850</v>
      </c>
      <c r="BX1067" s="90"/>
      <c r="BY1067" s="90"/>
    </row>
    <row r="1068" spans="75:77" x14ac:dyDescent="0.25">
      <c r="BW1068" s="90">
        <v>27851</v>
      </c>
      <c r="BX1068" s="90"/>
      <c r="BY1068" s="90"/>
    </row>
    <row r="1069" spans="75:77" x14ac:dyDescent="0.25">
      <c r="BW1069" s="90">
        <v>27852</v>
      </c>
      <c r="BX1069" s="90"/>
      <c r="BY1069" s="90"/>
    </row>
    <row r="1070" spans="75:77" x14ac:dyDescent="0.25">
      <c r="BW1070" s="90">
        <v>27853</v>
      </c>
      <c r="BX1070" s="90"/>
      <c r="BY1070" s="90"/>
    </row>
    <row r="1071" spans="75:77" x14ac:dyDescent="0.25">
      <c r="BW1071" s="90">
        <v>27854</v>
      </c>
      <c r="BX1071" s="90"/>
      <c r="BY1071" s="90"/>
    </row>
    <row r="1072" spans="75:77" x14ac:dyDescent="0.25">
      <c r="BW1072" s="90">
        <v>27855</v>
      </c>
      <c r="BX1072" s="90"/>
      <c r="BY1072" s="90"/>
    </row>
    <row r="1073" spans="75:77" x14ac:dyDescent="0.25">
      <c r="BW1073" s="90">
        <v>27856</v>
      </c>
      <c r="BX1073" s="90"/>
      <c r="BY1073" s="90"/>
    </row>
    <row r="1074" spans="75:77" x14ac:dyDescent="0.25">
      <c r="BW1074" s="90">
        <v>27857</v>
      </c>
      <c r="BX1074" s="90"/>
      <c r="BY1074" s="90"/>
    </row>
    <row r="1075" spans="75:77" x14ac:dyDescent="0.25">
      <c r="BW1075" s="90">
        <v>27858</v>
      </c>
      <c r="BX1075" s="90"/>
      <c r="BY1075" s="90"/>
    </row>
    <row r="1076" spans="75:77" x14ac:dyDescent="0.25">
      <c r="BW1076" s="90">
        <v>27859</v>
      </c>
      <c r="BX1076" s="90"/>
      <c r="BY1076" s="90"/>
    </row>
    <row r="1077" spans="75:77" x14ac:dyDescent="0.25">
      <c r="BW1077" s="90">
        <v>27860</v>
      </c>
      <c r="BX1077" s="90"/>
      <c r="BY1077" s="90"/>
    </row>
    <row r="1078" spans="75:77" x14ac:dyDescent="0.25">
      <c r="BW1078" s="90">
        <v>27861</v>
      </c>
      <c r="BX1078" s="90"/>
      <c r="BY1078" s="90"/>
    </row>
    <row r="1079" spans="75:77" x14ac:dyDescent="0.25">
      <c r="BW1079" s="90">
        <v>27862</v>
      </c>
      <c r="BX1079" s="90"/>
      <c r="BY1079" s="90"/>
    </row>
    <row r="1080" spans="75:77" x14ac:dyDescent="0.25">
      <c r="BW1080" s="90">
        <v>27863</v>
      </c>
      <c r="BX1080" s="90"/>
      <c r="BY1080" s="90"/>
    </row>
    <row r="1081" spans="75:77" x14ac:dyDescent="0.25">
      <c r="BW1081" s="90">
        <v>27864</v>
      </c>
      <c r="BX1081" s="90"/>
      <c r="BY1081" s="90"/>
    </row>
    <row r="1082" spans="75:77" x14ac:dyDescent="0.25">
      <c r="BW1082" s="90">
        <v>27865</v>
      </c>
      <c r="BX1082" s="90"/>
      <c r="BY1082" s="90"/>
    </row>
    <row r="1083" spans="75:77" x14ac:dyDescent="0.25">
      <c r="BW1083" s="90">
        <v>27866</v>
      </c>
      <c r="BX1083" s="90"/>
      <c r="BY1083" s="90"/>
    </row>
    <row r="1084" spans="75:77" x14ac:dyDescent="0.25">
      <c r="BW1084" s="90">
        <v>27867</v>
      </c>
      <c r="BX1084" s="90"/>
      <c r="BY1084" s="90"/>
    </row>
    <row r="1085" spans="75:77" x14ac:dyDescent="0.25">
      <c r="BW1085" s="90">
        <v>27868</v>
      </c>
      <c r="BX1085" s="90"/>
      <c r="BY1085" s="90"/>
    </row>
    <row r="1086" spans="75:77" x14ac:dyDescent="0.25">
      <c r="BW1086" s="90">
        <v>27869</v>
      </c>
      <c r="BX1086" s="90"/>
      <c r="BY1086" s="90"/>
    </row>
    <row r="1087" spans="75:77" x14ac:dyDescent="0.25">
      <c r="BW1087" s="90">
        <v>27870</v>
      </c>
      <c r="BX1087" s="90"/>
      <c r="BY1087" s="90"/>
    </row>
    <row r="1088" spans="75:77" x14ac:dyDescent="0.25">
      <c r="BW1088" s="90">
        <v>27871</v>
      </c>
      <c r="BX1088" s="90"/>
      <c r="BY1088" s="90"/>
    </row>
    <row r="1089" spans="75:77" x14ac:dyDescent="0.25">
      <c r="BW1089" s="90">
        <v>27872</v>
      </c>
      <c r="BX1089" s="90"/>
      <c r="BY1089" s="90"/>
    </row>
    <row r="1090" spans="75:77" x14ac:dyDescent="0.25">
      <c r="BW1090" s="90">
        <v>27873</v>
      </c>
      <c r="BX1090" s="90"/>
      <c r="BY1090" s="90"/>
    </row>
    <row r="1091" spans="75:77" x14ac:dyDescent="0.25">
      <c r="BW1091" s="90">
        <v>27874</v>
      </c>
      <c r="BX1091" s="90"/>
      <c r="BY1091" s="90"/>
    </row>
    <row r="1092" spans="75:77" x14ac:dyDescent="0.25">
      <c r="BW1092" s="90">
        <v>27875</v>
      </c>
      <c r="BX1092" s="90"/>
      <c r="BY1092" s="90"/>
    </row>
    <row r="1093" spans="75:77" x14ac:dyDescent="0.25">
      <c r="BW1093" s="90">
        <v>27876</v>
      </c>
      <c r="BX1093" s="90"/>
      <c r="BY1093" s="90"/>
    </row>
    <row r="1094" spans="75:77" x14ac:dyDescent="0.25">
      <c r="BW1094" s="90">
        <v>27877</v>
      </c>
      <c r="BX1094" s="90"/>
      <c r="BY1094" s="90"/>
    </row>
    <row r="1095" spans="75:77" x14ac:dyDescent="0.25">
      <c r="BW1095" s="90">
        <v>27878</v>
      </c>
      <c r="BX1095" s="90"/>
      <c r="BY1095" s="90"/>
    </row>
    <row r="1096" spans="75:77" x14ac:dyDescent="0.25">
      <c r="BW1096" s="90">
        <v>27879</v>
      </c>
      <c r="BX1096" s="90"/>
      <c r="BY1096" s="90"/>
    </row>
    <row r="1097" spans="75:77" x14ac:dyDescent="0.25">
      <c r="BW1097" s="90">
        <v>27880</v>
      </c>
      <c r="BX1097" s="90"/>
      <c r="BY1097" s="90"/>
    </row>
    <row r="1098" spans="75:77" x14ac:dyDescent="0.25">
      <c r="BW1098" s="90">
        <v>27881</v>
      </c>
      <c r="BX1098" s="90"/>
      <c r="BY1098" s="87">
        <v>-13.4</v>
      </c>
    </row>
    <row r="1099" spans="75:77" x14ac:dyDescent="0.25">
      <c r="BW1099" s="90">
        <v>27882</v>
      </c>
      <c r="BX1099" s="90"/>
      <c r="BY1099" s="87">
        <v>-13.4</v>
      </c>
    </row>
    <row r="1100" spans="75:77" x14ac:dyDescent="0.25">
      <c r="BW1100" s="90">
        <v>27883</v>
      </c>
      <c r="BX1100" s="90"/>
      <c r="BY1100" s="87">
        <v>-13.4</v>
      </c>
    </row>
    <row r="1101" spans="75:77" x14ac:dyDescent="0.25">
      <c r="BW1101" s="90">
        <v>27884</v>
      </c>
      <c r="BX1101" s="90"/>
      <c r="BY1101" s="87">
        <v>-13.4</v>
      </c>
    </row>
    <row r="1102" spans="75:77" x14ac:dyDescent="0.25">
      <c r="BW1102" s="90">
        <v>27885</v>
      </c>
      <c r="BX1102" s="90"/>
      <c r="BY1102" s="87">
        <v>-13.4</v>
      </c>
    </row>
    <row r="1103" spans="75:77" x14ac:dyDescent="0.25">
      <c r="BW1103" s="90">
        <v>27886</v>
      </c>
      <c r="BX1103" s="90"/>
      <c r="BY1103" s="87">
        <v>-13.4</v>
      </c>
    </row>
    <row r="1104" spans="75:77" x14ac:dyDescent="0.25">
      <c r="BW1104" s="90">
        <v>27887</v>
      </c>
      <c r="BX1104" s="90"/>
      <c r="BY1104" s="87">
        <v>-13.4</v>
      </c>
    </row>
    <row r="1105" spans="75:77" x14ac:dyDescent="0.25">
      <c r="BW1105" s="90">
        <v>27888</v>
      </c>
      <c r="BX1105" s="90"/>
      <c r="BY1105" s="87">
        <v>-13.4</v>
      </c>
    </row>
    <row r="1106" spans="75:77" x14ac:dyDescent="0.25">
      <c r="BW1106" s="90">
        <v>27889</v>
      </c>
      <c r="BX1106" s="90"/>
      <c r="BY1106" s="87">
        <v>-13.4</v>
      </c>
    </row>
    <row r="1107" spans="75:77" x14ac:dyDescent="0.25">
      <c r="BW1107" s="90">
        <v>27890</v>
      </c>
      <c r="BX1107" s="90"/>
      <c r="BY1107" s="87">
        <v>-13.4</v>
      </c>
    </row>
    <row r="1108" spans="75:77" x14ac:dyDescent="0.25">
      <c r="BW1108" s="90">
        <v>27891</v>
      </c>
      <c r="BX1108" s="90"/>
      <c r="BY1108" s="87">
        <v>-13.4</v>
      </c>
    </row>
    <row r="1109" spans="75:77" x14ac:dyDescent="0.25">
      <c r="BW1109" s="90">
        <v>27892</v>
      </c>
      <c r="BX1109" s="90"/>
      <c r="BY1109" s="87">
        <v>-13.4</v>
      </c>
    </row>
    <row r="1110" spans="75:77" x14ac:dyDescent="0.25">
      <c r="BW1110" s="90">
        <v>27893</v>
      </c>
      <c r="BX1110" s="90"/>
      <c r="BY1110" s="87">
        <v>-13.4</v>
      </c>
    </row>
    <row r="1111" spans="75:77" x14ac:dyDescent="0.25">
      <c r="BW1111" s="90">
        <v>27894</v>
      </c>
      <c r="BX1111" s="90"/>
      <c r="BY1111" s="87">
        <v>-13.4</v>
      </c>
    </row>
    <row r="1112" spans="75:77" x14ac:dyDescent="0.25">
      <c r="BW1112" s="90">
        <v>27895</v>
      </c>
      <c r="BX1112" s="90"/>
      <c r="BY1112" s="87">
        <v>-13.4</v>
      </c>
    </row>
    <row r="1113" spans="75:77" x14ac:dyDescent="0.25">
      <c r="BW1113" s="90">
        <v>27896</v>
      </c>
      <c r="BX1113" s="90"/>
      <c r="BY1113" s="87">
        <v>-13.4</v>
      </c>
    </row>
    <row r="1114" spans="75:77" x14ac:dyDescent="0.25">
      <c r="BW1114" s="90">
        <v>27897</v>
      </c>
      <c r="BX1114" s="90"/>
      <c r="BY1114" s="87">
        <v>-13.4</v>
      </c>
    </row>
    <row r="1115" spans="75:77" x14ac:dyDescent="0.25">
      <c r="BW1115" s="90">
        <v>27898</v>
      </c>
      <c r="BX1115" s="90"/>
      <c r="BY1115" s="87">
        <v>-13.4</v>
      </c>
    </row>
    <row r="1116" spans="75:77" x14ac:dyDescent="0.25">
      <c r="BW1116" s="90">
        <v>27899</v>
      </c>
      <c r="BX1116" s="90"/>
      <c r="BY1116" s="87">
        <v>-13.4</v>
      </c>
    </row>
    <row r="1117" spans="75:77" x14ac:dyDescent="0.25">
      <c r="BW1117" s="90">
        <v>27900</v>
      </c>
      <c r="BX1117" s="90"/>
      <c r="BY1117" s="87">
        <v>-13.4</v>
      </c>
    </row>
    <row r="1118" spans="75:77" x14ac:dyDescent="0.25">
      <c r="BW1118" s="90">
        <v>27901</v>
      </c>
      <c r="BX1118" s="90"/>
      <c r="BY1118" s="87">
        <v>-13.4</v>
      </c>
    </row>
    <row r="1119" spans="75:77" x14ac:dyDescent="0.25">
      <c r="BW1119" s="90">
        <v>27902</v>
      </c>
      <c r="BX1119" s="90"/>
      <c r="BY1119" s="87">
        <v>-13.4</v>
      </c>
    </row>
    <row r="1120" spans="75:77" x14ac:dyDescent="0.25">
      <c r="BW1120" s="90">
        <v>27903</v>
      </c>
      <c r="BX1120">
        <v>-11.953962828929063</v>
      </c>
      <c r="BY1120" s="87">
        <v>-13.4</v>
      </c>
    </row>
    <row r="1121" spans="75:77" x14ac:dyDescent="0.25">
      <c r="BW1121" s="90">
        <v>27904</v>
      </c>
      <c r="BX1121">
        <v>-11.953962828929063</v>
      </c>
      <c r="BY1121" s="87">
        <v>-13.4</v>
      </c>
    </row>
    <row r="1122" spans="75:77" x14ac:dyDescent="0.25">
      <c r="BW1122" s="90">
        <v>27905</v>
      </c>
      <c r="BX1122">
        <v>-11.953962828929063</v>
      </c>
      <c r="BY1122" s="87">
        <v>-13.4</v>
      </c>
    </row>
    <row r="1123" spans="75:77" x14ac:dyDescent="0.25">
      <c r="BW1123" s="90">
        <v>27906</v>
      </c>
      <c r="BX1123">
        <v>-11.953962828929063</v>
      </c>
      <c r="BY1123" s="87">
        <v>-13.4</v>
      </c>
    </row>
    <row r="1124" spans="75:77" x14ac:dyDescent="0.25">
      <c r="BW1124" s="90">
        <v>27907</v>
      </c>
      <c r="BX1124">
        <v>-11.953962828929063</v>
      </c>
      <c r="BY1124" s="87">
        <v>-13.4</v>
      </c>
    </row>
    <row r="1125" spans="75:77" x14ac:dyDescent="0.25">
      <c r="BW1125" s="90">
        <v>27908</v>
      </c>
      <c r="BX1125">
        <v>-11.953962828929063</v>
      </c>
      <c r="BY1125" s="87">
        <v>-13.4</v>
      </c>
    </row>
    <row r="1126" spans="75:77" x14ac:dyDescent="0.25">
      <c r="BW1126" s="90">
        <v>27909</v>
      </c>
      <c r="BX1126">
        <v>-11.953962828929063</v>
      </c>
      <c r="BY1126" s="87">
        <v>-13.4</v>
      </c>
    </row>
    <row r="1127" spans="75:77" x14ac:dyDescent="0.25">
      <c r="BW1127" s="90">
        <v>27910</v>
      </c>
      <c r="BX1127">
        <v>-11.953962828929063</v>
      </c>
      <c r="BY1127" s="87">
        <v>-13.4</v>
      </c>
    </row>
    <row r="1128" spans="75:77" x14ac:dyDescent="0.25">
      <c r="BW1128" s="90">
        <v>27911</v>
      </c>
      <c r="BX1128">
        <v>-11.953962828929063</v>
      </c>
      <c r="BY1128" s="87">
        <v>-13.4</v>
      </c>
    </row>
    <row r="1129" spans="75:77" x14ac:dyDescent="0.25">
      <c r="BW1129" s="90">
        <v>27912</v>
      </c>
      <c r="BX1129">
        <v>-11.9539628289291</v>
      </c>
      <c r="BY1129" s="89">
        <v>-12.3</v>
      </c>
    </row>
    <row r="1130" spans="75:77" x14ac:dyDescent="0.25">
      <c r="BW1130" s="90">
        <v>27913</v>
      </c>
      <c r="BX1130">
        <v>-11.9539628289291</v>
      </c>
      <c r="BY1130" s="89">
        <v>-12.3</v>
      </c>
    </row>
    <row r="1131" spans="75:77" x14ac:dyDescent="0.25">
      <c r="BW1131" s="90">
        <v>27914</v>
      </c>
      <c r="BX1131">
        <v>-11.9539628289291</v>
      </c>
      <c r="BY1131" s="89">
        <v>-12.3</v>
      </c>
    </row>
    <row r="1132" spans="75:77" x14ac:dyDescent="0.25">
      <c r="BW1132" s="90">
        <v>27915</v>
      </c>
      <c r="BX1132">
        <v>-11.9539628289291</v>
      </c>
      <c r="BY1132" s="89">
        <v>-12.3</v>
      </c>
    </row>
    <row r="1133" spans="75:77" x14ac:dyDescent="0.25">
      <c r="BW1133" s="90">
        <v>27916</v>
      </c>
      <c r="BX1133">
        <v>-11.9539628289291</v>
      </c>
      <c r="BY1133" s="89">
        <v>-12.3</v>
      </c>
    </row>
    <row r="1134" spans="75:77" x14ac:dyDescent="0.25">
      <c r="BW1134" s="90">
        <v>27917</v>
      </c>
      <c r="BX1134">
        <v>-11.942637678796325</v>
      </c>
      <c r="BY1134" s="89">
        <v>-12.3</v>
      </c>
    </row>
    <row r="1135" spans="75:77" x14ac:dyDescent="0.25">
      <c r="BW1135" s="90">
        <v>27918</v>
      </c>
      <c r="BX1135">
        <v>-11.942637678796325</v>
      </c>
      <c r="BY1135" s="89">
        <v>-12.3</v>
      </c>
    </row>
    <row r="1136" spans="75:77" x14ac:dyDescent="0.25">
      <c r="BW1136" s="90">
        <v>27919</v>
      </c>
      <c r="BX1136">
        <v>-11.942637678796325</v>
      </c>
      <c r="BY1136" s="89">
        <v>-12.3</v>
      </c>
    </row>
    <row r="1137" spans="75:77" x14ac:dyDescent="0.25">
      <c r="BW1137" s="90">
        <v>27920</v>
      </c>
      <c r="BX1137">
        <v>-11.942637678796325</v>
      </c>
      <c r="BY1137" s="89">
        <v>-12.3</v>
      </c>
    </row>
    <row r="1138" spans="75:77" x14ac:dyDescent="0.25">
      <c r="BW1138" s="90">
        <v>27921</v>
      </c>
      <c r="BX1138">
        <v>-11.942637678796325</v>
      </c>
      <c r="BY1138" s="89">
        <v>-12.3</v>
      </c>
    </row>
    <row r="1139" spans="75:77" x14ac:dyDescent="0.25">
      <c r="BW1139" s="90">
        <v>27922</v>
      </c>
      <c r="BX1139">
        <v>-11.942637678796325</v>
      </c>
      <c r="BY1139" s="89">
        <v>-12.3</v>
      </c>
    </row>
    <row r="1140" spans="75:77" x14ac:dyDescent="0.25">
      <c r="BW1140" s="90">
        <v>27923</v>
      </c>
      <c r="BX1140">
        <v>-11.942637678796325</v>
      </c>
      <c r="BY1140" s="89">
        <v>-12.3</v>
      </c>
    </row>
    <row r="1141" spans="75:77" x14ac:dyDescent="0.25">
      <c r="BW1141" s="90">
        <v>27924</v>
      </c>
      <c r="BX1141">
        <v>-11.942637678796325</v>
      </c>
      <c r="BY1141" s="89">
        <v>-12.3</v>
      </c>
    </row>
    <row r="1142" spans="75:77" x14ac:dyDescent="0.25">
      <c r="BW1142" s="90">
        <v>27925</v>
      </c>
      <c r="BX1142">
        <v>-11.942637678796325</v>
      </c>
      <c r="BY1142" s="89">
        <v>-12.3</v>
      </c>
    </row>
    <row r="1143" spans="75:77" x14ac:dyDescent="0.25">
      <c r="BW1143" s="90">
        <v>27926</v>
      </c>
      <c r="BX1143">
        <v>-11.942637678796325</v>
      </c>
      <c r="BY1143" s="89">
        <v>-12.3</v>
      </c>
    </row>
    <row r="1144" spans="75:77" x14ac:dyDescent="0.25">
      <c r="BW1144" s="90">
        <v>27927</v>
      </c>
      <c r="BX1144">
        <v>-11.942637678796325</v>
      </c>
      <c r="BY1144" s="89">
        <v>-12.3</v>
      </c>
    </row>
    <row r="1145" spans="75:77" x14ac:dyDescent="0.25">
      <c r="BW1145" s="90">
        <v>27928</v>
      </c>
      <c r="BX1145">
        <v>-11.942637678796325</v>
      </c>
      <c r="BY1145" s="89">
        <v>-12.3</v>
      </c>
    </row>
    <row r="1146" spans="75:77" x14ac:dyDescent="0.25">
      <c r="BW1146" s="90">
        <v>27929</v>
      </c>
      <c r="BX1146">
        <v>-11.942637678796325</v>
      </c>
      <c r="BY1146" s="89">
        <v>-12.3</v>
      </c>
    </row>
    <row r="1147" spans="75:77" x14ac:dyDescent="0.25">
      <c r="BW1147" s="90">
        <v>27930</v>
      </c>
      <c r="BX1147">
        <v>-11.942637678796325</v>
      </c>
      <c r="BY1147" s="89">
        <v>-12.3</v>
      </c>
    </row>
    <row r="1148" spans="75:77" x14ac:dyDescent="0.25">
      <c r="BW1148" s="90">
        <v>27931</v>
      </c>
      <c r="BX1148">
        <v>-11.594833750443648</v>
      </c>
      <c r="BY1148" s="89">
        <v>-12.3</v>
      </c>
    </row>
    <row r="1149" spans="75:77" x14ac:dyDescent="0.25">
      <c r="BW1149" s="90">
        <v>27932</v>
      </c>
      <c r="BX1149">
        <v>-11.594833750443648</v>
      </c>
      <c r="BY1149" s="89">
        <v>-12.3</v>
      </c>
    </row>
    <row r="1150" spans="75:77" x14ac:dyDescent="0.25">
      <c r="BW1150" s="90">
        <v>27933</v>
      </c>
      <c r="BX1150">
        <v>-11.594833750443648</v>
      </c>
      <c r="BY1150" s="89">
        <v>-12.3</v>
      </c>
    </row>
    <row r="1151" spans="75:77" x14ac:dyDescent="0.25">
      <c r="BW1151" s="90">
        <v>27934</v>
      </c>
      <c r="BX1151">
        <v>-11.594833750443648</v>
      </c>
      <c r="BY1151" s="89">
        <v>-12.3</v>
      </c>
    </row>
    <row r="1152" spans="75:77" x14ac:dyDescent="0.25">
      <c r="BW1152" s="90">
        <v>27935</v>
      </c>
      <c r="BX1152">
        <v>-11.594833750443648</v>
      </c>
      <c r="BY1152" s="89">
        <v>-12.3</v>
      </c>
    </row>
    <row r="1153" spans="75:77" x14ac:dyDescent="0.25">
      <c r="BW1153" s="90">
        <v>27936</v>
      </c>
      <c r="BX1153">
        <v>-11.594833750443648</v>
      </c>
      <c r="BY1153" s="89">
        <v>-12.3</v>
      </c>
    </row>
    <row r="1154" spans="75:77" x14ac:dyDescent="0.25">
      <c r="BW1154" s="90">
        <v>27937</v>
      </c>
      <c r="BX1154">
        <v>-11.594833750443648</v>
      </c>
      <c r="BY1154" s="89">
        <v>-12.3</v>
      </c>
    </row>
    <row r="1155" spans="75:77" x14ac:dyDescent="0.25">
      <c r="BW1155" s="90">
        <v>27938</v>
      </c>
      <c r="BX1155">
        <v>-11.594833750443648</v>
      </c>
      <c r="BY1155" s="89">
        <v>-12.3</v>
      </c>
    </row>
    <row r="1156" spans="75:77" x14ac:dyDescent="0.25">
      <c r="BW1156" s="90">
        <v>27939</v>
      </c>
      <c r="BX1156">
        <v>-11.594833750443648</v>
      </c>
      <c r="BY1156" s="89">
        <v>-12.3</v>
      </c>
    </row>
    <row r="1157" spans="75:77" x14ac:dyDescent="0.25">
      <c r="BW1157" s="90">
        <v>27940</v>
      </c>
      <c r="BX1157">
        <v>-11.594833750443648</v>
      </c>
      <c r="BY1157" s="89">
        <v>-12.3</v>
      </c>
    </row>
    <row r="1158" spans="75:77" x14ac:dyDescent="0.25">
      <c r="BW1158" s="90">
        <v>27941</v>
      </c>
      <c r="BX1158">
        <v>-11.594833750443648</v>
      </c>
      <c r="BY1158" s="89">
        <v>-12.3</v>
      </c>
    </row>
    <row r="1159" spans="75:77" x14ac:dyDescent="0.25">
      <c r="BW1159" s="90">
        <v>27942</v>
      </c>
      <c r="BX1159">
        <v>-11.338116027375637</v>
      </c>
      <c r="BY1159" s="87">
        <v>-12.3</v>
      </c>
    </row>
    <row r="1160" spans="75:77" x14ac:dyDescent="0.25">
      <c r="BW1160" s="90">
        <v>27943</v>
      </c>
      <c r="BX1160">
        <v>-11.338116027375637</v>
      </c>
      <c r="BY1160" s="87">
        <v>-12.3</v>
      </c>
    </row>
    <row r="1161" spans="75:77" x14ac:dyDescent="0.25">
      <c r="BW1161" s="90">
        <v>27944</v>
      </c>
      <c r="BX1161">
        <v>-11.338116027375637</v>
      </c>
      <c r="BY1161" s="87">
        <v>-12.3</v>
      </c>
    </row>
    <row r="1162" spans="75:77" x14ac:dyDescent="0.25">
      <c r="BW1162" s="90">
        <v>27945</v>
      </c>
      <c r="BX1162">
        <v>-11.338116027375637</v>
      </c>
      <c r="BY1162" s="87">
        <v>-12.3</v>
      </c>
    </row>
    <row r="1163" spans="75:77" x14ac:dyDescent="0.25">
      <c r="BW1163" s="90">
        <v>27946</v>
      </c>
      <c r="BX1163">
        <v>-11.338116027375637</v>
      </c>
      <c r="BY1163" s="87">
        <v>-12.3</v>
      </c>
    </row>
    <row r="1164" spans="75:77" x14ac:dyDescent="0.25">
      <c r="BW1164" s="90">
        <v>27947</v>
      </c>
      <c r="BX1164">
        <v>-11.338116027375637</v>
      </c>
      <c r="BY1164" s="87">
        <v>-12.3</v>
      </c>
    </row>
    <row r="1165" spans="75:77" x14ac:dyDescent="0.25">
      <c r="BW1165" s="90">
        <v>27948</v>
      </c>
      <c r="BX1165">
        <v>-11.338116027375637</v>
      </c>
      <c r="BY1165" s="87">
        <v>-12.3</v>
      </c>
    </row>
    <row r="1166" spans="75:77" x14ac:dyDescent="0.25">
      <c r="BW1166" s="90">
        <v>27949</v>
      </c>
      <c r="BX1166">
        <v>-11.338116027375637</v>
      </c>
      <c r="BY1166" s="87">
        <v>-12.3</v>
      </c>
    </row>
    <row r="1167" spans="75:77" x14ac:dyDescent="0.25">
      <c r="BW1167" s="90">
        <v>27950</v>
      </c>
      <c r="BX1167">
        <v>-11.338116027375637</v>
      </c>
      <c r="BY1167" s="87">
        <v>-12.3</v>
      </c>
    </row>
    <row r="1168" spans="75:77" x14ac:dyDescent="0.25">
      <c r="BW1168" s="90">
        <v>27951</v>
      </c>
      <c r="BX1168">
        <v>-11.338116027375637</v>
      </c>
      <c r="BY1168" s="87">
        <v>-12.3</v>
      </c>
    </row>
    <row r="1169" spans="75:77" x14ac:dyDescent="0.25">
      <c r="BW1169" s="90">
        <v>27952</v>
      </c>
      <c r="BX1169">
        <v>-11.338116027375637</v>
      </c>
      <c r="BY1169" s="87">
        <v>-12.3</v>
      </c>
    </row>
    <row r="1170" spans="75:77" x14ac:dyDescent="0.25">
      <c r="BW1170" s="90">
        <v>27953</v>
      </c>
      <c r="BX1170">
        <v>-11.338116027375637</v>
      </c>
      <c r="BY1170" s="87">
        <v>-12.3</v>
      </c>
    </row>
    <row r="1171" spans="75:77" x14ac:dyDescent="0.25">
      <c r="BW1171" s="90">
        <v>27954</v>
      </c>
      <c r="BX1171">
        <v>-11.723210551173104</v>
      </c>
      <c r="BY1171" s="87">
        <v>-12.3</v>
      </c>
    </row>
    <row r="1172" spans="75:77" x14ac:dyDescent="0.25">
      <c r="BW1172" s="90">
        <v>27955</v>
      </c>
      <c r="BX1172">
        <v>-11.723210551173104</v>
      </c>
      <c r="BY1172" s="87">
        <v>-12.3</v>
      </c>
    </row>
    <row r="1173" spans="75:77" x14ac:dyDescent="0.25">
      <c r="BW1173" s="90">
        <v>27956</v>
      </c>
      <c r="BX1173">
        <v>-11.723210551173104</v>
      </c>
      <c r="BY1173" s="87">
        <v>-12.3</v>
      </c>
    </row>
    <row r="1174" spans="75:77" x14ac:dyDescent="0.25">
      <c r="BW1174" s="90">
        <v>27957</v>
      </c>
      <c r="BX1174">
        <v>-11.723210551173104</v>
      </c>
      <c r="BY1174" s="87">
        <v>-12.3</v>
      </c>
    </row>
    <row r="1175" spans="75:77" x14ac:dyDescent="0.25">
      <c r="BW1175" s="90">
        <v>27958</v>
      </c>
      <c r="BX1175">
        <v>-11.723210551173104</v>
      </c>
      <c r="BY1175" s="87">
        <v>-12.3</v>
      </c>
    </row>
    <row r="1176" spans="75:77" x14ac:dyDescent="0.25">
      <c r="BW1176" s="90">
        <v>27959</v>
      </c>
      <c r="BX1176">
        <v>-11.723210551173104</v>
      </c>
      <c r="BY1176" s="87">
        <v>-12.3</v>
      </c>
    </row>
    <row r="1177" spans="75:77" x14ac:dyDescent="0.25">
      <c r="BW1177" s="90">
        <v>27960</v>
      </c>
      <c r="BX1177">
        <v>-11.723210551173104</v>
      </c>
      <c r="BY1177" s="87">
        <v>-12.3</v>
      </c>
    </row>
    <row r="1178" spans="75:77" x14ac:dyDescent="0.25">
      <c r="BW1178" s="90">
        <v>27961</v>
      </c>
      <c r="BX1178">
        <v>-11.723210551173104</v>
      </c>
      <c r="BY1178" s="87">
        <v>-12.3</v>
      </c>
    </row>
    <row r="1179" spans="75:77" x14ac:dyDescent="0.25">
      <c r="BW1179" s="90">
        <v>27962</v>
      </c>
      <c r="BX1179">
        <v>-11.723210551173104</v>
      </c>
      <c r="BY1179" s="87">
        <v>-12.3</v>
      </c>
    </row>
    <row r="1180" spans="75:77" x14ac:dyDescent="0.25">
      <c r="BW1180" s="90">
        <v>27963</v>
      </c>
      <c r="BX1180">
        <v>-11.723210551173104</v>
      </c>
      <c r="BY1180" s="87">
        <v>-12.3</v>
      </c>
    </row>
    <row r="1181" spans="75:77" x14ac:dyDescent="0.25">
      <c r="BW1181" s="90">
        <v>27964</v>
      </c>
      <c r="BX1181">
        <v>-11.723210551173104</v>
      </c>
      <c r="BY1181" s="87">
        <v>-12.3</v>
      </c>
    </row>
    <row r="1182" spans="75:77" x14ac:dyDescent="0.25">
      <c r="BW1182" s="90">
        <v>27965</v>
      </c>
      <c r="BX1182">
        <v>-11.723210551173104</v>
      </c>
      <c r="BY1182" s="87">
        <v>-12.3</v>
      </c>
    </row>
    <row r="1183" spans="75:77" x14ac:dyDescent="0.25">
      <c r="BW1183" s="90">
        <v>27966</v>
      </c>
      <c r="BX1183">
        <v>-11.723210551173104</v>
      </c>
      <c r="BY1183" s="87">
        <v>-12.3</v>
      </c>
    </row>
    <row r="1184" spans="75:77" x14ac:dyDescent="0.25">
      <c r="BW1184" s="90">
        <v>27967</v>
      </c>
      <c r="BX1184">
        <v>-11.723210551173104</v>
      </c>
      <c r="BY1184" s="87">
        <v>-12.3</v>
      </c>
    </row>
    <row r="1185" spans="75:77" x14ac:dyDescent="0.25">
      <c r="BW1185" s="90">
        <v>27968</v>
      </c>
      <c r="BX1185">
        <v>-11.723210551173104</v>
      </c>
      <c r="BY1185" s="87">
        <v>-12.3</v>
      </c>
    </row>
    <row r="1186" spans="75:77" x14ac:dyDescent="0.25">
      <c r="BW1186" s="90">
        <v>27969</v>
      </c>
      <c r="BX1186">
        <v>-11.723210551173104</v>
      </c>
      <c r="BY1186" s="87">
        <v>-12.3</v>
      </c>
    </row>
    <row r="1187" spans="75:77" x14ac:dyDescent="0.25">
      <c r="BW1187" s="90">
        <v>27970</v>
      </c>
      <c r="BX1187">
        <v>-11.948405471717978</v>
      </c>
      <c r="BY1187" s="87">
        <v>-12.3</v>
      </c>
    </row>
    <row r="1188" spans="75:77" x14ac:dyDescent="0.25">
      <c r="BW1188" s="90">
        <v>27971</v>
      </c>
      <c r="BX1188">
        <v>-11.948405471717978</v>
      </c>
      <c r="BY1188" s="87">
        <v>-12.3</v>
      </c>
    </row>
    <row r="1189" spans="75:77" x14ac:dyDescent="0.25">
      <c r="BW1189" s="90">
        <v>27972</v>
      </c>
      <c r="BX1189">
        <v>-11.948405471717978</v>
      </c>
      <c r="BY1189" s="87">
        <v>-12.3</v>
      </c>
    </row>
    <row r="1190" spans="75:77" x14ac:dyDescent="0.25">
      <c r="BW1190" s="90">
        <v>27973</v>
      </c>
      <c r="BX1190">
        <v>-11.948405471717978</v>
      </c>
      <c r="BY1190" s="89">
        <v>-12</v>
      </c>
    </row>
    <row r="1191" spans="75:77" x14ac:dyDescent="0.25">
      <c r="BW1191" s="90">
        <v>27974</v>
      </c>
      <c r="BX1191">
        <v>-11.948405471717978</v>
      </c>
      <c r="BY1191" s="89">
        <v>-12</v>
      </c>
    </row>
    <row r="1192" spans="75:77" x14ac:dyDescent="0.25">
      <c r="BW1192" s="90">
        <v>27975</v>
      </c>
      <c r="BX1192">
        <v>-11.948405471717978</v>
      </c>
      <c r="BY1192" s="89">
        <v>-12</v>
      </c>
    </row>
    <row r="1193" spans="75:77" x14ac:dyDescent="0.25">
      <c r="BW1193" s="90">
        <v>27976</v>
      </c>
      <c r="BX1193">
        <v>-11.948405471717978</v>
      </c>
      <c r="BY1193" s="89">
        <v>-12</v>
      </c>
    </row>
    <row r="1194" spans="75:77" x14ac:dyDescent="0.25">
      <c r="BW1194" s="90">
        <v>27977</v>
      </c>
      <c r="BX1194">
        <v>-11.948405471717978</v>
      </c>
      <c r="BY1194" s="89">
        <v>-12</v>
      </c>
    </row>
    <row r="1195" spans="75:77" x14ac:dyDescent="0.25">
      <c r="BW1195" s="90">
        <v>27978</v>
      </c>
      <c r="BX1195">
        <v>-11.948405471717978</v>
      </c>
      <c r="BY1195" s="89">
        <v>-12</v>
      </c>
    </row>
    <row r="1196" spans="75:77" x14ac:dyDescent="0.25">
      <c r="BW1196" s="90">
        <v>27979</v>
      </c>
      <c r="BX1196">
        <v>-11.948405471717978</v>
      </c>
      <c r="BY1196" s="89">
        <v>-12</v>
      </c>
    </row>
    <row r="1197" spans="75:77" x14ac:dyDescent="0.25">
      <c r="BW1197" s="90">
        <v>27980</v>
      </c>
      <c r="BX1197">
        <v>-11.948405471717978</v>
      </c>
      <c r="BY1197" s="89">
        <v>-12</v>
      </c>
    </row>
    <row r="1198" spans="75:77" x14ac:dyDescent="0.25">
      <c r="BW1198" s="90">
        <v>27981</v>
      </c>
      <c r="BX1198">
        <v>-11.948405471717978</v>
      </c>
      <c r="BY1198" s="89">
        <v>-12</v>
      </c>
    </row>
    <row r="1199" spans="75:77" x14ac:dyDescent="0.25">
      <c r="BW1199" s="90">
        <v>27982</v>
      </c>
      <c r="BX1199">
        <v>-11.948405471717978</v>
      </c>
      <c r="BY1199" s="89">
        <v>-12</v>
      </c>
    </row>
    <row r="1200" spans="75:77" x14ac:dyDescent="0.25">
      <c r="BW1200" s="90">
        <v>27983</v>
      </c>
      <c r="BX1200">
        <v>-11.948405471717978</v>
      </c>
      <c r="BY1200" s="89">
        <v>-12</v>
      </c>
    </row>
    <row r="1201" spans="75:77" x14ac:dyDescent="0.25">
      <c r="BW1201" s="90">
        <v>27984</v>
      </c>
      <c r="BX1201">
        <v>-11.948405471717978</v>
      </c>
      <c r="BY1201" s="89">
        <v>-12</v>
      </c>
    </row>
    <row r="1202" spans="75:77" x14ac:dyDescent="0.25">
      <c r="BW1202" s="90">
        <v>27985</v>
      </c>
      <c r="BX1202">
        <v>-11.948405471717978</v>
      </c>
      <c r="BY1202" s="89">
        <v>-12</v>
      </c>
    </row>
    <row r="1203" spans="75:77" x14ac:dyDescent="0.25">
      <c r="BW1203" s="90">
        <v>27986</v>
      </c>
      <c r="BX1203">
        <v>-11.948405471717978</v>
      </c>
      <c r="BY1203" s="89">
        <v>-12</v>
      </c>
    </row>
    <row r="1204" spans="75:77" x14ac:dyDescent="0.25">
      <c r="BW1204" s="90">
        <v>27987</v>
      </c>
      <c r="BX1204">
        <v>-12.292504526395428</v>
      </c>
      <c r="BY1204" s="89">
        <v>-12</v>
      </c>
    </row>
    <row r="1205" spans="75:77" x14ac:dyDescent="0.25">
      <c r="BW1205" s="90">
        <v>27988</v>
      </c>
      <c r="BX1205">
        <v>-12.292504526395428</v>
      </c>
      <c r="BY1205" s="89">
        <v>-12</v>
      </c>
    </row>
    <row r="1206" spans="75:77" x14ac:dyDescent="0.25">
      <c r="BW1206" s="90">
        <v>27989</v>
      </c>
      <c r="BX1206">
        <v>-12.292504526395428</v>
      </c>
      <c r="BY1206" s="89">
        <v>-12</v>
      </c>
    </row>
    <row r="1207" spans="75:77" x14ac:dyDescent="0.25">
      <c r="BW1207" s="90">
        <v>27990</v>
      </c>
      <c r="BX1207">
        <v>-12.292504526395428</v>
      </c>
      <c r="BY1207" s="89">
        <v>-12</v>
      </c>
    </row>
    <row r="1208" spans="75:77" x14ac:dyDescent="0.25">
      <c r="BW1208" s="90">
        <v>27991</v>
      </c>
      <c r="BX1208">
        <v>-12.292504526395428</v>
      </c>
      <c r="BY1208" s="89">
        <v>-12</v>
      </c>
    </row>
    <row r="1209" spans="75:77" x14ac:dyDescent="0.25">
      <c r="BW1209" s="90">
        <v>27992</v>
      </c>
      <c r="BX1209">
        <v>-12.292504526395428</v>
      </c>
      <c r="BY1209" s="89">
        <v>-12</v>
      </c>
    </row>
    <row r="1210" spans="75:77" x14ac:dyDescent="0.25">
      <c r="BW1210" s="90">
        <v>27993</v>
      </c>
      <c r="BX1210">
        <v>-12.292504526395428</v>
      </c>
      <c r="BY1210" s="89">
        <v>-12</v>
      </c>
    </row>
    <row r="1211" spans="75:77" x14ac:dyDescent="0.25">
      <c r="BW1211" s="90">
        <v>27994</v>
      </c>
      <c r="BX1211">
        <v>-12.292504526395428</v>
      </c>
      <c r="BY1211" s="89">
        <v>-12</v>
      </c>
    </row>
    <row r="1212" spans="75:77" x14ac:dyDescent="0.25">
      <c r="BW1212" s="90">
        <v>27995</v>
      </c>
      <c r="BX1212">
        <v>-12.292504526395428</v>
      </c>
      <c r="BY1212" s="89">
        <v>-12</v>
      </c>
    </row>
    <row r="1213" spans="75:77" x14ac:dyDescent="0.25">
      <c r="BW1213" s="90">
        <v>27996</v>
      </c>
      <c r="BX1213">
        <v>-12.292504526395428</v>
      </c>
      <c r="BY1213" s="89">
        <v>-12</v>
      </c>
    </row>
    <row r="1214" spans="75:77" x14ac:dyDescent="0.25">
      <c r="BW1214" s="90">
        <v>27997</v>
      </c>
      <c r="BX1214">
        <v>-12.292504526395428</v>
      </c>
      <c r="BY1214" s="89">
        <v>-12</v>
      </c>
    </row>
    <row r="1215" spans="75:77" x14ac:dyDescent="0.25">
      <c r="BW1215" s="90">
        <v>27998</v>
      </c>
      <c r="BX1215">
        <v>-12.292504526395428</v>
      </c>
      <c r="BY1215" s="89">
        <v>-12</v>
      </c>
    </row>
    <row r="1216" spans="75:77" x14ac:dyDescent="0.25">
      <c r="BW1216" s="90">
        <v>27999</v>
      </c>
      <c r="BX1216">
        <v>-12.292504526395428</v>
      </c>
      <c r="BY1216" s="89">
        <v>-12</v>
      </c>
    </row>
    <row r="1217" spans="75:77" x14ac:dyDescent="0.25">
      <c r="BW1217" s="90">
        <v>28000</v>
      </c>
      <c r="BX1217">
        <v>-12.292504526395428</v>
      </c>
      <c r="BY1217" s="89">
        <v>-12</v>
      </c>
    </row>
    <row r="1218" spans="75:77" x14ac:dyDescent="0.25">
      <c r="BW1218" s="90">
        <v>28001</v>
      </c>
      <c r="BX1218">
        <v>-12.292504526395428</v>
      </c>
      <c r="BY1218" s="89">
        <v>-12</v>
      </c>
    </row>
    <row r="1219" spans="75:77" x14ac:dyDescent="0.25">
      <c r="BW1219" s="90">
        <v>28002</v>
      </c>
      <c r="BX1219">
        <v>-13.846705037138349</v>
      </c>
      <c r="BY1219" s="89">
        <v>-12</v>
      </c>
    </row>
    <row r="1220" spans="75:77" x14ac:dyDescent="0.25">
      <c r="BW1220" s="90">
        <v>28003</v>
      </c>
      <c r="BX1220">
        <v>-13.846705037138349</v>
      </c>
      <c r="BY1220" s="89">
        <v>-12</v>
      </c>
    </row>
    <row r="1221" spans="75:77" x14ac:dyDescent="0.25">
      <c r="BW1221" s="90">
        <v>28004</v>
      </c>
      <c r="BX1221">
        <v>-13.846705037138349</v>
      </c>
      <c r="BY1221" s="87">
        <v>-11.1</v>
      </c>
    </row>
    <row r="1222" spans="75:77" x14ac:dyDescent="0.25">
      <c r="BW1222" s="90">
        <v>28005</v>
      </c>
      <c r="BX1222">
        <v>-13.846705037138349</v>
      </c>
      <c r="BY1222" s="87">
        <v>-11.1</v>
      </c>
    </row>
    <row r="1223" spans="75:77" x14ac:dyDescent="0.25">
      <c r="BW1223" s="90">
        <v>28006</v>
      </c>
      <c r="BX1223">
        <v>-13.846705037138349</v>
      </c>
      <c r="BY1223" s="87">
        <v>-11.1</v>
      </c>
    </row>
    <row r="1224" spans="75:77" x14ac:dyDescent="0.25">
      <c r="BW1224" s="90">
        <v>28007</v>
      </c>
      <c r="BX1224">
        <v>-13.846705037138349</v>
      </c>
      <c r="BY1224" s="87">
        <v>-11.1</v>
      </c>
    </row>
    <row r="1225" spans="75:77" x14ac:dyDescent="0.25">
      <c r="BW1225" s="90">
        <v>28008</v>
      </c>
      <c r="BX1225">
        <v>-13.846705037138349</v>
      </c>
      <c r="BY1225" s="87">
        <v>-11.1</v>
      </c>
    </row>
    <row r="1226" spans="75:77" x14ac:dyDescent="0.25">
      <c r="BW1226" s="90">
        <v>28009</v>
      </c>
      <c r="BX1226">
        <v>-13.846705037138349</v>
      </c>
      <c r="BY1226" s="87">
        <v>-11.1</v>
      </c>
    </row>
    <row r="1227" spans="75:77" x14ac:dyDescent="0.25">
      <c r="BW1227" s="90">
        <v>28010</v>
      </c>
      <c r="BX1227">
        <v>-13.846705037138349</v>
      </c>
      <c r="BY1227" s="87">
        <v>-11.1</v>
      </c>
    </row>
    <row r="1228" spans="75:77" x14ac:dyDescent="0.25">
      <c r="BW1228" s="90">
        <v>28011</v>
      </c>
      <c r="BX1228">
        <v>-13.846705037138349</v>
      </c>
      <c r="BY1228" s="87">
        <v>-11.1</v>
      </c>
    </row>
    <row r="1229" spans="75:77" x14ac:dyDescent="0.25">
      <c r="BW1229" s="90">
        <v>28012</v>
      </c>
      <c r="BX1229">
        <v>-13.846705037138349</v>
      </c>
      <c r="BY1229" s="87">
        <v>-11.1</v>
      </c>
    </row>
    <row r="1230" spans="75:77" x14ac:dyDescent="0.25">
      <c r="BW1230" s="90">
        <v>28013</v>
      </c>
      <c r="BX1230">
        <v>-13.846705037138349</v>
      </c>
      <c r="BY1230" s="87">
        <v>-11.1</v>
      </c>
    </row>
    <row r="1231" spans="75:77" x14ac:dyDescent="0.25">
      <c r="BW1231" s="90">
        <v>28014</v>
      </c>
      <c r="BX1231">
        <v>-13.846705037138349</v>
      </c>
      <c r="BY1231" s="87">
        <v>-11.1</v>
      </c>
    </row>
    <row r="1232" spans="75:77" x14ac:dyDescent="0.25">
      <c r="BW1232" s="90">
        <v>28015</v>
      </c>
      <c r="BX1232">
        <v>-13.846705037138349</v>
      </c>
      <c r="BY1232" s="87">
        <v>-11.1</v>
      </c>
    </row>
    <row r="1233" spans="75:77" x14ac:dyDescent="0.25">
      <c r="BW1233" s="90">
        <v>28016</v>
      </c>
      <c r="BX1233">
        <v>-13.846705037138349</v>
      </c>
      <c r="BY1233" s="87">
        <v>-11.1</v>
      </c>
    </row>
    <row r="1234" spans="75:77" x14ac:dyDescent="0.25">
      <c r="BW1234" s="90">
        <v>28017</v>
      </c>
      <c r="BX1234">
        <v>-13.846705037138349</v>
      </c>
      <c r="BY1234" s="87">
        <v>-11.1</v>
      </c>
    </row>
    <row r="1235" spans="75:77" x14ac:dyDescent="0.25">
      <c r="BW1235" s="90">
        <v>28018</v>
      </c>
      <c r="BX1235">
        <v>-13.846705037138349</v>
      </c>
      <c r="BY1235" s="87">
        <v>-11.1</v>
      </c>
    </row>
    <row r="1236" spans="75:77" x14ac:dyDescent="0.25">
      <c r="BW1236" s="90">
        <v>28019</v>
      </c>
      <c r="BX1236">
        <v>-13.846705037138349</v>
      </c>
      <c r="BY1236" s="87">
        <v>-11.1</v>
      </c>
    </row>
    <row r="1237" spans="75:77" x14ac:dyDescent="0.25">
      <c r="BW1237" s="90">
        <v>28020</v>
      </c>
      <c r="BX1237">
        <v>-13.846705037138349</v>
      </c>
      <c r="BY1237" s="87">
        <v>-11.1</v>
      </c>
    </row>
    <row r="1238" spans="75:77" x14ac:dyDescent="0.25">
      <c r="BW1238" s="90">
        <v>28021</v>
      </c>
      <c r="BX1238">
        <v>-13.505893570494139</v>
      </c>
      <c r="BY1238" s="87">
        <v>-11.1</v>
      </c>
    </row>
    <row r="1239" spans="75:77" x14ac:dyDescent="0.25">
      <c r="BW1239" s="90">
        <v>28022</v>
      </c>
      <c r="BX1239">
        <v>-13.505893570494139</v>
      </c>
      <c r="BY1239" s="87">
        <v>-11.1</v>
      </c>
    </row>
    <row r="1240" spans="75:77" x14ac:dyDescent="0.25">
      <c r="BW1240" s="90">
        <v>28023</v>
      </c>
      <c r="BX1240">
        <v>-13.505893570494139</v>
      </c>
      <c r="BY1240" s="87">
        <v>-11.1</v>
      </c>
    </row>
    <row r="1241" spans="75:77" x14ac:dyDescent="0.25">
      <c r="BW1241" s="90">
        <v>28024</v>
      </c>
      <c r="BX1241">
        <v>-13.505893570494139</v>
      </c>
      <c r="BY1241" s="87">
        <v>-11.1</v>
      </c>
    </row>
    <row r="1242" spans="75:77" x14ac:dyDescent="0.25">
      <c r="BW1242" s="90">
        <v>28025</v>
      </c>
      <c r="BX1242">
        <v>-13.505893570494139</v>
      </c>
      <c r="BY1242" s="87">
        <v>-11.1</v>
      </c>
    </row>
    <row r="1243" spans="75:77" x14ac:dyDescent="0.25">
      <c r="BW1243" s="90">
        <v>28026</v>
      </c>
      <c r="BX1243">
        <v>-13.505893570494139</v>
      </c>
      <c r="BY1243" s="87">
        <v>-11.1</v>
      </c>
    </row>
    <row r="1244" spans="75:77" x14ac:dyDescent="0.25">
      <c r="BW1244" s="90">
        <v>28027</v>
      </c>
      <c r="BX1244">
        <v>-13.505893570494139</v>
      </c>
      <c r="BY1244" s="87">
        <v>-11.1</v>
      </c>
    </row>
    <row r="1245" spans="75:77" x14ac:dyDescent="0.25">
      <c r="BW1245" s="90">
        <v>28028</v>
      </c>
      <c r="BX1245">
        <v>-13.505893570494139</v>
      </c>
      <c r="BY1245" s="87">
        <v>-11.1</v>
      </c>
    </row>
    <row r="1246" spans="75:77" x14ac:dyDescent="0.25">
      <c r="BW1246" s="90">
        <v>28029</v>
      </c>
      <c r="BX1246">
        <v>-13.505893570494139</v>
      </c>
      <c r="BY1246" s="87">
        <v>-11.1</v>
      </c>
    </row>
    <row r="1247" spans="75:77" x14ac:dyDescent="0.25">
      <c r="BW1247" s="90">
        <v>28030</v>
      </c>
      <c r="BX1247">
        <v>-13.505893570494139</v>
      </c>
      <c r="BY1247" s="87">
        <v>-11.1</v>
      </c>
    </row>
    <row r="1248" spans="75:77" x14ac:dyDescent="0.25">
      <c r="BW1248" s="90">
        <v>28031</v>
      </c>
      <c r="BX1248">
        <v>-13.505893570494139</v>
      </c>
      <c r="BY1248" s="87">
        <v>-11.1</v>
      </c>
    </row>
    <row r="1249" spans="75:77" x14ac:dyDescent="0.25">
      <c r="BW1249" s="90">
        <v>28032</v>
      </c>
      <c r="BX1249">
        <v>-13.505893570494139</v>
      </c>
      <c r="BY1249" s="87">
        <v>-11.1</v>
      </c>
    </row>
    <row r="1250" spans="75:77" x14ac:dyDescent="0.25">
      <c r="BW1250" s="90">
        <v>28033</v>
      </c>
      <c r="BX1250">
        <v>-13.505893570494139</v>
      </c>
      <c r="BY1250" s="87">
        <v>-11.1</v>
      </c>
    </row>
    <row r="1251" spans="75:77" x14ac:dyDescent="0.25">
      <c r="BW1251" s="90">
        <v>28034</v>
      </c>
      <c r="BX1251">
        <v>-13.505893570494139</v>
      </c>
      <c r="BY1251" s="89">
        <v>-11.8</v>
      </c>
    </row>
    <row r="1252" spans="75:77" x14ac:dyDescent="0.25">
      <c r="BW1252" s="90">
        <v>28035</v>
      </c>
      <c r="BX1252">
        <v>-13.505893570494139</v>
      </c>
      <c r="BY1252" s="89">
        <v>-11.8</v>
      </c>
    </row>
    <row r="1253" spans="75:77" x14ac:dyDescent="0.25">
      <c r="BW1253" s="90">
        <v>28036</v>
      </c>
      <c r="BX1253">
        <v>-13.505893570494139</v>
      </c>
      <c r="BY1253" s="89">
        <v>-11.8</v>
      </c>
    </row>
    <row r="1254" spans="75:77" x14ac:dyDescent="0.25">
      <c r="BW1254" s="90">
        <v>28037</v>
      </c>
      <c r="BX1254">
        <v>-13.505893570494139</v>
      </c>
      <c r="BY1254" s="89">
        <v>-11.8</v>
      </c>
    </row>
    <row r="1255" spans="75:77" x14ac:dyDescent="0.25">
      <c r="BW1255" s="90">
        <v>28038</v>
      </c>
      <c r="BX1255">
        <v>-13.505893570494139</v>
      </c>
      <c r="BY1255" s="89">
        <v>-11.8</v>
      </c>
    </row>
    <row r="1256" spans="75:77" x14ac:dyDescent="0.25">
      <c r="BW1256" s="90">
        <v>28039</v>
      </c>
      <c r="BX1256">
        <v>-13.505893570494139</v>
      </c>
      <c r="BY1256" s="89">
        <v>-11.8</v>
      </c>
    </row>
    <row r="1257" spans="75:77" x14ac:dyDescent="0.25">
      <c r="BW1257" s="90">
        <v>28040</v>
      </c>
      <c r="BX1257">
        <v>-13.505893570494139</v>
      </c>
      <c r="BY1257" s="89">
        <v>-11.8</v>
      </c>
    </row>
    <row r="1258" spans="75:77" x14ac:dyDescent="0.25">
      <c r="BW1258" s="90">
        <v>28041</v>
      </c>
      <c r="BX1258">
        <v>-13.505893570494139</v>
      </c>
      <c r="BY1258" s="89">
        <v>-11.8</v>
      </c>
    </row>
    <row r="1259" spans="75:77" x14ac:dyDescent="0.25">
      <c r="BW1259" s="90">
        <v>28042</v>
      </c>
      <c r="BX1259">
        <v>-13.505893570494139</v>
      </c>
      <c r="BY1259" s="89">
        <v>-11.8</v>
      </c>
    </row>
    <row r="1260" spans="75:77" x14ac:dyDescent="0.25">
      <c r="BW1260" s="90">
        <v>28043</v>
      </c>
      <c r="BX1260">
        <v>-13.505893570494139</v>
      </c>
      <c r="BY1260" s="89">
        <v>-11.8</v>
      </c>
    </row>
    <row r="1261" spans="75:77" x14ac:dyDescent="0.25">
      <c r="BW1261" s="90">
        <v>28044</v>
      </c>
      <c r="BX1261">
        <v>-13.505893570494139</v>
      </c>
      <c r="BY1261" s="89">
        <v>-11.8</v>
      </c>
    </row>
    <row r="1262" spans="75:77" x14ac:dyDescent="0.25">
      <c r="BW1262" s="90">
        <v>28045</v>
      </c>
      <c r="BX1262">
        <v>-13.505893570494139</v>
      </c>
      <c r="BY1262" s="89">
        <v>-11.8</v>
      </c>
    </row>
    <row r="1263" spans="75:77" x14ac:dyDescent="0.25">
      <c r="BW1263" s="90">
        <v>28046</v>
      </c>
      <c r="BX1263" s="90"/>
      <c r="BY1263" s="89">
        <v>-11.8</v>
      </c>
    </row>
    <row r="1264" spans="75:77" x14ac:dyDescent="0.25">
      <c r="BW1264" s="90">
        <v>28047</v>
      </c>
      <c r="BX1264" s="90"/>
      <c r="BY1264" s="89">
        <v>-11.8</v>
      </c>
    </row>
    <row r="1265" spans="75:77" x14ac:dyDescent="0.25">
      <c r="BW1265" s="90">
        <v>28048</v>
      </c>
      <c r="BX1265" s="90"/>
      <c r="BY1265" s="89">
        <v>-11.8</v>
      </c>
    </row>
    <row r="1266" spans="75:77" x14ac:dyDescent="0.25">
      <c r="BW1266" s="90">
        <v>28049</v>
      </c>
      <c r="BX1266" s="90"/>
      <c r="BY1266" s="89">
        <v>-11.8</v>
      </c>
    </row>
    <row r="1267" spans="75:77" x14ac:dyDescent="0.25">
      <c r="BW1267" s="90">
        <v>28050</v>
      </c>
      <c r="BX1267" s="90"/>
      <c r="BY1267" s="89">
        <v>-11.8</v>
      </c>
    </row>
    <row r="1268" spans="75:77" x14ac:dyDescent="0.25">
      <c r="BW1268" s="90">
        <v>28051</v>
      </c>
      <c r="BX1268" s="90"/>
      <c r="BY1268" s="89">
        <v>-11.8</v>
      </c>
    </row>
    <row r="1269" spans="75:77" x14ac:dyDescent="0.25">
      <c r="BW1269" s="90">
        <v>28052</v>
      </c>
      <c r="BX1269" s="90"/>
      <c r="BY1269" s="89">
        <v>-11.8</v>
      </c>
    </row>
    <row r="1270" spans="75:77" x14ac:dyDescent="0.25">
      <c r="BW1270" s="90">
        <v>28053</v>
      </c>
      <c r="BX1270" s="90"/>
      <c r="BY1270" s="89">
        <v>-11.8</v>
      </c>
    </row>
    <row r="1271" spans="75:77" x14ac:dyDescent="0.25">
      <c r="BW1271" s="90">
        <v>28054</v>
      </c>
      <c r="BX1271" s="90"/>
      <c r="BY1271" s="89">
        <v>-11.8</v>
      </c>
    </row>
    <row r="1272" spans="75:77" x14ac:dyDescent="0.25">
      <c r="BW1272" s="90">
        <v>28055</v>
      </c>
      <c r="BX1272" s="90"/>
      <c r="BY1272" s="89">
        <v>-11.8</v>
      </c>
    </row>
    <row r="1273" spans="75:77" x14ac:dyDescent="0.25">
      <c r="BW1273" s="90">
        <v>28056</v>
      </c>
      <c r="BX1273" s="90"/>
      <c r="BY1273" s="89">
        <v>-11.8</v>
      </c>
    </row>
    <row r="1274" spans="75:77" x14ac:dyDescent="0.25">
      <c r="BW1274" s="90">
        <v>28057</v>
      </c>
      <c r="BX1274" s="90"/>
      <c r="BY1274" s="89">
        <v>-11.8</v>
      </c>
    </row>
    <row r="1275" spans="75:77" x14ac:dyDescent="0.25">
      <c r="BW1275" s="90">
        <v>28058</v>
      </c>
      <c r="BX1275" s="90"/>
      <c r="BY1275" s="89">
        <v>-11.8</v>
      </c>
    </row>
    <row r="1276" spans="75:77" x14ac:dyDescent="0.25">
      <c r="BW1276" s="90">
        <v>28059</v>
      </c>
      <c r="BX1276" s="90"/>
      <c r="BY1276" s="89">
        <v>-11.8</v>
      </c>
    </row>
    <row r="1277" spans="75:77" x14ac:dyDescent="0.25">
      <c r="BW1277" s="90">
        <v>28060</v>
      </c>
      <c r="BX1277" s="90"/>
      <c r="BY1277" s="89">
        <v>-11.8</v>
      </c>
    </row>
    <row r="1278" spans="75:77" x14ac:dyDescent="0.25">
      <c r="BW1278" s="90">
        <v>28061</v>
      </c>
      <c r="BX1278" s="90"/>
      <c r="BY1278" s="89">
        <v>-11.8</v>
      </c>
    </row>
    <row r="1279" spans="75:77" x14ac:dyDescent="0.25">
      <c r="BW1279" s="90">
        <v>28062</v>
      </c>
      <c r="BX1279" s="90"/>
      <c r="BY1279" s="89">
        <v>-11.8</v>
      </c>
    </row>
    <row r="1280" spans="75:77" x14ac:dyDescent="0.25">
      <c r="BW1280" s="90">
        <v>28063</v>
      </c>
      <c r="BX1280" s="90"/>
      <c r="BY1280" s="89">
        <v>-11.8</v>
      </c>
    </row>
    <row r="1281" spans="75:77" x14ac:dyDescent="0.25">
      <c r="BW1281" s="90">
        <v>28064</v>
      </c>
      <c r="BX1281" s="90"/>
      <c r="BY1281" s="89">
        <v>-11.8</v>
      </c>
    </row>
    <row r="1282" spans="75:77" x14ac:dyDescent="0.25">
      <c r="BW1282" s="90">
        <v>28065</v>
      </c>
      <c r="BX1282" s="90"/>
      <c r="BY1282" s="90"/>
    </row>
    <row r="1283" spans="75:77" x14ac:dyDescent="0.25">
      <c r="BW1283" s="90">
        <v>28066</v>
      </c>
      <c r="BX1283" s="90"/>
      <c r="BY1283" s="90"/>
    </row>
    <row r="1284" spans="75:77" x14ac:dyDescent="0.25">
      <c r="BW1284" s="90">
        <v>28067</v>
      </c>
      <c r="BX1284" s="90"/>
      <c r="BY1284" s="90"/>
    </row>
    <row r="1285" spans="75:77" x14ac:dyDescent="0.25">
      <c r="BW1285" s="90">
        <v>28068</v>
      </c>
      <c r="BX1285" s="90"/>
      <c r="BY1285" s="90"/>
    </row>
    <row r="1286" spans="75:77" x14ac:dyDescent="0.25">
      <c r="BW1286" s="90">
        <v>28069</v>
      </c>
      <c r="BX1286" s="90"/>
      <c r="BY1286" s="90"/>
    </row>
    <row r="1287" spans="75:77" x14ac:dyDescent="0.25">
      <c r="BW1287" s="90">
        <v>28070</v>
      </c>
      <c r="BX1287" s="90"/>
      <c r="BY1287" s="90"/>
    </row>
    <row r="1288" spans="75:77" x14ac:dyDescent="0.25">
      <c r="BW1288" s="90">
        <v>28071</v>
      </c>
      <c r="BX1288" s="90"/>
      <c r="BY1288" s="90"/>
    </row>
    <row r="1289" spans="75:77" x14ac:dyDescent="0.25">
      <c r="BW1289" s="90">
        <v>28072</v>
      </c>
      <c r="BX1289" s="90"/>
      <c r="BY1289" s="90"/>
    </row>
    <row r="1290" spans="75:77" x14ac:dyDescent="0.25">
      <c r="BW1290" s="90">
        <v>28073</v>
      </c>
      <c r="BX1290" s="90"/>
      <c r="BY1290" s="90"/>
    </row>
    <row r="1291" spans="75:77" x14ac:dyDescent="0.25">
      <c r="BW1291" s="90">
        <v>28074</v>
      </c>
      <c r="BX1291" s="90"/>
      <c r="BY1291" s="90"/>
    </row>
    <row r="1292" spans="75:77" x14ac:dyDescent="0.25">
      <c r="BW1292" s="90">
        <v>28075</v>
      </c>
      <c r="BX1292" s="90"/>
      <c r="BY1292" s="90"/>
    </row>
    <row r="1293" spans="75:77" x14ac:dyDescent="0.25">
      <c r="BW1293" s="90">
        <v>28076</v>
      </c>
      <c r="BX1293" s="90"/>
      <c r="BY1293" s="90"/>
    </row>
    <row r="1294" spans="75:77" x14ac:dyDescent="0.25">
      <c r="BW1294" s="90">
        <v>28077</v>
      </c>
      <c r="BX1294" s="90"/>
      <c r="BY1294" s="90"/>
    </row>
    <row r="1295" spans="75:77" x14ac:dyDescent="0.25">
      <c r="BW1295" s="90">
        <v>28078</v>
      </c>
      <c r="BX1295" s="90"/>
      <c r="BY1295" s="90"/>
    </row>
    <row r="1296" spans="75:77" x14ac:dyDescent="0.25">
      <c r="BW1296" s="90">
        <v>28079</v>
      </c>
      <c r="BX1296" s="90"/>
      <c r="BY1296" s="90"/>
    </row>
    <row r="1297" spans="75:77" x14ac:dyDescent="0.25">
      <c r="BW1297" s="90">
        <v>28080</v>
      </c>
      <c r="BX1297" s="90"/>
      <c r="BY1297" s="90"/>
    </row>
    <row r="1298" spans="75:77" x14ac:dyDescent="0.25">
      <c r="BW1298" s="90">
        <v>28081</v>
      </c>
      <c r="BX1298" s="90"/>
      <c r="BY1298" s="90"/>
    </row>
    <row r="1299" spans="75:77" x14ac:dyDescent="0.25">
      <c r="BW1299" s="90">
        <v>28082</v>
      </c>
      <c r="BX1299" s="90"/>
      <c r="BY1299" s="90"/>
    </row>
    <row r="1300" spans="75:77" x14ac:dyDescent="0.25">
      <c r="BW1300" s="90">
        <v>28083</v>
      </c>
      <c r="BX1300" s="90"/>
      <c r="BY1300" s="90"/>
    </row>
    <row r="1301" spans="75:77" x14ac:dyDescent="0.25">
      <c r="BW1301" s="90">
        <v>28084</v>
      </c>
      <c r="BX1301" s="90"/>
      <c r="BY1301" s="90"/>
    </row>
    <row r="1302" spans="75:77" x14ac:dyDescent="0.25">
      <c r="BW1302" s="90">
        <v>28085</v>
      </c>
      <c r="BX1302" s="90"/>
      <c r="BY1302" s="90"/>
    </row>
    <row r="1303" spans="75:77" x14ac:dyDescent="0.25">
      <c r="BW1303" s="90">
        <v>28086</v>
      </c>
      <c r="BX1303" s="90"/>
      <c r="BY1303" s="90"/>
    </row>
    <row r="1304" spans="75:77" x14ac:dyDescent="0.25">
      <c r="BW1304" s="90">
        <v>28087</v>
      </c>
      <c r="BX1304" s="90"/>
      <c r="BY1304" s="90"/>
    </row>
    <row r="1305" spans="75:77" x14ac:dyDescent="0.25">
      <c r="BW1305" s="90">
        <v>28088</v>
      </c>
      <c r="BX1305" s="90"/>
      <c r="BY1305" s="90"/>
    </row>
    <row r="1306" spans="75:77" x14ac:dyDescent="0.25">
      <c r="BW1306" s="90">
        <v>28089</v>
      </c>
      <c r="BX1306" s="90"/>
      <c r="BY1306" s="90"/>
    </row>
    <row r="1307" spans="75:77" x14ac:dyDescent="0.25">
      <c r="BW1307" s="90">
        <v>28090</v>
      </c>
      <c r="BX1307" s="90"/>
      <c r="BY1307" s="90"/>
    </row>
    <row r="1308" spans="75:77" x14ac:dyDescent="0.25">
      <c r="BW1308" s="90">
        <v>28091</v>
      </c>
      <c r="BX1308" s="90"/>
      <c r="BY1308" s="90"/>
    </row>
    <row r="1309" spans="75:77" x14ac:dyDescent="0.25">
      <c r="BW1309" s="90">
        <v>28092</v>
      </c>
      <c r="BX1309" s="90"/>
      <c r="BY1309" s="90"/>
    </row>
    <row r="1310" spans="75:77" x14ac:dyDescent="0.25">
      <c r="BW1310" s="90">
        <v>28093</v>
      </c>
      <c r="BX1310" s="90"/>
      <c r="BY1310" s="90"/>
    </row>
    <row r="1311" spans="75:77" x14ac:dyDescent="0.25">
      <c r="BW1311" s="90">
        <v>28094</v>
      </c>
      <c r="BX1311" s="90"/>
      <c r="BY1311" s="90"/>
    </row>
    <row r="1312" spans="75:77" x14ac:dyDescent="0.25">
      <c r="BW1312" s="90">
        <v>28095</v>
      </c>
      <c r="BX1312" s="90"/>
      <c r="BY1312" s="90"/>
    </row>
    <row r="1313" spans="75:77" x14ac:dyDescent="0.25">
      <c r="BW1313" s="90">
        <v>28096</v>
      </c>
      <c r="BX1313" s="90"/>
      <c r="BY1313" s="90"/>
    </row>
    <row r="1314" spans="75:77" x14ac:dyDescent="0.25">
      <c r="BW1314" s="90">
        <v>28097</v>
      </c>
      <c r="BX1314" s="90"/>
      <c r="BY1314" s="90"/>
    </row>
    <row r="1315" spans="75:77" x14ac:dyDescent="0.25">
      <c r="BW1315" s="90">
        <v>28098</v>
      </c>
      <c r="BX1315" s="90"/>
      <c r="BY1315" s="90"/>
    </row>
    <row r="1316" spans="75:77" x14ac:dyDescent="0.25">
      <c r="BW1316" s="90">
        <v>28099</v>
      </c>
      <c r="BX1316" s="90"/>
      <c r="BY1316" s="90"/>
    </row>
    <row r="1317" spans="75:77" x14ac:dyDescent="0.25">
      <c r="BW1317" s="90">
        <v>28100</v>
      </c>
      <c r="BX1317" s="90"/>
      <c r="BY1317" s="90"/>
    </row>
    <row r="1318" spans="75:77" x14ac:dyDescent="0.25">
      <c r="BW1318" s="90">
        <v>28101</v>
      </c>
      <c r="BX1318" s="90"/>
      <c r="BY1318" s="90"/>
    </row>
    <row r="1319" spans="75:77" x14ac:dyDescent="0.25">
      <c r="BW1319" s="90">
        <v>28102</v>
      </c>
      <c r="BX1319" s="90"/>
      <c r="BY1319" s="90"/>
    </row>
    <row r="1320" spans="75:77" x14ac:dyDescent="0.25">
      <c r="BW1320" s="90">
        <v>28103</v>
      </c>
      <c r="BX1320" s="90"/>
      <c r="BY1320" s="90"/>
    </row>
    <row r="1321" spans="75:77" x14ac:dyDescent="0.25">
      <c r="BW1321" s="90">
        <v>28104</v>
      </c>
      <c r="BX1321" s="90"/>
      <c r="BY1321" s="90"/>
    </row>
    <row r="1322" spans="75:77" x14ac:dyDescent="0.25">
      <c r="BW1322" s="90">
        <v>28105</v>
      </c>
      <c r="BX1322" s="90"/>
      <c r="BY1322" s="90"/>
    </row>
    <row r="1323" spans="75:77" x14ac:dyDescent="0.25">
      <c r="BW1323" s="90">
        <v>28106</v>
      </c>
      <c r="BX1323" s="90"/>
      <c r="BY1323" s="90"/>
    </row>
    <row r="1324" spans="75:77" x14ac:dyDescent="0.25">
      <c r="BW1324" s="90">
        <v>28107</v>
      </c>
      <c r="BX1324" s="90"/>
      <c r="BY1324" s="90"/>
    </row>
    <row r="1325" spans="75:77" x14ac:dyDescent="0.25">
      <c r="BW1325" s="90">
        <v>28108</v>
      </c>
      <c r="BX1325" s="90"/>
      <c r="BY1325" s="90"/>
    </row>
    <row r="1326" spans="75:77" x14ac:dyDescent="0.25">
      <c r="BW1326" s="90">
        <v>28109</v>
      </c>
      <c r="BX1326" s="90"/>
      <c r="BY1326" s="90"/>
    </row>
    <row r="1327" spans="75:77" x14ac:dyDescent="0.25">
      <c r="BW1327" s="90">
        <v>28110</v>
      </c>
      <c r="BX1327" s="90"/>
      <c r="BY1327" s="90"/>
    </row>
    <row r="1328" spans="75:77" x14ac:dyDescent="0.25">
      <c r="BW1328" s="90">
        <v>28111</v>
      </c>
      <c r="BX1328" s="90"/>
      <c r="BY1328" s="90"/>
    </row>
    <row r="1329" spans="75:77" x14ac:dyDescent="0.25">
      <c r="BW1329" s="90">
        <v>28112</v>
      </c>
      <c r="BX1329" s="90"/>
      <c r="BY1329" s="90"/>
    </row>
    <row r="1330" spans="75:77" x14ac:dyDescent="0.25">
      <c r="BW1330" s="90">
        <v>28113</v>
      </c>
      <c r="BX1330" s="90"/>
      <c r="BY1330" s="90"/>
    </row>
    <row r="1331" spans="75:77" x14ac:dyDescent="0.25">
      <c r="BW1331" s="90">
        <v>28114</v>
      </c>
      <c r="BX1331" s="90"/>
      <c r="BY1331" s="90"/>
    </row>
    <row r="1332" spans="75:77" x14ac:dyDescent="0.25">
      <c r="BW1332" s="90">
        <v>28115</v>
      </c>
      <c r="BX1332" s="90"/>
      <c r="BY1332" s="90"/>
    </row>
    <row r="1333" spans="75:77" x14ac:dyDescent="0.25">
      <c r="BW1333" s="90">
        <v>28116</v>
      </c>
      <c r="BX1333" s="90"/>
      <c r="BY1333" s="90"/>
    </row>
    <row r="1334" spans="75:77" x14ac:dyDescent="0.25">
      <c r="BW1334" s="90">
        <v>28117</v>
      </c>
      <c r="BX1334" s="90"/>
      <c r="BY1334" s="90"/>
    </row>
    <row r="1335" spans="75:77" x14ac:dyDescent="0.25">
      <c r="BW1335" s="90">
        <v>28118</v>
      </c>
      <c r="BX1335" s="90"/>
      <c r="BY1335" s="90"/>
    </row>
    <row r="1336" spans="75:77" x14ac:dyDescent="0.25">
      <c r="BW1336" s="90">
        <v>28119</v>
      </c>
      <c r="BX1336" s="90"/>
      <c r="BY1336" s="90"/>
    </row>
    <row r="1337" spans="75:77" x14ac:dyDescent="0.25">
      <c r="BW1337" s="90">
        <v>28120</v>
      </c>
      <c r="BX1337" s="90"/>
      <c r="BY1337" s="90"/>
    </row>
    <row r="1338" spans="75:77" x14ac:dyDescent="0.25">
      <c r="BW1338" s="90">
        <v>28121</v>
      </c>
      <c r="BX1338" s="90"/>
      <c r="BY1338" s="90"/>
    </row>
    <row r="1339" spans="75:77" x14ac:dyDescent="0.25">
      <c r="BW1339" s="90">
        <v>28122</v>
      </c>
      <c r="BX1339" s="90"/>
      <c r="BY1339" s="90"/>
    </row>
    <row r="1340" spans="75:77" x14ac:dyDescent="0.25">
      <c r="BW1340" s="90">
        <v>28123</v>
      </c>
      <c r="BX1340" s="90"/>
      <c r="BY1340" s="90"/>
    </row>
    <row r="1341" spans="75:77" x14ac:dyDescent="0.25">
      <c r="BW1341" s="90">
        <v>28124</v>
      </c>
      <c r="BX1341" s="90"/>
      <c r="BY1341" s="90"/>
    </row>
    <row r="1342" spans="75:77" x14ac:dyDescent="0.25">
      <c r="BW1342" s="90">
        <v>28125</v>
      </c>
      <c r="BX1342" s="90"/>
      <c r="BY1342" s="90"/>
    </row>
    <row r="1343" spans="75:77" x14ac:dyDescent="0.25">
      <c r="BW1343" s="90">
        <v>28126</v>
      </c>
      <c r="BX1343" s="90"/>
      <c r="BY1343" s="90"/>
    </row>
    <row r="1344" spans="75:77" x14ac:dyDescent="0.25">
      <c r="BW1344" s="90">
        <v>28127</v>
      </c>
      <c r="BX1344" s="90"/>
      <c r="BY1344" s="90"/>
    </row>
    <row r="1345" spans="75:77" x14ac:dyDescent="0.25">
      <c r="BW1345" s="90">
        <v>28128</v>
      </c>
      <c r="BX1345" s="90"/>
      <c r="BY1345" s="90"/>
    </row>
    <row r="1346" spans="75:77" x14ac:dyDescent="0.25">
      <c r="BW1346" s="90">
        <v>28129</v>
      </c>
      <c r="BX1346" s="90"/>
      <c r="BY1346" s="90"/>
    </row>
    <row r="1347" spans="75:77" x14ac:dyDescent="0.25">
      <c r="BW1347" s="90">
        <v>28130</v>
      </c>
      <c r="BX1347" s="90"/>
      <c r="BY1347" s="90"/>
    </row>
    <row r="1348" spans="75:77" x14ac:dyDescent="0.25">
      <c r="BW1348" s="90">
        <v>28131</v>
      </c>
      <c r="BX1348" s="90"/>
      <c r="BY1348" s="90"/>
    </row>
    <row r="1349" spans="75:77" x14ac:dyDescent="0.25">
      <c r="BW1349" s="90">
        <v>28132</v>
      </c>
      <c r="BX1349" s="90"/>
      <c r="BY1349" s="90"/>
    </row>
    <row r="1350" spans="75:77" x14ac:dyDescent="0.25">
      <c r="BW1350" s="90">
        <v>28133</v>
      </c>
      <c r="BX1350" s="90"/>
      <c r="BY1350" s="90"/>
    </row>
    <row r="1351" spans="75:77" x14ac:dyDescent="0.25">
      <c r="BW1351" s="90">
        <v>28134</v>
      </c>
      <c r="BX1351" s="90"/>
      <c r="BY1351" s="90"/>
    </row>
    <row r="1352" spans="75:77" x14ac:dyDescent="0.25">
      <c r="BW1352" s="90">
        <v>28135</v>
      </c>
      <c r="BX1352" s="90"/>
      <c r="BY1352" s="90"/>
    </row>
    <row r="1353" spans="75:77" x14ac:dyDescent="0.25">
      <c r="BW1353" s="90">
        <v>28136</v>
      </c>
      <c r="BX1353" s="90"/>
      <c r="BY1353" s="90"/>
    </row>
    <row r="1354" spans="75:77" x14ac:dyDescent="0.25">
      <c r="BW1354" s="90">
        <v>28137</v>
      </c>
      <c r="BX1354" s="90"/>
      <c r="BY1354" s="90"/>
    </row>
    <row r="1355" spans="75:77" x14ac:dyDescent="0.25">
      <c r="BW1355" s="90">
        <v>28138</v>
      </c>
      <c r="BX1355" s="90"/>
      <c r="BY1355" s="90"/>
    </row>
    <row r="1356" spans="75:77" x14ac:dyDescent="0.25">
      <c r="BW1356" s="90">
        <v>28139</v>
      </c>
      <c r="BX1356" s="90"/>
      <c r="BY1356" s="90"/>
    </row>
    <row r="1357" spans="75:77" x14ac:dyDescent="0.25">
      <c r="BW1357" s="90">
        <v>28140</v>
      </c>
      <c r="BX1357" s="90"/>
      <c r="BY1357" s="90"/>
    </row>
    <row r="1358" spans="75:77" x14ac:dyDescent="0.25">
      <c r="BW1358" s="90">
        <v>28141</v>
      </c>
      <c r="BX1358" s="90"/>
      <c r="BY1358" s="90"/>
    </row>
    <row r="1359" spans="75:77" x14ac:dyDescent="0.25">
      <c r="BW1359" s="90">
        <v>28142</v>
      </c>
      <c r="BX1359" s="90"/>
      <c r="BY1359" s="90"/>
    </row>
    <row r="1360" spans="75:77" x14ac:dyDescent="0.25">
      <c r="BW1360" s="90">
        <v>28143</v>
      </c>
      <c r="BX1360" s="90"/>
      <c r="BY1360" s="90"/>
    </row>
    <row r="1361" spans="75:77" x14ac:dyDescent="0.25">
      <c r="BW1361" s="90">
        <v>28144</v>
      </c>
      <c r="BX1361" s="90"/>
      <c r="BY1361" s="90"/>
    </row>
    <row r="1362" spans="75:77" x14ac:dyDescent="0.25">
      <c r="BW1362" s="90">
        <v>28145</v>
      </c>
      <c r="BX1362" s="90"/>
      <c r="BY1362" s="90"/>
    </row>
    <row r="1363" spans="75:77" x14ac:dyDescent="0.25">
      <c r="BW1363" s="90">
        <v>28146</v>
      </c>
      <c r="BX1363" s="90"/>
      <c r="BY1363" s="90"/>
    </row>
    <row r="1364" spans="75:77" x14ac:dyDescent="0.25">
      <c r="BW1364" s="90">
        <v>28147</v>
      </c>
      <c r="BX1364" s="90"/>
      <c r="BY1364" s="90"/>
    </row>
    <row r="1365" spans="75:77" x14ac:dyDescent="0.25">
      <c r="BW1365" s="90">
        <v>28148</v>
      </c>
      <c r="BX1365" s="90"/>
      <c r="BY1365" s="90"/>
    </row>
    <row r="1366" spans="75:77" x14ac:dyDescent="0.25">
      <c r="BW1366" s="90">
        <v>28149</v>
      </c>
      <c r="BX1366" s="90"/>
      <c r="BY1366" s="90"/>
    </row>
    <row r="1367" spans="75:77" x14ac:dyDescent="0.25">
      <c r="BW1367" s="90">
        <v>28150</v>
      </c>
      <c r="BX1367" s="90"/>
      <c r="BY1367" s="90"/>
    </row>
    <row r="1368" spans="75:77" x14ac:dyDescent="0.25">
      <c r="BW1368" s="90">
        <v>28151</v>
      </c>
      <c r="BX1368" s="90"/>
      <c r="BY1368" s="90"/>
    </row>
    <row r="1369" spans="75:77" x14ac:dyDescent="0.25">
      <c r="BW1369" s="90">
        <v>28152</v>
      </c>
      <c r="BX1369" s="90"/>
      <c r="BY1369" s="90"/>
    </row>
    <row r="1370" spans="75:77" x14ac:dyDescent="0.25">
      <c r="BW1370" s="90">
        <v>28153</v>
      </c>
      <c r="BX1370" s="90"/>
      <c r="BY1370" s="90"/>
    </row>
    <row r="1371" spans="75:77" x14ac:dyDescent="0.25">
      <c r="BW1371" s="90">
        <v>28154</v>
      </c>
      <c r="BX1371" s="90"/>
      <c r="BY1371" s="90"/>
    </row>
    <row r="1372" spans="75:77" x14ac:dyDescent="0.25">
      <c r="BW1372" s="90">
        <v>28155</v>
      </c>
      <c r="BX1372" s="90"/>
      <c r="BY1372" s="90"/>
    </row>
    <row r="1373" spans="75:77" x14ac:dyDescent="0.25">
      <c r="BW1373" s="90">
        <v>28156</v>
      </c>
      <c r="BX1373" s="90"/>
      <c r="BY1373" s="90"/>
    </row>
    <row r="1374" spans="75:77" x14ac:dyDescent="0.25">
      <c r="BW1374" s="90">
        <v>28157</v>
      </c>
      <c r="BX1374" s="90"/>
      <c r="BY1374" s="90"/>
    </row>
    <row r="1375" spans="75:77" x14ac:dyDescent="0.25">
      <c r="BW1375" s="90">
        <v>28158</v>
      </c>
      <c r="BX1375" s="90"/>
      <c r="BY1375" s="90"/>
    </row>
    <row r="1376" spans="75:77" x14ac:dyDescent="0.25">
      <c r="BW1376" s="90">
        <v>28159</v>
      </c>
      <c r="BX1376" s="90"/>
      <c r="BY1376" s="90"/>
    </row>
    <row r="1377" spans="75:77" x14ac:dyDescent="0.25">
      <c r="BW1377" s="90">
        <v>28160</v>
      </c>
      <c r="BX1377" s="90"/>
      <c r="BY1377" s="90"/>
    </row>
    <row r="1378" spans="75:77" x14ac:dyDescent="0.25">
      <c r="BW1378" s="90">
        <v>28161</v>
      </c>
      <c r="BX1378" s="90"/>
      <c r="BY1378" s="90"/>
    </row>
    <row r="1379" spans="75:77" x14ac:dyDescent="0.25">
      <c r="BW1379" s="90">
        <v>28162</v>
      </c>
      <c r="BX1379" s="90"/>
      <c r="BY1379" s="90"/>
    </row>
    <row r="1380" spans="75:77" x14ac:dyDescent="0.25">
      <c r="BW1380" s="90">
        <v>28163</v>
      </c>
      <c r="BX1380" s="90"/>
      <c r="BY1380" s="90"/>
    </row>
    <row r="1381" spans="75:77" x14ac:dyDescent="0.25">
      <c r="BW1381" s="90">
        <v>28164</v>
      </c>
      <c r="BX1381" s="90"/>
      <c r="BY1381" s="90"/>
    </row>
    <row r="1382" spans="75:77" x14ac:dyDescent="0.25">
      <c r="BW1382" s="90">
        <v>28165</v>
      </c>
      <c r="BX1382" s="90"/>
      <c r="BY1382" s="90"/>
    </row>
    <row r="1383" spans="75:77" x14ac:dyDescent="0.25">
      <c r="BW1383" s="90">
        <v>28166</v>
      </c>
      <c r="BX1383" s="90"/>
      <c r="BY1383" s="90"/>
    </row>
    <row r="1384" spans="75:77" x14ac:dyDescent="0.25">
      <c r="BW1384" s="90">
        <v>28167</v>
      </c>
      <c r="BX1384" s="90"/>
      <c r="BY1384" s="90"/>
    </row>
    <row r="1385" spans="75:77" x14ac:dyDescent="0.25">
      <c r="BW1385" s="90">
        <v>28168</v>
      </c>
      <c r="BX1385" s="90"/>
      <c r="BY1385" s="90"/>
    </row>
    <row r="1386" spans="75:77" x14ac:dyDescent="0.25">
      <c r="BW1386" s="90">
        <v>28169</v>
      </c>
      <c r="BX1386" s="90"/>
      <c r="BY1386" s="90"/>
    </row>
    <row r="1387" spans="75:77" x14ac:dyDescent="0.25">
      <c r="BW1387" s="90">
        <v>28170</v>
      </c>
      <c r="BX1387" s="90"/>
      <c r="BY1387" s="90"/>
    </row>
    <row r="1388" spans="75:77" x14ac:dyDescent="0.25">
      <c r="BW1388" s="90">
        <v>28171</v>
      </c>
      <c r="BX1388" s="90"/>
      <c r="BY1388" s="90"/>
    </row>
    <row r="1389" spans="75:77" x14ac:dyDescent="0.25">
      <c r="BW1389" s="90">
        <v>28172</v>
      </c>
      <c r="BX1389" s="90"/>
      <c r="BY1389" s="90"/>
    </row>
    <row r="1390" spans="75:77" x14ac:dyDescent="0.25">
      <c r="BW1390" s="90">
        <v>28173</v>
      </c>
      <c r="BX1390" s="90"/>
      <c r="BY1390" s="90"/>
    </row>
    <row r="1391" spans="75:77" x14ac:dyDescent="0.25">
      <c r="BW1391" s="90">
        <v>28174</v>
      </c>
      <c r="BX1391" s="90"/>
      <c r="BY1391" s="90"/>
    </row>
    <row r="1392" spans="75:77" x14ac:dyDescent="0.25">
      <c r="BW1392" s="90">
        <v>28175</v>
      </c>
      <c r="BX1392" s="90"/>
      <c r="BY1392" s="90"/>
    </row>
    <row r="1393" spans="75:77" x14ac:dyDescent="0.25">
      <c r="BW1393" s="90">
        <v>28176</v>
      </c>
      <c r="BX1393" s="90"/>
      <c r="BY1393" s="90"/>
    </row>
    <row r="1394" spans="75:77" x14ac:dyDescent="0.25">
      <c r="BW1394" s="90">
        <v>28177</v>
      </c>
      <c r="BX1394" s="90"/>
      <c r="BY1394" s="90"/>
    </row>
    <row r="1395" spans="75:77" x14ac:dyDescent="0.25">
      <c r="BW1395" s="90">
        <v>28178</v>
      </c>
      <c r="BX1395" s="90"/>
      <c r="BY1395" s="90"/>
    </row>
    <row r="1396" spans="75:77" x14ac:dyDescent="0.25">
      <c r="BW1396" s="90">
        <v>28179</v>
      </c>
      <c r="BX1396" s="90"/>
      <c r="BY1396" s="90"/>
    </row>
    <row r="1397" spans="75:77" x14ac:dyDescent="0.25">
      <c r="BW1397" s="90">
        <v>28180</v>
      </c>
      <c r="BX1397" s="90"/>
      <c r="BY1397" s="90"/>
    </row>
    <row r="1398" spans="75:77" x14ac:dyDescent="0.25">
      <c r="BW1398" s="90">
        <v>28181</v>
      </c>
      <c r="BX1398" s="90"/>
      <c r="BY1398" s="90"/>
    </row>
    <row r="1399" spans="75:77" x14ac:dyDescent="0.25">
      <c r="BW1399" s="90">
        <v>28182</v>
      </c>
      <c r="BX1399" s="90"/>
      <c r="BY1399" s="90"/>
    </row>
    <row r="1400" spans="75:77" x14ac:dyDescent="0.25">
      <c r="BW1400" s="90">
        <v>28183</v>
      </c>
      <c r="BX1400" s="90"/>
      <c r="BY1400" s="90"/>
    </row>
    <row r="1401" spans="75:77" x14ac:dyDescent="0.25">
      <c r="BW1401" s="90">
        <v>28184</v>
      </c>
      <c r="BX1401" s="90"/>
      <c r="BY1401" s="90"/>
    </row>
    <row r="1402" spans="75:77" x14ac:dyDescent="0.25">
      <c r="BW1402" s="90">
        <v>28185</v>
      </c>
      <c r="BX1402" s="90"/>
      <c r="BY1402" s="90"/>
    </row>
    <row r="1403" spans="75:77" x14ac:dyDescent="0.25">
      <c r="BW1403" s="90">
        <v>28186</v>
      </c>
      <c r="BX1403" s="90"/>
      <c r="BY1403" s="90"/>
    </row>
    <row r="1404" spans="75:77" x14ac:dyDescent="0.25">
      <c r="BW1404" s="90">
        <v>28187</v>
      </c>
      <c r="BX1404" s="90"/>
      <c r="BY1404" s="90"/>
    </row>
    <row r="1405" spans="75:77" x14ac:dyDescent="0.25">
      <c r="BW1405" s="90">
        <v>28188</v>
      </c>
      <c r="BX1405" s="90"/>
      <c r="BY1405" s="90"/>
    </row>
    <row r="1406" spans="75:77" x14ac:dyDescent="0.25">
      <c r="BW1406" s="90">
        <v>28189</v>
      </c>
      <c r="BX1406" s="90"/>
      <c r="BY1406" s="90"/>
    </row>
    <row r="1407" spans="75:77" x14ac:dyDescent="0.25">
      <c r="BW1407" s="90">
        <v>28190</v>
      </c>
      <c r="BX1407" s="90"/>
      <c r="BY1407" s="90"/>
    </row>
    <row r="1408" spans="75:77" x14ac:dyDescent="0.25">
      <c r="BW1408" s="90">
        <v>28191</v>
      </c>
      <c r="BX1408" s="90"/>
      <c r="BY1408" s="90"/>
    </row>
    <row r="1409" spans="75:77" x14ac:dyDescent="0.25">
      <c r="BW1409" s="90">
        <v>28192</v>
      </c>
      <c r="BX1409" s="90"/>
      <c r="BY1409" s="90"/>
    </row>
    <row r="1410" spans="75:77" x14ac:dyDescent="0.25">
      <c r="BW1410" s="90">
        <v>28193</v>
      </c>
      <c r="BX1410" s="90"/>
      <c r="BY1410" s="90"/>
    </row>
    <row r="1411" spans="75:77" x14ac:dyDescent="0.25">
      <c r="BW1411" s="90">
        <v>28194</v>
      </c>
      <c r="BX1411" s="90"/>
      <c r="BY1411" s="90"/>
    </row>
    <row r="1412" spans="75:77" x14ac:dyDescent="0.25">
      <c r="BW1412" s="90">
        <v>28195</v>
      </c>
      <c r="BX1412" s="90"/>
      <c r="BY1412" s="90"/>
    </row>
    <row r="1413" spans="75:77" x14ac:dyDescent="0.25">
      <c r="BW1413" s="90">
        <v>28196</v>
      </c>
      <c r="BX1413" s="90"/>
      <c r="BY1413" s="90"/>
    </row>
    <row r="1414" spans="75:77" x14ac:dyDescent="0.25">
      <c r="BW1414" s="90">
        <v>28197</v>
      </c>
      <c r="BX1414" s="90"/>
      <c r="BY1414" s="90"/>
    </row>
    <row r="1415" spans="75:77" x14ac:dyDescent="0.25">
      <c r="BW1415" s="90">
        <v>28198</v>
      </c>
      <c r="BX1415" s="90"/>
      <c r="BY1415" s="90"/>
    </row>
    <row r="1416" spans="75:77" x14ac:dyDescent="0.25">
      <c r="BW1416" s="90">
        <v>28199</v>
      </c>
      <c r="BX1416" s="90"/>
      <c r="BY1416" s="90"/>
    </row>
    <row r="1417" spans="75:77" x14ac:dyDescent="0.25">
      <c r="BW1417" s="90">
        <v>28200</v>
      </c>
      <c r="BX1417" s="90"/>
      <c r="BY1417" s="90"/>
    </row>
    <row r="1418" spans="75:77" x14ac:dyDescent="0.25">
      <c r="BW1418" s="90">
        <v>28201</v>
      </c>
      <c r="BX1418" s="90"/>
      <c r="BY1418" s="90"/>
    </row>
    <row r="1419" spans="75:77" x14ac:dyDescent="0.25">
      <c r="BW1419" s="90">
        <v>28202</v>
      </c>
      <c r="BX1419" s="90"/>
      <c r="BY1419" s="90"/>
    </row>
    <row r="1420" spans="75:77" x14ac:dyDescent="0.25">
      <c r="BW1420" s="90">
        <v>28203</v>
      </c>
      <c r="BX1420" s="90"/>
      <c r="BY1420" s="90"/>
    </row>
    <row r="1421" spans="75:77" x14ac:dyDescent="0.25">
      <c r="BW1421" s="90">
        <v>28204</v>
      </c>
      <c r="BX1421" s="90"/>
      <c r="BY1421" s="90"/>
    </row>
    <row r="1422" spans="75:77" x14ac:dyDescent="0.25">
      <c r="BW1422" s="90">
        <v>28205</v>
      </c>
      <c r="BX1422" s="90"/>
      <c r="BY1422" s="90"/>
    </row>
    <row r="1423" spans="75:77" x14ac:dyDescent="0.25">
      <c r="BW1423" s="90">
        <v>28206</v>
      </c>
      <c r="BX1423" s="90"/>
      <c r="BY1423" s="90"/>
    </row>
    <row r="1424" spans="75:77" x14ac:dyDescent="0.25">
      <c r="BW1424" s="90">
        <v>28207</v>
      </c>
      <c r="BX1424" s="90"/>
      <c r="BY1424" s="90"/>
    </row>
    <row r="1425" spans="75:77" x14ac:dyDescent="0.25">
      <c r="BW1425" s="90">
        <v>28208</v>
      </c>
      <c r="BX1425" s="90"/>
      <c r="BY1425" s="90"/>
    </row>
    <row r="1426" spans="75:77" x14ac:dyDescent="0.25">
      <c r="BW1426" s="90">
        <v>28209</v>
      </c>
      <c r="BX1426" s="90"/>
      <c r="BY1426" s="90"/>
    </row>
    <row r="1427" spans="75:77" x14ac:dyDescent="0.25">
      <c r="BW1427" s="90">
        <v>28210</v>
      </c>
      <c r="BX1427" s="90"/>
      <c r="BY1427" s="90"/>
    </row>
    <row r="1428" spans="75:77" x14ac:dyDescent="0.25">
      <c r="BW1428" s="90">
        <v>28211</v>
      </c>
      <c r="BX1428" s="90"/>
      <c r="BY1428" s="90"/>
    </row>
    <row r="1429" spans="75:77" x14ac:dyDescent="0.25">
      <c r="BW1429" s="90">
        <v>28212</v>
      </c>
      <c r="BX1429" s="90"/>
      <c r="BY1429" s="90"/>
    </row>
    <row r="1430" spans="75:77" x14ac:dyDescent="0.25">
      <c r="BW1430" s="90">
        <v>28213</v>
      </c>
      <c r="BX1430" s="90"/>
      <c r="BY1430" s="90"/>
    </row>
    <row r="1431" spans="75:77" x14ac:dyDescent="0.25">
      <c r="BW1431" s="90">
        <v>28214</v>
      </c>
      <c r="BX1431" s="90"/>
      <c r="BY1431" s="90"/>
    </row>
    <row r="1432" spans="75:77" x14ac:dyDescent="0.25">
      <c r="BW1432" s="90">
        <v>28215</v>
      </c>
      <c r="BX1432" s="90"/>
      <c r="BY1432" s="90"/>
    </row>
    <row r="1433" spans="75:77" x14ac:dyDescent="0.25">
      <c r="BW1433" s="90">
        <v>28216</v>
      </c>
      <c r="BX1433" s="90"/>
      <c r="BY1433" s="90"/>
    </row>
    <row r="1434" spans="75:77" x14ac:dyDescent="0.25">
      <c r="BW1434" s="90">
        <v>28217</v>
      </c>
      <c r="BX1434" s="90"/>
      <c r="BY1434" s="90"/>
    </row>
    <row r="1435" spans="75:77" x14ac:dyDescent="0.25">
      <c r="BW1435" s="90">
        <v>28218</v>
      </c>
      <c r="BX1435" s="90"/>
      <c r="BY1435" s="90"/>
    </row>
    <row r="1436" spans="75:77" x14ac:dyDescent="0.25">
      <c r="BW1436" s="90">
        <v>28219</v>
      </c>
      <c r="BX1436" s="90"/>
      <c r="BY1436" s="90"/>
    </row>
    <row r="1437" spans="75:77" x14ac:dyDescent="0.25">
      <c r="BW1437" s="90">
        <v>28220</v>
      </c>
      <c r="BX1437" s="90"/>
      <c r="BY1437" s="90"/>
    </row>
    <row r="1438" spans="75:77" x14ac:dyDescent="0.25">
      <c r="BW1438" s="90">
        <v>28221</v>
      </c>
      <c r="BX1438" s="90"/>
      <c r="BY1438" s="90"/>
    </row>
    <row r="1439" spans="75:77" x14ac:dyDescent="0.25">
      <c r="BW1439" s="90">
        <v>28222</v>
      </c>
      <c r="BX1439" s="90"/>
      <c r="BY1439" s="90"/>
    </row>
    <row r="1440" spans="75:77" x14ac:dyDescent="0.25">
      <c r="BW1440" s="90">
        <v>28223</v>
      </c>
      <c r="BX1440" s="90"/>
      <c r="BY1440" s="90"/>
    </row>
    <row r="1441" spans="75:77" x14ac:dyDescent="0.25">
      <c r="BW1441" s="90">
        <v>28224</v>
      </c>
      <c r="BX1441" s="90"/>
      <c r="BY1441" s="90"/>
    </row>
    <row r="1442" spans="75:77" x14ac:dyDescent="0.25">
      <c r="BW1442" s="90">
        <v>28225</v>
      </c>
      <c r="BX1442" s="90"/>
      <c r="BY1442" s="90"/>
    </row>
    <row r="1443" spans="75:77" x14ac:dyDescent="0.25">
      <c r="BW1443" s="90">
        <v>28226</v>
      </c>
      <c r="BX1443" s="90"/>
      <c r="BY1443" s="90"/>
    </row>
    <row r="1444" spans="75:77" x14ac:dyDescent="0.25">
      <c r="BW1444" s="90">
        <v>28227</v>
      </c>
      <c r="BX1444" s="90"/>
      <c r="BY1444" s="90"/>
    </row>
    <row r="1445" spans="75:77" x14ac:dyDescent="0.25">
      <c r="BW1445" s="90">
        <v>28228</v>
      </c>
      <c r="BX1445" s="90"/>
      <c r="BY1445" s="90"/>
    </row>
    <row r="1446" spans="75:77" x14ac:dyDescent="0.25">
      <c r="BW1446" s="90">
        <v>28229</v>
      </c>
      <c r="BX1446" s="90"/>
      <c r="BY1446" s="90"/>
    </row>
    <row r="1447" spans="75:77" x14ac:dyDescent="0.25">
      <c r="BW1447" s="90">
        <v>28230</v>
      </c>
      <c r="BX1447" s="90"/>
      <c r="BY1447" s="90"/>
    </row>
    <row r="1448" spans="75:77" x14ac:dyDescent="0.25">
      <c r="BW1448" s="90">
        <v>28231</v>
      </c>
      <c r="BX1448" s="90"/>
      <c r="BY1448" s="90"/>
    </row>
    <row r="1449" spans="75:77" x14ac:dyDescent="0.25">
      <c r="BW1449" s="90">
        <v>28232</v>
      </c>
      <c r="BX1449" s="90"/>
      <c r="BY1449" s="90"/>
    </row>
    <row r="1450" spans="75:77" x14ac:dyDescent="0.25">
      <c r="BW1450" s="90">
        <v>28233</v>
      </c>
      <c r="BX1450" s="90"/>
      <c r="BY1450" s="90"/>
    </row>
    <row r="1451" spans="75:77" x14ac:dyDescent="0.25">
      <c r="BW1451" s="90">
        <v>28234</v>
      </c>
      <c r="BX1451" s="90"/>
      <c r="BY1451" s="90"/>
    </row>
    <row r="1452" spans="75:77" x14ac:dyDescent="0.25">
      <c r="BW1452" s="90">
        <v>28235</v>
      </c>
      <c r="BX1452" s="90"/>
      <c r="BY1452" s="90"/>
    </row>
    <row r="1453" spans="75:77" x14ac:dyDescent="0.25">
      <c r="BW1453" s="90">
        <v>28236</v>
      </c>
      <c r="BX1453" s="90"/>
      <c r="BY1453" s="90"/>
    </row>
    <row r="1454" spans="75:77" x14ac:dyDescent="0.25">
      <c r="BW1454" s="90">
        <v>28237</v>
      </c>
      <c r="BX1454" s="90"/>
      <c r="BY1454" s="90"/>
    </row>
    <row r="1455" spans="75:77" x14ac:dyDescent="0.25">
      <c r="BW1455" s="90">
        <v>28238</v>
      </c>
      <c r="BX1455" s="90"/>
      <c r="BY1455" s="90"/>
    </row>
    <row r="1456" spans="75:77" x14ac:dyDescent="0.25">
      <c r="BW1456" s="90">
        <v>28239</v>
      </c>
      <c r="BX1456" s="90"/>
      <c r="BY1456" s="90"/>
    </row>
    <row r="1457" spans="75:77" x14ac:dyDescent="0.25">
      <c r="BW1457" s="90">
        <v>28240</v>
      </c>
      <c r="BX1457" s="90"/>
      <c r="BY1457" s="90"/>
    </row>
    <row r="1458" spans="75:77" x14ac:dyDescent="0.25">
      <c r="BW1458" s="90">
        <v>28241</v>
      </c>
      <c r="BX1458" s="90"/>
      <c r="BY1458" s="90"/>
    </row>
    <row r="1459" spans="75:77" x14ac:dyDescent="0.25">
      <c r="BW1459" s="90">
        <v>28242</v>
      </c>
      <c r="BX1459" s="90"/>
      <c r="BY1459" s="90"/>
    </row>
    <row r="1460" spans="75:77" x14ac:dyDescent="0.25">
      <c r="BW1460" s="90">
        <v>28243</v>
      </c>
      <c r="BX1460" s="90"/>
      <c r="BY1460" s="90"/>
    </row>
    <row r="1461" spans="75:77" x14ac:dyDescent="0.25">
      <c r="BW1461" s="90">
        <v>28244</v>
      </c>
      <c r="BX1461" s="90"/>
      <c r="BY1461" s="90"/>
    </row>
    <row r="1462" spans="75:77" x14ac:dyDescent="0.25">
      <c r="BW1462" s="90">
        <v>28245</v>
      </c>
      <c r="BX1462" s="90"/>
      <c r="BY1462" s="90"/>
    </row>
    <row r="1463" spans="75:77" x14ac:dyDescent="0.25">
      <c r="BW1463" s="90">
        <v>28246</v>
      </c>
      <c r="BX1463" s="90"/>
      <c r="BY1463" s="87">
        <v>-13.1</v>
      </c>
    </row>
    <row r="1464" spans="75:77" x14ac:dyDescent="0.25">
      <c r="BW1464" s="90">
        <v>28247</v>
      </c>
      <c r="BX1464" s="90"/>
      <c r="BY1464" s="87">
        <v>-13.1</v>
      </c>
    </row>
    <row r="1465" spans="75:77" x14ac:dyDescent="0.25">
      <c r="BW1465" s="90">
        <v>28248</v>
      </c>
      <c r="BX1465" s="90"/>
      <c r="BY1465" s="87">
        <v>-13.1</v>
      </c>
    </row>
    <row r="1466" spans="75:77" x14ac:dyDescent="0.25">
      <c r="BW1466" s="90">
        <v>28249</v>
      </c>
      <c r="BX1466" s="90"/>
      <c r="BY1466" s="87">
        <v>-13.1</v>
      </c>
    </row>
    <row r="1467" spans="75:77" x14ac:dyDescent="0.25">
      <c r="BW1467" s="90">
        <v>28250</v>
      </c>
      <c r="BX1467" s="90"/>
      <c r="BY1467" s="87">
        <v>-13.1</v>
      </c>
    </row>
    <row r="1468" spans="75:77" x14ac:dyDescent="0.25">
      <c r="BW1468" s="90">
        <v>28251</v>
      </c>
      <c r="BX1468" s="90"/>
      <c r="BY1468" s="87">
        <v>-13.1</v>
      </c>
    </row>
    <row r="1469" spans="75:77" x14ac:dyDescent="0.25">
      <c r="BW1469" s="90">
        <v>28252</v>
      </c>
      <c r="BX1469" s="90"/>
      <c r="BY1469" s="87">
        <v>-13.1</v>
      </c>
    </row>
    <row r="1470" spans="75:77" x14ac:dyDescent="0.25">
      <c r="BW1470" s="90">
        <v>28253</v>
      </c>
      <c r="BX1470" s="90"/>
      <c r="BY1470" s="87">
        <v>-13.1</v>
      </c>
    </row>
    <row r="1471" spans="75:77" x14ac:dyDescent="0.25">
      <c r="BW1471" s="90">
        <v>28254</v>
      </c>
      <c r="BX1471" s="90"/>
      <c r="BY1471" s="87">
        <v>-13.1</v>
      </c>
    </row>
    <row r="1472" spans="75:77" x14ac:dyDescent="0.25">
      <c r="BW1472" s="90">
        <v>28255</v>
      </c>
      <c r="BX1472" s="90"/>
      <c r="BY1472" s="87">
        <v>-13.1</v>
      </c>
    </row>
    <row r="1473" spans="75:77" x14ac:dyDescent="0.25">
      <c r="BW1473" s="90">
        <v>28256</v>
      </c>
      <c r="BX1473" s="90"/>
      <c r="BY1473" s="87">
        <v>-13.1</v>
      </c>
    </row>
    <row r="1474" spans="75:77" x14ac:dyDescent="0.25">
      <c r="BW1474" s="90">
        <v>28257</v>
      </c>
      <c r="BX1474" s="90"/>
      <c r="BY1474" s="87">
        <v>-13.1</v>
      </c>
    </row>
    <row r="1475" spans="75:77" x14ac:dyDescent="0.25">
      <c r="BW1475" s="90">
        <v>28258</v>
      </c>
      <c r="BX1475" s="90"/>
      <c r="BY1475" s="87">
        <v>-13.1</v>
      </c>
    </row>
    <row r="1476" spans="75:77" x14ac:dyDescent="0.25">
      <c r="BW1476" s="90">
        <v>28259</v>
      </c>
      <c r="BX1476" s="90"/>
      <c r="BY1476" s="87">
        <v>-13.1</v>
      </c>
    </row>
    <row r="1477" spans="75:77" x14ac:dyDescent="0.25">
      <c r="BW1477" s="90">
        <v>28260</v>
      </c>
      <c r="BX1477" s="90"/>
      <c r="BY1477" s="87">
        <v>-13.1</v>
      </c>
    </row>
    <row r="1478" spans="75:77" x14ac:dyDescent="0.25">
      <c r="BW1478" s="90">
        <v>28261</v>
      </c>
      <c r="BX1478" s="90"/>
      <c r="BY1478" s="87">
        <v>-13.1</v>
      </c>
    </row>
    <row r="1479" spans="75:77" x14ac:dyDescent="0.25">
      <c r="BW1479" s="90">
        <v>28262</v>
      </c>
      <c r="BX1479" s="90"/>
      <c r="BY1479" s="87">
        <v>-13.1</v>
      </c>
    </row>
    <row r="1480" spans="75:77" x14ac:dyDescent="0.25">
      <c r="BW1480" s="90">
        <v>28263</v>
      </c>
      <c r="BX1480" s="90"/>
      <c r="BY1480" s="87">
        <v>-13.1</v>
      </c>
    </row>
    <row r="1481" spans="75:77" x14ac:dyDescent="0.25">
      <c r="BW1481" s="90">
        <v>28264</v>
      </c>
      <c r="BX1481" s="90"/>
      <c r="BY1481" s="87">
        <v>-13.1</v>
      </c>
    </row>
    <row r="1482" spans="75:77" x14ac:dyDescent="0.25">
      <c r="BW1482" s="90">
        <v>28265</v>
      </c>
      <c r="BX1482" s="90"/>
      <c r="BY1482" s="87">
        <v>-13.1</v>
      </c>
    </row>
    <row r="1483" spans="75:77" x14ac:dyDescent="0.25">
      <c r="BW1483" s="90">
        <v>28266</v>
      </c>
      <c r="BX1483" s="90"/>
      <c r="BY1483" s="87">
        <v>-13.1</v>
      </c>
    </row>
    <row r="1484" spans="75:77" x14ac:dyDescent="0.25">
      <c r="BW1484" s="90">
        <v>28267</v>
      </c>
      <c r="BX1484" s="90"/>
      <c r="BY1484" s="87">
        <v>-13.1</v>
      </c>
    </row>
    <row r="1485" spans="75:77" x14ac:dyDescent="0.25">
      <c r="BW1485" s="90">
        <v>28268</v>
      </c>
      <c r="BX1485">
        <v>-13.022646697551416</v>
      </c>
      <c r="BY1485" s="87">
        <v>-13.1</v>
      </c>
    </row>
    <row r="1486" spans="75:77" x14ac:dyDescent="0.25">
      <c r="BW1486" s="90">
        <v>28269</v>
      </c>
      <c r="BX1486">
        <v>-13.022646697551416</v>
      </c>
      <c r="BY1486" s="87">
        <v>-13.1</v>
      </c>
    </row>
    <row r="1487" spans="75:77" x14ac:dyDescent="0.25">
      <c r="BW1487" s="90">
        <v>28270</v>
      </c>
      <c r="BX1487">
        <v>-13.022646697551416</v>
      </c>
      <c r="BY1487" s="87">
        <v>-13.1</v>
      </c>
    </row>
    <row r="1488" spans="75:77" x14ac:dyDescent="0.25">
      <c r="BW1488" s="90">
        <v>28271</v>
      </c>
      <c r="BX1488">
        <v>-13.022646697551416</v>
      </c>
      <c r="BY1488" s="87">
        <v>-13.1</v>
      </c>
    </row>
    <row r="1489" spans="75:77" x14ac:dyDescent="0.25">
      <c r="BW1489" s="90">
        <v>28272</v>
      </c>
      <c r="BX1489">
        <v>-13.022646697551416</v>
      </c>
      <c r="BY1489" s="87">
        <v>-13.1</v>
      </c>
    </row>
    <row r="1490" spans="75:77" x14ac:dyDescent="0.25">
      <c r="BW1490" s="90">
        <v>28273</v>
      </c>
      <c r="BX1490">
        <v>-13.022646697551416</v>
      </c>
      <c r="BY1490" s="87">
        <v>-13.1</v>
      </c>
    </row>
    <row r="1491" spans="75:77" x14ac:dyDescent="0.25">
      <c r="BW1491" s="90">
        <v>28274</v>
      </c>
      <c r="BX1491">
        <v>-13.022646697551416</v>
      </c>
      <c r="BY1491" s="87">
        <v>-13.1</v>
      </c>
    </row>
    <row r="1492" spans="75:77" x14ac:dyDescent="0.25">
      <c r="BW1492" s="90">
        <v>28275</v>
      </c>
      <c r="BX1492">
        <v>-13.022646697551416</v>
      </c>
      <c r="BY1492" s="87">
        <v>-13.1</v>
      </c>
    </row>
    <row r="1493" spans="75:77" x14ac:dyDescent="0.25">
      <c r="BW1493" s="90">
        <v>28276</v>
      </c>
      <c r="BX1493">
        <v>-13.022646697551416</v>
      </c>
      <c r="BY1493" s="87">
        <v>-13.1</v>
      </c>
    </row>
    <row r="1494" spans="75:77" x14ac:dyDescent="0.25">
      <c r="BW1494" s="90">
        <v>28277</v>
      </c>
      <c r="BX1494">
        <v>-13.022646697551416</v>
      </c>
      <c r="BY1494" s="90"/>
    </row>
    <row r="1495" spans="75:77" x14ac:dyDescent="0.25">
      <c r="BW1495" s="90">
        <v>28278</v>
      </c>
      <c r="BX1495">
        <v>-13.022646697551416</v>
      </c>
      <c r="BY1495" s="90"/>
    </row>
    <row r="1496" spans="75:77" x14ac:dyDescent="0.25">
      <c r="BW1496" s="90">
        <v>28279</v>
      </c>
      <c r="BX1496">
        <v>-13.022646697551416</v>
      </c>
      <c r="BY1496" s="90"/>
    </row>
    <row r="1497" spans="75:77" x14ac:dyDescent="0.25">
      <c r="BW1497" s="90">
        <v>28280</v>
      </c>
      <c r="BX1497">
        <v>-13.022646697551416</v>
      </c>
      <c r="BY1497" s="90"/>
    </row>
    <row r="1498" spans="75:77" x14ac:dyDescent="0.25">
      <c r="BW1498" s="90">
        <v>28281</v>
      </c>
      <c r="BX1498">
        <v>-12.381761915110205</v>
      </c>
      <c r="BY1498" s="90"/>
    </row>
    <row r="1499" spans="75:77" x14ac:dyDescent="0.25">
      <c r="BW1499" s="90">
        <v>28282</v>
      </c>
      <c r="BX1499">
        <v>-12.381761915110205</v>
      </c>
      <c r="BY1499" s="90"/>
    </row>
    <row r="1500" spans="75:77" x14ac:dyDescent="0.25">
      <c r="BW1500" s="90">
        <v>28283</v>
      </c>
      <c r="BX1500">
        <v>-12.381761915110205</v>
      </c>
      <c r="BY1500" s="90"/>
    </row>
    <row r="1501" spans="75:77" x14ac:dyDescent="0.25">
      <c r="BW1501" s="90">
        <v>28284</v>
      </c>
      <c r="BX1501">
        <v>-12.381761915110205</v>
      </c>
      <c r="BY1501" s="90"/>
    </row>
    <row r="1502" spans="75:77" x14ac:dyDescent="0.25">
      <c r="BW1502" s="90">
        <v>28285</v>
      </c>
      <c r="BX1502">
        <v>-12.381761915110205</v>
      </c>
      <c r="BY1502" s="90"/>
    </row>
    <row r="1503" spans="75:77" x14ac:dyDescent="0.25">
      <c r="BW1503" s="90">
        <v>28286</v>
      </c>
      <c r="BX1503">
        <v>-12.381761915110205</v>
      </c>
      <c r="BY1503" s="90"/>
    </row>
    <row r="1504" spans="75:77" x14ac:dyDescent="0.25">
      <c r="BW1504" s="90">
        <v>28287</v>
      </c>
      <c r="BX1504">
        <v>-12.381761915110205</v>
      </c>
      <c r="BY1504" s="90"/>
    </row>
    <row r="1505" spans="75:77" x14ac:dyDescent="0.25">
      <c r="BW1505" s="90">
        <v>28288</v>
      </c>
      <c r="BX1505">
        <v>-12.381761915110205</v>
      </c>
      <c r="BY1505" s="90"/>
    </row>
    <row r="1506" spans="75:77" x14ac:dyDescent="0.25">
      <c r="BW1506" s="90">
        <v>28289</v>
      </c>
      <c r="BX1506">
        <v>-12.381761915110205</v>
      </c>
      <c r="BY1506" s="90"/>
    </row>
    <row r="1507" spans="75:77" x14ac:dyDescent="0.25">
      <c r="BW1507" s="90">
        <v>28290</v>
      </c>
      <c r="BX1507">
        <v>-12.381761915110205</v>
      </c>
      <c r="BY1507" s="90"/>
    </row>
    <row r="1508" spans="75:77" x14ac:dyDescent="0.25">
      <c r="BW1508" s="90">
        <v>28291</v>
      </c>
      <c r="BX1508">
        <v>-12.381761915110205</v>
      </c>
      <c r="BY1508" s="90"/>
    </row>
    <row r="1509" spans="75:77" x14ac:dyDescent="0.25">
      <c r="BW1509" s="90">
        <v>28292</v>
      </c>
      <c r="BX1509">
        <v>-12.381761915110205</v>
      </c>
      <c r="BY1509" s="90"/>
    </row>
    <row r="1510" spans="75:77" x14ac:dyDescent="0.25">
      <c r="BW1510" s="90">
        <v>28293</v>
      </c>
      <c r="BX1510">
        <v>-12.113124312771378</v>
      </c>
      <c r="BY1510" s="90"/>
    </row>
    <row r="1511" spans="75:77" x14ac:dyDescent="0.25">
      <c r="BW1511" s="90">
        <v>28294</v>
      </c>
      <c r="BX1511">
        <v>-12.113124312771378</v>
      </c>
      <c r="BY1511" s="90"/>
    </row>
    <row r="1512" spans="75:77" x14ac:dyDescent="0.25">
      <c r="BW1512" s="90">
        <v>28295</v>
      </c>
      <c r="BX1512">
        <v>-12.113124312771378</v>
      </c>
      <c r="BY1512" s="90"/>
    </row>
    <row r="1513" spans="75:77" x14ac:dyDescent="0.25">
      <c r="BW1513" s="90">
        <v>28296</v>
      </c>
      <c r="BX1513">
        <v>-12.113124312771378</v>
      </c>
      <c r="BY1513" s="90"/>
    </row>
    <row r="1514" spans="75:77" x14ac:dyDescent="0.25">
      <c r="BW1514" s="90">
        <v>28297</v>
      </c>
      <c r="BX1514">
        <v>-12.113124312771378</v>
      </c>
      <c r="BY1514" s="90"/>
    </row>
    <row r="1515" spans="75:77" x14ac:dyDescent="0.25">
      <c r="BW1515" s="90">
        <v>28298</v>
      </c>
      <c r="BX1515">
        <v>-12.113124312771378</v>
      </c>
      <c r="BY1515" s="90"/>
    </row>
    <row r="1516" spans="75:77" x14ac:dyDescent="0.25">
      <c r="BW1516" s="90">
        <v>28299</v>
      </c>
      <c r="BX1516">
        <v>-12.113124312771378</v>
      </c>
      <c r="BY1516" s="90"/>
    </row>
    <row r="1517" spans="75:77" x14ac:dyDescent="0.25">
      <c r="BW1517" s="90">
        <v>28300</v>
      </c>
      <c r="BX1517">
        <v>-12.113124312771378</v>
      </c>
      <c r="BY1517" s="90"/>
    </row>
    <row r="1518" spans="75:77" x14ac:dyDescent="0.25">
      <c r="BW1518" s="90">
        <v>28301</v>
      </c>
      <c r="BX1518">
        <v>-12.113124312771378</v>
      </c>
      <c r="BY1518" s="90"/>
    </row>
    <row r="1519" spans="75:77" x14ac:dyDescent="0.25">
      <c r="BW1519" s="90">
        <v>28302</v>
      </c>
      <c r="BX1519">
        <v>-12.113124312771378</v>
      </c>
      <c r="BY1519" s="90"/>
    </row>
    <row r="1520" spans="75:77" x14ac:dyDescent="0.25">
      <c r="BW1520" s="90">
        <v>28303</v>
      </c>
      <c r="BX1520">
        <v>-12.113124312771378</v>
      </c>
      <c r="BY1520" s="90"/>
    </row>
    <row r="1521" spans="75:77" x14ac:dyDescent="0.25">
      <c r="BW1521" s="90">
        <v>28304</v>
      </c>
      <c r="BX1521">
        <v>-12.219388657777571</v>
      </c>
      <c r="BY1521" s="90"/>
    </row>
    <row r="1522" spans="75:77" x14ac:dyDescent="0.25">
      <c r="BW1522" s="90">
        <v>28305</v>
      </c>
      <c r="BX1522">
        <v>-12.219388657777571</v>
      </c>
      <c r="BY1522" s="90"/>
    </row>
    <row r="1523" spans="75:77" x14ac:dyDescent="0.25">
      <c r="BW1523" s="90">
        <v>28306</v>
      </c>
      <c r="BX1523">
        <v>-12.219388657777571</v>
      </c>
      <c r="BY1523" s="90"/>
    </row>
    <row r="1524" spans="75:77" x14ac:dyDescent="0.25">
      <c r="BW1524" s="90">
        <v>28307</v>
      </c>
      <c r="BX1524">
        <v>-12.219388657777571</v>
      </c>
      <c r="BY1524" s="87">
        <v>-13</v>
      </c>
    </row>
    <row r="1525" spans="75:77" x14ac:dyDescent="0.25">
      <c r="BW1525" s="90">
        <v>28308</v>
      </c>
      <c r="BX1525">
        <v>-12.219388657777571</v>
      </c>
      <c r="BY1525" s="87">
        <v>-13</v>
      </c>
    </row>
    <row r="1526" spans="75:77" x14ac:dyDescent="0.25">
      <c r="BW1526" s="90">
        <v>28309</v>
      </c>
      <c r="BX1526">
        <v>-12.219388657777571</v>
      </c>
      <c r="BY1526" s="87">
        <v>-13</v>
      </c>
    </row>
    <row r="1527" spans="75:77" x14ac:dyDescent="0.25">
      <c r="BW1527" s="90">
        <v>28310</v>
      </c>
      <c r="BX1527">
        <v>-12.219388657777571</v>
      </c>
      <c r="BY1527" s="87">
        <v>-13</v>
      </c>
    </row>
    <row r="1528" spans="75:77" x14ac:dyDescent="0.25">
      <c r="BW1528" s="90">
        <v>28311</v>
      </c>
      <c r="BX1528">
        <v>-12.219388657777571</v>
      </c>
      <c r="BY1528" s="87">
        <v>-13</v>
      </c>
    </row>
    <row r="1529" spans="75:77" x14ac:dyDescent="0.25">
      <c r="BW1529" s="90">
        <v>28312</v>
      </c>
      <c r="BX1529">
        <v>-12.219388657777571</v>
      </c>
      <c r="BY1529" s="87">
        <v>-13</v>
      </c>
    </row>
    <row r="1530" spans="75:77" x14ac:dyDescent="0.25">
      <c r="BW1530" s="90">
        <v>28313</v>
      </c>
      <c r="BX1530">
        <v>-12.219388657777571</v>
      </c>
      <c r="BY1530" s="87">
        <v>-13</v>
      </c>
    </row>
    <row r="1531" spans="75:77" x14ac:dyDescent="0.25">
      <c r="BW1531" s="90">
        <v>28314</v>
      </c>
      <c r="BX1531">
        <v>-12.219388657777571</v>
      </c>
      <c r="BY1531" s="87">
        <v>-13</v>
      </c>
    </row>
    <row r="1532" spans="75:77" x14ac:dyDescent="0.25">
      <c r="BW1532" s="90">
        <v>28315</v>
      </c>
      <c r="BX1532">
        <v>-12.275978318405677</v>
      </c>
      <c r="BY1532" s="87">
        <v>-13</v>
      </c>
    </row>
    <row r="1533" spans="75:77" x14ac:dyDescent="0.25">
      <c r="BW1533" s="90">
        <v>28316</v>
      </c>
      <c r="BX1533">
        <v>-12.275978318405677</v>
      </c>
      <c r="BY1533" s="87">
        <v>-13</v>
      </c>
    </row>
    <row r="1534" spans="75:77" x14ac:dyDescent="0.25">
      <c r="BW1534" s="90">
        <v>28317</v>
      </c>
      <c r="BX1534">
        <v>-12.275978318405677</v>
      </c>
      <c r="BY1534" s="87">
        <v>-13</v>
      </c>
    </row>
    <row r="1535" spans="75:77" x14ac:dyDescent="0.25">
      <c r="BW1535" s="90">
        <v>28318</v>
      </c>
      <c r="BX1535">
        <v>-12.275978318405677</v>
      </c>
      <c r="BY1535" s="87">
        <v>-13</v>
      </c>
    </row>
    <row r="1536" spans="75:77" x14ac:dyDescent="0.25">
      <c r="BW1536" s="90">
        <v>28319</v>
      </c>
      <c r="BX1536">
        <v>-12.275978318405677</v>
      </c>
      <c r="BY1536" s="87">
        <v>-13</v>
      </c>
    </row>
    <row r="1537" spans="75:77" x14ac:dyDescent="0.25">
      <c r="BW1537" s="90">
        <v>28320</v>
      </c>
      <c r="BX1537">
        <v>-12.275978318405677</v>
      </c>
      <c r="BY1537" s="87">
        <v>-13</v>
      </c>
    </row>
    <row r="1538" spans="75:77" x14ac:dyDescent="0.25">
      <c r="BW1538" s="90">
        <v>28321</v>
      </c>
      <c r="BX1538">
        <v>-12.275978318405677</v>
      </c>
      <c r="BY1538" s="87">
        <v>-13</v>
      </c>
    </row>
    <row r="1539" spans="75:77" x14ac:dyDescent="0.25">
      <c r="BW1539" s="90">
        <v>28322</v>
      </c>
      <c r="BX1539">
        <v>-12.275978318405677</v>
      </c>
      <c r="BY1539" s="87">
        <v>-13</v>
      </c>
    </row>
    <row r="1540" spans="75:77" x14ac:dyDescent="0.25">
      <c r="BW1540" s="90">
        <v>28323</v>
      </c>
      <c r="BX1540">
        <v>-12.275978318405677</v>
      </c>
      <c r="BY1540" s="87">
        <v>-13</v>
      </c>
    </row>
    <row r="1541" spans="75:77" x14ac:dyDescent="0.25">
      <c r="BW1541" s="90">
        <v>28324</v>
      </c>
      <c r="BX1541">
        <v>-12.275978318405677</v>
      </c>
      <c r="BY1541" s="87">
        <v>-13</v>
      </c>
    </row>
    <row r="1542" spans="75:77" x14ac:dyDescent="0.25">
      <c r="BW1542" s="90">
        <v>28325</v>
      </c>
      <c r="BX1542">
        <v>-12.275978318405677</v>
      </c>
      <c r="BY1542" s="87">
        <v>-13</v>
      </c>
    </row>
    <row r="1543" spans="75:77" x14ac:dyDescent="0.25">
      <c r="BW1543" s="90">
        <v>28326</v>
      </c>
      <c r="BX1543">
        <v>-12.275978318405677</v>
      </c>
      <c r="BY1543" s="87">
        <v>-13</v>
      </c>
    </row>
    <row r="1544" spans="75:77" x14ac:dyDescent="0.25">
      <c r="BW1544" s="90">
        <v>28327</v>
      </c>
      <c r="BX1544">
        <v>-12.275978318405677</v>
      </c>
      <c r="BY1544" s="87">
        <v>-13</v>
      </c>
    </row>
    <row r="1545" spans="75:77" x14ac:dyDescent="0.25">
      <c r="BW1545" s="90">
        <v>28328</v>
      </c>
      <c r="BX1545">
        <v>-12.489531276814951</v>
      </c>
      <c r="BY1545" s="87">
        <v>-13</v>
      </c>
    </row>
    <row r="1546" spans="75:77" x14ac:dyDescent="0.25">
      <c r="BW1546" s="90">
        <v>28329</v>
      </c>
      <c r="BX1546">
        <v>-12.489531276814951</v>
      </c>
      <c r="BY1546" s="87">
        <v>-13</v>
      </c>
    </row>
    <row r="1547" spans="75:77" x14ac:dyDescent="0.25">
      <c r="BW1547" s="90">
        <v>28330</v>
      </c>
      <c r="BX1547">
        <v>-12.489531276814951</v>
      </c>
      <c r="BY1547" s="87">
        <v>-13</v>
      </c>
    </row>
    <row r="1548" spans="75:77" x14ac:dyDescent="0.25">
      <c r="BW1548" s="90">
        <v>28331</v>
      </c>
      <c r="BX1548">
        <v>-12.489531276814951</v>
      </c>
      <c r="BY1548" s="87">
        <v>-13</v>
      </c>
    </row>
    <row r="1549" spans="75:77" x14ac:dyDescent="0.25">
      <c r="BW1549" s="90">
        <v>28332</v>
      </c>
      <c r="BX1549">
        <v>-12.489531276814951</v>
      </c>
      <c r="BY1549" s="87">
        <v>-13</v>
      </c>
    </row>
    <row r="1550" spans="75:77" x14ac:dyDescent="0.25">
      <c r="BW1550" s="90">
        <v>28333</v>
      </c>
      <c r="BX1550">
        <v>-12.489531276814951</v>
      </c>
      <c r="BY1550" s="87">
        <v>-13</v>
      </c>
    </row>
    <row r="1551" spans="75:77" x14ac:dyDescent="0.25">
      <c r="BW1551" s="90">
        <v>28334</v>
      </c>
      <c r="BX1551">
        <v>-12.489531276814951</v>
      </c>
      <c r="BY1551" s="87">
        <v>-13</v>
      </c>
    </row>
    <row r="1552" spans="75:77" x14ac:dyDescent="0.25">
      <c r="BW1552" s="90">
        <v>28335</v>
      </c>
      <c r="BX1552">
        <v>-12.489531276814951</v>
      </c>
      <c r="BY1552" s="87">
        <v>-13</v>
      </c>
    </row>
    <row r="1553" spans="75:77" x14ac:dyDescent="0.25">
      <c r="BW1553" s="90">
        <v>28336</v>
      </c>
      <c r="BX1553">
        <v>-12.489531276814951</v>
      </c>
      <c r="BY1553" s="87">
        <v>-13</v>
      </c>
    </row>
    <row r="1554" spans="75:77" x14ac:dyDescent="0.25">
      <c r="BW1554" s="90">
        <v>28337</v>
      </c>
      <c r="BX1554">
        <v>-12.489531276814951</v>
      </c>
      <c r="BY1554" s="87">
        <v>-13</v>
      </c>
    </row>
    <row r="1555" spans="75:77" x14ac:dyDescent="0.25">
      <c r="BW1555" s="90">
        <v>28338</v>
      </c>
      <c r="BX1555">
        <v>-12.489531276814951</v>
      </c>
      <c r="BY1555" s="90"/>
    </row>
    <row r="1556" spans="75:77" x14ac:dyDescent="0.25">
      <c r="BW1556" s="90">
        <v>28339</v>
      </c>
      <c r="BX1556">
        <v>-12.489531276814951</v>
      </c>
      <c r="BY1556" s="90"/>
    </row>
    <row r="1557" spans="75:77" x14ac:dyDescent="0.25">
      <c r="BW1557" s="90">
        <v>28340</v>
      </c>
      <c r="BX1557">
        <v>-12.489531276814951</v>
      </c>
      <c r="BY1557" s="90"/>
    </row>
    <row r="1558" spans="75:77" x14ac:dyDescent="0.25">
      <c r="BW1558" s="90">
        <v>28341</v>
      </c>
      <c r="BX1558">
        <v>-12.489531276814951</v>
      </c>
      <c r="BY1558" s="90"/>
    </row>
    <row r="1559" spans="75:77" x14ac:dyDescent="0.25">
      <c r="BW1559" s="90">
        <v>28342</v>
      </c>
      <c r="BX1559">
        <v>-12.498524807473419</v>
      </c>
      <c r="BY1559" s="90"/>
    </row>
    <row r="1560" spans="75:77" x14ac:dyDescent="0.25">
      <c r="BW1560" s="90">
        <v>28343</v>
      </c>
      <c r="BX1560">
        <v>-12.498524807473419</v>
      </c>
      <c r="BY1560" s="90"/>
    </row>
    <row r="1561" spans="75:77" x14ac:dyDescent="0.25">
      <c r="BW1561" s="90">
        <v>28344</v>
      </c>
      <c r="BX1561">
        <v>-12.498524807473419</v>
      </c>
      <c r="BY1561" s="90"/>
    </row>
    <row r="1562" spans="75:77" x14ac:dyDescent="0.25">
      <c r="BW1562" s="90">
        <v>28345</v>
      </c>
      <c r="BX1562">
        <v>-12.498524807473419</v>
      </c>
      <c r="BY1562" s="90"/>
    </row>
    <row r="1563" spans="75:77" x14ac:dyDescent="0.25">
      <c r="BW1563" s="90">
        <v>28346</v>
      </c>
      <c r="BX1563">
        <v>-12.498524807473419</v>
      </c>
      <c r="BY1563" s="90"/>
    </row>
    <row r="1564" spans="75:77" x14ac:dyDescent="0.25">
      <c r="BW1564" s="90">
        <v>28347</v>
      </c>
      <c r="BX1564">
        <v>-12.498524807473419</v>
      </c>
      <c r="BY1564" s="90"/>
    </row>
    <row r="1565" spans="75:77" x14ac:dyDescent="0.25">
      <c r="BW1565" s="90">
        <v>28348</v>
      </c>
      <c r="BX1565">
        <v>-12.498524807473419</v>
      </c>
      <c r="BY1565" s="90"/>
    </row>
    <row r="1566" spans="75:77" x14ac:dyDescent="0.25">
      <c r="BW1566" s="90">
        <v>28349</v>
      </c>
      <c r="BX1566">
        <v>-12.498524807473419</v>
      </c>
      <c r="BY1566" s="90"/>
    </row>
    <row r="1567" spans="75:77" x14ac:dyDescent="0.25">
      <c r="BW1567" s="90">
        <v>28350</v>
      </c>
      <c r="BX1567">
        <v>-12.498524807473419</v>
      </c>
      <c r="BY1567" s="90"/>
    </row>
    <row r="1568" spans="75:77" x14ac:dyDescent="0.25">
      <c r="BW1568" s="90">
        <v>28351</v>
      </c>
      <c r="BX1568">
        <v>-12.498524807473419</v>
      </c>
      <c r="BY1568" s="90"/>
    </row>
    <row r="1569" spans="75:77" x14ac:dyDescent="0.25">
      <c r="BW1569" s="90">
        <v>28352</v>
      </c>
      <c r="BX1569">
        <v>-12.498524807473419</v>
      </c>
      <c r="BY1569" s="90"/>
    </row>
    <row r="1570" spans="75:77" x14ac:dyDescent="0.25">
      <c r="BW1570" s="90">
        <v>28353</v>
      </c>
      <c r="BX1570">
        <v>-12.498524807473419</v>
      </c>
      <c r="BY1570" s="90"/>
    </row>
    <row r="1571" spans="75:77" x14ac:dyDescent="0.25">
      <c r="BW1571" s="90">
        <v>28354</v>
      </c>
      <c r="BX1571">
        <v>-12.498524807473419</v>
      </c>
      <c r="BY1571" s="90"/>
    </row>
    <row r="1572" spans="75:77" x14ac:dyDescent="0.25">
      <c r="BW1572" s="90">
        <v>28355</v>
      </c>
      <c r="BX1572">
        <v>-12.498524807473419</v>
      </c>
      <c r="BY1572" s="90"/>
    </row>
    <row r="1573" spans="75:77" x14ac:dyDescent="0.25">
      <c r="BW1573" s="90">
        <v>28356</v>
      </c>
      <c r="BX1573">
        <v>-12.790152364948417</v>
      </c>
      <c r="BY1573" s="90"/>
    </row>
    <row r="1574" spans="75:77" x14ac:dyDescent="0.25">
      <c r="BW1574" s="90">
        <v>28357</v>
      </c>
      <c r="BX1574">
        <v>-12.790152364948417</v>
      </c>
      <c r="BY1574" s="90"/>
    </row>
    <row r="1575" spans="75:77" x14ac:dyDescent="0.25">
      <c r="BW1575" s="90">
        <v>28358</v>
      </c>
      <c r="BX1575">
        <v>-12.790152364948417</v>
      </c>
      <c r="BY1575" s="90"/>
    </row>
    <row r="1576" spans="75:77" x14ac:dyDescent="0.25">
      <c r="BW1576" s="90">
        <v>28359</v>
      </c>
      <c r="BX1576">
        <v>-12.790152364948417</v>
      </c>
      <c r="BY1576" s="90"/>
    </row>
    <row r="1577" spans="75:77" x14ac:dyDescent="0.25">
      <c r="BW1577" s="90">
        <v>28360</v>
      </c>
      <c r="BX1577">
        <v>-12.790152364948417</v>
      </c>
      <c r="BY1577" s="90"/>
    </row>
    <row r="1578" spans="75:77" x14ac:dyDescent="0.25">
      <c r="BW1578" s="90">
        <v>28361</v>
      </c>
      <c r="BX1578">
        <v>-12.790152364948417</v>
      </c>
      <c r="BY1578" s="90"/>
    </row>
    <row r="1579" spans="75:77" x14ac:dyDescent="0.25">
      <c r="BW1579" s="90">
        <v>28362</v>
      </c>
      <c r="BX1579">
        <v>-12.790152364948417</v>
      </c>
      <c r="BY1579" s="90"/>
    </row>
    <row r="1580" spans="75:77" x14ac:dyDescent="0.25">
      <c r="BW1580" s="90">
        <v>28363</v>
      </c>
      <c r="BX1580">
        <v>-12.790152364948417</v>
      </c>
      <c r="BY1580" s="90"/>
    </row>
    <row r="1581" spans="75:77" x14ac:dyDescent="0.25">
      <c r="BW1581" s="90">
        <v>28364</v>
      </c>
      <c r="BX1581">
        <v>-12.790152364948417</v>
      </c>
      <c r="BY1581" s="90"/>
    </row>
    <row r="1582" spans="75:77" x14ac:dyDescent="0.25">
      <c r="BW1582" s="90">
        <v>28365</v>
      </c>
      <c r="BX1582">
        <v>-12.790152364948417</v>
      </c>
      <c r="BY1582" s="90"/>
    </row>
    <row r="1583" spans="75:77" x14ac:dyDescent="0.25">
      <c r="BW1583" s="90">
        <v>28366</v>
      </c>
      <c r="BX1583">
        <v>-12.790152364948417</v>
      </c>
      <c r="BY1583" s="90"/>
    </row>
    <row r="1584" spans="75:77" x14ac:dyDescent="0.25">
      <c r="BW1584" s="90">
        <v>28367</v>
      </c>
      <c r="BX1584">
        <v>-12.790152364948417</v>
      </c>
      <c r="BY1584" s="90"/>
    </row>
    <row r="1585" spans="75:77" x14ac:dyDescent="0.25">
      <c r="BW1585" s="90">
        <v>28368</v>
      </c>
      <c r="BX1585">
        <v>-12.790152364948417</v>
      </c>
      <c r="BY1585" s="90"/>
    </row>
    <row r="1586" spans="75:77" x14ac:dyDescent="0.25">
      <c r="BW1586" s="90">
        <v>28369</v>
      </c>
      <c r="BX1586">
        <v>-12.790152364948417</v>
      </c>
      <c r="BY1586" s="90"/>
    </row>
    <row r="1587" spans="75:77" x14ac:dyDescent="0.25">
      <c r="BW1587" s="90">
        <v>28370</v>
      </c>
      <c r="BX1587">
        <v>-12.790152364948417</v>
      </c>
      <c r="BY1587" s="90"/>
    </row>
    <row r="1588" spans="75:77" x14ac:dyDescent="0.25">
      <c r="BW1588" s="90">
        <v>28371</v>
      </c>
      <c r="BX1588">
        <v>-13.58680903965543</v>
      </c>
      <c r="BY1588" s="90"/>
    </row>
    <row r="1589" spans="75:77" x14ac:dyDescent="0.25">
      <c r="BW1589" s="90">
        <v>28372</v>
      </c>
      <c r="BX1589">
        <v>-13.58680903965543</v>
      </c>
      <c r="BY1589" s="90"/>
    </row>
    <row r="1590" spans="75:77" x14ac:dyDescent="0.25">
      <c r="BW1590" s="90">
        <v>28373</v>
      </c>
      <c r="BX1590">
        <v>-13.58680903965543</v>
      </c>
      <c r="BY1590" s="90"/>
    </row>
    <row r="1591" spans="75:77" x14ac:dyDescent="0.25">
      <c r="BW1591" s="90">
        <v>28374</v>
      </c>
      <c r="BX1591">
        <v>-13.58680903965543</v>
      </c>
      <c r="BY1591" s="90"/>
    </row>
    <row r="1592" spans="75:77" x14ac:dyDescent="0.25">
      <c r="BW1592" s="90">
        <v>28375</v>
      </c>
      <c r="BX1592">
        <v>-13.58680903965543</v>
      </c>
      <c r="BY1592" s="90"/>
    </row>
    <row r="1593" spans="75:77" x14ac:dyDescent="0.25">
      <c r="BW1593" s="90">
        <v>28376</v>
      </c>
      <c r="BX1593">
        <v>-13.58680903965543</v>
      </c>
      <c r="BY1593" s="90"/>
    </row>
    <row r="1594" spans="75:77" x14ac:dyDescent="0.25">
      <c r="BW1594" s="90">
        <v>28377</v>
      </c>
      <c r="BX1594">
        <v>-13.58680903965543</v>
      </c>
      <c r="BY1594" s="90"/>
    </row>
    <row r="1595" spans="75:77" x14ac:dyDescent="0.25">
      <c r="BW1595" s="90">
        <v>28378</v>
      </c>
      <c r="BX1595">
        <v>-13.58680903965543</v>
      </c>
      <c r="BY1595" s="90"/>
    </row>
    <row r="1596" spans="75:77" x14ac:dyDescent="0.25">
      <c r="BW1596" s="90">
        <v>28379</v>
      </c>
      <c r="BX1596">
        <v>-13.58680903965543</v>
      </c>
      <c r="BY1596" s="90"/>
    </row>
    <row r="1597" spans="75:77" x14ac:dyDescent="0.25">
      <c r="BW1597" s="90">
        <v>28380</v>
      </c>
      <c r="BX1597">
        <v>-13.58680903965543</v>
      </c>
      <c r="BY1597" s="90"/>
    </row>
    <row r="1598" spans="75:77" x14ac:dyDescent="0.25">
      <c r="BW1598" s="90">
        <v>28381</v>
      </c>
      <c r="BX1598">
        <v>-13.58680903965543</v>
      </c>
      <c r="BY1598" s="90"/>
    </row>
    <row r="1599" spans="75:77" x14ac:dyDescent="0.25">
      <c r="BW1599" s="90">
        <v>28382</v>
      </c>
      <c r="BX1599">
        <v>-13.58680903965543</v>
      </c>
      <c r="BY1599" s="90"/>
    </row>
    <row r="1600" spans="75:77" x14ac:dyDescent="0.25">
      <c r="BW1600" s="90">
        <v>28383</v>
      </c>
      <c r="BX1600">
        <v>-13.58680903965543</v>
      </c>
      <c r="BY1600" s="90"/>
    </row>
    <row r="1601" spans="75:77" x14ac:dyDescent="0.25">
      <c r="BW1601" s="90">
        <v>28384</v>
      </c>
      <c r="BX1601">
        <v>-13.58680903965543</v>
      </c>
      <c r="BY1601" s="90"/>
    </row>
    <row r="1602" spans="75:77" x14ac:dyDescent="0.25">
      <c r="BW1602" s="90">
        <v>28385</v>
      </c>
      <c r="BX1602">
        <v>-13.58680903965543</v>
      </c>
      <c r="BY1602" s="90"/>
    </row>
    <row r="1603" spans="75:77" x14ac:dyDescent="0.25">
      <c r="BW1603" s="90">
        <v>28386</v>
      </c>
      <c r="BX1603">
        <v>-13.58680903965543</v>
      </c>
      <c r="BY1603" s="90"/>
    </row>
    <row r="1604" spans="75:77" x14ac:dyDescent="0.25">
      <c r="BW1604" s="90">
        <v>28387</v>
      </c>
      <c r="BX1604">
        <v>-13.58680903965543</v>
      </c>
      <c r="BY1604" s="90"/>
    </row>
    <row r="1605" spans="75:77" x14ac:dyDescent="0.25">
      <c r="BW1605" s="90">
        <v>28388</v>
      </c>
      <c r="BX1605">
        <v>-13.286986787806464</v>
      </c>
      <c r="BY1605" s="90"/>
    </row>
    <row r="1606" spans="75:77" x14ac:dyDescent="0.25">
      <c r="BW1606" s="90">
        <v>28389</v>
      </c>
      <c r="BX1606">
        <v>-13.286986787806464</v>
      </c>
      <c r="BY1606" s="90"/>
    </row>
    <row r="1607" spans="75:77" x14ac:dyDescent="0.25">
      <c r="BW1607" s="90">
        <v>28390</v>
      </c>
      <c r="BX1607">
        <v>-13.286986787806464</v>
      </c>
      <c r="BY1607" s="90"/>
    </row>
    <row r="1608" spans="75:77" x14ac:dyDescent="0.25">
      <c r="BW1608" s="90">
        <v>28391</v>
      </c>
      <c r="BX1608">
        <v>-13.286986787806464</v>
      </c>
      <c r="BY1608" s="90"/>
    </row>
    <row r="1609" spans="75:77" x14ac:dyDescent="0.25">
      <c r="BW1609" s="90">
        <v>28392</v>
      </c>
      <c r="BX1609">
        <v>-13.286986787806464</v>
      </c>
      <c r="BY1609" s="90"/>
    </row>
    <row r="1610" spans="75:77" x14ac:dyDescent="0.25">
      <c r="BW1610" s="90">
        <v>28393</v>
      </c>
      <c r="BX1610">
        <v>-13.286986787806464</v>
      </c>
      <c r="BY1610" s="90"/>
    </row>
    <row r="1611" spans="75:77" x14ac:dyDescent="0.25">
      <c r="BW1611" s="90">
        <v>28394</v>
      </c>
      <c r="BX1611">
        <v>-13.286986787806464</v>
      </c>
      <c r="BY1611" s="90"/>
    </row>
    <row r="1612" spans="75:77" x14ac:dyDescent="0.25">
      <c r="BW1612" s="90">
        <v>28395</v>
      </c>
      <c r="BX1612">
        <v>-13.286986787806464</v>
      </c>
      <c r="BY1612" s="90"/>
    </row>
    <row r="1613" spans="75:77" x14ac:dyDescent="0.25">
      <c r="BW1613" s="90">
        <v>28396</v>
      </c>
      <c r="BX1613">
        <v>-13.286986787806464</v>
      </c>
      <c r="BY1613" s="90"/>
    </row>
    <row r="1614" spans="75:77" x14ac:dyDescent="0.25">
      <c r="BW1614" s="90">
        <v>28397</v>
      </c>
      <c r="BX1614">
        <v>-13.286986787806464</v>
      </c>
      <c r="BY1614" s="90"/>
    </row>
    <row r="1615" spans="75:77" x14ac:dyDescent="0.25">
      <c r="BW1615" s="90">
        <v>28398</v>
      </c>
      <c r="BX1615">
        <v>-13.286986787806464</v>
      </c>
      <c r="BY1615" s="90"/>
    </row>
    <row r="1616" spans="75:77" x14ac:dyDescent="0.25">
      <c r="BW1616" s="90">
        <v>28399</v>
      </c>
      <c r="BX1616">
        <v>-13.286986787806464</v>
      </c>
      <c r="BY1616" s="90"/>
    </row>
    <row r="1617" spans="75:77" x14ac:dyDescent="0.25">
      <c r="BW1617" s="90">
        <v>28400</v>
      </c>
      <c r="BX1617">
        <v>-13.286986787806464</v>
      </c>
      <c r="BY1617" s="90"/>
    </row>
    <row r="1618" spans="75:77" x14ac:dyDescent="0.25">
      <c r="BW1618" s="90">
        <v>28401</v>
      </c>
      <c r="BX1618">
        <v>-13.286986787806464</v>
      </c>
      <c r="BY1618" s="90"/>
    </row>
    <row r="1619" spans="75:77" x14ac:dyDescent="0.25">
      <c r="BW1619" s="90">
        <v>28402</v>
      </c>
      <c r="BX1619">
        <v>-13.286986787806464</v>
      </c>
      <c r="BY1619" s="90"/>
    </row>
    <row r="1620" spans="75:77" x14ac:dyDescent="0.25">
      <c r="BW1620" s="90">
        <v>28403</v>
      </c>
      <c r="BX1620">
        <v>-13.286986787806464</v>
      </c>
      <c r="BY1620" s="90"/>
    </row>
    <row r="1621" spans="75:77" x14ac:dyDescent="0.25">
      <c r="BW1621" s="90">
        <v>28404</v>
      </c>
      <c r="BX1621">
        <v>-13.286986787806464</v>
      </c>
      <c r="BY1621" s="90"/>
    </row>
    <row r="1622" spans="75:77" x14ac:dyDescent="0.25">
      <c r="BW1622" s="90">
        <v>28405</v>
      </c>
      <c r="BX1622">
        <v>-13.286986787806464</v>
      </c>
      <c r="BY1622" s="90"/>
    </row>
    <row r="1623" spans="75:77" x14ac:dyDescent="0.25">
      <c r="BW1623" s="90">
        <v>28406</v>
      </c>
      <c r="BX1623">
        <v>-13.286986787806464</v>
      </c>
      <c r="BY1623" s="90"/>
    </row>
    <row r="1624" spans="75:77" x14ac:dyDescent="0.25">
      <c r="BW1624" s="90">
        <v>28407</v>
      </c>
      <c r="BX1624">
        <v>-13.286986787806464</v>
      </c>
      <c r="BY1624" s="90"/>
    </row>
    <row r="1625" spans="75:77" x14ac:dyDescent="0.25">
      <c r="BW1625" s="90">
        <v>28408</v>
      </c>
      <c r="BX1625">
        <v>-13.286986787806464</v>
      </c>
      <c r="BY1625" s="90"/>
    </row>
    <row r="1626" spans="75:77" x14ac:dyDescent="0.25">
      <c r="BW1626" s="90">
        <v>28409</v>
      </c>
      <c r="BX1626">
        <v>-13.286986787806464</v>
      </c>
      <c r="BY1626" s="90"/>
    </row>
    <row r="1627" spans="75:77" x14ac:dyDescent="0.25">
      <c r="BW1627" s="90">
        <v>28410</v>
      </c>
      <c r="BX1627">
        <v>-13.286986787806464</v>
      </c>
      <c r="BY1627" s="90"/>
    </row>
    <row r="1628" spans="75:77" x14ac:dyDescent="0.25">
      <c r="BW1628" s="90">
        <v>28411</v>
      </c>
      <c r="BX1628" s="90"/>
      <c r="BY1628" s="90"/>
    </row>
    <row r="1629" spans="75:77" x14ac:dyDescent="0.25">
      <c r="BW1629" s="90">
        <v>28412</v>
      </c>
      <c r="BX1629" s="90"/>
      <c r="BY1629" s="90"/>
    </row>
    <row r="1630" spans="75:77" x14ac:dyDescent="0.25">
      <c r="BW1630" s="90">
        <v>28413</v>
      </c>
      <c r="BX1630" s="90"/>
      <c r="BY1630" s="90"/>
    </row>
    <row r="1631" spans="75:77" x14ac:dyDescent="0.25">
      <c r="BW1631" s="90">
        <v>28414</v>
      </c>
      <c r="BX1631" s="90"/>
      <c r="BY1631" s="90"/>
    </row>
    <row r="1632" spans="75:77" x14ac:dyDescent="0.25">
      <c r="BW1632" s="90">
        <v>28415</v>
      </c>
      <c r="BX1632" s="90"/>
      <c r="BY1632" s="90"/>
    </row>
    <row r="1633" spans="75:77" x14ac:dyDescent="0.25">
      <c r="BW1633" s="90">
        <v>28416</v>
      </c>
      <c r="BX1633" s="90"/>
      <c r="BY1633" s="90"/>
    </row>
    <row r="1634" spans="75:77" x14ac:dyDescent="0.25">
      <c r="BW1634" s="90">
        <v>28417</v>
      </c>
      <c r="BX1634" s="90"/>
      <c r="BY1634" s="90"/>
    </row>
    <row r="1635" spans="75:77" x14ac:dyDescent="0.25">
      <c r="BW1635" s="90">
        <v>28418</v>
      </c>
      <c r="BX1635" s="90"/>
      <c r="BY1635" s="90"/>
    </row>
    <row r="1636" spans="75:77" x14ac:dyDescent="0.25">
      <c r="BW1636" s="90">
        <v>28419</v>
      </c>
      <c r="BX1636" s="90"/>
      <c r="BY1636" s="90"/>
    </row>
    <row r="1637" spans="75:77" x14ac:dyDescent="0.25">
      <c r="BW1637" s="90">
        <v>28420</v>
      </c>
      <c r="BX1637" s="90"/>
      <c r="BY1637" s="90"/>
    </row>
    <row r="1638" spans="75:77" x14ac:dyDescent="0.25">
      <c r="BW1638" s="90">
        <v>28421</v>
      </c>
      <c r="BX1638" s="90"/>
      <c r="BY1638" s="90"/>
    </row>
    <row r="1639" spans="75:77" x14ac:dyDescent="0.25">
      <c r="BW1639" s="90">
        <v>28422</v>
      </c>
      <c r="BX1639" s="90"/>
      <c r="BY1639" s="90"/>
    </row>
    <row r="1640" spans="75:77" x14ac:dyDescent="0.25">
      <c r="BW1640" s="90">
        <v>28423</v>
      </c>
      <c r="BX1640" s="90"/>
      <c r="BY1640" s="90"/>
    </row>
    <row r="1641" spans="75:77" x14ac:dyDescent="0.25">
      <c r="BW1641" s="90">
        <v>28424</v>
      </c>
      <c r="BX1641" s="90"/>
      <c r="BY1641" s="90"/>
    </row>
    <row r="1642" spans="75:77" x14ac:dyDescent="0.25">
      <c r="BW1642" s="90">
        <v>28425</v>
      </c>
      <c r="BX1642" s="90"/>
      <c r="BY1642" s="90"/>
    </row>
    <row r="1643" spans="75:77" x14ac:dyDescent="0.25">
      <c r="BW1643" s="90">
        <v>28426</v>
      </c>
      <c r="BX1643" s="90"/>
      <c r="BY1643" s="90"/>
    </row>
    <row r="1644" spans="75:77" x14ac:dyDescent="0.25">
      <c r="BW1644" s="90">
        <v>28427</v>
      </c>
      <c r="BX1644" s="90"/>
      <c r="BY1644" s="90"/>
    </row>
    <row r="1645" spans="75:77" x14ac:dyDescent="0.25">
      <c r="BW1645" s="90">
        <v>28428</v>
      </c>
      <c r="BX1645" s="90"/>
      <c r="BY1645" s="90"/>
    </row>
    <row r="1646" spans="75:77" x14ac:dyDescent="0.25">
      <c r="BW1646" s="90">
        <v>28429</v>
      </c>
      <c r="BX1646" s="90"/>
      <c r="BY1646" s="90"/>
    </row>
    <row r="1647" spans="75:77" x14ac:dyDescent="0.25">
      <c r="BW1647" s="90">
        <v>28430</v>
      </c>
      <c r="BX1647" s="90"/>
      <c r="BY1647" s="90"/>
    </row>
    <row r="1648" spans="75:77" x14ac:dyDescent="0.25">
      <c r="BW1648" s="90">
        <v>28431</v>
      </c>
      <c r="BX1648" s="90"/>
      <c r="BY1648" s="90"/>
    </row>
    <row r="1649" spans="75:77" x14ac:dyDescent="0.25">
      <c r="BW1649" s="90">
        <v>28432</v>
      </c>
      <c r="BX1649" s="90"/>
      <c r="BY1649" s="90"/>
    </row>
    <row r="1650" spans="75:77" x14ac:dyDescent="0.25">
      <c r="BW1650" s="90">
        <v>28433</v>
      </c>
      <c r="BX1650" s="90"/>
      <c r="BY1650" s="90"/>
    </row>
    <row r="1651" spans="75:77" x14ac:dyDescent="0.25">
      <c r="BW1651" s="90">
        <v>28434</v>
      </c>
      <c r="BX1651" s="90"/>
      <c r="BY1651" s="90"/>
    </row>
    <row r="1652" spans="75:77" x14ac:dyDescent="0.25">
      <c r="BW1652" s="90">
        <v>28435</v>
      </c>
      <c r="BX1652" s="90"/>
      <c r="BY1652" s="90"/>
    </row>
    <row r="1653" spans="75:77" x14ac:dyDescent="0.25">
      <c r="BW1653" s="90">
        <v>28436</v>
      </c>
      <c r="BX1653" s="90"/>
      <c r="BY1653" s="90"/>
    </row>
    <row r="1654" spans="75:77" x14ac:dyDescent="0.25">
      <c r="BW1654" s="90">
        <v>28437</v>
      </c>
      <c r="BX1654" s="90"/>
      <c r="BY1654" s="90"/>
    </row>
    <row r="1655" spans="75:77" x14ac:dyDescent="0.25">
      <c r="BW1655" s="90">
        <v>28438</v>
      </c>
      <c r="BX1655" s="90"/>
      <c r="BY1655" s="90"/>
    </row>
    <row r="1656" spans="75:77" x14ac:dyDescent="0.25">
      <c r="BW1656" s="90">
        <v>28439</v>
      </c>
      <c r="BX1656" s="90"/>
      <c r="BY1656" s="90"/>
    </row>
    <row r="1657" spans="75:77" x14ac:dyDescent="0.25">
      <c r="BW1657" s="90">
        <v>28440</v>
      </c>
      <c r="BX1657" s="90"/>
      <c r="BY1657" s="90"/>
    </row>
    <row r="1658" spans="75:77" x14ac:dyDescent="0.25">
      <c r="BW1658" s="90">
        <v>28441</v>
      </c>
      <c r="BX1658" s="90"/>
      <c r="BY1658" s="90"/>
    </row>
    <row r="1659" spans="75:77" x14ac:dyDescent="0.25">
      <c r="BW1659" s="90">
        <v>28442</v>
      </c>
      <c r="BX1659" s="90"/>
      <c r="BY1659" s="90"/>
    </row>
    <row r="1660" spans="75:77" x14ac:dyDescent="0.25">
      <c r="BW1660" s="90">
        <v>28443</v>
      </c>
      <c r="BX1660" s="90"/>
      <c r="BY1660" s="90"/>
    </row>
    <row r="1661" spans="75:77" x14ac:dyDescent="0.25">
      <c r="BW1661" s="90">
        <v>28444</v>
      </c>
      <c r="BX1661" s="90"/>
      <c r="BY1661" s="90"/>
    </row>
    <row r="1662" spans="75:77" x14ac:dyDescent="0.25">
      <c r="BW1662" s="90">
        <v>28445</v>
      </c>
      <c r="BX1662" s="90"/>
      <c r="BY1662" s="90"/>
    </row>
    <row r="1663" spans="75:77" x14ac:dyDescent="0.25">
      <c r="BW1663" s="90">
        <v>28446</v>
      </c>
      <c r="BX1663" s="90"/>
      <c r="BY1663" s="90"/>
    </row>
    <row r="1664" spans="75:77" x14ac:dyDescent="0.25">
      <c r="BW1664" s="90">
        <v>28447</v>
      </c>
      <c r="BX1664" s="90"/>
      <c r="BY1664" s="90"/>
    </row>
    <row r="1665" spans="75:77" x14ac:dyDescent="0.25">
      <c r="BW1665" s="90">
        <v>28448</v>
      </c>
      <c r="BX1665" s="90"/>
      <c r="BY1665" s="90"/>
    </row>
    <row r="1666" spans="75:77" x14ac:dyDescent="0.25">
      <c r="BW1666" s="90">
        <v>28449</v>
      </c>
      <c r="BX1666" s="90"/>
      <c r="BY1666" s="90"/>
    </row>
    <row r="1667" spans="75:77" x14ac:dyDescent="0.25">
      <c r="BW1667" s="90">
        <v>28450</v>
      </c>
      <c r="BX1667" s="90"/>
      <c r="BY1667" s="90"/>
    </row>
    <row r="1668" spans="75:77" x14ac:dyDescent="0.25">
      <c r="BW1668" s="90">
        <v>28451</v>
      </c>
      <c r="BX1668" s="90"/>
      <c r="BY1668" s="90"/>
    </row>
    <row r="1669" spans="75:77" x14ac:dyDescent="0.25">
      <c r="BW1669" s="90">
        <v>28452</v>
      </c>
      <c r="BX1669" s="90"/>
      <c r="BY1669" s="90"/>
    </row>
    <row r="1670" spans="75:77" x14ac:dyDescent="0.25">
      <c r="BW1670" s="90">
        <v>28453</v>
      </c>
      <c r="BX1670" s="90"/>
      <c r="BY1670" s="90"/>
    </row>
    <row r="1671" spans="75:77" x14ac:dyDescent="0.25">
      <c r="BW1671" s="90">
        <v>28454</v>
      </c>
      <c r="BX1671" s="90"/>
      <c r="BY1671" s="90"/>
    </row>
    <row r="1672" spans="75:77" x14ac:dyDescent="0.25">
      <c r="BW1672" s="90">
        <v>28455</v>
      </c>
      <c r="BX1672" s="90"/>
      <c r="BY1672" s="90"/>
    </row>
    <row r="1673" spans="75:77" x14ac:dyDescent="0.25">
      <c r="BW1673" s="90">
        <v>28456</v>
      </c>
      <c r="BX1673" s="90"/>
      <c r="BY1673" s="90"/>
    </row>
    <row r="1674" spans="75:77" x14ac:dyDescent="0.25">
      <c r="BW1674" s="90">
        <v>28457</v>
      </c>
      <c r="BX1674" s="90"/>
      <c r="BY1674" s="90"/>
    </row>
    <row r="1675" spans="75:77" x14ac:dyDescent="0.25">
      <c r="BW1675" s="90">
        <v>28458</v>
      </c>
      <c r="BX1675" s="90"/>
      <c r="BY1675" s="90"/>
    </row>
    <row r="1676" spans="75:77" x14ac:dyDescent="0.25">
      <c r="BW1676" s="90">
        <v>28459</v>
      </c>
      <c r="BX1676" s="90"/>
      <c r="BY1676" s="90"/>
    </row>
    <row r="1677" spans="75:77" x14ac:dyDescent="0.25">
      <c r="BW1677" s="90">
        <v>28460</v>
      </c>
      <c r="BX1677" s="90"/>
      <c r="BY1677" s="90"/>
    </row>
    <row r="1678" spans="75:77" x14ac:dyDescent="0.25">
      <c r="BW1678" s="90">
        <v>28461</v>
      </c>
      <c r="BX1678" s="90"/>
      <c r="BY1678" s="90"/>
    </row>
    <row r="1679" spans="75:77" x14ac:dyDescent="0.25">
      <c r="BW1679" s="90">
        <v>28462</v>
      </c>
      <c r="BX1679" s="90"/>
      <c r="BY1679" s="90"/>
    </row>
    <row r="1680" spans="75:77" x14ac:dyDescent="0.25">
      <c r="BW1680" s="90">
        <v>28463</v>
      </c>
      <c r="BX1680" s="90"/>
      <c r="BY1680" s="90"/>
    </row>
    <row r="1681" spans="75:77" x14ac:dyDescent="0.25">
      <c r="BW1681" s="90">
        <v>28464</v>
      </c>
      <c r="BX1681" s="90"/>
      <c r="BY1681" s="90"/>
    </row>
    <row r="1682" spans="75:77" x14ac:dyDescent="0.25">
      <c r="BW1682" s="90">
        <v>28465</v>
      </c>
      <c r="BX1682" s="90"/>
      <c r="BY1682" s="90"/>
    </row>
    <row r="1683" spans="75:77" x14ac:dyDescent="0.25">
      <c r="BW1683" s="90">
        <v>28466</v>
      </c>
      <c r="BX1683" s="90"/>
      <c r="BY1683" s="90"/>
    </row>
    <row r="1684" spans="75:77" x14ac:dyDescent="0.25">
      <c r="BW1684" s="90">
        <v>28467</v>
      </c>
      <c r="BX1684" s="90"/>
      <c r="BY1684" s="90"/>
    </row>
    <row r="1685" spans="75:77" x14ac:dyDescent="0.25">
      <c r="BW1685" s="90">
        <v>28468</v>
      </c>
      <c r="BX1685" s="90"/>
      <c r="BY1685" s="90"/>
    </row>
    <row r="1686" spans="75:77" x14ac:dyDescent="0.25">
      <c r="BW1686" s="90">
        <v>28469</v>
      </c>
      <c r="BX1686" s="90"/>
      <c r="BY1686" s="90"/>
    </row>
    <row r="1687" spans="75:77" x14ac:dyDescent="0.25">
      <c r="BW1687" s="90">
        <v>28470</v>
      </c>
      <c r="BX1687" s="90"/>
      <c r="BY1687" s="90"/>
    </row>
    <row r="1688" spans="75:77" x14ac:dyDescent="0.25">
      <c r="BW1688" s="90">
        <v>28471</v>
      </c>
      <c r="BX1688" s="90"/>
      <c r="BY1688" s="90"/>
    </row>
    <row r="1689" spans="75:77" x14ac:dyDescent="0.25">
      <c r="BW1689" s="90">
        <v>28472</v>
      </c>
      <c r="BX1689" s="90"/>
      <c r="BY1689" s="90"/>
    </row>
    <row r="1690" spans="75:77" x14ac:dyDescent="0.25">
      <c r="BW1690" s="90">
        <v>28473</v>
      </c>
      <c r="BX1690" s="90"/>
      <c r="BY1690" s="90"/>
    </row>
    <row r="1691" spans="75:77" x14ac:dyDescent="0.25">
      <c r="BW1691" s="90">
        <v>28474</v>
      </c>
      <c r="BX1691" s="90"/>
      <c r="BY1691" s="90"/>
    </row>
    <row r="1692" spans="75:77" x14ac:dyDescent="0.25">
      <c r="BW1692" s="90">
        <v>28475</v>
      </c>
      <c r="BX1692" s="90"/>
      <c r="BY1692" s="90"/>
    </row>
    <row r="1693" spans="75:77" x14ac:dyDescent="0.25">
      <c r="BW1693" s="90">
        <v>28476</v>
      </c>
      <c r="BX1693" s="90"/>
      <c r="BY1693" s="90"/>
    </row>
    <row r="1694" spans="75:77" x14ac:dyDescent="0.25">
      <c r="BW1694" s="90">
        <v>28477</v>
      </c>
      <c r="BX1694" s="90"/>
      <c r="BY1694" s="90"/>
    </row>
    <row r="1695" spans="75:77" x14ac:dyDescent="0.25">
      <c r="BW1695" s="90">
        <v>28478</v>
      </c>
      <c r="BX1695" s="90"/>
      <c r="BY1695" s="90"/>
    </row>
    <row r="1696" spans="75:77" x14ac:dyDescent="0.25">
      <c r="BW1696" s="90">
        <v>28479</v>
      </c>
      <c r="BX1696" s="90"/>
      <c r="BY1696" s="90"/>
    </row>
    <row r="1697" spans="75:77" x14ac:dyDescent="0.25">
      <c r="BW1697" s="90">
        <v>28480</v>
      </c>
      <c r="BX1697" s="90"/>
      <c r="BY1697" s="90"/>
    </row>
    <row r="1698" spans="75:77" x14ac:dyDescent="0.25">
      <c r="BW1698" s="90">
        <v>28481</v>
      </c>
      <c r="BX1698" s="90"/>
      <c r="BY1698" s="90"/>
    </row>
    <row r="1699" spans="75:77" x14ac:dyDescent="0.25">
      <c r="BW1699" s="90">
        <v>28482</v>
      </c>
      <c r="BX1699" s="90"/>
      <c r="BY1699" s="90"/>
    </row>
    <row r="1700" spans="75:77" x14ac:dyDescent="0.25">
      <c r="BW1700" s="90">
        <v>28483</v>
      </c>
      <c r="BX1700" s="90"/>
      <c r="BY1700" s="90"/>
    </row>
    <row r="1701" spans="75:77" x14ac:dyDescent="0.25">
      <c r="BW1701" s="90">
        <v>28484</v>
      </c>
      <c r="BX1701" s="90"/>
      <c r="BY1701" s="90"/>
    </row>
    <row r="1702" spans="75:77" x14ac:dyDescent="0.25">
      <c r="BW1702" s="90">
        <v>28485</v>
      </c>
      <c r="BX1702" s="90"/>
      <c r="BY1702" s="90"/>
    </row>
    <row r="1703" spans="75:77" x14ac:dyDescent="0.25">
      <c r="BW1703" s="90">
        <v>28486</v>
      </c>
      <c r="BX1703" s="90"/>
      <c r="BY1703" s="90"/>
    </row>
    <row r="1704" spans="75:77" x14ac:dyDescent="0.25">
      <c r="BW1704" s="90">
        <v>28487</v>
      </c>
      <c r="BX1704" s="90"/>
      <c r="BY1704" s="90"/>
    </row>
    <row r="1705" spans="75:77" x14ac:dyDescent="0.25">
      <c r="BW1705" s="90">
        <v>28488</v>
      </c>
      <c r="BX1705" s="90"/>
      <c r="BY1705" s="90"/>
    </row>
    <row r="1706" spans="75:77" x14ac:dyDescent="0.25">
      <c r="BW1706" s="90">
        <v>28489</v>
      </c>
      <c r="BX1706" s="90"/>
      <c r="BY1706" s="90"/>
    </row>
    <row r="1707" spans="75:77" x14ac:dyDescent="0.25">
      <c r="BW1707" s="90">
        <v>28490</v>
      </c>
      <c r="BX1707" s="90"/>
      <c r="BY1707" s="90"/>
    </row>
    <row r="1708" spans="75:77" x14ac:dyDescent="0.25">
      <c r="BW1708" s="90">
        <v>28491</v>
      </c>
      <c r="BX1708" s="90"/>
      <c r="BY1708" s="90"/>
    </row>
    <row r="1709" spans="75:77" x14ac:dyDescent="0.25">
      <c r="BW1709" s="90">
        <v>28492</v>
      </c>
      <c r="BX1709" s="90"/>
      <c r="BY1709" s="90"/>
    </row>
    <row r="1710" spans="75:77" x14ac:dyDescent="0.25">
      <c r="BW1710" s="90">
        <v>28493</v>
      </c>
      <c r="BX1710" s="90"/>
      <c r="BY1710" s="90"/>
    </row>
    <row r="1711" spans="75:77" x14ac:dyDescent="0.25">
      <c r="BW1711" s="90">
        <v>28494</v>
      </c>
      <c r="BX1711" s="90"/>
      <c r="BY1711" s="90"/>
    </row>
    <row r="1712" spans="75:77" x14ac:dyDescent="0.25">
      <c r="BW1712" s="90">
        <v>28495</v>
      </c>
      <c r="BX1712" s="90"/>
      <c r="BY1712" s="90"/>
    </row>
    <row r="1713" spans="75:77" x14ac:dyDescent="0.25">
      <c r="BW1713" s="90">
        <v>28496</v>
      </c>
      <c r="BX1713" s="90"/>
      <c r="BY1713" s="90"/>
    </row>
    <row r="1714" spans="75:77" x14ac:dyDescent="0.25">
      <c r="BW1714" s="90">
        <v>28497</v>
      </c>
      <c r="BX1714" s="90"/>
      <c r="BY1714" s="90"/>
    </row>
    <row r="1715" spans="75:77" x14ac:dyDescent="0.25">
      <c r="BW1715" s="90">
        <v>28498</v>
      </c>
      <c r="BX1715" s="90"/>
      <c r="BY1715" s="90"/>
    </row>
    <row r="1716" spans="75:77" x14ac:dyDescent="0.25">
      <c r="BW1716" s="90">
        <v>28499</v>
      </c>
      <c r="BX1716" s="90"/>
      <c r="BY1716" s="90"/>
    </row>
    <row r="1717" spans="75:77" x14ac:dyDescent="0.25">
      <c r="BW1717" s="90">
        <v>28500</v>
      </c>
      <c r="BX1717" s="90"/>
      <c r="BY1717" s="90"/>
    </row>
    <row r="1718" spans="75:77" x14ac:dyDescent="0.25">
      <c r="BW1718" s="90">
        <v>28501</v>
      </c>
      <c r="BX1718" s="90"/>
      <c r="BY1718" s="90"/>
    </row>
    <row r="1719" spans="75:77" x14ac:dyDescent="0.25">
      <c r="BW1719" s="90">
        <v>28502</v>
      </c>
      <c r="BX1719" s="90"/>
      <c r="BY1719" s="90"/>
    </row>
    <row r="1720" spans="75:77" x14ac:dyDescent="0.25">
      <c r="BW1720" s="90">
        <v>28503</v>
      </c>
      <c r="BX1720" s="90"/>
      <c r="BY1720" s="90"/>
    </row>
    <row r="1721" spans="75:77" x14ac:dyDescent="0.25">
      <c r="BW1721" s="90">
        <v>28504</v>
      </c>
      <c r="BX1721" s="90"/>
      <c r="BY1721" s="90"/>
    </row>
    <row r="1722" spans="75:77" x14ac:dyDescent="0.25">
      <c r="BW1722" s="90">
        <v>28505</v>
      </c>
      <c r="BX1722" s="90"/>
      <c r="BY1722" s="90"/>
    </row>
    <row r="1723" spans="75:77" x14ac:dyDescent="0.25">
      <c r="BW1723" s="90">
        <v>28506</v>
      </c>
      <c r="BX1723" s="90"/>
      <c r="BY1723" s="90"/>
    </row>
    <row r="1724" spans="75:77" x14ac:dyDescent="0.25">
      <c r="BW1724" s="90">
        <v>28507</v>
      </c>
      <c r="BX1724" s="90"/>
      <c r="BY1724" s="90"/>
    </row>
    <row r="1725" spans="75:77" x14ac:dyDescent="0.25">
      <c r="BW1725" s="90">
        <v>28508</v>
      </c>
      <c r="BX1725" s="90"/>
      <c r="BY1725" s="90"/>
    </row>
    <row r="1726" spans="75:77" x14ac:dyDescent="0.25">
      <c r="BW1726" s="90">
        <v>28509</v>
      </c>
      <c r="BX1726" s="90"/>
      <c r="BY1726" s="90"/>
    </row>
    <row r="1727" spans="75:77" x14ac:dyDescent="0.25">
      <c r="BW1727" s="90">
        <v>28510</v>
      </c>
      <c r="BX1727" s="90"/>
      <c r="BY1727" s="90"/>
    </row>
    <row r="1728" spans="75:77" x14ac:dyDescent="0.25">
      <c r="BW1728" s="90">
        <v>28511</v>
      </c>
      <c r="BX1728" s="90"/>
      <c r="BY1728" s="90"/>
    </row>
    <row r="1729" spans="75:77" x14ac:dyDescent="0.25">
      <c r="BW1729" s="90">
        <v>28512</v>
      </c>
      <c r="BX1729" s="90"/>
      <c r="BY1729" s="90"/>
    </row>
    <row r="1730" spans="75:77" x14ac:dyDescent="0.25">
      <c r="BW1730" s="90">
        <v>28513</v>
      </c>
      <c r="BX1730" s="90"/>
      <c r="BY1730" s="90"/>
    </row>
    <row r="1731" spans="75:77" x14ac:dyDescent="0.25">
      <c r="BW1731" s="90">
        <v>28514</v>
      </c>
      <c r="BX1731" s="90"/>
      <c r="BY1731" s="90"/>
    </row>
    <row r="1732" spans="75:77" x14ac:dyDescent="0.25">
      <c r="BW1732" s="90">
        <v>28515</v>
      </c>
      <c r="BX1732" s="90"/>
      <c r="BY1732" s="90"/>
    </row>
    <row r="1733" spans="75:77" x14ac:dyDescent="0.25">
      <c r="BW1733" s="90">
        <v>28516</v>
      </c>
      <c r="BX1733" s="90"/>
      <c r="BY1733" s="90"/>
    </row>
    <row r="1734" spans="75:77" x14ac:dyDescent="0.25">
      <c r="BW1734" s="90">
        <v>28517</v>
      </c>
      <c r="BX1734" s="90"/>
      <c r="BY1734" s="90"/>
    </row>
    <row r="1735" spans="75:77" x14ac:dyDescent="0.25">
      <c r="BW1735" s="90">
        <v>28518</v>
      </c>
      <c r="BX1735" s="90"/>
      <c r="BY1735" s="90"/>
    </row>
    <row r="1736" spans="75:77" x14ac:dyDescent="0.25">
      <c r="BW1736" s="90">
        <v>28519</v>
      </c>
      <c r="BX1736" s="90"/>
      <c r="BY1736" s="90"/>
    </row>
    <row r="1737" spans="75:77" x14ac:dyDescent="0.25">
      <c r="BW1737" s="90">
        <v>28520</v>
      </c>
      <c r="BX1737" s="90"/>
      <c r="BY1737" s="90"/>
    </row>
    <row r="1738" spans="75:77" x14ac:dyDescent="0.25">
      <c r="BW1738" s="90">
        <v>28521</v>
      </c>
      <c r="BX1738" s="90"/>
      <c r="BY1738" s="90"/>
    </row>
    <row r="1739" spans="75:77" x14ac:dyDescent="0.25">
      <c r="BW1739" s="90">
        <v>28522</v>
      </c>
      <c r="BX1739" s="90"/>
      <c r="BY1739" s="90"/>
    </row>
    <row r="1740" spans="75:77" x14ac:dyDescent="0.25">
      <c r="BW1740" s="90">
        <v>28523</v>
      </c>
      <c r="BX1740" s="90"/>
      <c r="BY1740" s="90"/>
    </row>
    <row r="1741" spans="75:77" x14ac:dyDescent="0.25">
      <c r="BW1741" s="90">
        <v>28524</v>
      </c>
      <c r="BX1741" s="90"/>
      <c r="BY1741" s="90"/>
    </row>
    <row r="1742" spans="75:77" x14ac:dyDescent="0.25">
      <c r="BW1742" s="90">
        <v>28525</v>
      </c>
      <c r="BX1742" s="90"/>
      <c r="BY1742" s="90"/>
    </row>
    <row r="1743" spans="75:77" x14ac:dyDescent="0.25">
      <c r="BW1743" s="90">
        <v>28526</v>
      </c>
      <c r="BX1743" s="90"/>
      <c r="BY1743" s="90"/>
    </row>
    <row r="1744" spans="75:77" x14ac:dyDescent="0.25">
      <c r="BW1744" s="90">
        <v>28527</v>
      </c>
      <c r="BX1744" s="90"/>
      <c r="BY1744" s="90"/>
    </row>
    <row r="1745" spans="75:77" x14ac:dyDescent="0.25">
      <c r="BW1745" s="90">
        <v>28528</v>
      </c>
      <c r="BX1745" s="90"/>
      <c r="BY1745" s="90"/>
    </row>
    <row r="1746" spans="75:77" x14ac:dyDescent="0.25">
      <c r="BW1746" s="90">
        <v>28529</v>
      </c>
      <c r="BX1746" s="90"/>
      <c r="BY1746" s="90"/>
    </row>
    <row r="1747" spans="75:77" x14ac:dyDescent="0.25">
      <c r="BW1747" s="90">
        <v>28530</v>
      </c>
      <c r="BX1747" s="90"/>
      <c r="BY1747" s="90"/>
    </row>
    <row r="1748" spans="75:77" x14ac:dyDescent="0.25">
      <c r="BW1748" s="90">
        <v>28531</v>
      </c>
      <c r="BX1748" s="90"/>
      <c r="BY1748" s="90"/>
    </row>
    <row r="1749" spans="75:77" x14ac:dyDescent="0.25">
      <c r="BW1749" s="90">
        <v>28532</v>
      </c>
      <c r="BX1749" s="90"/>
      <c r="BY1749" s="90"/>
    </row>
    <row r="1750" spans="75:77" x14ac:dyDescent="0.25">
      <c r="BW1750" s="90">
        <v>28533</v>
      </c>
      <c r="BX1750" s="90"/>
      <c r="BY1750" s="90"/>
    </row>
    <row r="1751" spans="75:77" x14ac:dyDescent="0.25">
      <c r="BW1751" s="90">
        <v>28534</v>
      </c>
      <c r="BX1751" s="90"/>
      <c r="BY1751" s="90"/>
    </row>
    <row r="1752" spans="75:77" x14ac:dyDescent="0.25">
      <c r="BW1752" s="90">
        <v>28535</v>
      </c>
      <c r="BX1752" s="90"/>
      <c r="BY1752" s="90"/>
    </row>
    <row r="1753" spans="75:77" x14ac:dyDescent="0.25">
      <c r="BW1753" s="90">
        <v>28536</v>
      </c>
      <c r="BX1753" s="90"/>
      <c r="BY1753" s="90"/>
    </row>
    <row r="1754" spans="75:77" x14ac:dyDescent="0.25">
      <c r="BW1754" s="90">
        <v>28537</v>
      </c>
      <c r="BX1754" s="90"/>
      <c r="BY1754" s="90"/>
    </row>
    <row r="1755" spans="75:77" x14ac:dyDescent="0.25">
      <c r="BW1755" s="90">
        <v>28538</v>
      </c>
      <c r="BX1755" s="90"/>
      <c r="BY1755" s="90"/>
    </row>
    <row r="1756" spans="75:77" x14ac:dyDescent="0.25">
      <c r="BW1756" s="90">
        <v>28539</v>
      </c>
      <c r="BX1756" s="90"/>
      <c r="BY1756" s="90"/>
    </row>
    <row r="1757" spans="75:77" x14ac:dyDescent="0.25">
      <c r="BW1757" s="90">
        <v>28540</v>
      </c>
      <c r="BX1757" s="90"/>
      <c r="BY1757" s="90"/>
    </row>
    <row r="1758" spans="75:77" x14ac:dyDescent="0.25">
      <c r="BW1758" s="90">
        <v>28541</v>
      </c>
      <c r="BX1758" s="90"/>
      <c r="BY1758" s="90"/>
    </row>
    <row r="1759" spans="75:77" x14ac:dyDescent="0.25">
      <c r="BW1759" s="90">
        <v>28542</v>
      </c>
      <c r="BX1759" s="90"/>
      <c r="BY1759" s="90"/>
    </row>
    <row r="1760" spans="75:77" x14ac:dyDescent="0.25">
      <c r="BW1760" s="90">
        <v>28543</v>
      </c>
      <c r="BX1760" s="90"/>
      <c r="BY1760" s="90"/>
    </row>
    <row r="1761" spans="75:77" x14ac:dyDescent="0.25">
      <c r="BW1761" s="90">
        <v>28544</v>
      </c>
      <c r="BX1761" s="90"/>
      <c r="BY1761" s="90"/>
    </row>
    <row r="1762" spans="75:77" x14ac:dyDescent="0.25">
      <c r="BW1762" s="90">
        <v>28545</v>
      </c>
      <c r="BX1762" s="90"/>
      <c r="BY1762" s="90"/>
    </row>
    <row r="1763" spans="75:77" x14ac:dyDescent="0.25">
      <c r="BW1763" s="90">
        <v>28546</v>
      </c>
      <c r="BX1763" s="90"/>
      <c r="BY1763" s="90"/>
    </row>
    <row r="1764" spans="75:77" x14ac:dyDescent="0.25">
      <c r="BW1764" s="90">
        <v>28547</v>
      </c>
      <c r="BX1764" s="90"/>
      <c r="BY1764" s="90"/>
    </row>
    <row r="1765" spans="75:77" x14ac:dyDescent="0.25">
      <c r="BW1765" s="90">
        <v>28548</v>
      </c>
      <c r="BX1765" s="90"/>
      <c r="BY1765" s="90"/>
    </row>
    <row r="1766" spans="75:77" x14ac:dyDescent="0.25">
      <c r="BW1766" s="90">
        <v>28549</v>
      </c>
      <c r="BX1766" s="90"/>
      <c r="BY1766" s="90"/>
    </row>
    <row r="1767" spans="75:77" x14ac:dyDescent="0.25">
      <c r="BW1767" s="90">
        <v>28550</v>
      </c>
      <c r="BX1767" s="90"/>
      <c r="BY1767" s="90"/>
    </row>
    <row r="1768" spans="75:77" x14ac:dyDescent="0.25">
      <c r="BW1768" s="90">
        <v>28551</v>
      </c>
      <c r="BX1768" s="90"/>
      <c r="BY1768" s="90"/>
    </row>
    <row r="1769" spans="75:77" x14ac:dyDescent="0.25">
      <c r="BW1769" s="90">
        <v>28552</v>
      </c>
      <c r="BX1769" s="90"/>
      <c r="BY1769" s="90"/>
    </row>
    <row r="1770" spans="75:77" x14ac:dyDescent="0.25">
      <c r="BW1770" s="90">
        <v>28553</v>
      </c>
      <c r="BX1770" s="90"/>
      <c r="BY1770" s="90"/>
    </row>
    <row r="1771" spans="75:77" x14ac:dyDescent="0.25">
      <c r="BW1771" s="90">
        <v>28554</v>
      </c>
      <c r="BX1771" s="90"/>
      <c r="BY1771" s="90"/>
    </row>
    <row r="1772" spans="75:77" x14ac:dyDescent="0.25">
      <c r="BW1772" s="90">
        <v>28555</v>
      </c>
      <c r="BX1772" s="90"/>
      <c r="BY1772" s="90"/>
    </row>
    <row r="1773" spans="75:77" x14ac:dyDescent="0.25">
      <c r="BW1773" s="90">
        <v>28556</v>
      </c>
      <c r="BX1773" s="90"/>
      <c r="BY1773" s="90"/>
    </row>
    <row r="1774" spans="75:77" x14ac:dyDescent="0.25">
      <c r="BW1774" s="90">
        <v>28557</v>
      </c>
      <c r="BX1774" s="90"/>
      <c r="BY1774" s="90"/>
    </row>
    <row r="1775" spans="75:77" x14ac:dyDescent="0.25">
      <c r="BW1775" s="90">
        <v>28558</v>
      </c>
      <c r="BX1775" s="90"/>
      <c r="BY1775" s="90"/>
    </row>
    <row r="1776" spans="75:77" x14ac:dyDescent="0.25">
      <c r="BW1776" s="90">
        <v>28559</v>
      </c>
      <c r="BX1776" s="90"/>
      <c r="BY1776" s="90"/>
    </row>
    <row r="1777" spans="75:77" x14ac:dyDescent="0.25">
      <c r="BW1777" s="90">
        <v>28560</v>
      </c>
      <c r="BX1777" s="90"/>
      <c r="BY1777" s="90"/>
    </row>
    <row r="1778" spans="75:77" x14ac:dyDescent="0.25">
      <c r="BW1778" s="90">
        <v>28561</v>
      </c>
      <c r="BX1778" s="90"/>
      <c r="BY1778" s="90"/>
    </row>
    <row r="1779" spans="75:77" x14ac:dyDescent="0.25">
      <c r="BW1779" s="90">
        <v>28562</v>
      </c>
      <c r="BX1779" s="90"/>
      <c r="BY1779" s="90"/>
    </row>
    <row r="1780" spans="75:77" x14ac:dyDescent="0.25">
      <c r="BW1780" s="90">
        <v>28563</v>
      </c>
      <c r="BX1780" s="90"/>
      <c r="BY1780" s="90"/>
    </row>
    <row r="1781" spans="75:77" x14ac:dyDescent="0.25">
      <c r="BW1781" s="90">
        <v>28564</v>
      </c>
      <c r="BX1781" s="90"/>
      <c r="BY1781" s="90"/>
    </row>
    <row r="1782" spans="75:77" x14ac:dyDescent="0.25">
      <c r="BW1782" s="90">
        <v>28565</v>
      </c>
      <c r="BX1782" s="90"/>
      <c r="BY1782" s="90"/>
    </row>
    <row r="1783" spans="75:77" x14ac:dyDescent="0.25">
      <c r="BW1783" s="90">
        <v>28566</v>
      </c>
      <c r="BX1783" s="90"/>
      <c r="BY1783" s="90"/>
    </row>
    <row r="1784" spans="75:77" x14ac:dyDescent="0.25">
      <c r="BW1784" s="90">
        <v>28567</v>
      </c>
      <c r="BX1784" s="90"/>
      <c r="BY1784" s="90"/>
    </row>
    <row r="1785" spans="75:77" x14ac:dyDescent="0.25">
      <c r="BW1785" s="90">
        <v>28568</v>
      </c>
      <c r="BX1785" s="90"/>
      <c r="BY1785" s="90"/>
    </row>
    <row r="1786" spans="75:77" x14ac:dyDescent="0.25">
      <c r="BW1786" s="90">
        <v>28569</v>
      </c>
      <c r="BX1786" s="90"/>
      <c r="BY1786" s="90"/>
    </row>
    <row r="1787" spans="75:77" x14ac:dyDescent="0.25">
      <c r="BW1787" s="90">
        <v>28570</v>
      </c>
      <c r="BX1787" s="90"/>
      <c r="BY1787" s="90"/>
    </row>
    <row r="1788" spans="75:77" x14ac:dyDescent="0.25">
      <c r="BW1788" s="90">
        <v>28571</v>
      </c>
      <c r="BX1788" s="90"/>
      <c r="BY1788" s="90"/>
    </row>
    <row r="1789" spans="75:77" x14ac:dyDescent="0.25">
      <c r="BW1789" s="90">
        <v>28572</v>
      </c>
      <c r="BX1789" s="90"/>
      <c r="BY1789" s="90"/>
    </row>
    <row r="1790" spans="75:77" x14ac:dyDescent="0.25">
      <c r="BW1790" s="90">
        <v>28573</v>
      </c>
      <c r="BX1790" s="90"/>
      <c r="BY1790" s="90"/>
    </row>
    <row r="1791" spans="75:77" x14ac:dyDescent="0.25">
      <c r="BW1791" s="90">
        <v>28574</v>
      </c>
      <c r="BX1791" s="90"/>
      <c r="BY1791" s="90"/>
    </row>
    <row r="1792" spans="75:77" x14ac:dyDescent="0.25">
      <c r="BW1792" s="90">
        <v>28575</v>
      </c>
      <c r="BX1792" s="90"/>
      <c r="BY1792" s="90"/>
    </row>
    <row r="1793" spans="75:77" x14ac:dyDescent="0.25">
      <c r="BW1793" s="90">
        <v>28576</v>
      </c>
      <c r="BX1793" s="90"/>
      <c r="BY1793" s="90"/>
    </row>
    <row r="1794" spans="75:77" x14ac:dyDescent="0.25">
      <c r="BW1794" s="90">
        <v>28577</v>
      </c>
      <c r="BX1794" s="90"/>
      <c r="BY1794" s="90"/>
    </row>
    <row r="1795" spans="75:77" x14ac:dyDescent="0.25">
      <c r="BW1795" s="90">
        <v>28578</v>
      </c>
      <c r="BX1795" s="90"/>
      <c r="BY1795" s="90"/>
    </row>
    <row r="1796" spans="75:77" x14ac:dyDescent="0.25">
      <c r="BW1796" s="90">
        <v>28579</v>
      </c>
      <c r="BX1796" s="90"/>
      <c r="BY1796" s="90"/>
    </row>
    <row r="1797" spans="75:77" x14ac:dyDescent="0.25">
      <c r="BW1797" s="90">
        <v>28580</v>
      </c>
      <c r="BX1797" s="90"/>
      <c r="BY1797" s="90"/>
    </row>
    <row r="1798" spans="75:77" x14ac:dyDescent="0.25">
      <c r="BW1798" s="90">
        <v>28581</v>
      </c>
      <c r="BX1798" s="90"/>
      <c r="BY1798" s="90"/>
    </row>
    <row r="1799" spans="75:77" x14ac:dyDescent="0.25">
      <c r="BW1799" s="90">
        <v>28582</v>
      </c>
      <c r="BX1799" s="90"/>
      <c r="BY1799" s="90"/>
    </row>
    <row r="1800" spans="75:77" x14ac:dyDescent="0.25">
      <c r="BW1800" s="90">
        <v>28583</v>
      </c>
      <c r="BX1800" s="90"/>
      <c r="BY1800" s="90"/>
    </row>
    <row r="1801" spans="75:77" x14ac:dyDescent="0.25">
      <c r="BW1801" s="90">
        <v>28584</v>
      </c>
      <c r="BX1801" s="90"/>
      <c r="BY1801" s="90"/>
    </row>
    <row r="1802" spans="75:77" x14ac:dyDescent="0.25">
      <c r="BW1802" s="90">
        <v>28585</v>
      </c>
      <c r="BX1802" s="90"/>
      <c r="BY1802" s="90"/>
    </row>
    <row r="1803" spans="75:77" x14ac:dyDescent="0.25">
      <c r="BW1803" s="90">
        <v>28586</v>
      </c>
      <c r="BX1803" s="90"/>
      <c r="BY1803" s="90"/>
    </row>
    <row r="1804" spans="75:77" x14ac:dyDescent="0.25">
      <c r="BW1804" s="90">
        <v>28587</v>
      </c>
      <c r="BX1804" s="90"/>
      <c r="BY1804" s="90"/>
    </row>
    <row r="1805" spans="75:77" x14ac:dyDescent="0.25">
      <c r="BW1805" s="90">
        <v>28588</v>
      </c>
      <c r="BX1805" s="90"/>
      <c r="BY1805" s="90"/>
    </row>
    <row r="1806" spans="75:77" x14ac:dyDescent="0.25">
      <c r="BW1806" s="90">
        <v>28589</v>
      </c>
      <c r="BX1806" s="90"/>
      <c r="BY1806" s="90"/>
    </row>
    <row r="1807" spans="75:77" x14ac:dyDescent="0.25">
      <c r="BW1807" s="90">
        <v>28590</v>
      </c>
      <c r="BX1807" s="90"/>
      <c r="BY1807" s="90"/>
    </row>
    <row r="1808" spans="75:77" x14ac:dyDescent="0.25">
      <c r="BW1808" s="90">
        <v>28591</v>
      </c>
      <c r="BX1808" s="90"/>
      <c r="BY1808" s="90"/>
    </row>
    <row r="1809" spans="75:77" x14ac:dyDescent="0.25">
      <c r="BW1809" s="90">
        <v>28592</v>
      </c>
      <c r="BX1809" s="90"/>
      <c r="BY1809" s="90"/>
    </row>
    <row r="1810" spans="75:77" x14ac:dyDescent="0.25">
      <c r="BW1810" s="90">
        <v>28593</v>
      </c>
      <c r="BX1810" s="90"/>
      <c r="BY1810" s="90"/>
    </row>
    <row r="1811" spans="75:77" x14ac:dyDescent="0.25">
      <c r="BW1811" s="90">
        <v>28594</v>
      </c>
      <c r="BX1811" s="90"/>
      <c r="BY1811" s="90"/>
    </row>
    <row r="1812" spans="75:77" x14ac:dyDescent="0.25">
      <c r="BW1812" s="90">
        <v>28595</v>
      </c>
      <c r="BX1812" s="90"/>
      <c r="BY1812" s="90"/>
    </row>
    <row r="1813" spans="75:77" x14ac:dyDescent="0.25">
      <c r="BW1813" s="90">
        <v>28596</v>
      </c>
      <c r="BX1813" s="90"/>
      <c r="BY1813" s="90"/>
    </row>
    <row r="1814" spans="75:77" x14ac:dyDescent="0.25">
      <c r="BW1814" s="90">
        <v>28597</v>
      </c>
      <c r="BX1814" s="90"/>
      <c r="BY1814" s="90"/>
    </row>
    <row r="1815" spans="75:77" x14ac:dyDescent="0.25">
      <c r="BW1815" s="90">
        <v>28598</v>
      </c>
      <c r="BX1815" s="90"/>
      <c r="BY1815" s="90"/>
    </row>
    <row r="1816" spans="75:77" x14ac:dyDescent="0.25">
      <c r="BW1816" s="90">
        <v>28599</v>
      </c>
      <c r="BX1816" s="90"/>
      <c r="BY1816" s="90"/>
    </row>
    <row r="1817" spans="75:77" x14ac:dyDescent="0.25">
      <c r="BW1817" s="90">
        <v>28600</v>
      </c>
      <c r="BX1817" s="90"/>
      <c r="BY1817" s="90"/>
    </row>
    <row r="1818" spans="75:77" x14ac:dyDescent="0.25">
      <c r="BW1818" s="90">
        <v>28601</v>
      </c>
      <c r="BX1818" s="90"/>
      <c r="BY1818" s="90"/>
    </row>
    <row r="1819" spans="75:77" x14ac:dyDescent="0.25">
      <c r="BW1819" s="90">
        <v>28602</v>
      </c>
      <c r="BX1819" s="90"/>
      <c r="BY1819" s="90"/>
    </row>
    <row r="1820" spans="75:77" x14ac:dyDescent="0.25">
      <c r="BW1820" s="90">
        <v>28603</v>
      </c>
      <c r="BX1820" s="90"/>
      <c r="BY1820" s="90"/>
    </row>
    <row r="1821" spans="75:77" x14ac:dyDescent="0.25">
      <c r="BW1821" s="90">
        <v>28604</v>
      </c>
      <c r="BX1821" s="90"/>
      <c r="BY1821" s="90"/>
    </row>
    <row r="1822" spans="75:77" x14ac:dyDescent="0.25">
      <c r="BW1822" s="90">
        <v>28605</v>
      </c>
      <c r="BX1822" s="90"/>
      <c r="BY1822" s="90"/>
    </row>
    <row r="1823" spans="75:77" x14ac:dyDescent="0.25">
      <c r="BW1823" s="90">
        <v>28606</v>
      </c>
      <c r="BX1823" s="90"/>
      <c r="BY1823" s="90"/>
    </row>
    <row r="1824" spans="75:77" x14ac:dyDescent="0.25">
      <c r="BW1824" s="90">
        <v>28607</v>
      </c>
      <c r="BX1824" s="90"/>
      <c r="BY1824" s="90"/>
    </row>
    <row r="1825" spans="75:77" x14ac:dyDescent="0.25">
      <c r="BW1825" s="90">
        <v>28608</v>
      </c>
      <c r="BX1825" s="90"/>
      <c r="BY1825" s="90"/>
    </row>
    <row r="1826" spans="75:77" x14ac:dyDescent="0.25">
      <c r="BW1826" s="90">
        <v>28609</v>
      </c>
      <c r="BX1826" s="90"/>
      <c r="BY1826" s="90"/>
    </row>
    <row r="1827" spans="75:77" x14ac:dyDescent="0.25">
      <c r="BW1827" s="90">
        <v>28610</v>
      </c>
      <c r="BX1827" s="90"/>
      <c r="BY1827" s="90"/>
    </row>
    <row r="1828" spans="75:77" x14ac:dyDescent="0.25">
      <c r="BW1828" s="90">
        <v>28611</v>
      </c>
      <c r="BX1828" s="90"/>
      <c r="BY1828" s="87">
        <v>-13.4</v>
      </c>
    </row>
    <row r="1829" spans="75:77" x14ac:dyDescent="0.25">
      <c r="BW1829" s="90">
        <v>28612</v>
      </c>
      <c r="BX1829" s="90"/>
      <c r="BY1829" s="87">
        <v>-13.4</v>
      </c>
    </row>
    <row r="1830" spans="75:77" x14ac:dyDescent="0.25">
      <c r="BW1830" s="90">
        <v>28613</v>
      </c>
      <c r="BX1830" s="90"/>
      <c r="BY1830" s="87">
        <v>-13.4</v>
      </c>
    </row>
    <row r="1831" spans="75:77" x14ac:dyDescent="0.25">
      <c r="BW1831" s="90">
        <v>28614</v>
      </c>
      <c r="BX1831" s="90"/>
      <c r="BY1831" s="87">
        <v>-13.4</v>
      </c>
    </row>
    <row r="1832" spans="75:77" x14ac:dyDescent="0.25">
      <c r="BW1832" s="90">
        <v>28615</v>
      </c>
      <c r="BX1832" s="90"/>
      <c r="BY1832" s="87">
        <v>-13.4</v>
      </c>
    </row>
    <row r="1833" spans="75:77" x14ac:dyDescent="0.25">
      <c r="BW1833" s="90">
        <v>28616</v>
      </c>
      <c r="BX1833" s="90"/>
      <c r="BY1833" s="87">
        <v>-13.4</v>
      </c>
    </row>
    <row r="1834" spans="75:77" x14ac:dyDescent="0.25">
      <c r="BW1834" s="90">
        <v>28617</v>
      </c>
      <c r="BX1834" s="90"/>
      <c r="BY1834" s="87">
        <v>-13.4</v>
      </c>
    </row>
    <row r="1835" spans="75:77" x14ac:dyDescent="0.25">
      <c r="BW1835" s="90">
        <v>28618</v>
      </c>
      <c r="BX1835" s="90"/>
      <c r="BY1835" s="87">
        <v>-13.4</v>
      </c>
    </row>
    <row r="1836" spans="75:77" x14ac:dyDescent="0.25">
      <c r="BW1836" s="90">
        <v>28619</v>
      </c>
      <c r="BX1836" s="90"/>
      <c r="BY1836" s="87">
        <v>-13.4</v>
      </c>
    </row>
    <row r="1837" spans="75:77" x14ac:dyDescent="0.25">
      <c r="BW1837" s="90">
        <v>28620</v>
      </c>
      <c r="BX1837" s="90"/>
      <c r="BY1837" s="87">
        <v>-13.4</v>
      </c>
    </row>
    <row r="1838" spans="75:77" x14ac:dyDescent="0.25">
      <c r="BW1838" s="90">
        <v>28621</v>
      </c>
      <c r="BX1838" s="90"/>
      <c r="BY1838" s="87">
        <v>-13.4</v>
      </c>
    </row>
    <row r="1839" spans="75:77" x14ac:dyDescent="0.25">
      <c r="BW1839" s="90">
        <v>28622</v>
      </c>
      <c r="BX1839" s="90"/>
      <c r="BY1839" s="87">
        <v>-13.4</v>
      </c>
    </row>
    <row r="1840" spans="75:77" x14ac:dyDescent="0.25">
      <c r="BW1840" s="90">
        <v>28623</v>
      </c>
      <c r="BX1840" s="90"/>
      <c r="BY1840" s="87">
        <v>-13.4</v>
      </c>
    </row>
    <row r="1841" spans="75:77" x14ac:dyDescent="0.25">
      <c r="BW1841" s="90">
        <v>28624</v>
      </c>
      <c r="BX1841" s="90"/>
      <c r="BY1841" s="87">
        <v>-13.4</v>
      </c>
    </row>
    <row r="1842" spans="75:77" x14ac:dyDescent="0.25">
      <c r="BW1842" s="90">
        <v>28625</v>
      </c>
      <c r="BX1842" s="90"/>
      <c r="BY1842" s="87">
        <v>-13.4</v>
      </c>
    </row>
    <row r="1843" spans="75:77" x14ac:dyDescent="0.25">
      <c r="BW1843" s="90">
        <v>28626</v>
      </c>
      <c r="BX1843" s="90"/>
      <c r="BY1843" s="87">
        <v>-13.4</v>
      </c>
    </row>
    <row r="1844" spans="75:77" x14ac:dyDescent="0.25">
      <c r="BW1844" s="90">
        <v>28627</v>
      </c>
      <c r="BX1844" s="90"/>
      <c r="BY1844" s="87">
        <v>-13.4</v>
      </c>
    </row>
    <row r="1845" spans="75:77" x14ac:dyDescent="0.25">
      <c r="BW1845" s="90">
        <v>28628</v>
      </c>
      <c r="BX1845" s="90"/>
      <c r="BY1845" s="87">
        <v>-13.4</v>
      </c>
    </row>
    <row r="1846" spans="75:77" x14ac:dyDescent="0.25">
      <c r="BW1846" s="90">
        <v>28629</v>
      </c>
      <c r="BX1846" s="90"/>
      <c r="BY1846" s="87">
        <v>-13.4</v>
      </c>
    </row>
    <row r="1847" spans="75:77" x14ac:dyDescent="0.25">
      <c r="BW1847" s="90">
        <v>28630</v>
      </c>
      <c r="BX1847" s="90"/>
      <c r="BY1847" s="87">
        <v>-13.4</v>
      </c>
    </row>
    <row r="1848" spans="75:77" x14ac:dyDescent="0.25">
      <c r="BW1848" s="90">
        <v>28631</v>
      </c>
      <c r="BX1848" s="90"/>
      <c r="BY1848" s="87">
        <v>-13.4</v>
      </c>
    </row>
    <row r="1849" spans="75:77" x14ac:dyDescent="0.25">
      <c r="BW1849" s="90">
        <v>28632</v>
      </c>
      <c r="BX1849" s="90"/>
      <c r="BY1849" s="87">
        <v>-13.4</v>
      </c>
    </row>
    <row r="1850" spans="75:77" x14ac:dyDescent="0.25">
      <c r="BW1850" s="90">
        <v>28633</v>
      </c>
      <c r="BX1850">
        <v>-13.144341626516143</v>
      </c>
      <c r="BY1850" s="87">
        <v>-13.4</v>
      </c>
    </row>
    <row r="1851" spans="75:77" x14ac:dyDescent="0.25">
      <c r="BW1851" s="90">
        <v>28634</v>
      </c>
      <c r="BX1851">
        <v>-13.144341626516143</v>
      </c>
      <c r="BY1851" s="87">
        <v>-13.4</v>
      </c>
    </row>
    <row r="1852" spans="75:77" x14ac:dyDescent="0.25">
      <c r="BW1852" s="90">
        <v>28635</v>
      </c>
      <c r="BX1852">
        <v>-13.144341626516143</v>
      </c>
      <c r="BY1852" s="87">
        <v>-13.4</v>
      </c>
    </row>
    <row r="1853" spans="75:77" x14ac:dyDescent="0.25">
      <c r="BW1853" s="90">
        <v>28636</v>
      </c>
      <c r="BX1853">
        <v>-13.144341626516143</v>
      </c>
      <c r="BY1853" s="87">
        <v>-13.4</v>
      </c>
    </row>
    <row r="1854" spans="75:77" x14ac:dyDescent="0.25">
      <c r="BW1854" s="90">
        <v>28637</v>
      </c>
      <c r="BX1854">
        <v>-13.144341626516143</v>
      </c>
      <c r="BY1854" s="87">
        <v>-13.4</v>
      </c>
    </row>
    <row r="1855" spans="75:77" x14ac:dyDescent="0.25">
      <c r="BW1855" s="90">
        <v>28638</v>
      </c>
      <c r="BX1855">
        <v>-13.144341626516143</v>
      </c>
      <c r="BY1855" s="87">
        <v>-13.4</v>
      </c>
    </row>
    <row r="1856" spans="75:77" x14ac:dyDescent="0.25">
      <c r="BW1856" s="90">
        <v>28639</v>
      </c>
      <c r="BX1856">
        <v>-13.144341626516143</v>
      </c>
      <c r="BY1856" s="87">
        <v>-13.4</v>
      </c>
    </row>
    <row r="1857" spans="75:77" x14ac:dyDescent="0.25">
      <c r="BW1857" s="90">
        <v>28640</v>
      </c>
      <c r="BX1857">
        <v>-13.144341626516143</v>
      </c>
      <c r="BY1857" s="87">
        <v>-13.4</v>
      </c>
    </row>
    <row r="1858" spans="75:77" x14ac:dyDescent="0.25">
      <c r="BW1858" s="90">
        <v>28641</v>
      </c>
      <c r="BX1858">
        <v>-13.144341626516143</v>
      </c>
      <c r="BY1858" s="87">
        <v>-13.4</v>
      </c>
    </row>
    <row r="1859" spans="75:77" x14ac:dyDescent="0.25">
      <c r="BW1859" s="90">
        <v>28642</v>
      </c>
      <c r="BX1859">
        <v>-13.144341626516143</v>
      </c>
      <c r="BY1859" s="89">
        <v>-12.8</v>
      </c>
    </row>
    <row r="1860" spans="75:77" x14ac:dyDescent="0.25">
      <c r="BW1860" s="90">
        <v>28643</v>
      </c>
      <c r="BX1860">
        <v>-13.144341626516143</v>
      </c>
      <c r="BY1860" s="89">
        <v>-12.8</v>
      </c>
    </row>
    <row r="1861" spans="75:77" x14ac:dyDescent="0.25">
      <c r="BW1861" s="90">
        <v>28644</v>
      </c>
      <c r="BX1861">
        <v>-12.311338508876521</v>
      </c>
      <c r="BY1861" s="89">
        <v>-12.8</v>
      </c>
    </row>
    <row r="1862" spans="75:77" x14ac:dyDescent="0.25">
      <c r="BW1862" s="90">
        <v>28645</v>
      </c>
      <c r="BX1862">
        <v>-12.311338508876521</v>
      </c>
      <c r="BY1862" s="89">
        <v>-12.8</v>
      </c>
    </row>
    <row r="1863" spans="75:77" x14ac:dyDescent="0.25">
      <c r="BW1863" s="90">
        <v>28646</v>
      </c>
      <c r="BX1863">
        <v>-12.311338508876521</v>
      </c>
      <c r="BY1863" s="89">
        <v>-12.8</v>
      </c>
    </row>
    <row r="1864" spans="75:77" x14ac:dyDescent="0.25">
      <c r="BW1864" s="90">
        <v>28647</v>
      </c>
      <c r="BX1864">
        <v>-12.311338508876521</v>
      </c>
      <c r="BY1864" s="89">
        <v>-12.8</v>
      </c>
    </row>
    <row r="1865" spans="75:77" x14ac:dyDescent="0.25">
      <c r="BW1865" s="90">
        <v>28648</v>
      </c>
      <c r="BX1865">
        <v>-12.311338508876521</v>
      </c>
      <c r="BY1865" s="89">
        <v>-12.8</v>
      </c>
    </row>
    <row r="1866" spans="75:77" x14ac:dyDescent="0.25">
      <c r="BW1866" s="90">
        <v>28649</v>
      </c>
      <c r="BX1866">
        <v>-12.311338508876521</v>
      </c>
      <c r="BY1866" s="89">
        <v>-12.8</v>
      </c>
    </row>
    <row r="1867" spans="75:77" x14ac:dyDescent="0.25">
      <c r="BW1867" s="90">
        <v>28650</v>
      </c>
      <c r="BX1867">
        <v>-12.311338508876521</v>
      </c>
      <c r="BY1867" s="89">
        <v>-12.8</v>
      </c>
    </row>
    <row r="1868" spans="75:77" x14ac:dyDescent="0.25">
      <c r="BW1868" s="90">
        <v>28651</v>
      </c>
      <c r="BX1868">
        <v>-12.311338508876521</v>
      </c>
      <c r="BY1868" s="89">
        <v>-12.8</v>
      </c>
    </row>
    <row r="1869" spans="75:77" x14ac:dyDescent="0.25">
      <c r="BW1869" s="90">
        <v>28652</v>
      </c>
      <c r="BX1869">
        <v>-12.311338508876521</v>
      </c>
      <c r="BY1869" s="89">
        <v>-12.8</v>
      </c>
    </row>
    <row r="1870" spans="75:77" x14ac:dyDescent="0.25">
      <c r="BW1870" s="90">
        <v>28653</v>
      </c>
      <c r="BX1870">
        <v>-12.311338508876521</v>
      </c>
      <c r="BY1870" s="89">
        <v>-12.8</v>
      </c>
    </row>
    <row r="1871" spans="75:77" x14ac:dyDescent="0.25">
      <c r="BW1871" s="90">
        <v>28654</v>
      </c>
      <c r="BX1871">
        <v>-12.569734228148306</v>
      </c>
      <c r="BY1871" s="89">
        <v>-12.8</v>
      </c>
    </row>
    <row r="1872" spans="75:77" x14ac:dyDescent="0.25">
      <c r="BW1872" s="90">
        <v>28655</v>
      </c>
      <c r="BX1872">
        <v>-12.569734228148306</v>
      </c>
      <c r="BY1872" s="89">
        <v>-12.8</v>
      </c>
    </row>
    <row r="1873" spans="75:77" x14ac:dyDescent="0.25">
      <c r="BW1873" s="90">
        <v>28656</v>
      </c>
      <c r="BX1873">
        <v>-12.569734228148306</v>
      </c>
      <c r="BY1873" s="89">
        <v>-12.8</v>
      </c>
    </row>
    <row r="1874" spans="75:77" x14ac:dyDescent="0.25">
      <c r="BW1874" s="90">
        <v>28657</v>
      </c>
      <c r="BX1874">
        <v>-12.569734228148306</v>
      </c>
      <c r="BY1874" s="89">
        <v>-12.8</v>
      </c>
    </row>
    <row r="1875" spans="75:77" x14ac:dyDescent="0.25">
      <c r="BW1875" s="90">
        <v>28658</v>
      </c>
      <c r="BX1875">
        <v>-12.569734228148306</v>
      </c>
      <c r="BY1875" s="89">
        <v>-12.8</v>
      </c>
    </row>
    <row r="1876" spans="75:77" x14ac:dyDescent="0.25">
      <c r="BW1876" s="90">
        <v>28659</v>
      </c>
      <c r="BX1876">
        <v>-12.569734228148306</v>
      </c>
      <c r="BY1876" s="89">
        <v>-12.8</v>
      </c>
    </row>
    <row r="1877" spans="75:77" x14ac:dyDescent="0.25">
      <c r="BW1877" s="90">
        <v>28660</v>
      </c>
      <c r="BX1877">
        <v>-12.569734228148306</v>
      </c>
      <c r="BY1877" s="89">
        <v>-12.8</v>
      </c>
    </row>
    <row r="1878" spans="75:77" x14ac:dyDescent="0.25">
      <c r="BW1878" s="90">
        <v>28661</v>
      </c>
      <c r="BX1878">
        <v>-12.569734228148306</v>
      </c>
      <c r="BY1878" s="89">
        <v>-12.8</v>
      </c>
    </row>
    <row r="1879" spans="75:77" x14ac:dyDescent="0.25">
      <c r="BW1879" s="90">
        <v>28662</v>
      </c>
      <c r="BX1879">
        <v>-12.569734228148306</v>
      </c>
      <c r="BY1879" s="89">
        <v>-12.8</v>
      </c>
    </row>
    <row r="1880" spans="75:77" x14ac:dyDescent="0.25">
      <c r="BW1880" s="90">
        <v>28663</v>
      </c>
      <c r="BX1880">
        <v>-12.569734228148306</v>
      </c>
      <c r="BY1880" s="89">
        <v>-12.8</v>
      </c>
    </row>
    <row r="1881" spans="75:77" x14ac:dyDescent="0.25">
      <c r="BW1881" s="90">
        <v>28664</v>
      </c>
      <c r="BX1881">
        <v>-12.782279717005345</v>
      </c>
      <c r="BY1881" s="89">
        <v>-12.8</v>
      </c>
    </row>
    <row r="1882" spans="75:77" x14ac:dyDescent="0.25">
      <c r="BW1882" s="90">
        <v>28665</v>
      </c>
      <c r="BX1882">
        <v>-12.782279717005345</v>
      </c>
      <c r="BY1882" s="89">
        <v>-12.8</v>
      </c>
    </row>
    <row r="1883" spans="75:77" x14ac:dyDescent="0.25">
      <c r="BW1883" s="90">
        <v>28666</v>
      </c>
      <c r="BX1883">
        <v>-12.782279717005345</v>
      </c>
      <c r="BY1883" s="89">
        <v>-12.8</v>
      </c>
    </row>
    <row r="1884" spans="75:77" x14ac:dyDescent="0.25">
      <c r="BW1884" s="90">
        <v>28667</v>
      </c>
      <c r="BX1884">
        <v>-12.782279717005345</v>
      </c>
      <c r="BY1884" s="89">
        <v>-12.8</v>
      </c>
    </row>
    <row r="1885" spans="75:77" x14ac:dyDescent="0.25">
      <c r="BW1885" s="90">
        <v>28668</v>
      </c>
      <c r="BX1885">
        <v>-12.782279717005345</v>
      </c>
      <c r="BY1885" s="89">
        <v>-12.8</v>
      </c>
    </row>
    <row r="1886" spans="75:77" x14ac:dyDescent="0.25">
      <c r="BW1886" s="90">
        <v>28669</v>
      </c>
      <c r="BX1886">
        <v>-12.782279717005345</v>
      </c>
      <c r="BY1886" s="89">
        <v>-12.8</v>
      </c>
    </row>
    <row r="1887" spans="75:77" x14ac:dyDescent="0.25">
      <c r="BW1887" s="90">
        <v>28670</v>
      </c>
      <c r="BX1887">
        <v>-12.782279717005345</v>
      </c>
      <c r="BY1887" s="89">
        <v>-12.8</v>
      </c>
    </row>
    <row r="1888" spans="75:77" x14ac:dyDescent="0.25">
      <c r="BW1888" s="90">
        <v>28671</v>
      </c>
      <c r="BX1888">
        <v>-12.782279717005345</v>
      </c>
      <c r="BY1888" s="89">
        <v>-12.8</v>
      </c>
    </row>
    <row r="1889" spans="75:77" x14ac:dyDescent="0.25">
      <c r="BW1889" s="90">
        <v>28672</v>
      </c>
      <c r="BX1889">
        <v>-12.352227880257006</v>
      </c>
      <c r="BY1889" s="87">
        <v>-12.6</v>
      </c>
    </row>
    <row r="1890" spans="75:77" x14ac:dyDescent="0.25">
      <c r="BW1890" s="90">
        <v>28673</v>
      </c>
      <c r="BX1890">
        <v>-12.352227880257006</v>
      </c>
      <c r="BY1890" s="87">
        <v>-12.6</v>
      </c>
    </row>
    <row r="1891" spans="75:77" x14ac:dyDescent="0.25">
      <c r="BW1891" s="90">
        <v>28674</v>
      </c>
      <c r="BX1891">
        <v>-12.352227880257006</v>
      </c>
      <c r="BY1891" s="87">
        <v>-12.6</v>
      </c>
    </row>
    <row r="1892" spans="75:77" x14ac:dyDescent="0.25">
      <c r="BW1892" s="90">
        <v>28675</v>
      </c>
      <c r="BX1892">
        <v>-12.352227880257006</v>
      </c>
      <c r="BY1892" s="87">
        <v>-12.6</v>
      </c>
    </row>
    <row r="1893" spans="75:77" x14ac:dyDescent="0.25">
      <c r="BW1893" s="90">
        <v>28676</v>
      </c>
      <c r="BX1893">
        <v>-12.352227880257006</v>
      </c>
      <c r="BY1893" s="87">
        <v>-12.6</v>
      </c>
    </row>
    <row r="1894" spans="75:77" x14ac:dyDescent="0.25">
      <c r="BW1894" s="90">
        <v>28677</v>
      </c>
      <c r="BX1894">
        <v>-12.352227880257006</v>
      </c>
      <c r="BY1894" s="87">
        <v>-12.6</v>
      </c>
    </row>
    <row r="1895" spans="75:77" x14ac:dyDescent="0.25">
      <c r="BW1895" s="90">
        <v>28678</v>
      </c>
      <c r="BX1895">
        <v>-12.352227880257006</v>
      </c>
      <c r="BY1895" s="87">
        <v>-12.6</v>
      </c>
    </row>
    <row r="1896" spans="75:77" x14ac:dyDescent="0.25">
      <c r="BW1896" s="90">
        <v>28679</v>
      </c>
      <c r="BX1896">
        <v>-12.352227880257006</v>
      </c>
      <c r="BY1896" s="87">
        <v>-12.6</v>
      </c>
    </row>
    <row r="1897" spans="75:77" x14ac:dyDescent="0.25">
      <c r="BW1897" s="90">
        <v>28680</v>
      </c>
      <c r="BX1897">
        <v>-12.352227880257006</v>
      </c>
      <c r="BY1897" s="87">
        <v>-12.6</v>
      </c>
    </row>
    <row r="1898" spans="75:77" x14ac:dyDescent="0.25">
      <c r="BW1898" s="90">
        <v>28681</v>
      </c>
      <c r="BX1898">
        <v>-12.352227880257006</v>
      </c>
      <c r="BY1898" s="87">
        <v>-12.6</v>
      </c>
    </row>
    <row r="1899" spans="75:77" x14ac:dyDescent="0.25">
      <c r="BW1899" s="90">
        <v>28682</v>
      </c>
      <c r="BX1899">
        <v>-12.196248182813571</v>
      </c>
      <c r="BY1899" s="87">
        <v>-12.6</v>
      </c>
    </row>
    <row r="1900" spans="75:77" x14ac:dyDescent="0.25">
      <c r="BW1900" s="90">
        <v>28683</v>
      </c>
      <c r="BX1900">
        <v>-12.196248182813571</v>
      </c>
      <c r="BY1900" s="87">
        <v>-12.6</v>
      </c>
    </row>
    <row r="1901" spans="75:77" x14ac:dyDescent="0.25">
      <c r="BW1901" s="90">
        <v>28684</v>
      </c>
      <c r="BX1901">
        <v>-12.196248182813571</v>
      </c>
      <c r="BY1901" s="87">
        <v>-12.6</v>
      </c>
    </row>
    <row r="1902" spans="75:77" x14ac:dyDescent="0.25">
      <c r="BW1902" s="90">
        <v>28685</v>
      </c>
      <c r="BX1902">
        <v>-12.196248182813571</v>
      </c>
      <c r="BY1902" s="87">
        <v>-12.6</v>
      </c>
    </row>
    <row r="1903" spans="75:77" x14ac:dyDescent="0.25">
      <c r="BW1903" s="90">
        <v>28686</v>
      </c>
      <c r="BX1903">
        <v>-12.196248182813571</v>
      </c>
      <c r="BY1903" s="87">
        <v>-12.6</v>
      </c>
    </row>
    <row r="1904" spans="75:77" x14ac:dyDescent="0.25">
      <c r="BW1904" s="90">
        <v>28687</v>
      </c>
      <c r="BX1904">
        <v>-12.196248182813571</v>
      </c>
      <c r="BY1904" s="87">
        <v>-12.6</v>
      </c>
    </row>
    <row r="1905" spans="75:77" x14ac:dyDescent="0.25">
      <c r="BW1905" s="90">
        <v>28688</v>
      </c>
      <c r="BX1905">
        <v>-12.196248182813571</v>
      </c>
      <c r="BY1905" s="87">
        <v>-12.6</v>
      </c>
    </row>
    <row r="1906" spans="75:77" x14ac:dyDescent="0.25">
      <c r="BW1906" s="90">
        <v>28689</v>
      </c>
      <c r="BX1906">
        <v>-12.196248182813571</v>
      </c>
      <c r="BY1906" s="87">
        <v>-12.6</v>
      </c>
    </row>
    <row r="1907" spans="75:77" x14ac:dyDescent="0.25">
      <c r="BW1907" s="90">
        <v>28690</v>
      </c>
      <c r="BX1907">
        <v>-12.196248182813571</v>
      </c>
      <c r="BY1907" s="87">
        <v>-12.6</v>
      </c>
    </row>
    <row r="1908" spans="75:77" x14ac:dyDescent="0.25">
      <c r="BW1908" s="90">
        <v>28691</v>
      </c>
      <c r="BX1908">
        <v>-12.196248182813571</v>
      </c>
      <c r="BY1908" s="87">
        <v>-12.6</v>
      </c>
    </row>
    <row r="1909" spans="75:77" x14ac:dyDescent="0.25">
      <c r="BW1909" s="90">
        <v>28692</v>
      </c>
      <c r="BX1909">
        <v>-12.196248182813571</v>
      </c>
      <c r="BY1909" s="87">
        <v>-12.6</v>
      </c>
    </row>
    <row r="1910" spans="75:77" x14ac:dyDescent="0.25">
      <c r="BW1910" s="90">
        <v>28693</v>
      </c>
      <c r="BX1910">
        <v>-12.573366489163879</v>
      </c>
      <c r="BY1910" s="87">
        <v>-12.6</v>
      </c>
    </row>
    <row r="1911" spans="75:77" x14ac:dyDescent="0.25">
      <c r="BW1911" s="90">
        <v>28694</v>
      </c>
      <c r="BX1911">
        <v>-12.573366489163879</v>
      </c>
      <c r="BY1911" s="87">
        <v>-12.6</v>
      </c>
    </row>
    <row r="1912" spans="75:77" x14ac:dyDescent="0.25">
      <c r="BW1912" s="90">
        <v>28695</v>
      </c>
      <c r="BX1912">
        <v>-12.573366489163879</v>
      </c>
      <c r="BY1912" s="87">
        <v>-12.6</v>
      </c>
    </row>
    <row r="1913" spans="75:77" x14ac:dyDescent="0.25">
      <c r="BW1913" s="90">
        <v>28696</v>
      </c>
      <c r="BX1913">
        <v>-12.573366489163879</v>
      </c>
      <c r="BY1913" s="87">
        <v>-12.6</v>
      </c>
    </row>
    <row r="1914" spans="75:77" x14ac:dyDescent="0.25">
      <c r="BW1914" s="90">
        <v>28697</v>
      </c>
      <c r="BX1914">
        <v>-12.573366489163879</v>
      </c>
      <c r="BY1914" s="87">
        <v>-12.6</v>
      </c>
    </row>
    <row r="1915" spans="75:77" x14ac:dyDescent="0.25">
      <c r="BW1915" s="90">
        <v>28698</v>
      </c>
      <c r="BX1915">
        <v>-12.573366489163879</v>
      </c>
      <c r="BY1915" s="87">
        <v>-12.6</v>
      </c>
    </row>
    <row r="1916" spans="75:77" x14ac:dyDescent="0.25">
      <c r="BW1916" s="90">
        <v>28699</v>
      </c>
      <c r="BX1916">
        <v>-12.573366489163879</v>
      </c>
      <c r="BY1916" s="87">
        <v>-12.6</v>
      </c>
    </row>
    <row r="1917" spans="75:77" x14ac:dyDescent="0.25">
      <c r="BW1917" s="90">
        <v>28700</v>
      </c>
      <c r="BX1917">
        <v>-12.573366489163879</v>
      </c>
      <c r="BY1917" s="87">
        <v>-12.6</v>
      </c>
    </row>
    <row r="1918" spans="75:77" x14ac:dyDescent="0.25">
      <c r="BW1918" s="90">
        <v>28701</v>
      </c>
      <c r="BX1918">
        <v>-12.573366489163879</v>
      </c>
      <c r="BY1918" s="87">
        <v>-12.6</v>
      </c>
    </row>
    <row r="1919" spans="75:77" x14ac:dyDescent="0.25">
      <c r="BW1919" s="90">
        <v>28702</v>
      </c>
      <c r="BX1919">
        <v>-12.573366489163879</v>
      </c>
      <c r="BY1919" s="87">
        <v>-12.6</v>
      </c>
    </row>
    <row r="1920" spans="75:77" x14ac:dyDescent="0.25">
      <c r="BW1920" s="90">
        <v>28703</v>
      </c>
      <c r="BX1920">
        <v>-12.573366489163879</v>
      </c>
      <c r="BY1920" s="89">
        <v>-12.5</v>
      </c>
    </row>
    <row r="1921" spans="75:77" x14ac:dyDescent="0.25">
      <c r="BW1921" s="90">
        <v>28704</v>
      </c>
      <c r="BX1921">
        <v>-12.573366489163879</v>
      </c>
      <c r="BY1921" s="89">
        <v>-12.5</v>
      </c>
    </row>
    <row r="1922" spans="75:77" x14ac:dyDescent="0.25">
      <c r="BW1922" s="90">
        <v>28705</v>
      </c>
      <c r="BX1922">
        <v>-12.951348718336659</v>
      </c>
      <c r="BY1922" s="89">
        <v>-12.5</v>
      </c>
    </row>
    <row r="1923" spans="75:77" x14ac:dyDescent="0.25">
      <c r="BW1923" s="90">
        <v>28706</v>
      </c>
      <c r="BX1923">
        <v>-12.951348718336659</v>
      </c>
      <c r="BY1923" s="89">
        <v>-12.5</v>
      </c>
    </row>
    <row r="1924" spans="75:77" x14ac:dyDescent="0.25">
      <c r="BW1924" s="90">
        <v>28707</v>
      </c>
      <c r="BX1924">
        <v>-12.951348718336659</v>
      </c>
      <c r="BY1924" s="89">
        <v>-12.5</v>
      </c>
    </row>
    <row r="1925" spans="75:77" x14ac:dyDescent="0.25">
      <c r="BW1925" s="90">
        <v>28708</v>
      </c>
      <c r="BX1925">
        <v>-12.951348718336659</v>
      </c>
      <c r="BY1925" s="89">
        <v>-12.5</v>
      </c>
    </row>
    <row r="1926" spans="75:77" x14ac:dyDescent="0.25">
      <c r="BW1926" s="90">
        <v>28709</v>
      </c>
      <c r="BX1926">
        <v>-12.951348718336659</v>
      </c>
      <c r="BY1926" s="89">
        <v>-12.5</v>
      </c>
    </row>
    <row r="1927" spans="75:77" x14ac:dyDescent="0.25">
      <c r="BW1927" s="90">
        <v>28710</v>
      </c>
      <c r="BX1927">
        <v>-12.951348718336659</v>
      </c>
      <c r="BY1927" s="89">
        <v>-12.5</v>
      </c>
    </row>
    <row r="1928" spans="75:77" x14ac:dyDescent="0.25">
      <c r="BW1928" s="90">
        <v>28711</v>
      </c>
      <c r="BX1928">
        <v>-12.951348718336659</v>
      </c>
      <c r="BY1928" s="89">
        <v>-12.5</v>
      </c>
    </row>
    <row r="1929" spans="75:77" x14ac:dyDescent="0.25">
      <c r="BW1929" s="90">
        <v>28712</v>
      </c>
      <c r="BX1929">
        <v>-12.951348718336659</v>
      </c>
      <c r="BY1929" s="89">
        <v>-12.5</v>
      </c>
    </row>
    <row r="1930" spans="75:77" x14ac:dyDescent="0.25">
      <c r="BW1930" s="90">
        <v>28713</v>
      </c>
      <c r="BX1930">
        <v>-12.951348718336659</v>
      </c>
      <c r="BY1930" s="89">
        <v>-12.5</v>
      </c>
    </row>
    <row r="1931" spans="75:77" x14ac:dyDescent="0.25">
      <c r="BW1931" s="90">
        <v>28714</v>
      </c>
      <c r="BX1931">
        <v>-12.951348718336659</v>
      </c>
      <c r="BY1931" s="89">
        <v>-12.5</v>
      </c>
    </row>
    <row r="1932" spans="75:77" x14ac:dyDescent="0.25">
      <c r="BW1932" s="90">
        <v>28715</v>
      </c>
      <c r="BX1932">
        <v>-12.951348718336659</v>
      </c>
      <c r="BY1932" s="89">
        <v>-12.5</v>
      </c>
    </row>
    <row r="1933" spans="75:77" x14ac:dyDescent="0.25">
      <c r="BW1933" s="90">
        <v>28716</v>
      </c>
      <c r="BX1933">
        <v>-12.951348718336659</v>
      </c>
      <c r="BY1933" s="89">
        <v>-12.5</v>
      </c>
    </row>
    <row r="1934" spans="75:77" x14ac:dyDescent="0.25">
      <c r="BW1934" s="90">
        <v>28717</v>
      </c>
      <c r="BX1934">
        <v>-12.783117292984191</v>
      </c>
      <c r="BY1934" s="89">
        <v>-12.5</v>
      </c>
    </row>
    <row r="1935" spans="75:77" x14ac:dyDescent="0.25">
      <c r="BW1935" s="90">
        <v>28718</v>
      </c>
      <c r="BX1935">
        <v>-12.783117292984191</v>
      </c>
      <c r="BY1935" s="89">
        <v>-12.5</v>
      </c>
    </row>
    <row r="1936" spans="75:77" x14ac:dyDescent="0.25">
      <c r="BW1936" s="90">
        <v>28719</v>
      </c>
      <c r="BX1936">
        <v>-12.783117292984191</v>
      </c>
      <c r="BY1936" s="89">
        <v>-12.5</v>
      </c>
    </row>
    <row r="1937" spans="75:77" x14ac:dyDescent="0.25">
      <c r="BW1937" s="90">
        <v>28720</v>
      </c>
      <c r="BX1937">
        <v>-12.783117292984191</v>
      </c>
      <c r="BY1937" s="89">
        <v>-12.5</v>
      </c>
    </row>
    <row r="1938" spans="75:77" x14ac:dyDescent="0.25">
      <c r="BW1938" s="90">
        <v>28721</v>
      </c>
      <c r="BX1938">
        <v>-12.783117292984191</v>
      </c>
      <c r="BY1938" s="89">
        <v>-12.5</v>
      </c>
    </row>
    <row r="1939" spans="75:77" x14ac:dyDescent="0.25">
      <c r="BW1939" s="90">
        <v>28722</v>
      </c>
      <c r="BX1939">
        <v>-12.783117292984191</v>
      </c>
      <c r="BY1939" s="89">
        <v>-12.5</v>
      </c>
    </row>
    <row r="1940" spans="75:77" x14ac:dyDescent="0.25">
      <c r="BW1940" s="90">
        <v>28723</v>
      </c>
      <c r="BX1940">
        <v>-12.783117292984191</v>
      </c>
      <c r="BY1940" s="89">
        <v>-12.5</v>
      </c>
    </row>
    <row r="1941" spans="75:77" x14ac:dyDescent="0.25">
      <c r="BW1941" s="90">
        <v>28724</v>
      </c>
      <c r="BX1941">
        <v>-12.783117292984191</v>
      </c>
      <c r="BY1941" s="89">
        <v>-12.5</v>
      </c>
    </row>
    <row r="1942" spans="75:77" x14ac:dyDescent="0.25">
      <c r="BW1942" s="90">
        <v>28725</v>
      </c>
      <c r="BX1942">
        <v>-12.783117292984191</v>
      </c>
      <c r="BY1942" s="89">
        <v>-12.5</v>
      </c>
    </row>
    <row r="1943" spans="75:77" x14ac:dyDescent="0.25">
      <c r="BW1943" s="90">
        <v>28726</v>
      </c>
      <c r="BX1943">
        <v>-12.783117292984191</v>
      </c>
      <c r="BY1943" s="89">
        <v>-12.5</v>
      </c>
    </row>
    <row r="1944" spans="75:77" x14ac:dyDescent="0.25">
      <c r="BW1944" s="90">
        <v>28727</v>
      </c>
      <c r="BX1944">
        <v>-12.783117292984191</v>
      </c>
      <c r="BY1944" s="89">
        <v>-12.5</v>
      </c>
    </row>
    <row r="1945" spans="75:77" x14ac:dyDescent="0.25">
      <c r="BW1945" s="90">
        <v>28728</v>
      </c>
      <c r="BX1945">
        <v>-13.171374294901357</v>
      </c>
      <c r="BY1945" s="89">
        <v>-12.5</v>
      </c>
    </row>
    <row r="1946" spans="75:77" x14ac:dyDescent="0.25">
      <c r="BW1946" s="90">
        <v>28729</v>
      </c>
      <c r="BX1946">
        <v>-13.171374294901357</v>
      </c>
      <c r="BY1946" s="89">
        <v>-12.5</v>
      </c>
    </row>
    <row r="1947" spans="75:77" x14ac:dyDescent="0.25">
      <c r="BW1947" s="90">
        <v>28730</v>
      </c>
      <c r="BX1947">
        <v>-13.171374294901357</v>
      </c>
      <c r="BY1947" s="89">
        <v>-12.5</v>
      </c>
    </row>
    <row r="1948" spans="75:77" x14ac:dyDescent="0.25">
      <c r="BW1948" s="90">
        <v>28731</v>
      </c>
      <c r="BX1948">
        <v>-13.171374294901357</v>
      </c>
      <c r="BY1948" s="89">
        <v>-12.5</v>
      </c>
    </row>
    <row r="1949" spans="75:77" x14ac:dyDescent="0.25">
      <c r="BW1949" s="90">
        <v>28732</v>
      </c>
      <c r="BX1949">
        <v>-13.171374294901357</v>
      </c>
      <c r="BY1949" s="89">
        <v>-12.5</v>
      </c>
    </row>
    <row r="1950" spans="75:77" x14ac:dyDescent="0.25">
      <c r="BW1950" s="90">
        <v>28733</v>
      </c>
      <c r="BX1950">
        <v>-13.171374294901357</v>
      </c>
      <c r="BY1950" s="89">
        <v>-12.5</v>
      </c>
    </row>
    <row r="1951" spans="75:77" x14ac:dyDescent="0.25">
      <c r="BW1951" s="90">
        <v>28734</v>
      </c>
      <c r="BX1951">
        <v>-13.171374294901357</v>
      </c>
      <c r="BY1951" s="87">
        <v>-12.3</v>
      </c>
    </row>
    <row r="1952" spans="75:77" x14ac:dyDescent="0.25">
      <c r="BW1952" s="90">
        <v>28735</v>
      </c>
      <c r="BX1952">
        <v>-13.171374294901357</v>
      </c>
      <c r="BY1952" s="87">
        <v>-12.3</v>
      </c>
    </row>
    <row r="1953" spans="75:77" x14ac:dyDescent="0.25">
      <c r="BW1953" s="90">
        <v>28736</v>
      </c>
      <c r="BX1953">
        <v>-13.171374294901357</v>
      </c>
      <c r="BY1953" s="87">
        <v>-12.3</v>
      </c>
    </row>
    <row r="1954" spans="75:77" x14ac:dyDescent="0.25">
      <c r="BW1954" s="90">
        <v>28737</v>
      </c>
      <c r="BX1954">
        <v>-13.171374294901357</v>
      </c>
      <c r="BY1954" s="87">
        <v>-12.3</v>
      </c>
    </row>
    <row r="1955" spans="75:77" x14ac:dyDescent="0.25">
      <c r="BW1955" s="90">
        <v>28738</v>
      </c>
      <c r="BX1955">
        <v>-13.171374294901357</v>
      </c>
      <c r="BY1955" s="87">
        <v>-12.3</v>
      </c>
    </row>
    <row r="1956" spans="75:77" x14ac:dyDescent="0.25">
      <c r="BW1956" s="90">
        <v>28739</v>
      </c>
      <c r="BX1956">
        <v>-13.171374294901357</v>
      </c>
      <c r="BY1956" s="87">
        <v>-12.3</v>
      </c>
    </row>
    <row r="1957" spans="75:77" x14ac:dyDescent="0.25">
      <c r="BW1957" s="90">
        <v>28740</v>
      </c>
      <c r="BX1957">
        <v>-13.171374294901357</v>
      </c>
      <c r="BY1957" s="87">
        <v>-12.3</v>
      </c>
    </row>
    <row r="1958" spans="75:77" x14ac:dyDescent="0.25">
      <c r="BW1958" s="90">
        <v>28741</v>
      </c>
      <c r="BX1958">
        <v>-13.171374294901357</v>
      </c>
      <c r="BY1958" s="87">
        <v>-12.3</v>
      </c>
    </row>
    <row r="1959" spans="75:77" x14ac:dyDescent="0.25">
      <c r="BW1959" s="90">
        <v>28742</v>
      </c>
      <c r="BX1959">
        <v>-13.171374294901357</v>
      </c>
      <c r="BY1959" s="87">
        <v>-12.3</v>
      </c>
    </row>
    <row r="1960" spans="75:77" x14ac:dyDescent="0.25">
      <c r="BW1960" s="90">
        <v>28743</v>
      </c>
      <c r="BX1960">
        <v>-13.498559777344413</v>
      </c>
      <c r="BY1960" s="87">
        <v>-12.3</v>
      </c>
    </row>
    <row r="1961" spans="75:77" x14ac:dyDescent="0.25">
      <c r="BW1961" s="90">
        <v>28744</v>
      </c>
      <c r="BX1961">
        <v>-13.498559777344413</v>
      </c>
      <c r="BY1961" s="87">
        <v>-12.3</v>
      </c>
    </row>
    <row r="1962" spans="75:77" x14ac:dyDescent="0.25">
      <c r="BW1962" s="90">
        <v>28745</v>
      </c>
      <c r="BX1962">
        <v>-13.498559777344413</v>
      </c>
      <c r="BY1962" s="87">
        <v>-12.3</v>
      </c>
    </row>
    <row r="1963" spans="75:77" x14ac:dyDescent="0.25">
      <c r="BW1963" s="90">
        <v>28746</v>
      </c>
      <c r="BX1963">
        <v>-13.498559777344413</v>
      </c>
      <c r="BY1963" s="87">
        <v>-12.3</v>
      </c>
    </row>
    <row r="1964" spans="75:77" x14ac:dyDescent="0.25">
      <c r="BW1964" s="90">
        <v>28747</v>
      </c>
      <c r="BX1964">
        <v>-13.498559777344413</v>
      </c>
      <c r="BY1964" s="87">
        <v>-12.3</v>
      </c>
    </row>
    <row r="1965" spans="75:77" x14ac:dyDescent="0.25">
      <c r="BW1965" s="90">
        <v>28748</v>
      </c>
      <c r="BX1965">
        <v>-13.498559777344413</v>
      </c>
      <c r="BY1965" s="87">
        <v>-12.3</v>
      </c>
    </row>
    <row r="1966" spans="75:77" x14ac:dyDescent="0.25">
      <c r="BW1966" s="90">
        <v>28749</v>
      </c>
      <c r="BX1966">
        <v>-13.498559777344413</v>
      </c>
      <c r="BY1966" s="87">
        <v>-12.3</v>
      </c>
    </row>
    <row r="1967" spans="75:77" x14ac:dyDescent="0.25">
      <c r="BW1967" s="90">
        <v>28750</v>
      </c>
      <c r="BX1967">
        <v>-13.498559777344413</v>
      </c>
      <c r="BY1967" s="87">
        <v>-12.3</v>
      </c>
    </row>
    <row r="1968" spans="75:77" x14ac:dyDescent="0.25">
      <c r="BW1968" s="90">
        <v>28751</v>
      </c>
      <c r="BX1968">
        <v>-13.498559777344413</v>
      </c>
      <c r="BY1968" s="87">
        <v>-12.3</v>
      </c>
    </row>
    <row r="1969" spans="75:77" x14ac:dyDescent="0.25">
      <c r="BW1969" s="90">
        <v>28752</v>
      </c>
      <c r="BX1969">
        <v>-13.498559777344413</v>
      </c>
      <c r="BY1969" s="87">
        <v>-12.3</v>
      </c>
    </row>
    <row r="1970" spans="75:77" x14ac:dyDescent="0.25">
      <c r="BW1970" s="90">
        <v>28753</v>
      </c>
      <c r="BX1970">
        <v>-13.498559777344413</v>
      </c>
      <c r="BY1970" s="87">
        <v>-12.3</v>
      </c>
    </row>
    <row r="1971" spans="75:77" x14ac:dyDescent="0.25">
      <c r="BW1971" s="90">
        <v>28754</v>
      </c>
      <c r="BX1971">
        <v>-13.498559777344413</v>
      </c>
      <c r="BY1971" s="87">
        <v>-12.3</v>
      </c>
    </row>
    <row r="1972" spans="75:77" x14ac:dyDescent="0.25">
      <c r="BW1972" s="90">
        <v>28755</v>
      </c>
      <c r="BX1972">
        <v>-13.498559777344413</v>
      </c>
      <c r="BY1972" s="87">
        <v>-12.3</v>
      </c>
    </row>
    <row r="1973" spans="75:77" x14ac:dyDescent="0.25">
      <c r="BW1973" s="90">
        <v>28756</v>
      </c>
      <c r="BX1973">
        <v>-12.823945138134526</v>
      </c>
      <c r="BY1973" s="87">
        <v>-12.3</v>
      </c>
    </row>
    <row r="1974" spans="75:77" x14ac:dyDescent="0.25">
      <c r="BW1974" s="90">
        <v>28757</v>
      </c>
      <c r="BX1974">
        <v>-12.823945138134526</v>
      </c>
      <c r="BY1974" s="87">
        <v>-12.3</v>
      </c>
    </row>
    <row r="1975" spans="75:77" x14ac:dyDescent="0.25">
      <c r="BW1975" s="90">
        <v>28758</v>
      </c>
      <c r="BX1975">
        <v>-12.823945138134526</v>
      </c>
      <c r="BY1975" s="87">
        <v>-12.3</v>
      </c>
    </row>
    <row r="1976" spans="75:77" x14ac:dyDescent="0.25">
      <c r="BW1976" s="90">
        <v>28759</v>
      </c>
      <c r="BX1976">
        <v>-12.823945138134526</v>
      </c>
      <c r="BY1976" s="87">
        <v>-12.3</v>
      </c>
    </row>
    <row r="1977" spans="75:77" x14ac:dyDescent="0.25">
      <c r="BW1977" s="90">
        <v>28760</v>
      </c>
      <c r="BX1977">
        <v>-12.823945138134526</v>
      </c>
      <c r="BY1977" s="87">
        <v>-12.3</v>
      </c>
    </row>
    <row r="1978" spans="75:77" x14ac:dyDescent="0.25">
      <c r="BW1978" s="90">
        <v>28761</v>
      </c>
      <c r="BX1978">
        <v>-12.823945138134526</v>
      </c>
      <c r="BY1978" s="87">
        <v>-12.3</v>
      </c>
    </row>
    <row r="1979" spans="75:77" x14ac:dyDescent="0.25">
      <c r="BW1979" s="90">
        <v>28762</v>
      </c>
      <c r="BX1979">
        <v>-12.823945138134526</v>
      </c>
      <c r="BY1979" s="87">
        <v>-12.3</v>
      </c>
    </row>
    <row r="1980" spans="75:77" x14ac:dyDescent="0.25">
      <c r="BW1980" s="90">
        <v>28763</v>
      </c>
      <c r="BX1980">
        <v>-12.823945138134526</v>
      </c>
      <c r="BY1980" s="87">
        <v>-12.3</v>
      </c>
    </row>
    <row r="1981" spans="75:77" x14ac:dyDescent="0.25">
      <c r="BW1981" s="90">
        <v>28764</v>
      </c>
      <c r="BX1981">
        <v>-12.823945138134526</v>
      </c>
      <c r="BY1981" s="89">
        <v>-12.3</v>
      </c>
    </row>
    <row r="1982" spans="75:77" x14ac:dyDescent="0.25">
      <c r="BW1982" s="90">
        <v>28765</v>
      </c>
      <c r="BX1982">
        <v>-12.823945138134526</v>
      </c>
      <c r="BY1982" s="89">
        <v>-12.3</v>
      </c>
    </row>
    <row r="1983" spans="75:77" x14ac:dyDescent="0.25">
      <c r="BW1983" s="90">
        <v>28766</v>
      </c>
      <c r="BX1983">
        <v>-12.823945138134526</v>
      </c>
      <c r="BY1983" s="89">
        <v>-12.3</v>
      </c>
    </row>
    <row r="1984" spans="75:77" x14ac:dyDescent="0.25">
      <c r="BW1984" s="90">
        <v>28767</v>
      </c>
      <c r="BX1984">
        <v>-12.823945138134526</v>
      </c>
      <c r="BY1984" s="89">
        <v>-12.3</v>
      </c>
    </row>
    <row r="1985" spans="75:77" x14ac:dyDescent="0.25">
      <c r="BW1985" s="90">
        <v>28768</v>
      </c>
      <c r="BX1985">
        <v>-12.823945138134526</v>
      </c>
      <c r="BY1985" s="89">
        <v>-12.3</v>
      </c>
    </row>
    <row r="1986" spans="75:77" x14ac:dyDescent="0.25">
      <c r="BW1986" s="90">
        <v>28769</v>
      </c>
      <c r="BX1986">
        <v>-12.823945138134526</v>
      </c>
      <c r="BY1986" s="89">
        <v>-12.3</v>
      </c>
    </row>
    <row r="1987" spans="75:77" x14ac:dyDescent="0.25">
      <c r="BW1987" s="90">
        <v>28770</v>
      </c>
      <c r="BX1987">
        <v>-12.823945138134526</v>
      </c>
      <c r="BY1987" s="89">
        <v>-12.3</v>
      </c>
    </row>
    <row r="1988" spans="75:77" x14ac:dyDescent="0.25">
      <c r="BW1988" s="90">
        <v>28771</v>
      </c>
      <c r="BX1988">
        <v>-12.823945138134526</v>
      </c>
      <c r="BY1988" s="89">
        <v>-12.3</v>
      </c>
    </row>
    <row r="1989" spans="75:77" x14ac:dyDescent="0.25">
      <c r="BW1989" s="90">
        <v>28772</v>
      </c>
      <c r="BX1989">
        <v>-12.823945138134526</v>
      </c>
      <c r="BY1989" s="89">
        <v>-12.3</v>
      </c>
    </row>
    <row r="1990" spans="75:77" x14ac:dyDescent="0.25">
      <c r="BW1990" s="90">
        <v>28773</v>
      </c>
      <c r="BX1990">
        <v>-12.823945138134526</v>
      </c>
      <c r="BY1990" s="89">
        <v>-12.3</v>
      </c>
    </row>
    <row r="1991" spans="75:77" x14ac:dyDescent="0.25">
      <c r="BW1991" s="90">
        <v>28774</v>
      </c>
      <c r="BX1991">
        <v>-12.823945138134526</v>
      </c>
      <c r="BY1991" s="89">
        <v>-12.3</v>
      </c>
    </row>
    <row r="1992" spans="75:77" x14ac:dyDescent="0.25">
      <c r="BW1992" s="90">
        <v>28775</v>
      </c>
      <c r="BX1992">
        <v>-12.823945138134526</v>
      </c>
      <c r="BY1992" s="89">
        <v>-12.3</v>
      </c>
    </row>
    <row r="1993" spans="75:77" x14ac:dyDescent="0.25">
      <c r="BW1993" s="90">
        <v>28776</v>
      </c>
      <c r="BX1993" s="90"/>
      <c r="BY1993" s="89">
        <v>-12.3</v>
      </c>
    </row>
    <row r="1994" spans="75:77" x14ac:dyDescent="0.25">
      <c r="BW1994" s="90">
        <v>28777</v>
      </c>
      <c r="BX1994" s="90"/>
      <c r="BY1994" s="89">
        <v>-12.3</v>
      </c>
    </row>
    <row r="1995" spans="75:77" x14ac:dyDescent="0.25">
      <c r="BW1995" s="90">
        <v>28778</v>
      </c>
      <c r="BX1995" s="90"/>
      <c r="BY1995" s="89">
        <v>-12.3</v>
      </c>
    </row>
    <row r="1996" spans="75:77" x14ac:dyDescent="0.25">
      <c r="BW1996" s="90">
        <v>28779</v>
      </c>
      <c r="BX1996" s="90"/>
      <c r="BY1996" s="89">
        <v>-12.3</v>
      </c>
    </row>
    <row r="1997" spans="75:77" x14ac:dyDescent="0.25">
      <c r="BW1997" s="90">
        <v>28780</v>
      </c>
      <c r="BX1997" s="90"/>
      <c r="BY1997" s="89">
        <v>-12.3</v>
      </c>
    </row>
    <row r="1998" spans="75:77" x14ac:dyDescent="0.25">
      <c r="BW1998" s="90">
        <v>28781</v>
      </c>
      <c r="BX1998" s="90"/>
      <c r="BY1998" s="89">
        <v>-12.3</v>
      </c>
    </row>
    <row r="1999" spans="75:77" x14ac:dyDescent="0.25">
      <c r="BW1999" s="90">
        <v>28782</v>
      </c>
      <c r="BX1999" s="90"/>
      <c r="BY1999" s="89">
        <v>-12.3</v>
      </c>
    </row>
    <row r="2000" spans="75:77" x14ac:dyDescent="0.25">
      <c r="BW2000" s="90">
        <v>28783</v>
      </c>
      <c r="BX2000" s="90"/>
      <c r="BY2000" s="89">
        <v>-12.3</v>
      </c>
    </row>
    <row r="2001" spans="75:77" x14ac:dyDescent="0.25">
      <c r="BW2001" s="90">
        <v>28784</v>
      </c>
      <c r="BX2001" s="90"/>
      <c r="BY2001" s="89">
        <v>-12.3</v>
      </c>
    </row>
    <row r="2002" spans="75:77" x14ac:dyDescent="0.25">
      <c r="BW2002" s="90">
        <v>28785</v>
      </c>
      <c r="BX2002" s="90"/>
      <c r="BY2002" s="89">
        <v>-12.3</v>
      </c>
    </row>
    <row r="2003" spans="75:77" x14ac:dyDescent="0.25">
      <c r="BW2003" s="90">
        <v>28786</v>
      </c>
      <c r="BX2003" s="90"/>
      <c r="BY2003" s="89">
        <v>-12.3</v>
      </c>
    </row>
    <row r="2004" spans="75:77" x14ac:dyDescent="0.25">
      <c r="BW2004" s="90">
        <v>28787</v>
      </c>
      <c r="BX2004" s="90"/>
      <c r="BY2004" s="89">
        <v>-12.3</v>
      </c>
    </row>
    <row r="2005" spans="75:77" x14ac:dyDescent="0.25">
      <c r="BW2005" s="90">
        <v>28788</v>
      </c>
      <c r="BX2005" s="90"/>
      <c r="BY2005" s="89">
        <v>-12.3</v>
      </c>
    </row>
    <row r="2006" spans="75:77" x14ac:dyDescent="0.25">
      <c r="BW2006" s="90">
        <v>28789</v>
      </c>
      <c r="BX2006" s="90"/>
      <c r="BY2006" s="89">
        <v>-12.3</v>
      </c>
    </row>
    <row r="2007" spans="75:77" x14ac:dyDescent="0.25">
      <c r="BW2007" s="90">
        <v>28790</v>
      </c>
      <c r="BX2007" s="90"/>
      <c r="BY2007" s="89">
        <v>-12.3</v>
      </c>
    </row>
    <row r="2008" spans="75:77" x14ac:dyDescent="0.25">
      <c r="BW2008" s="90">
        <v>28791</v>
      </c>
      <c r="BX2008" s="90"/>
      <c r="BY2008" s="89">
        <v>-12.3</v>
      </c>
    </row>
    <row r="2009" spans="75:77" x14ac:dyDescent="0.25">
      <c r="BW2009" s="90">
        <v>28792</v>
      </c>
      <c r="BX2009" s="90"/>
      <c r="BY2009" s="89">
        <v>-12.3</v>
      </c>
    </row>
    <row r="2010" spans="75:77" x14ac:dyDescent="0.25">
      <c r="BW2010" s="90">
        <v>28793</v>
      </c>
      <c r="BX2010" s="90"/>
      <c r="BY2010" s="89">
        <v>-12.3</v>
      </c>
    </row>
    <row r="2011" spans="75:77" x14ac:dyDescent="0.25">
      <c r="BW2011" s="90">
        <v>28794</v>
      </c>
      <c r="BX2011" s="90"/>
      <c r="BY2011" s="89">
        <v>-12.3</v>
      </c>
    </row>
    <row r="2012" spans="75:77" x14ac:dyDescent="0.25">
      <c r="BW2012" s="90">
        <v>28795</v>
      </c>
      <c r="BX2012" s="90"/>
      <c r="BY2012" s="90"/>
    </row>
    <row r="2013" spans="75:77" x14ac:dyDescent="0.25">
      <c r="BW2013" s="90">
        <v>28796</v>
      </c>
      <c r="BX2013" s="90"/>
      <c r="BY2013" s="90"/>
    </row>
    <row r="2014" spans="75:77" x14ac:dyDescent="0.25">
      <c r="BW2014" s="90">
        <v>28797</v>
      </c>
      <c r="BX2014" s="90"/>
      <c r="BY2014" s="90"/>
    </row>
    <row r="2015" spans="75:77" x14ac:dyDescent="0.25">
      <c r="BW2015" s="90">
        <v>28798</v>
      </c>
      <c r="BX2015" s="90"/>
      <c r="BY2015" s="90"/>
    </row>
    <row r="2016" spans="75:77" x14ac:dyDescent="0.25">
      <c r="BW2016" s="90">
        <v>28799</v>
      </c>
      <c r="BX2016" s="90"/>
      <c r="BY2016" s="90"/>
    </row>
    <row r="2017" spans="75:77" x14ac:dyDescent="0.25">
      <c r="BW2017" s="90">
        <v>28800</v>
      </c>
      <c r="BX2017" s="90"/>
      <c r="BY2017" s="90"/>
    </row>
    <row r="2018" spans="75:77" x14ac:dyDescent="0.25">
      <c r="BW2018" s="90">
        <v>28801</v>
      </c>
      <c r="BX2018" s="90"/>
      <c r="BY2018" s="90"/>
    </row>
    <row r="2019" spans="75:77" x14ac:dyDescent="0.25">
      <c r="BW2019" s="90">
        <v>28802</v>
      </c>
      <c r="BX2019" s="90"/>
      <c r="BY2019" s="90"/>
    </row>
    <row r="2020" spans="75:77" x14ac:dyDescent="0.25">
      <c r="BW2020" s="90">
        <v>28803</v>
      </c>
      <c r="BX2020" s="90"/>
      <c r="BY2020" s="90"/>
    </row>
    <row r="2021" spans="75:77" x14ac:dyDescent="0.25">
      <c r="BW2021" s="90">
        <v>28804</v>
      </c>
      <c r="BX2021" s="90"/>
      <c r="BY2021" s="90"/>
    </row>
    <row r="2022" spans="75:77" x14ac:dyDescent="0.25">
      <c r="BW2022" s="90">
        <v>28805</v>
      </c>
      <c r="BX2022" s="90"/>
      <c r="BY2022" s="90"/>
    </row>
    <row r="2023" spans="75:77" x14ac:dyDescent="0.25">
      <c r="BW2023" s="90">
        <v>28806</v>
      </c>
      <c r="BX2023" s="90"/>
      <c r="BY2023" s="90"/>
    </row>
    <row r="2024" spans="75:77" x14ac:dyDescent="0.25">
      <c r="BW2024" s="90">
        <v>28807</v>
      </c>
      <c r="BX2024" s="90"/>
      <c r="BY2024" s="90"/>
    </row>
    <row r="2025" spans="75:77" x14ac:dyDescent="0.25">
      <c r="BW2025" s="90">
        <v>28808</v>
      </c>
      <c r="BX2025" s="90"/>
      <c r="BY2025" s="90"/>
    </row>
    <row r="2026" spans="75:77" x14ac:dyDescent="0.25">
      <c r="BW2026" s="90">
        <v>28809</v>
      </c>
      <c r="BX2026" s="90"/>
      <c r="BY2026" s="90"/>
    </row>
    <row r="2027" spans="75:77" x14ac:dyDescent="0.25">
      <c r="BW2027" s="90">
        <v>28810</v>
      </c>
      <c r="BX2027" s="90"/>
      <c r="BY2027" s="90"/>
    </row>
    <row r="2028" spans="75:77" x14ac:dyDescent="0.25">
      <c r="BW2028" s="90">
        <v>28811</v>
      </c>
      <c r="BX2028" s="90"/>
      <c r="BY2028" s="90"/>
    </row>
    <row r="2029" spans="75:77" x14ac:dyDescent="0.25">
      <c r="BW2029" s="90">
        <v>28812</v>
      </c>
      <c r="BX2029" s="90"/>
      <c r="BY2029" s="90"/>
    </row>
    <row r="2030" spans="75:77" x14ac:dyDescent="0.25">
      <c r="BW2030" s="90">
        <v>28813</v>
      </c>
      <c r="BX2030" s="90"/>
      <c r="BY2030" s="90"/>
    </row>
    <row r="2031" spans="75:77" x14ac:dyDescent="0.25">
      <c r="BW2031" s="90">
        <v>28814</v>
      </c>
      <c r="BX2031" s="90"/>
      <c r="BY2031" s="90"/>
    </row>
    <row r="2032" spans="75:77" x14ac:dyDescent="0.25">
      <c r="BW2032" s="90">
        <v>28815</v>
      </c>
      <c r="BX2032" s="90"/>
      <c r="BY2032" s="90"/>
    </row>
    <row r="2033" spans="75:77" x14ac:dyDescent="0.25">
      <c r="BW2033" s="90">
        <v>28816</v>
      </c>
      <c r="BX2033" s="90"/>
      <c r="BY2033" s="90"/>
    </row>
    <row r="2034" spans="75:77" x14ac:dyDescent="0.25">
      <c r="BW2034" s="90">
        <v>28817</v>
      </c>
      <c r="BX2034" s="90"/>
      <c r="BY2034" s="90"/>
    </row>
    <row r="2035" spans="75:77" x14ac:dyDescent="0.25">
      <c r="BW2035" s="90">
        <v>28818</v>
      </c>
      <c r="BX2035" s="90"/>
      <c r="BY2035" s="90"/>
    </row>
    <row r="2036" spans="75:77" x14ac:dyDescent="0.25">
      <c r="BW2036" s="90">
        <v>28819</v>
      </c>
      <c r="BX2036" s="90"/>
      <c r="BY2036" s="90"/>
    </row>
    <row r="2037" spans="75:77" x14ac:dyDescent="0.25">
      <c r="BW2037" s="90">
        <v>28820</v>
      </c>
      <c r="BX2037" s="90"/>
      <c r="BY2037" s="90"/>
    </row>
    <row r="2038" spans="75:77" x14ac:dyDescent="0.25">
      <c r="BW2038" s="90">
        <v>28821</v>
      </c>
      <c r="BX2038" s="90"/>
      <c r="BY2038" s="90"/>
    </row>
    <row r="2039" spans="75:77" x14ac:dyDescent="0.25">
      <c r="BW2039" s="90">
        <v>28822</v>
      </c>
      <c r="BX2039" s="90"/>
      <c r="BY2039" s="90"/>
    </row>
    <row r="2040" spans="75:77" x14ac:dyDescent="0.25">
      <c r="BW2040" s="90">
        <v>28823</v>
      </c>
      <c r="BX2040" s="90"/>
      <c r="BY2040" s="90"/>
    </row>
    <row r="2041" spans="75:77" x14ac:dyDescent="0.25">
      <c r="BW2041" s="90">
        <v>28824</v>
      </c>
      <c r="BX2041" s="90"/>
      <c r="BY2041" s="90"/>
    </row>
    <row r="2042" spans="75:77" x14ac:dyDescent="0.25">
      <c r="BW2042" s="90">
        <v>28825</v>
      </c>
      <c r="BX2042" s="90"/>
      <c r="BY2042" s="90"/>
    </row>
    <row r="2043" spans="75:77" x14ac:dyDescent="0.25">
      <c r="BW2043" s="90">
        <v>28826</v>
      </c>
      <c r="BX2043" s="90"/>
      <c r="BY2043" s="90"/>
    </row>
    <row r="2044" spans="75:77" x14ac:dyDescent="0.25">
      <c r="BW2044" s="90">
        <v>28827</v>
      </c>
      <c r="BX2044" s="90"/>
      <c r="BY2044" s="90"/>
    </row>
    <row r="2045" spans="75:77" x14ac:dyDescent="0.25">
      <c r="BW2045" s="90">
        <v>28828</v>
      </c>
      <c r="BX2045" s="90"/>
      <c r="BY2045" s="90"/>
    </row>
    <row r="2046" spans="75:77" x14ac:dyDescent="0.25">
      <c r="BW2046" s="90">
        <v>28829</v>
      </c>
      <c r="BX2046" s="90"/>
      <c r="BY2046" s="90"/>
    </row>
    <row r="2047" spans="75:77" x14ac:dyDescent="0.25">
      <c r="BW2047" s="90">
        <v>28830</v>
      </c>
      <c r="BX2047" s="90"/>
      <c r="BY2047" s="90"/>
    </row>
    <row r="2048" spans="75:77" x14ac:dyDescent="0.25">
      <c r="BW2048" s="90">
        <v>28831</v>
      </c>
      <c r="BX2048" s="90"/>
      <c r="BY2048" s="90"/>
    </row>
    <row r="2049" spans="75:77" x14ac:dyDescent="0.25">
      <c r="BW2049" s="90">
        <v>28832</v>
      </c>
      <c r="BX2049" s="90"/>
      <c r="BY2049" s="90"/>
    </row>
    <row r="2050" spans="75:77" x14ac:dyDescent="0.25">
      <c r="BW2050" s="90">
        <v>28833</v>
      </c>
      <c r="BX2050" s="90"/>
      <c r="BY2050" s="90"/>
    </row>
    <row r="2051" spans="75:77" x14ac:dyDescent="0.25">
      <c r="BW2051" s="90">
        <v>28834</v>
      </c>
      <c r="BX2051" s="90"/>
      <c r="BY2051" s="90"/>
    </row>
    <row r="2052" spans="75:77" x14ac:dyDescent="0.25">
      <c r="BW2052" s="90">
        <v>28835</v>
      </c>
      <c r="BX2052" s="90"/>
      <c r="BY2052" s="90"/>
    </row>
    <row r="2053" spans="75:77" x14ac:dyDescent="0.25">
      <c r="BW2053" s="90">
        <v>28836</v>
      </c>
      <c r="BX2053" s="90"/>
      <c r="BY2053" s="90"/>
    </row>
    <row r="2054" spans="75:77" x14ac:dyDescent="0.25">
      <c r="BW2054" s="90">
        <v>28837</v>
      </c>
      <c r="BX2054" s="90"/>
      <c r="BY2054" s="90"/>
    </row>
    <row r="2055" spans="75:77" x14ac:dyDescent="0.25">
      <c r="BW2055" s="90">
        <v>28838</v>
      </c>
      <c r="BX2055" s="90"/>
      <c r="BY2055" s="90"/>
    </row>
    <row r="2056" spans="75:77" x14ac:dyDescent="0.25">
      <c r="BW2056" s="90">
        <v>28839</v>
      </c>
      <c r="BX2056" s="90"/>
      <c r="BY2056" s="90"/>
    </row>
    <row r="2057" spans="75:77" x14ac:dyDescent="0.25">
      <c r="BW2057" s="90">
        <v>28840</v>
      </c>
      <c r="BX2057" s="90"/>
      <c r="BY2057" s="90"/>
    </row>
    <row r="2058" spans="75:77" x14ac:dyDescent="0.25">
      <c r="BW2058" s="90">
        <v>28841</v>
      </c>
      <c r="BX2058" s="90"/>
      <c r="BY2058" s="90"/>
    </row>
    <row r="2059" spans="75:77" x14ac:dyDescent="0.25">
      <c r="BW2059" s="90">
        <v>28842</v>
      </c>
      <c r="BX2059" s="90"/>
      <c r="BY2059" s="90"/>
    </row>
    <row r="2060" spans="75:77" x14ac:dyDescent="0.25">
      <c r="BW2060" s="90">
        <v>28843</v>
      </c>
      <c r="BX2060" s="90"/>
      <c r="BY2060" s="90"/>
    </row>
    <row r="2061" spans="75:77" x14ac:dyDescent="0.25">
      <c r="BW2061" s="90">
        <v>28844</v>
      </c>
      <c r="BX2061" s="90"/>
      <c r="BY2061" s="90"/>
    </row>
    <row r="2062" spans="75:77" x14ac:dyDescent="0.25">
      <c r="BW2062" s="90">
        <v>28845</v>
      </c>
      <c r="BX2062" s="90"/>
      <c r="BY2062" s="90"/>
    </row>
    <row r="2063" spans="75:77" x14ac:dyDescent="0.25">
      <c r="BW2063" s="90">
        <v>28846</v>
      </c>
      <c r="BX2063" s="90"/>
      <c r="BY2063" s="90"/>
    </row>
    <row r="2064" spans="75:77" x14ac:dyDescent="0.25">
      <c r="BW2064" s="90">
        <v>28847</v>
      </c>
      <c r="BX2064" s="90"/>
      <c r="BY2064" s="90"/>
    </row>
    <row r="2065" spans="75:77" x14ac:dyDescent="0.25">
      <c r="BW2065" s="90">
        <v>28848</v>
      </c>
      <c r="BX2065" s="90"/>
      <c r="BY2065" s="90"/>
    </row>
    <row r="2066" spans="75:77" x14ac:dyDescent="0.25">
      <c r="BW2066" s="90">
        <v>28849</v>
      </c>
      <c r="BX2066" s="90"/>
      <c r="BY2066" s="90"/>
    </row>
    <row r="2067" spans="75:77" x14ac:dyDescent="0.25">
      <c r="BW2067" s="90">
        <v>28850</v>
      </c>
      <c r="BX2067" s="90"/>
      <c r="BY2067" s="90"/>
    </row>
    <row r="2068" spans="75:77" x14ac:dyDescent="0.25">
      <c r="BW2068" s="90">
        <v>28851</v>
      </c>
      <c r="BX2068" s="90"/>
      <c r="BY2068" s="90"/>
    </row>
    <row r="2069" spans="75:77" x14ac:dyDescent="0.25">
      <c r="BW2069" s="90">
        <v>28852</v>
      </c>
      <c r="BX2069" s="90"/>
      <c r="BY2069" s="90"/>
    </row>
    <row r="2070" spans="75:77" x14ac:dyDescent="0.25">
      <c r="BW2070" s="90">
        <v>28853</v>
      </c>
      <c r="BX2070" s="90"/>
      <c r="BY2070" s="90"/>
    </row>
    <row r="2071" spans="75:77" x14ac:dyDescent="0.25">
      <c r="BW2071" s="90">
        <v>28854</v>
      </c>
      <c r="BX2071" s="90"/>
      <c r="BY2071" s="90"/>
    </row>
    <row r="2072" spans="75:77" x14ac:dyDescent="0.25">
      <c r="BW2072" s="90">
        <v>28855</v>
      </c>
      <c r="BX2072" s="90"/>
      <c r="BY2072" s="90"/>
    </row>
    <row r="2073" spans="75:77" x14ac:dyDescent="0.25">
      <c r="BW2073" s="90">
        <v>28856</v>
      </c>
      <c r="BX2073" s="90"/>
      <c r="BY2073" s="90"/>
    </row>
    <row r="2074" spans="75:77" x14ac:dyDescent="0.25">
      <c r="BW2074" s="90">
        <v>28857</v>
      </c>
      <c r="BX2074" s="90"/>
      <c r="BY2074" s="90"/>
    </row>
    <row r="2075" spans="75:77" x14ac:dyDescent="0.25">
      <c r="BW2075" s="90">
        <v>28858</v>
      </c>
      <c r="BX2075" s="90"/>
      <c r="BY2075" s="90"/>
    </row>
    <row r="2076" spans="75:77" x14ac:dyDescent="0.25">
      <c r="BW2076" s="90">
        <v>28859</v>
      </c>
      <c r="BX2076" s="90"/>
      <c r="BY2076" s="90"/>
    </row>
    <row r="2077" spans="75:77" x14ac:dyDescent="0.25">
      <c r="BW2077" s="90">
        <v>28860</v>
      </c>
      <c r="BX2077" s="90"/>
      <c r="BY2077" s="90"/>
    </row>
    <row r="2078" spans="75:77" x14ac:dyDescent="0.25">
      <c r="BW2078" s="90">
        <v>28861</v>
      </c>
      <c r="BX2078" s="90"/>
      <c r="BY2078" s="90"/>
    </row>
    <row r="2079" spans="75:77" x14ac:dyDescent="0.25">
      <c r="BW2079" s="90">
        <v>28862</v>
      </c>
      <c r="BX2079" s="90"/>
      <c r="BY2079" s="90"/>
    </row>
    <row r="2080" spans="75:77" x14ac:dyDescent="0.25">
      <c r="BW2080" s="90">
        <v>28863</v>
      </c>
      <c r="BX2080" s="90"/>
      <c r="BY2080" s="90"/>
    </row>
    <row r="2081" spans="75:77" x14ac:dyDescent="0.25">
      <c r="BW2081" s="90">
        <v>28864</v>
      </c>
      <c r="BX2081" s="90"/>
      <c r="BY2081" s="90"/>
    </row>
    <row r="2082" spans="75:77" x14ac:dyDescent="0.25">
      <c r="BW2082" s="90">
        <v>28865</v>
      </c>
      <c r="BX2082" s="90"/>
      <c r="BY2082" s="90"/>
    </row>
    <row r="2083" spans="75:77" x14ac:dyDescent="0.25">
      <c r="BW2083" s="90">
        <v>28866</v>
      </c>
      <c r="BX2083" s="90"/>
      <c r="BY2083" s="90"/>
    </row>
    <row r="2084" spans="75:77" x14ac:dyDescent="0.25">
      <c r="BW2084" s="90">
        <v>28867</v>
      </c>
      <c r="BX2084" s="90"/>
      <c r="BY2084" s="90"/>
    </row>
    <row r="2085" spans="75:77" x14ac:dyDescent="0.25">
      <c r="BW2085" s="90">
        <v>28868</v>
      </c>
      <c r="BX2085" s="90"/>
      <c r="BY2085" s="90"/>
    </row>
    <row r="2086" spans="75:77" x14ac:dyDescent="0.25">
      <c r="BW2086" s="90">
        <v>28869</v>
      </c>
      <c r="BX2086" s="90"/>
      <c r="BY2086" s="90"/>
    </row>
    <row r="2087" spans="75:77" x14ac:dyDescent="0.25">
      <c r="BW2087" s="90">
        <v>28870</v>
      </c>
      <c r="BX2087" s="90"/>
      <c r="BY2087" s="90"/>
    </row>
    <row r="2088" spans="75:77" x14ac:dyDescent="0.25">
      <c r="BW2088" s="90">
        <v>28871</v>
      </c>
      <c r="BX2088" s="90"/>
      <c r="BY2088" s="90"/>
    </row>
    <row r="2089" spans="75:77" x14ac:dyDescent="0.25">
      <c r="BW2089" s="90">
        <v>28872</v>
      </c>
      <c r="BX2089" s="90"/>
      <c r="BY2089" s="90"/>
    </row>
    <row r="2090" spans="75:77" x14ac:dyDescent="0.25">
      <c r="BW2090" s="90">
        <v>28873</v>
      </c>
      <c r="BX2090" s="90"/>
      <c r="BY2090" s="90"/>
    </row>
    <row r="2091" spans="75:77" x14ac:dyDescent="0.25">
      <c r="BW2091" s="90">
        <v>28874</v>
      </c>
      <c r="BX2091" s="90"/>
      <c r="BY2091" s="90"/>
    </row>
    <row r="2092" spans="75:77" x14ac:dyDescent="0.25">
      <c r="BW2092" s="90">
        <v>28875</v>
      </c>
      <c r="BX2092" s="90"/>
      <c r="BY2092" s="90"/>
    </row>
    <row r="2093" spans="75:77" x14ac:dyDescent="0.25">
      <c r="BW2093" s="90">
        <v>28876</v>
      </c>
      <c r="BX2093" s="90"/>
      <c r="BY2093" s="90"/>
    </row>
    <row r="2094" spans="75:77" x14ac:dyDescent="0.25">
      <c r="BW2094" s="90">
        <v>28877</v>
      </c>
      <c r="BX2094" s="90"/>
      <c r="BY2094" s="90"/>
    </row>
    <row r="2095" spans="75:77" x14ac:dyDescent="0.25">
      <c r="BW2095" s="90">
        <v>28878</v>
      </c>
      <c r="BX2095" s="90"/>
      <c r="BY2095" s="90"/>
    </row>
    <row r="2096" spans="75:77" x14ac:dyDescent="0.25">
      <c r="BW2096" s="90">
        <v>28879</v>
      </c>
      <c r="BX2096" s="90"/>
      <c r="BY2096" s="90"/>
    </row>
    <row r="2097" spans="75:77" x14ac:dyDescent="0.25">
      <c r="BW2097" s="90">
        <v>28880</v>
      </c>
      <c r="BX2097" s="90"/>
      <c r="BY2097" s="90"/>
    </row>
    <row r="2098" spans="75:77" x14ac:dyDescent="0.25">
      <c r="BW2098" s="90">
        <v>28881</v>
      </c>
      <c r="BX2098" s="90"/>
      <c r="BY2098" s="90"/>
    </row>
    <row r="2099" spans="75:77" x14ac:dyDescent="0.25">
      <c r="BW2099" s="90">
        <v>28882</v>
      </c>
      <c r="BX2099" s="90"/>
      <c r="BY2099" s="90"/>
    </row>
    <row r="2100" spans="75:77" x14ac:dyDescent="0.25">
      <c r="BW2100" s="90">
        <v>28883</v>
      </c>
      <c r="BX2100" s="90"/>
      <c r="BY2100" s="90"/>
    </row>
    <row r="2101" spans="75:77" x14ac:dyDescent="0.25">
      <c r="BW2101" s="90">
        <v>28884</v>
      </c>
      <c r="BX2101" s="90"/>
      <c r="BY2101" s="90"/>
    </row>
    <row r="2102" spans="75:77" x14ac:dyDescent="0.25">
      <c r="BW2102" s="90">
        <v>28885</v>
      </c>
      <c r="BX2102" s="90"/>
      <c r="BY2102" s="90"/>
    </row>
    <row r="2103" spans="75:77" x14ac:dyDescent="0.25">
      <c r="BW2103" s="90">
        <v>28886</v>
      </c>
      <c r="BX2103" s="90"/>
      <c r="BY2103" s="90"/>
    </row>
    <row r="2104" spans="75:77" x14ac:dyDescent="0.25">
      <c r="BW2104" s="90">
        <v>28887</v>
      </c>
      <c r="BX2104" s="90"/>
      <c r="BY2104" s="90"/>
    </row>
    <row r="2105" spans="75:77" x14ac:dyDescent="0.25">
      <c r="BW2105" s="90">
        <v>28888</v>
      </c>
      <c r="BX2105" s="90"/>
      <c r="BY2105" s="90"/>
    </row>
    <row r="2106" spans="75:77" x14ac:dyDescent="0.25">
      <c r="BW2106" s="90">
        <v>28889</v>
      </c>
      <c r="BX2106" s="90"/>
      <c r="BY2106" s="90"/>
    </row>
    <row r="2107" spans="75:77" x14ac:dyDescent="0.25">
      <c r="BW2107" s="90">
        <v>28890</v>
      </c>
      <c r="BX2107" s="90"/>
      <c r="BY2107" s="90"/>
    </row>
    <row r="2108" spans="75:77" x14ac:dyDescent="0.25">
      <c r="BW2108" s="90">
        <v>28891</v>
      </c>
      <c r="BX2108" s="90"/>
      <c r="BY2108" s="90"/>
    </row>
    <row r="2109" spans="75:77" x14ac:dyDescent="0.25">
      <c r="BW2109" s="90">
        <v>28892</v>
      </c>
      <c r="BX2109" s="90"/>
      <c r="BY2109" s="90"/>
    </row>
    <row r="2110" spans="75:77" x14ac:dyDescent="0.25">
      <c r="BW2110" s="90">
        <v>28893</v>
      </c>
      <c r="BX2110" s="90"/>
      <c r="BY2110" s="90"/>
    </row>
    <row r="2111" spans="75:77" x14ac:dyDescent="0.25">
      <c r="BW2111" s="90">
        <v>28894</v>
      </c>
      <c r="BX2111" s="90"/>
      <c r="BY2111" s="90"/>
    </row>
    <row r="2112" spans="75:77" x14ac:dyDescent="0.25">
      <c r="BW2112" s="90">
        <v>28895</v>
      </c>
      <c r="BX2112" s="90"/>
      <c r="BY2112" s="90"/>
    </row>
    <row r="2113" spans="75:77" x14ac:dyDescent="0.25">
      <c r="BW2113" s="90">
        <v>28896</v>
      </c>
      <c r="BX2113" s="90"/>
      <c r="BY2113" s="90"/>
    </row>
    <row r="2114" spans="75:77" x14ac:dyDescent="0.25">
      <c r="BW2114" s="90">
        <v>28897</v>
      </c>
      <c r="BX2114" s="90"/>
      <c r="BY2114" s="90"/>
    </row>
    <row r="2115" spans="75:77" x14ac:dyDescent="0.25">
      <c r="BW2115" s="90">
        <v>28898</v>
      </c>
      <c r="BX2115" s="90"/>
      <c r="BY2115" s="90"/>
    </row>
    <row r="2116" spans="75:77" x14ac:dyDescent="0.25">
      <c r="BW2116" s="90">
        <v>28899</v>
      </c>
      <c r="BX2116" s="90"/>
      <c r="BY2116" s="90"/>
    </row>
    <row r="2117" spans="75:77" x14ac:dyDescent="0.25">
      <c r="BW2117" s="90">
        <v>28900</v>
      </c>
      <c r="BX2117" s="90"/>
      <c r="BY2117" s="90"/>
    </row>
    <row r="2118" spans="75:77" x14ac:dyDescent="0.25">
      <c r="BW2118" s="90">
        <v>28901</v>
      </c>
      <c r="BX2118" s="90"/>
      <c r="BY2118" s="90"/>
    </row>
    <row r="2119" spans="75:77" x14ac:dyDescent="0.25">
      <c r="BW2119" s="90">
        <v>28902</v>
      </c>
      <c r="BX2119" s="90"/>
      <c r="BY2119" s="90"/>
    </row>
    <row r="2120" spans="75:77" x14ac:dyDescent="0.25">
      <c r="BW2120" s="90">
        <v>28903</v>
      </c>
      <c r="BX2120" s="90"/>
      <c r="BY2120" s="90"/>
    </row>
    <row r="2121" spans="75:77" x14ac:dyDescent="0.25">
      <c r="BW2121" s="90">
        <v>28904</v>
      </c>
      <c r="BX2121" s="90"/>
      <c r="BY2121" s="90"/>
    </row>
    <row r="2122" spans="75:77" x14ac:dyDescent="0.25">
      <c r="BW2122" s="90">
        <v>28905</v>
      </c>
      <c r="BX2122" s="90"/>
      <c r="BY2122" s="90"/>
    </row>
    <row r="2123" spans="75:77" x14ac:dyDescent="0.25">
      <c r="BW2123" s="90">
        <v>28906</v>
      </c>
      <c r="BX2123" s="90"/>
      <c r="BY2123" s="90"/>
    </row>
    <row r="2124" spans="75:77" x14ac:dyDescent="0.25">
      <c r="BW2124" s="90">
        <v>28907</v>
      </c>
      <c r="BX2124" s="90"/>
      <c r="BY2124" s="90"/>
    </row>
    <row r="2125" spans="75:77" x14ac:dyDescent="0.25">
      <c r="BW2125" s="90">
        <v>28908</v>
      </c>
      <c r="BX2125" s="90"/>
      <c r="BY2125" s="90"/>
    </row>
    <row r="2126" spans="75:77" x14ac:dyDescent="0.25">
      <c r="BW2126" s="90">
        <v>28909</v>
      </c>
      <c r="BX2126" s="90"/>
      <c r="BY2126" s="90"/>
    </row>
    <row r="2127" spans="75:77" x14ac:dyDescent="0.25">
      <c r="BW2127" s="90">
        <v>28910</v>
      </c>
      <c r="BX2127" s="90"/>
      <c r="BY2127" s="90"/>
    </row>
    <row r="2128" spans="75:77" x14ac:dyDescent="0.25">
      <c r="BW2128" s="90">
        <v>28911</v>
      </c>
      <c r="BX2128" s="90"/>
      <c r="BY2128" s="90"/>
    </row>
    <row r="2129" spans="75:77" x14ac:dyDescent="0.25">
      <c r="BW2129" s="90">
        <v>28912</v>
      </c>
      <c r="BX2129" s="90"/>
      <c r="BY2129" s="90"/>
    </row>
    <row r="2130" spans="75:77" x14ac:dyDescent="0.25">
      <c r="BW2130" s="90">
        <v>28913</v>
      </c>
      <c r="BX2130" s="90"/>
      <c r="BY2130" s="90"/>
    </row>
    <row r="2131" spans="75:77" x14ac:dyDescent="0.25">
      <c r="BW2131" s="90">
        <v>28914</v>
      </c>
      <c r="BX2131" s="90"/>
      <c r="BY2131" s="90"/>
    </row>
    <row r="2132" spans="75:77" x14ac:dyDescent="0.25">
      <c r="BW2132" s="90">
        <v>28915</v>
      </c>
      <c r="BX2132" s="90"/>
      <c r="BY2132" s="90"/>
    </row>
    <row r="2133" spans="75:77" x14ac:dyDescent="0.25">
      <c r="BW2133" s="90">
        <v>28916</v>
      </c>
      <c r="BX2133" s="90"/>
      <c r="BY2133" s="90"/>
    </row>
    <row r="2134" spans="75:77" x14ac:dyDescent="0.25">
      <c r="BW2134" s="90">
        <v>28917</v>
      </c>
      <c r="BX2134" s="90"/>
      <c r="BY2134" s="90"/>
    </row>
    <row r="2135" spans="75:77" x14ac:dyDescent="0.25">
      <c r="BW2135" s="90">
        <v>28918</v>
      </c>
      <c r="BX2135" s="90"/>
      <c r="BY2135" s="90"/>
    </row>
    <row r="2136" spans="75:77" x14ac:dyDescent="0.25">
      <c r="BW2136" s="90">
        <v>28919</v>
      </c>
      <c r="BX2136" s="90"/>
      <c r="BY2136" s="90"/>
    </row>
    <row r="2137" spans="75:77" x14ac:dyDescent="0.25">
      <c r="BW2137" s="90">
        <v>28920</v>
      </c>
      <c r="BX2137" s="90"/>
      <c r="BY2137" s="90"/>
    </row>
    <row r="2138" spans="75:77" x14ac:dyDescent="0.25">
      <c r="BW2138" s="90">
        <v>28921</v>
      </c>
      <c r="BX2138" s="90"/>
      <c r="BY2138" s="90"/>
    </row>
    <row r="2139" spans="75:77" x14ac:dyDescent="0.25">
      <c r="BW2139" s="90">
        <v>28922</v>
      </c>
      <c r="BX2139" s="90"/>
      <c r="BY2139" s="90"/>
    </row>
    <row r="2140" spans="75:77" x14ac:dyDescent="0.25">
      <c r="BW2140" s="90">
        <v>28923</v>
      </c>
      <c r="BX2140" s="90"/>
      <c r="BY2140" s="90"/>
    </row>
    <row r="2141" spans="75:77" x14ac:dyDescent="0.25">
      <c r="BW2141" s="90">
        <v>28924</v>
      </c>
      <c r="BX2141" s="90"/>
      <c r="BY2141" s="90"/>
    </row>
    <row r="2142" spans="75:77" x14ac:dyDescent="0.25">
      <c r="BW2142" s="90">
        <v>28925</v>
      </c>
      <c r="BX2142" s="90"/>
      <c r="BY2142" s="90"/>
    </row>
    <row r="2143" spans="75:77" x14ac:dyDescent="0.25">
      <c r="BW2143" s="90">
        <v>28926</v>
      </c>
      <c r="BX2143" s="90"/>
      <c r="BY2143" s="90"/>
    </row>
    <row r="2144" spans="75:77" x14ac:dyDescent="0.25">
      <c r="BW2144" s="90">
        <v>28927</v>
      </c>
      <c r="BX2144" s="90"/>
      <c r="BY2144" s="90"/>
    </row>
    <row r="2145" spans="75:77" x14ac:dyDescent="0.25">
      <c r="BW2145" s="90">
        <v>28928</v>
      </c>
      <c r="BX2145" s="90"/>
      <c r="BY2145" s="90"/>
    </row>
    <row r="2146" spans="75:77" x14ac:dyDescent="0.25">
      <c r="BW2146" s="90">
        <v>28929</v>
      </c>
      <c r="BX2146" s="90"/>
      <c r="BY2146" s="90"/>
    </row>
    <row r="2147" spans="75:77" x14ac:dyDescent="0.25">
      <c r="BW2147" s="90">
        <v>28930</v>
      </c>
      <c r="BX2147" s="90"/>
      <c r="BY2147" s="90"/>
    </row>
    <row r="2148" spans="75:77" x14ac:dyDescent="0.25">
      <c r="BW2148" s="90">
        <v>28931</v>
      </c>
      <c r="BX2148" s="90"/>
      <c r="BY2148" s="90"/>
    </row>
    <row r="2149" spans="75:77" x14ac:dyDescent="0.25">
      <c r="BW2149" s="90">
        <v>28932</v>
      </c>
      <c r="BX2149" s="90"/>
      <c r="BY2149" s="90"/>
    </row>
    <row r="2150" spans="75:77" x14ac:dyDescent="0.25">
      <c r="BW2150" s="90">
        <v>28933</v>
      </c>
      <c r="BX2150" s="90"/>
      <c r="BY2150" s="90"/>
    </row>
    <row r="2151" spans="75:77" x14ac:dyDescent="0.25">
      <c r="BW2151" s="90">
        <v>28934</v>
      </c>
      <c r="BX2151" s="90"/>
      <c r="BY2151" s="90"/>
    </row>
    <row r="2152" spans="75:77" x14ac:dyDescent="0.25">
      <c r="BW2152" s="90">
        <v>28935</v>
      </c>
      <c r="BX2152" s="90"/>
      <c r="BY2152" s="90"/>
    </row>
    <row r="2153" spans="75:77" x14ac:dyDescent="0.25">
      <c r="BW2153" s="90">
        <v>28936</v>
      </c>
      <c r="BX2153" s="90"/>
      <c r="BY2153" s="90"/>
    </row>
    <row r="2154" spans="75:77" x14ac:dyDescent="0.25">
      <c r="BW2154" s="90">
        <v>28937</v>
      </c>
      <c r="BX2154" s="90"/>
      <c r="BY2154" s="90"/>
    </row>
    <row r="2155" spans="75:77" x14ac:dyDescent="0.25">
      <c r="BW2155" s="90">
        <v>28938</v>
      </c>
      <c r="BX2155" s="90"/>
      <c r="BY2155" s="90"/>
    </row>
    <row r="2156" spans="75:77" x14ac:dyDescent="0.25">
      <c r="BW2156" s="90">
        <v>28939</v>
      </c>
      <c r="BX2156" s="90"/>
      <c r="BY2156" s="90"/>
    </row>
    <row r="2157" spans="75:77" x14ac:dyDescent="0.25">
      <c r="BW2157" s="90">
        <v>28940</v>
      </c>
      <c r="BX2157" s="90"/>
      <c r="BY2157" s="90"/>
    </row>
    <row r="2158" spans="75:77" x14ac:dyDescent="0.25">
      <c r="BW2158" s="90">
        <v>28941</v>
      </c>
      <c r="BX2158" s="90"/>
      <c r="BY2158" s="90"/>
    </row>
    <row r="2159" spans="75:77" x14ac:dyDescent="0.25">
      <c r="BW2159" s="90">
        <v>28942</v>
      </c>
      <c r="BX2159" s="90"/>
      <c r="BY2159" s="90"/>
    </row>
    <row r="2160" spans="75:77" x14ac:dyDescent="0.25">
      <c r="BW2160" s="90">
        <v>28943</v>
      </c>
      <c r="BX2160" s="90"/>
      <c r="BY2160" s="90"/>
    </row>
    <row r="2161" spans="75:77" x14ac:dyDescent="0.25">
      <c r="BW2161" s="90">
        <v>28944</v>
      </c>
      <c r="BX2161" s="90"/>
      <c r="BY2161" s="90"/>
    </row>
    <row r="2162" spans="75:77" x14ac:dyDescent="0.25">
      <c r="BW2162" s="90">
        <v>28945</v>
      </c>
      <c r="BX2162" s="90"/>
      <c r="BY2162" s="90"/>
    </row>
    <row r="2163" spans="75:77" x14ac:dyDescent="0.25">
      <c r="BW2163" s="90">
        <v>28946</v>
      </c>
      <c r="BX2163" s="90"/>
      <c r="BY2163" s="90"/>
    </row>
    <row r="2164" spans="75:77" x14ac:dyDescent="0.25">
      <c r="BW2164" s="90">
        <v>28947</v>
      </c>
      <c r="BX2164" s="90"/>
      <c r="BY2164" s="90"/>
    </row>
    <row r="2165" spans="75:77" x14ac:dyDescent="0.25">
      <c r="BW2165" s="90">
        <v>28948</v>
      </c>
      <c r="BX2165" s="90"/>
      <c r="BY2165" s="90"/>
    </row>
    <row r="2166" spans="75:77" x14ac:dyDescent="0.25">
      <c r="BW2166" s="90">
        <v>28949</v>
      </c>
      <c r="BX2166" s="90"/>
      <c r="BY2166" s="90"/>
    </row>
    <row r="2167" spans="75:77" x14ac:dyDescent="0.25">
      <c r="BW2167" s="90">
        <v>28950</v>
      </c>
      <c r="BX2167" s="90"/>
      <c r="BY2167" s="90"/>
    </row>
    <row r="2168" spans="75:77" x14ac:dyDescent="0.25">
      <c r="BW2168" s="90">
        <v>28951</v>
      </c>
      <c r="BX2168" s="90"/>
      <c r="BY2168" s="90"/>
    </row>
    <row r="2169" spans="75:77" x14ac:dyDescent="0.25">
      <c r="BW2169" s="90">
        <v>28952</v>
      </c>
      <c r="BX2169" s="90"/>
      <c r="BY2169" s="90"/>
    </row>
    <row r="2170" spans="75:77" x14ac:dyDescent="0.25">
      <c r="BW2170" s="90">
        <v>28953</v>
      </c>
      <c r="BX2170" s="90"/>
      <c r="BY2170" s="90"/>
    </row>
    <row r="2171" spans="75:77" x14ac:dyDescent="0.25">
      <c r="BW2171" s="90">
        <v>28954</v>
      </c>
      <c r="BX2171" s="90"/>
      <c r="BY2171" s="90"/>
    </row>
    <row r="2172" spans="75:77" x14ac:dyDescent="0.25">
      <c r="BW2172" s="90">
        <v>28955</v>
      </c>
      <c r="BX2172" s="90"/>
      <c r="BY2172" s="90"/>
    </row>
    <row r="2173" spans="75:77" x14ac:dyDescent="0.25">
      <c r="BW2173" s="90">
        <v>28956</v>
      </c>
      <c r="BX2173" s="90"/>
      <c r="BY2173" s="90"/>
    </row>
    <row r="2174" spans="75:77" x14ac:dyDescent="0.25">
      <c r="BW2174" s="90">
        <v>28957</v>
      </c>
      <c r="BX2174" s="90"/>
      <c r="BY2174" s="90"/>
    </row>
    <row r="2175" spans="75:77" x14ac:dyDescent="0.25">
      <c r="BW2175" s="90">
        <v>28958</v>
      </c>
      <c r="BX2175" s="90"/>
      <c r="BY2175" s="90"/>
    </row>
    <row r="2176" spans="75:77" x14ac:dyDescent="0.25">
      <c r="BW2176" s="90">
        <v>28959</v>
      </c>
      <c r="BX2176" s="90"/>
      <c r="BY2176" s="90"/>
    </row>
    <row r="2177" spans="75:77" x14ac:dyDescent="0.25">
      <c r="BW2177" s="90">
        <v>28960</v>
      </c>
      <c r="BX2177" s="90"/>
      <c r="BY2177" s="90"/>
    </row>
    <row r="2178" spans="75:77" x14ac:dyDescent="0.25">
      <c r="BW2178" s="90">
        <v>28961</v>
      </c>
      <c r="BX2178" s="90"/>
      <c r="BY2178" s="90"/>
    </row>
    <row r="2179" spans="75:77" x14ac:dyDescent="0.25">
      <c r="BW2179" s="90">
        <v>28962</v>
      </c>
      <c r="BX2179" s="90"/>
      <c r="BY2179" s="90"/>
    </row>
    <row r="2180" spans="75:77" x14ac:dyDescent="0.25">
      <c r="BW2180" s="90">
        <v>28963</v>
      </c>
      <c r="BX2180" s="90"/>
      <c r="BY2180" s="90"/>
    </row>
    <row r="2181" spans="75:77" x14ac:dyDescent="0.25">
      <c r="BW2181" s="90">
        <v>28964</v>
      </c>
      <c r="BX2181" s="90"/>
      <c r="BY2181" s="90"/>
    </row>
    <row r="2182" spans="75:77" x14ac:dyDescent="0.25">
      <c r="BW2182" s="90">
        <v>28965</v>
      </c>
      <c r="BX2182" s="90"/>
      <c r="BY2182" s="90"/>
    </row>
    <row r="2183" spans="75:77" x14ac:dyDescent="0.25">
      <c r="BW2183" s="90">
        <v>28966</v>
      </c>
      <c r="BX2183" s="90"/>
      <c r="BY2183" s="90"/>
    </row>
    <row r="2184" spans="75:77" x14ac:dyDescent="0.25">
      <c r="BW2184" s="90">
        <v>28967</v>
      </c>
      <c r="BX2184" s="90"/>
      <c r="BY2184" s="90"/>
    </row>
    <row r="2185" spans="75:77" x14ac:dyDescent="0.25">
      <c r="BW2185" s="90">
        <v>28968</v>
      </c>
      <c r="BX2185" s="90"/>
      <c r="BY2185" s="90"/>
    </row>
    <row r="2186" spans="75:77" x14ac:dyDescent="0.25">
      <c r="BW2186" s="90">
        <v>28969</v>
      </c>
      <c r="BX2186" s="90"/>
      <c r="BY2186" s="90"/>
    </row>
    <row r="2187" spans="75:77" x14ac:dyDescent="0.25">
      <c r="BW2187" s="90">
        <v>28970</v>
      </c>
      <c r="BX2187" s="90"/>
      <c r="BY2187" s="90"/>
    </row>
    <row r="2188" spans="75:77" x14ac:dyDescent="0.25">
      <c r="BW2188" s="90">
        <v>28971</v>
      </c>
      <c r="BX2188" s="90"/>
      <c r="BY2188" s="90"/>
    </row>
    <row r="2189" spans="75:77" x14ac:dyDescent="0.25">
      <c r="BW2189" s="90">
        <v>28972</v>
      </c>
      <c r="BX2189" s="90"/>
      <c r="BY2189" s="90"/>
    </row>
    <row r="2190" spans="75:77" x14ac:dyDescent="0.25">
      <c r="BW2190" s="90">
        <v>28973</v>
      </c>
      <c r="BX2190" s="90"/>
      <c r="BY2190" s="90"/>
    </row>
    <row r="2191" spans="75:77" x14ac:dyDescent="0.25">
      <c r="BW2191" s="90">
        <v>28974</v>
      </c>
      <c r="BX2191" s="90"/>
      <c r="BY2191" s="90"/>
    </row>
    <row r="2192" spans="75:77" x14ac:dyDescent="0.25">
      <c r="BW2192" s="90">
        <v>28975</v>
      </c>
      <c r="BX2192" s="90"/>
      <c r="BY2192" s="90"/>
    </row>
    <row r="2193" spans="75:77" x14ac:dyDescent="0.25">
      <c r="BW2193" s="90">
        <v>28976</v>
      </c>
      <c r="BX2193" s="90"/>
      <c r="BY2193" s="87">
        <v>-13.3</v>
      </c>
    </row>
    <row r="2194" spans="75:77" x14ac:dyDescent="0.25">
      <c r="BW2194" s="90">
        <v>28977</v>
      </c>
      <c r="BX2194" s="90"/>
      <c r="BY2194" s="87">
        <v>-13.3</v>
      </c>
    </row>
    <row r="2195" spans="75:77" x14ac:dyDescent="0.25">
      <c r="BW2195" s="90">
        <v>28978</v>
      </c>
      <c r="BX2195" s="90"/>
      <c r="BY2195" s="87">
        <v>-13.3</v>
      </c>
    </row>
    <row r="2196" spans="75:77" x14ac:dyDescent="0.25">
      <c r="BW2196" s="90">
        <v>28979</v>
      </c>
      <c r="BX2196" s="90"/>
      <c r="BY2196" s="87">
        <v>-13.3</v>
      </c>
    </row>
    <row r="2197" spans="75:77" x14ac:dyDescent="0.25">
      <c r="BW2197" s="90">
        <v>28980</v>
      </c>
      <c r="BX2197" s="90"/>
      <c r="BY2197" s="87">
        <v>-13.3</v>
      </c>
    </row>
    <row r="2198" spans="75:77" x14ac:dyDescent="0.25">
      <c r="BW2198" s="90">
        <v>28981</v>
      </c>
      <c r="BX2198" s="90"/>
      <c r="BY2198" s="87">
        <v>-13.3</v>
      </c>
    </row>
    <row r="2199" spans="75:77" x14ac:dyDescent="0.25">
      <c r="BW2199" s="90">
        <v>28982</v>
      </c>
      <c r="BX2199" s="90"/>
      <c r="BY2199" s="87">
        <v>-13.3</v>
      </c>
    </row>
    <row r="2200" spans="75:77" x14ac:dyDescent="0.25">
      <c r="BW2200" s="90">
        <v>28983</v>
      </c>
      <c r="BX2200" s="90"/>
      <c r="BY2200" s="87">
        <v>-13.3</v>
      </c>
    </row>
    <row r="2201" spans="75:77" x14ac:dyDescent="0.25">
      <c r="BW2201" s="90">
        <v>28984</v>
      </c>
      <c r="BX2201" s="90"/>
      <c r="BY2201" s="87">
        <v>-13.3</v>
      </c>
    </row>
    <row r="2202" spans="75:77" x14ac:dyDescent="0.25">
      <c r="BW2202" s="90">
        <v>28985</v>
      </c>
      <c r="BX2202" s="90"/>
      <c r="BY2202" s="87">
        <v>-13.3</v>
      </c>
    </row>
    <row r="2203" spans="75:77" x14ac:dyDescent="0.25">
      <c r="BW2203" s="90">
        <v>28986</v>
      </c>
      <c r="BX2203" s="90"/>
      <c r="BY2203" s="87">
        <v>-13.3</v>
      </c>
    </row>
    <row r="2204" spans="75:77" x14ac:dyDescent="0.25">
      <c r="BW2204" s="90">
        <v>28987</v>
      </c>
      <c r="BX2204" s="90"/>
      <c r="BY2204" s="87">
        <v>-13.3</v>
      </c>
    </row>
    <row r="2205" spans="75:77" x14ac:dyDescent="0.25">
      <c r="BW2205" s="90">
        <v>28988</v>
      </c>
      <c r="BX2205" s="90"/>
      <c r="BY2205" s="87">
        <v>-13.3</v>
      </c>
    </row>
    <row r="2206" spans="75:77" x14ac:dyDescent="0.25">
      <c r="BW2206" s="90">
        <v>28989</v>
      </c>
      <c r="BX2206" s="90"/>
      <c r="BY2206" s="87">
        <v>-13.3</v>
      </c>
    </row>
    <row r="2207" spans="75:77" x14ac:dyDescent="0.25">
      <c r="BW2207" s="90">
        <v>28990</v>
      </c>
      <c r="BX2207" s="90"/>
      <c r="BY2207" s="87">
        <v>-13.3</v>
      </c>
    </row>
    <row r="2208" spans="75:77" x14ac:dyDescent="0.25">
      <c r="BW2208" s="90">
        <v>28991</v>
      </c>
      <c r="BX2208" s="90"/>
      <c r="BY2208" s="87">
        <v>-13.3</v>
      </c>
    </row>
    <row r="2209" spans="75:77" x14ac:dyDescent="0.25">
      <c r="BW2209" s="90">
        <v>28992</v>
      </c>
      <c r="BX2209" s="90"/>
      <c r="BY2209" s="87">
        <v>-13.3</v>
      </c>
    </row>
    <row r="2210" spans="75:77" x14ac:dyDescent="0.25">
      <c r="BW2210" s="90">
        <v>28993</v>
      </c>
      <c r="BX2210" s="90"/>
      <c r="BY2210" s="87">
        <v>-13.3</v>
      </c>
    </row>
    <row r="2211" spans="75:77" x14ac:dyDescent="0.25">
      <c r="BW2211" s="90">
        <v>28994</v>
      </c>
      <c r="BX2211" s="90"/>
      <c r="BY2211" s="87">
        <v>-13.3</v>
      </c>
    </row>
    <row r="2212" spans="75:77" x14ac:dyDescent="0.25">
      <c r="BW2212" s="90">
        <v>28995</v>
      </c>
      <c r="BX2212" s="90"/>
      <c r="BY2212" s="87">
        <v>-13.3</v>
      </c>
    </row>
    <row r="2213" spans="75:77" x14ac:dyDescent="0.25">
      <c r="BW2213" s="90">
        <v>28996</v>
      </c>
      <c r="BX2213" s="90"/>
      <c r="BY2213" s="87">
        <v>-13.3</v>
      </c>
    </row>
    <row r="2214" spans="75:77" x14ac:dyDescent="0.25">
      <c r="BW2214" s="90">
        <v>28997</v>
      </c>
      <c r="BX2214" s="90"/>
      <c r="BY2214" s="87">
        <v>-13.3</v>
      </c>
    </row>
    <row r="2215" spans="75:77" x14ac:dyDescent="0.25">
      <c r="BW2215" s="90">
        <v>28998</v>
      </c>
      <c r="BX2215">
        <v>-12.56459029942485</v>
      </c>
      <c r="BY2215" s="87">
        <v>-13.3</v>
      </c>
    </row>
    <row r="2216" spans="75:77" x14ac:dyDescent="0.25">
      <c r="BW2216" s="90">
        <v>28999</v>
      </c>
      <c r="BX2216">
        <v>-12.56459029942485</v>
      </c>
      <c r="BY2216" s="87">
        <v>-13.3</v>
      </c>
    </row>
    <row r="2217" spans="75:77" x14ac:dyDescent="0.25">
      <c r="BW2217" s="90">
        <v>29000</v>
      </c>
      <c r="BX2217">
        <v>-12.56459029942485</v>
      </c>
      <c r="BY2217" s="87">
        <v>-13.3</v>
      </c>
    </row>
    <row r="2218" spans="75:77" x14ac:dyDescent="0.25">
      <c r="BW2218" s="90">
        <v>29001</v>
      </c>
      <c r="BX2218">
        <v>-12.56459029942485</v>
      </c>
      <c r="BY2218" s="87">
        <v>-13.3</v>
      </c>
    </row>
    <row r="2219" spans="75:77" x14ac:dyDescent="0.25">
      <c r="BW2219" s="90">
        <v>29002</v>
      </c>
      <c r="BX2219">
        <v>-12.56459029942485</v>
      </c>
      <c r="BY2219" s="87">
        <v>-13.3</v>
      </c>
    </row>
    <row r="2220" spans="75:77" x14ac:dyDescent="0.25">
      <c r="BW2220" s="90">
        <v>29003</v>
      </c>
      <c r="BX2220">
        <v>-12.56459029942485</v>
      </c>
      <c r="BY2220" s="87">
        <v>-13.3</v>
      </c>
    </row>
    <row r="2221" spans="75:77" x14ac:dyDescent="0.25">
      <c r="BW2221" s="90">
        <v>29004</v>
      </c>
      <c r="BX2221">
        <v>-12.56459029942485</v>
      </c>
      <c r="BY2221" s="87">
        <v>-13.3</v>
      </c>
    </row>
    <row r="2222" spans="75:77" x14ac:dyDescent="0.25">
      <c r="BW2222" s="90">
        <v>29005</v>
      </c>
      <c r="BX2222">
        <v>-12.56459029942485</v>
      </c>
      <c r="BY2222" s="87">
        <v>-13.3</v>
      </c>
    </row>
    <row r="2223" spans="75:77" x14ac:dyDescent="0.25">
      <c r="BW2223" s="90">
        <v>29006</v>
      </c>
      <c r="BX2223">
        <v>-12.56459029942485</v>
      </c>
      <c r="BY2223" s="87">
        <v>-13.3</v>
      </c>
    </row>
    <row r="2224" spans="75:77" x14ac:dyDescent="0.25">
      <c r="BW2224" s="90">
        <v>29007</v>
      </c>
      <c r="BX2224">
        <v>-12.56459029942485</v>
      </c>
      <c r="BY2224" s="89">
        <v>-13.2</v>
      </c>
    </row>
    <row r="2225" spans="75:77" x14ac:dyDescent="0.25">
      <c r="BW2225" s="90">
        <v>29008</v>
      </c>
      <c r="BX2225">
        <v>-11.736827622953591</v>
      </c>
      <c r="BY2225" s="89">
        <v>-13.2</v>
      </c>
    </row>
    <row r="2226" spans="75:77" x14ac:dyDescent="0.25">
      <c r="BW2226" s="90">
        <v>29009</v>
      </c>
      <c r="BX2226">
        <v>-11.736827622953591</v>
      </c>
      <c r="BY2226" s="89">
        <v>-13.2</v>
      </c>
    </row>
    <row r="2227" spans="75:77" x14ac:dyDescent="0.25">
      <c r="BW2227" s="90">
        <v>29010</v>
      </c>
      <c r="BX2227">
        <v>-11.736827622953591</v>
      </c>
      <c r="BY2227" s="89">
        <v>-13.2</v>
      </c>
    </row>
    <row r="2228" spans="75:77" x14ac:dyDescent="0.25">
      <c r="BW2228" s="90">
        <v>29011</v>
      </c>
      <c r="BX2228">
        <v>-11.736827622953591</v>
      </c>
      <c r="BY2228" s="89">
        <v>-13.2</v>
      </c>
    </row>
    <row r="2229" spans="75:77" x14ac:dyDescent="0.25">
      <c r="BW2229" s="90">
        <v>29012</v>
      </c>
      <c r="BX2229">
        <v>-11.736827622953591</v>
      </c>
      <c r="BY2229" s="89">
        <v>-13.2</v>
      </c>
    </row>
    <row r="2230" spans="75:77" x14ac:dyDescent="0.25">
      <c r="BW2230" s="90">
        <v>29013</v>
      </c>
      <c r="BX2230">
        <v>-11.736827622953591</v>
      </c>
      <c r="BY2230" s="89">
        <v>-13.2</v>
      </c>
    </row>
    <row r="2231" spans="75:77" x14ac:dyDescent="0.25">
      <c r="BW2231" s="90">
        <v>29014</v>
      </c>
      <c r="BX2231">
        <v>-11.736827622953591</v>
      </c>
      <c r="BY2231" s="89">
        <v>-13.2</v>
      </c>
    </row>
    <row r="2232" spans="75:77" x14ac:dyDescent="0.25">
      <c r="BW2232" s="90">
        <v>29015</v>
      </c>
      <c r="BX2232">
        <v>-11.736827622953591</v>
      </c>
      <c r="BY2232" s="89">
        <v>-13.2</v>
      </c>
    </row>
    <row r="2233" spans="75:77" x14ac:dyDescent="0.25">
      <c r="BW2233" s="90">
        <v>29016</v>
      </c>
      <c r="BX2233">
        <v>-11.736827622953591</v>
      </c>
      <c r="BY2233" s="89">
        <v>-13.2</v>
      </c>
    </row>
    <row r="2234" spans="75:77" x14ac:dyDescent="0.25">
      <c r="BW2234" s="90">
        <v>29017</v>
      </c>
      <c r="BX2234">
        <v>-12.285125445563484</v>
      </c>
      <c r="BY2234" s="89">
        <v>-13.2</v>
      </c>
    </row>
    <row r="2235" spans="75:77" x14ac:dyDescent="0.25">
      <c r="BW2235" s="90">
        <v>29018</v>
      </c>
      <c r="BX2235">
        <v>-12.285125445563484</v>
      </c>
      <c r="BY2235" s="89">
        <v>-13.2</v>
      </c>
    </row>
    <row r="2236" spans="75:77" x14ac:dyDescent="0.25">
      <c r="BW2236" s="90">
        <v>29019</v>
      </c>
      <c r="BX2236">
        <v>-12.285125445563484</v>
      </c>
      <c r="BY2236" s="89">
        <v>-13.2</v>
      </c>
    </row>
    <row r="2237" spans="75:77" x14ac:dyDescent="0.25">
      <c r="BW2237" s="90">
        <v>29020</v>
      </c>
      <c r="BX2237">
        <v>-12.285125445563484</v>
      </c>
      <c r="BY2237" s="89">
        <v>-13.2</v>
      </c>
    </row>
    <row r="2238" spans="75:77" x14ac:dyDescent="0.25">
      <c r="BW2238" s="90">
        <v>29021</v>
      </c>
      <c r="BX2238">
        <v>-12.285125445563484</v>
      </c>
      <c r="BY2238" s="89">
        <v>-13.2</v>
      </c>
    </row>
    <row r="2239" spans="75:77" x14ac:dyDescent="0.25">
      <c r="BW2239" s="90">
        <v>29022</v>
      </c>
      <c r="BX2239">
        <v>-12.285125445563484</v>
      </c>
      <c r="BY2239" s="89">
        <v>-13.2</v>
      </c>
    </row>
    <row r="2240" spans="75:77" x14ac:dyDescent="0.25">
      <c r="BW2240" s="90">
        <v>29023</v>
      </c>
      <c r="BX2240">
        <v>-12.285125445563484</v>
      </c>
      <c r="BY2240" s="89">
        <v>-13.2</v>
      </c>
    </row>
    <row r="2241" spans="75:77" x14ac:dyDescent="0.25">
      <c r="BW2241" s="90">
        <v>29024</v>
      </c>
      <c r="BX2241">
        <v>-12.285125445563484</v>
      </c>
      <c r="BY2241" s="89">
        <v>-13.2</v>
      </c>
    </row>
    <row r="2242" spans="75:77" x14ac:dyDescent="0.25">
      <c r="BW2242" s="90">
        <v>29025</v>
      </c>
      <c r="BX2242">
        <v>-12.285125445563484</v>
      </c>
      <c r="BY2242" s="89">
        <v>-13.2</v>
      </c>
    </row>
    <row r="2243" spans="75:77" x14ac:dyDescent="0.25">
      <c r="BW2243" s="90">
        <v>29026</v>
      </c>
      <c r="BX2243">
        <v>-12.285125445563484</v>
      </c>
      <c r="BY2243" s="89">
        <v>-13.2</v>
      </c>
    </row>
    <row r="2244" spans="75:77" x14ac:dyDescent="0.25">
      <c r="BW2244" s="90">
        <v>29027</v>
      </c>
      <c r="BX2244">
        <v>-12.814272547237316</v>
      </c>
      <c r="BY2244" s="89">
        <v>-13.2</v>
      </c>
    </row>
    <row r="2245" spans="75:77" x14ac:dyDescent="0.25">
      <c r="BW2245" s="90">
        <v>29028</v>
      </c>
      <c r="BX2245">
        <v>-12.814272547237316</v>
      </c>
      <c r="BY2245" s="89">
        <v>-13.2</v>
      </c>
    </row>
    <row r="2246" spans="75:77" x14ac:dyDescent="0.25">
      <c r="BW2246" s="90">
        <v>29029</v>
      </c>
      <c r="BX2246">
        <v>-12.814272547237316</v>
      </c>
      <c r="BY2246" s="89">
        <v>-13.2</v>
      </c>
    </row>
    <row r="2247" spans="75:77" x14ac:dyDescent="0.25">
      <c r="BW2247" s="90">
        <v>29030</v>
      </c>
      <c r="BX2247">
        <v>-12.814272547237316</v>
      </c>
      <c r="BY2247" s="89">
        <v>-13.2</v>
      </c>
    </row>
    <row r="2248" spans="75:77" x14ac:dyDescent="0.25">
      <c r="BW2248" s="90">
        <v>29031</v>
      </c>
      <c r="BX2248">
        <v>-12.814272547237316</v>
      </c>
      <c r="BY2248" s="89">
        <v>-13.2</v>
      </c>
    </row>
    <row r="2249" spans="75:77" x14ac:dyDescent="0.25">
      <c r="BW2249" s="90">
        <v>29032</v>
      </c>
      <c r="BX2249">
        <v>-12.814272547237316</v>
      </c>
      <c r="BY2249" s="89">
        <v>-13.2</v>
      </c>
    </row>
    <row r="2250" spans="75:77" x14ac:dyDescent="0.25">
      <c r="BW2250" s="90">
        <v>29033</v>
      </c>
      <c r="BX2250">
        <v>-12.814272547237316</v>
      </c>
      <c r="BY2250" s="89">
        <v>-13.2</v>
      </c>
    </row>
    <row r="2251" spans="75:77" x14ac:dyDescent="0.25">
      <c r="BW2251" s="90">
        <v>29034</v>
      </c>
      <c r="BX2251">
        <v>-12.814272547237316</v>
      </c>
      <c r="BY2251" s="89">
        <v>-13.2</v>
      </c>
    </row>
    <row r="2252" spans="75:77" x14ac:dyDescent="0.25">
      <c r="BW2252" s="90">
        <v>29035</v>
      </c>
      <c r="BX2252">
        <v>-12.548318656861758</v>
      </c>
      <c r="BY2252" s="89">
        <v>-13.2</v>
      </c>
    </row>
    <row r="2253" spans="75:77" x14ac:dyDescent="0.25">
      <c r="BW2253" s="90">
        <v>29036</v>
      </c>
      <c r="BX2253">
        <v>-12.548318656861758</v>
      </c>
      <c r="BY2253" s="89">
        <v>-13.2</v>
      </c>
    </row>
    <row r="2254" spans="75:77" x14ac:dyDescent="0.25">
      <c r="BW2254" s="90">
        <v>29037</v>
      </c>
      <c r="BX2254">
        <v>-12.548318656861758</v>
      </c>
      <c r="BY2254" s="87">
        <v>-12.7</v>
      </c>
    </row>
    <row r="2255" spans="75:77" x14ac:dyDescent="0.25">
      <c r="BW2255" s="90">
        <v>29038</v>
      </c>
      <c r="BX2255">
        <v>-12.548318656861758</v>
      </c>
      <c r="BY2255" s="87">
        <v>-12.7</v>
      </c>
    </row>
    <row r="2256" spans="75:77" x14ac:dyDescent="0.25">
      <c r="BW2256" s="90">
        <v>29039</v>
      </c>
      <c r="BX2256">
        <v>-12.548318656861758</v>
      </c>
      <c r="BY2256" s="87">
        <v>-12.7</v>
      </c>
    </row>
    <row r="2257" spans="75:77" x14ac:dyDescent="0.25">
      <c r="BW2257" s="90">
        <v>29040</v>
      </c>
      <c r="BX2257">
        <v>-12.548318656861758</v>
      </c>
      <c r="BY2257" s="87">
        <v>-12.7</v>
      </c>
    </row>
    <row r="2258" spans="75:77" x14ac:dyDescent="0.25">
      <c r="BW2258" s="90">
        <v>29041</v>
      </c>
      <c r="BX2258">
        <v>-12.548318656861758</v>
      </c>
      <c r="BY2258" s="87">
        <v>-12.7</v>
      </c>
    </row>
    <row r="2259" spans="75:77" x14ac:dyDescent="0.25">
      <c r="BW2259" s="90">
        <v>29042</v>
      </c>
      <c r="BX2259">
        <v>-12.548318656861758</v>
      </c>
      <c r="BY2259" s="87">
        <v>-12.7</v>
      </c>
    </row>
    <row r="2260" spans="75:77" x14ac:dyDescent="0.25">
      <c r="BW2260" s="90">
        <v>29043</v>
      </c>
      <c r="BX2260">
        <v>-12.273708677118977</v>
      </c>
      <c r="BY2260" s="87">
        <v>-12.7</v>
      </c>
    </row>
    <row r="2261" spans="75:77" x14ac:dyDescent="0.25">
      <c r="BW2261" s="90">
        <v>29044</v>
      </c>
      <c r="BX2261">
        <v>-12.273708677118977</v>
      </c>
      <c r="BY2261" s="87">
        <v>-12.7</v>
      </c>
    </row>
    <row r="2262" spans="75:77" x14ac:dyDescent="0.25">
      <c r="BW2262" s="90">
        <v>29045</v>
      </c>
      <c r="BX2262">
        <v>-12.273708677118977</v>
      </c>
      <c r="BY2262" s="87">
        <v>-12.7</v>
      </c>
    </row>
    <row r="2263" spans="75:77" x14ac:dyDescent="0.25">
      <c r="BW2263" s="90">
        <v>29046</v>
      </c>
      <c r="BX2263">
        <v>-12.273708677118977</v>
      </c>
      <c r="BY2263" s="87">
        <v>-12.7</v>
      </c>
    </row>
    <row r="2264" spans="75:77" x14ac:dyDescent="0.25">
      <c r="BW2264" s="90">
        <v>29047</v>
      </c>
      <c r="BX2264">
        <v>-12.273708677118977</v>
      </c>
      <c r="BY2264" s="87">
        <v>-12.7</v>
      </c>
    </row>
    <row r="2265" spans="75:77" x14ac:dyDescent="0.25">
      <c r="BW2265" s="90">
        <v>29048</v>
      </c>
      <c r="BX2265">
        <v>-12.273708677118977</v>
      </c>
      <c r="BY2265" s="87">
        <v>-12.7</v>
      </c>
    </row>
    <row r="2266" spans="75:77" x14ac:dyDescent="0.25">
      <c r="BW2266" s="90">
        <v>29049</v>
      </c>
      <c r="BX2266">
        <v>-12.273708677118977</v>
      </c>
      <c r="BY2266" s="87">
        <v>-12.7</v>
      </c>
    </row>
    <row r="2267" spans="75:77" x14ac:dyDescent="0.25">
      <c r="BW2267" s="90">
        <v>29050</v>
      </c>
      <c r="BX2267">
        <v>-12.273708677118977</v>
      </c>
      <c r="BY2267" s="87">
        <v>-12.7</v>
      </c>
    </row>
    <row r="2268" spans="75:77" x14ac:dyDescent="0.25">
      <c r="BW2268" s="90">
        <v>29051</v>
      </c>
      <c r="BX2268">
        <v>-12.273708677118977</v>
      </c>
      <c r="BY2268" s="87">
        <v>-12.7</v>
      </c>
    </row>
    <row r="2269" spans="75:77" x14ac:dyDescent="0.25">
      <c r="BW2269" s="90">
        <v>29052</v>
      </c>
      <c r="BX2269">
        <v>-12.666989437101231</v>
      </c>
      <c r="BY2269" s="87">
        <v>-12.7</v>
      </c>
    </row>
    <row r="2270" spans="75:77" x14ac:dyDescent="0.25">
      <c r="BW2270" s="90">
        <v>29053</v>
      </c>
      <c r="BX2270">
        <v>-12.666989437101231</v>
      </c>
      <c r="BY2270" s="87">
        <v>-12.7</v>
      </c>
    </row>
    <row r="2271" spans="75:77" x14ac:dyDescent="0.25">
      <c r="BW2271" s="90">
        <v>29054</v>
      </c>
      <c r="BX2271">
        <v>-12.666989437101231</v>
      </c>
      <c r="BY2271" s="87">
        <v>-12.7</v>
      </c>
    </row>
    <row r="2272" spans="75:77" x14ac:dyDescent="0.25">
      <c r="BW2272" s="90">
        <v>29055</v>
      </c>
      <c r="BX2272">
        <v>-12.666989437101231</v>
      </c>
      <c r="BY2272" s="87">
        <v>-12.7</v>
      </c>
    </row>
    <row r="2273" spans="75:77" x14ac:dyDescent="0.25">
      <c r="BW2273" s="90">
        <v>29056</v>
      </c>
      <c r="BX2273">
        <v>-12.666989437101231</v>
      </c>
      <c r="BY2273" s="87">
        <v>-12.7</v>
      </c>
    </row>
    <row r="2274" spans="75:77" x14ac:dyDescent="0.25">
      <c r="BW2274" s="90">
        <v>29057</v>
      </c>
      <c r="BX2274">
        <v>-12.666989437101231</v>
      </c>
      <c r="BY2274" s="87">
        <v>-12.7</v>
      </c>
    </row>
    <row r="2275" spans="75:77" x14ac:dyDescent="0.25">
      <c r="BW2275" s="90">
        <v>29058</v>
      </c>
      <c r="BX2275">
        <v>-12.666989437101231</v>
      </c>
      <c r="BY2275" s="87">
        <v>-12.7</v>
      </c>
    </row>
    <row r="2276" spans="75:77" x14ac:dyDescent="0.25">
      <c r="BW2276" s="90">
        <v>29059</v>
      </c>
      <c r="BX2276">
        <v>-12.666989437101231</v>
      </c>
      <c r="BY2276" s="87">
        <v>-12.7</v>
      </c>
    </row>
    <row r="2277" spans="75:77" x14ac:dyDescent="0.25">
      <c r="BW2277" s="90">
        <v>29060</v>
      </c>
      <c r="BX2277">
        <v>-12.666989437101231</v>
      </c>
      <c r="BY2277" s="87">
        <v>-12.7</v>
      </c>
    </row>
    <row r="2278" spans="75:77" x14ac:dyDescent="0.25">
      <c r="BW2278" s="90">
        <v>29061</v>
      </c>
      <c r="BX2278">
        <v>-12.666989437101231</v>
      </c>
      <c r="BY2278" s="87">
        <v>-12.7</v>
      </c>
    </row>
    <row r="2279" spans="75:77" x14ac:dyDescent="0.25">
      <c r="BW2279" s="90">
        <v>29062</v>
      </c>
      <c r="BX2279">
        <v>-12.666989437101231</v>
      </c>
      <c r="BY2279" s="87">
        <v>-12.7</v>
      </c>
    </row>
    <row r="2280" spans="75:77" x14ac:dyDescent="0.25">
      <c r="BW2280" s="90">
        <v>29063</v>
      </c>
      <c r="BX2280">
        <v>-12.751877391586262</v>
      </c>
      <c r="BY2280" s="87">
        <v>-12.7</v>
      </c>
    </row>
    <row r="2281" spans="75:77" x14ac:dyDescent="0.25">
      <c r="BW2281" s="90">
        <v>29064</v>
      </c>
      <c r="BX2281">
        <v>-12.751877391586262</v>
      </c>
      <c r="BY2281" s="87">
        <v>-12.7</v>
      </c>
    </row>
    <row r="2282" spans="75:77" x14ac:dyDescent="0.25">
      <c r="BW2282" s="90">
        <v>29065</v>
      </c>
      <c r="BX2282">
        <v>-12.751877391586262</v>
      </c>
      <c r="BY2282" s="87">
        <v>-12.7</v>
      </c>
    </row>
    <row r="2283" spans="75:77" x14ac:dyDescent="0.25">
      <c r="BW2283" s="90">
        <v>29066</v>
      </c>
      <c r="BX2283">
        <v>-12.751877391586262</v>
      </c>
      <c r="BY2283" s="87">
        <v>-12.7</v>
      </c>
    </row>
    <row r="2284" spans="75:77" x14ac:dyDescent="0.25">
      <c r="BW2284" s="90">
        <v>29067</v>
      </c>
      <c r="BX2284">
        <v>-12.751877391586262</v>
      </c>
      <c r="BY2284" s="87">
        <v>-12.7</v>
      </c>
    </row>
    <row r="2285" spans="75:77" x14ac:dyDescent="0.25">
      <c r="BW2285" s="90">
        <v>29068</v>
      </c>
      <c r="BX2285">
        <v>-12.751877391586262</v>
      </c>
      <c r="BY2285" s="89">
        <v>-12.8</v>
      </c>
    </row>
    <row r="2286" spans="75:77" x14ac:dyDescent="0.25">
      <c r="BW2286" s="90">
        <v>29069</v>
      </c>
      <c r="BX2286">
        <v>-12.751877391586262</v>
      </c>
      <c r="BY2286" s="89">
        <v>-12.8</v>
      </c>
    </row>
    <row r="2287" spans="75:77" x14ac:dyDescent="0.25">
      <c r="BW2287" s="90">
        <v>29070</v>
      </c>
      <c r="BX2287">
        <v>-12.751877391586262</v>
      </c>
      <c r="BY2287" s="89">
        <v>-12.8</v>
      </c>
    </row>
    <row r="2288" spans="75:77" x14ac:dyDescent="0.25">
      <c r="BW2288" s="90">
        <v>29071</v>
      </c>
      <c r="BX2288">
        <v>-12.751877391586262</v>
      </c>
      <c r="BY2288" s="89">
        <v>-12.8</v>
      </c>
    </row>
    <row r="2289" spans="75:77" x14ac:dyDescent="0.25">
      <c r="BW2289" s="90">
        <v>29072</v>
      </c>
      <c r="BX2289">
        <v>-12.751877391586262</v>
      </c>
      <c r="BY2289" s="89">
        <v>-12.8</v>
      </c>
    </row>
    <row r="2290" spans="75:77" x14ac:dyDescent="0.25">
      <c r="BW2290" s="90">
        <v>29073</v>
      </c>
      <c r="BX2290">
        <v>-12.751877391586262</v>
      </c>
      <c r="BY2290" s="89">
        <v>-12.8</v>
      </c>
    </row>
    <row r="2291" spans="75:77" x14ac:dyDescent="0.25">
      <c r="BW2291" s="90">
        <v>29074</v>
      </c>
      <c r="BX2291">
        <v>-12.751877391586262</v>
      </c>
      <c r="BY2291" s="89">
        <v>-12.8</v>
      </c>
    </row>
    <row r="2292" spans="75:77" x14ac:dyDescent="0.25">
      <c r="BW2292" s="90">
        <v>29075</v>
      </c>
      <c r="BX2292">
        <v>-12.963316659547912</v>
      </c>
      <c r="BY2292" s="89">
        <v>-12.8</v>
      </c>
    </row>
    <row r="2293" spans="75:77" x14ac:dyDescent="0.25">
      <c r="BW2293" s="90">
        <v>29076</v>
      </c>
      <c r="BX2293">
        <v>-12.963316659547912</v>
      </c>
      <c r="BY2293" s="89">
        <v>-12.8</v>
      </c>
    </row>
    <row r="2294" spans="75:77" x14ac:dyDescent="0.25">
      <c r="BW2294" s="90">
        <v>29077</v>
      </c>
      <c r="BX2294">
        <v>-12.963316659547912</v>
      </c>
      <c r="BY2294" s="89">
        <v>-12.8</v>
      </c>
    </row>
    <row r="2295" spans="75:77" x14ac:dyDescent="0.25">
      <c r="BW2295" s="90">
        <v>29078</v>
      </c>
      <c r="BX2295">
        <v>-12.963316659547912</v>
      </c>
      <c r="BY2295" s="89">
        <v>-12.8</v>
      </c>
    </row>
    <row r="2296" spans="75:77" x14ac:dyDescent="0.25">
      <c r="BW2296" s="90">
        <v>29079</v>
      </c>
      <c r="BX2296">
        <v>-12.963316659547912</v>
      </c>
      <c r="BY2296" s="89">
        <v>-12.8</v>
      </c>
    </row>
    <row r="2297" spans="75:77" x14ac:dyDescent="0.25">
      <c r="BW2297" s="90">
        <v>29080</v>
      </c>
      <c r="BX2297">
        <v>-12.963316659547912</v>
      </c>
      <c r="BY2297" s="89">
        <v>-12.8</v>
      </c>
    </row>
    <row r="2298" spans="75:77" x14ac:dyDescent="0.25">
      <c r="BW2298" s="90">
        <v>29081</v>
      </c>
      <c r="BX2298">
        <v>-12.963316659547912</v>
      </c>
      <c r="BY2298" s="89">
        <v>-12.8</v>
      </c>
    </row>
    <row r="2299" spans="75:77" x14ac:dyDescent="0.25">
      <c r="BW2299" s="90">
        <v>29082</v>
      </c>
      <c r="BX2299">
        <v>-12.963316659547912</v>
      </c>
      <c r="BY2299" s="89">
        <v>-12.8</v>
      </c>
    </row>
    <row r="2300" spans="75:77" x14ac:dyDescent="0.25">
      <c r="BW2300" s="90">
        <v>29083</v>
      </c>
      <c r="BX2300">
        <v>-12.963316659547912</v>
      </c>
      <c r="BY2300" s="89">
        <v>-12.8</v>
      </c>
    </row>
    <row r="2301" spans="75:77" x14ac:dyDescent="0.25">
      <c r="BW2301" s="90">
        <v>29084</v>
      </c>
      <c r="BX2301">
        <v>-12.963316659547912</v>
      </c>
      <c r="BY2301" s="89">
        <v>-12.8</v>
      </c>
    </row>
    <row r="2302" spans="75:77" x14ac:dyDescent="0.25">
      <c r="BW2302" s="90">
        <v>29085</v>
      </c>
      <c r="BX2302">
        <v>-12.997697613179573</v>
      </c>
      <c r="BY2302" s="89">
        <v>-12.8</v>
      </c>
    </row>
    <row r="2303" spans="75:77" x14ac:dyDescent="0.25">
      <c r="BW2303" s="90">
        <v>29086</v>
      </c>
      <c r="BX2303">
        <v>-12.997697613179573</v>
      </c>
      <c r="BY2303" s="89">
        <v>-12.8</v>
      </c>
    </row>
    <row r="2304" spans="75:77" x14ac:dyDescent="0.25">
      <c r="BW2304" s="90">
        <v>29087</v>
      </c>
      <c r="BX2304">
        <v>-12.997697613179573</v>
      </c>
      <c r="BY2304" s="89">
        <v>-12.8</v>
      </c>
    </row>
    <row r="2305" spans="75:77" x14ac:dyDescent="0.25">
      <c r="BW2305" s="90">
        <v>29088</v>
      </c>
      <c r="BX2305">
        <v>-12.997697613179573</v>
      </c>
      <c r="BY2305" s="89">
        <v>-12.8</v>
      </c>
    </row>
    <row r="2306" spans="75:77" x14ac:dyDescent="0.25">
      <c r="BW2306" s="90">
        <v>29089</v>
      </c>
      <c r="BX2306">
        <v>-12.997697613179573</v>
      </c>
      <c r="BY2306" s="89">
        <v>-12.8</v>
      </c>
    </row>
    <row r="2307" spans="75:77" x14ac:dyDescent="0.25">
      <c r="BW2307" s="90">
        <v>29090</v>
      </c>
      <c r="BX2307">
        <v>-12.997697613179573</v>
      </c>
      <c r="BY2307" s="89">
        <v>-12.8</v>
      </c>
    </row>
    <row r="2308" spans="75:77" x14ac:dyDescent="0.25">
      <c r="BW2308" s="90">
        <v>29091</v>
      </c>
      <c r="BX2308">
        <v>-12.997697613179573</v>
      </c>
      <c r="BY2308" s="89">
        <v>-12.8</v>
      </c>
    </row>
    <row r="2309" spans="75:77" x14ac:dyDescent="0.25">
      <c r="BW2309" s="90">
        <v>29092</v>
      </c>
      <c r="BX2309">
        <v>-12.997697613179573</v>
      </c>
      <c r="BY2309" s="89">
        <v>-12.8</v>
      </c>
    </row>
    <row r="2310" spans="75:77" x14ac:dyDescent="0.25">
      <c r="BW2310" s="90">
        <v>29093</v>
      </c>
      <c r="BX2310">
        <v>-12.997697613179573</v>
      </c>
      <c r="BY2310" s="89">
        <v>-12.8</v>
      </c>
    </row>
    <row r="2311" spans="75:77" x14ac:dyDescent="0.25">
      <c r="BW2311" s="90">
        <v>29094</v>
      </c>
      <c r="BX2311">
        <v>-12.997697613179573</v>
      </c>
      <c r="BY2311" s="89">
        <v>-12.8</v>
      </c>
    </row>
    <row r="2312" spans="75:77" x14ac:dyDescent="0.25">
      <c r="BW2312" s="90">
        <v>29095</v>
      </c>
      <c r="BX2312">
        <v>-12.997697613179573</v>
      </c>
      <c r="BY2312" s="89">
        <v>-12.8</v>
      </c>
    </row>
    <row r="2313" spans="75:77" x14ac:dyDescent="0.25">
      <c r="BW2313" s="90">
        <v>29096</v>
      </c>
      <c r="BX2313">
        <v>-13.866182680770427</v>
      </c>
      <c r="BY2313" s="89">
        <v>-12.8</v>
      </c>
    </row>
    <row r="2314" spans="75:77" x14ac:dyDescent="0.25">
      <c r="BW2314" s="90">
        <v>29097</v>
      </c>
      <c r="BX2314">
        <v>-13.866182680770427</v>
      </c>
      <c r="BY2314" s="89">
        <v>-12.8</v>
      </c>
    </row>
    <row r="2315" spans="75:77" x14ac:dyDescent="0.25">
      <c r="BW2315" s="90">
        <v>29098</v>
      </c>
      <c r="BX2315">
        <v>-13.866182680770427</v>
      </c>
      <c r="BY2315" s="89">
        <v>-12.8</v>
      </c>
    </row>
    <row r="2316" spans="75:77" x14ac:dyDescent="0.25">
      <c r="BW2316" s="90">
        <v>29099</v>
      </c>
      <c r="BX2316">
        <v>-13.866182680770427</v>
      </c>
      <c r="BY2316" s="87">
        <v>-12.2</v>
      </c>
    </row>
    <row r="2317" spans="75:77" x14ac:dyDescent="0.25">
      <c r="BW2317" s="90">
        <v>29100</v>
      </c>
      <c r="BX2317">
        <v>-13.866182680770427</v>
      </c>
      <c r="BY2317" s="87">
        <v>-12.2</v>
      </c>
    </row>
    <row r="2318" spans="75:77" x14ac:dyDescent="0.25">
      <c r="BW2318" s="90">
        <v>29101</v>
      </c>
      <c r="BX2318">
        <v>-13.866182680770427</v>
      </c>
      <c r="BY2318" s="87">
        <v>-12.2</v>
      </c>
    </row>
    <row r="2319" spans="75:77" x14ac:dyDescent="0.25">
      <c r="BW2319" s="90">
        <v>29102</v>
      </c>
      <c r="BX2319">
        <v>-13.866182680770427</v>
      </c>
      <c r="BY2319" s="87">
        <v>-12.2</v>
      </c>
    </row>
    <row r="2320" spans="75:77" x14ac:dyDescent="0.25">
      <c r="BW2320" s="90">
        <v>29103</v>
      </c>
      <c r="BX2320">
        <v>-13.866182680770427</v>
      </c>
      <c r="BY2320" s="87">
        <v>-12.2</v>
      </c>
    </row>
    <row r="2321" spans="75:77" x14ac:dyDescent="0.25">
      <c r="BW2321" s="90">
        <v>29104</v>
      </c>
      <c r="BX2321">
        <v>-13.866182680770427</v>
      </c>
      <c r="BY2321" s="87">
        <v>-12.2</v>
      </c>
    </row>
    <row r="2322" spans="75:77" x14ac:dyDescent="0.25">
      <c r="BW2322" s="90">
        <v>29105</v>
      </c>
      <c r="BX2322">
        <v>-13.866182680770427</v>
      </c>
      <c r="BY2322" s="87">
        <v>-12.2</v>
      </c>
    </row>
    <row r="2323" spans="75:77" x14ac:dyDescent="0.25">
      <c r="BW2323" s="90">
        <v>29106</v>
      </c>
      <c r="BX2323">
        <v>-13.866182680770427</v>
      </c>
      <c r="BY2323" s="87">
        <v>-12.2</v>
      </c>
    </row>
    <row r="2324" spans="75:77" x14ac:dyDescent="0.25">
      <c r="BW2324" s="90">
        <v>29107</v>
      </c>
      <c r="BX2324">
        <v>-13.866182680770427</v>
      </c>
      <c r="BY2324" s="87">
        <v>-12.2</v>
      </c>
    </row>
    <row r="2325" spans="75:77" x14ac:dyDescent="0.25">
      <c r="BW2325" s="90">
        <v>29108</v>
      </c>
      <c r="BX2325">
        <v>-13.866182680770427</v>
      </c>
      <c r="BY2325" s="87">
        <v>-12.2</v>
      </c>
    </row>
    <row r="2326" spans="75:77" x14ac:dyDescent="0.25">
      <c r="BW2326" s="90">
        <v>29109</v>
      </c>
      <c r="BX2326">
        <v>-13.866182680770427</v>
      </c>
      <c r="BY2326" s="87">
        <v>-12.2</v>
      </c>
    </row>
    <row r="2327" spans="75:77" x14ac:dyDescent="0.25">
      <c r="BW2327" s="90">
        <v>29110</v>
      </c>
      <c r="BX2327">
        <v>-13.992015834057174</v>
      </c>
      <c r="BY2327" s="87">
        <v>-12.2</v>
      </c>
    </row>
    <row r="2328" spans="75:77" x14ac:dyDescent="0.25">
      <c r="BW2328" s="90">
        <v>29111</v>
      </c>
      <c r="BX2328">
        <v>-13.992015834057174</v>
      </c>
      <c r="BY2328" s="87">
        <v>-12.2</v>
      </c>
    </row>
    <row r="2329" spans="75:77" x14ac:dyDescent="0.25">
      <c r="BW2329" s="90">
        <v>29112</v>
      </c>
      <c r="BX2329">
        <v>-13.992015834057174</v>
      </c>
      <c r="BY2329" s="87">
        <v>-12.2</v>
      </c>
    </row>
    <row r="2330" spans="75:77" x14ac:dyDescent="0.25">
      <c r="BW2330" s="90">
        <v>29113</v>
      </c>
      <c r="BX2330">
        <v>-13.992015834057174</v>
      </c>
      <c r="BY2330" s="87">
        <v>-12.2</v>
      </c>
    </row>
    <row r="2331" spans="75:77" x14ac:dyDescent="0.25">
      <c r="BW2331" s="90">
        <v>29114</v>
      </c>
      <c r="BX2331">
        <v>-13.992015834057174</v>
      </c>
      <c r="BY2331" s="87">
        <v>-12.2</v>
      </c>
    </row>
    <row r="2332" spans="75:77" x14ac:dyDescent="0.25">
      <c r="BW2332" s="90">
        <v>29115</v>
      </c>
      <c r="BX2332">
        <v>-13.992015834057174</v>
      </c>
      <c r="BY2332" s="87">
        <v>-12.2</v>
      </c>
    </row>
    <row r="2333" spans="75:77" x14ac:dyDescent="0.25">
      <c r="BW2333" s="90">
        <v>29116</v>
      </c>
      <c r="BX2333">
        <v>-13.992015834057174</v>
      </c>
      <c r="BY2333" s="87">
        <v>-12.2</v>
      </c>
    </row>
    <row r="2334" spans="75:77" x14ac:dyDescent="0.25">
      <c r="BW2334" s="90">
        <v>29117</v>
      </c>
      <c r="BX2334">
        <v>-13.992015834057174</v>
      </c>
      <c r="BY2334" s="87">
        <v>-12.2</v>
      </c>
    </row>
    <row r="2335" spans="75:77" x14ac:dyDescent="0.25">
      <c r="BW2335" s="90">
        <v>29118</v>
      </c>
      <c r="BX2335">
        <v>-13.992015834057174</v>
      </c>
      <c r="BY2335" s="87">
        <v>-12.2</v>
      </c>
    </row>
    <row r="2336" spans="75:77" x14ac:dyDescent="0.25">
      <c r="BW2336" s="90">
        <v>29119</v>
      </c>
      <c r="BX2336">
        <v>-13.992015834057174</v>
      </c>
      <c r="BY2336" s="87">
        <v>-12.2</v>
      </c>
    </row>
    <row r="2337" spans="75:77" x14ac:dyDescent="0.25">
      <c r="BW2337" s="90">
        <v>29120</v>
      </c>
      <c r="BX2337">
        <v>-13.992015834057174</v>
      </c>
      <c r="BY2337" s="87">
        <v>-12.2</v>
      </c>
    </row>
    <row r="2338" spans="75:77" x14ac:dyDescent="0.25">
      <c r="BW2338" s="90">
        <v>29121</v>
      </c>
      <c r="BX2338">
        <v>-13.992015834057174</v>
      </c>
      <c r="BY2338" s="87">
        <v>-12.2</v>
      </c>
    </row>
    <row r="2339" spans="75:77" x14ac:dyDescent="0.25">
      <c r="BW2339" s="90">
        <v>29122</v>
      </c>
      <c r="BX2339">
        <v>-13.01779142761017</v>
      </c>
      <c r="BY2339" s="87">
        <v>-12.2</v>
      </c>
    </row>
    <row r="2340" spans="75:77" x14ac:dyDescent="0.25">
      <c r="BW2340" s="90">
        <v>29123</v>
      </c>
      <c r="BX2340">
        <v>-13.01779142761017</v>
      </c>
      <c r="BY2340" s="87">
        <v>-12.2</v>
      </c>
    </row>
    <row r="2341" spans="75:77" x14ac:dyDescent="0.25">
      <c r="BW2341" s="90">
        <v>29124</v>
      </c>
      <c r="BX2341">
        <v>-13.01779142761017</v>
      </c>
      <c r="BY2341" s="87">
        <v>-12.2</v>
      </c>
    </row>
    <row r="2342" spans="75:77" x14ac:dyDescent="0.25">
      <c r="BW2342" s="90">
        <v>29125</v>
      </c>
      <c r="BX2342">
        <v>-13.01779142761017</v>
      </c>
      <c r="BY2342" s="87">
        <v>-12.2</v>
      </c>
    </row>
    <row r="2343" spans="75:77" x14ac:dyDescent="0.25">
      <c r="BW2343" s="90">
        <v>29126</v>
      </c>
      <c r="BX2343">
        <v>-13.01779142761017</v>
      </c>
      <c r="BY2343" s="87">
        <v>-12.2</v>
      </c>
    </row>
    <row r="2344" spans="75:77" x14ac:dyDescent="0.25">
      <c r="BW2344" s="90">
        <v>29127</v>
      </c>
      <c r="BX2344">
        <v>-13.01779142761017</v>
      </c>
      <c r="BY2344" s="87">
        <v>-12.2</v>
      </c>
    </row>
    <row r="2345" spans="75:77" x14ac:dyDescent="0.25">
      <c r="BW2345" s="90">
        <v>29128</v>
      </c>
      <c r="BX2345">
        <v>-13.01779142761017</v>
      </c>
      <c r="BY2345" s="87">
        <v>-12.2</v>
      </c>
    </row>
    <row r="2346" spans="75:77" x14ac:dyDescent="0.25">
      <c r="BW2346" s="90">
        <v>29129</v>
      </c>
      <c r="BX2346">
        <v>-13.01779142761017</v>
      </c>
      <c r="BY2346" s="89">
        <v>-12.4</v>
      </c>
    </row>
    <row r="2347" spans="75:77" x14ac:dyDescent="0.25">
      <c r="BW2347" s="90">
        <v>29130</v>
      </c>
      <c r="BX2347">
        <v>-13.01779142761017</v>
      </c>
      <c r="BY2347" s="89">
        <v>-12.4</v>
      </c>
    </row>
    <row r="2348" spans="75:77" x14ac:dyDescent="0.25">
      <c r="BW2348" s="90">
        <v>29131</v>
      </c>
      <c r="BX2348">
        <v>-13.01779142761017</v>
      </c>
      <c r="BY2348" s="89">
        <v>-12.4</v>
      </c>
    </row>
    <row r="2349" spans="75:77" x14ac:dyDescent="0.25">
      <c r="BW2349" s="90">
        <v>29132</v>
      </c>
      <c r="BX2349">
        <v>-13.01779142761017</v>
      </c>
      <c r="BY2349" s="89">
        <v>-12.4</v>
      </c>
    </row>
    <row r="2350" spans="75:77" x14ac:dyDescent="0.25">
      <c r="BW2350" s="90">
        <v>29133</v>
      </c>
      <c r="BX2350">
        <v>-13.01779142761017</v>
      </c>
      <c r="BY2350" s="89">
        <v>-12.4</v>
      </c>
    </row>
    <row r="2351" spans="75:77" x14ac:dyDescent="0.25">
      <c r="BW2351" s="90">
        <v>29134</v>
      </c>
      <c r="BX2351">
        <v>-13.01779142761017</v>
      </c>
      <c r="BY2351" s="89">
        <v>-12.4</v>
      </c>
    </row>
    <row r="2352" spans="75:77" x14ac:dyDescent="0.25">
      <c r="BW2352" s="90">
        <v>29135</v>
      </c>
      <c r="BX2352">
        <v>-13.01779142761017</v>
      </c>
      <c r="BY2352" s="89">
        <v>-12.4</v>
      </c>
    </row>
    <row r="2353" spans="75:77" x14ac:dyDescent="0.25">
      <c r="BW2353" s="90">
        <v>29136</v>
      </c>
      <c r="BX2353">
        <v>-13.01779142761017</v>
      </c>
      <c r="BY2353" s="89">
        <v>-12.4</v>
      </c>
    </row>
    <row r="2354" spans="75:77" x14ac:dyDescent="0.25">
      <c r="BW2354" s="90">
        <v>29137</v>
      </c>
      <c r="BX2354">
        <v>-13.01779142761017</v>
      </c>
      <c r="BY2354" s="89">
        <v>-12.4</v>
      </c>
    </row>
    <row r="2355" spans="75:77" x14ac:dyDescent="0.25">
      <c r="BW2355" s="90">
        <v>29138</v>
      </c>
      <c r="BX2355">
        <v>-13.01779142761017</v>
      </c>
      <c r="BY2355" s="89">
        <v>-12.4</v>
      </c>
    </row>
    <row r="2356" spans="75:77" x14ac:dyDescent="0.25">
      <c r="BW2356" s="90">
        <v>29139</v>
      </c>
      <c r="BX2356">
        <v>-13.01779142761017</v>
      </c>
      <c r="BY2356" s="89">
        <v>-12.4</v>
      </c>
    </row>
    <row r="2357" spans="75:77" x14ac:dyDescent="0.25">
      <c r="BW2357" s="90">
        <v>29140</v>
      </c>
      <c r="BX2357">
        <v>-13.01779142761017</v>
      </c>
      <c r="BY2357" s="89">
        <v>-12.4</v>
      </c>
    </row>
    <row r="2358" spans="75:77" x14ac:dyDescent="0.25">
      <c r="BW2358" s="90">
        <v>29141</v>
      </c>
      <c r="BX2358" s="90"/>
      <c r="BY2358" s="89">
        <v>-12.4</v>
      </c>
    </row>
    <row r="2359" spans="75:77" x14ac:dyDescent="0.25">
      <c r="BW2359" s="90">
        <v>29142</v>
      </c>
      <c r="BX2359" s="90"/>
      <c r="BY2359" s="89">
        <v>-12.4</v>
      </c>
    </row>
    <row r="2360" spans="75:77" x14ac:dyDescent="0.25">
      <c r="BW2360" s="90">
        <v>29143</v>
      </c>
      <c r="BX2360" s="90"/>
      <c r="BY2360" s="89">
        <v>-12.4</v>
      </c>
    </row>
    <row r="2361" spans="75:77" x14ac:dyDescent="0.25">
      <c r="BW2361" s="90">
        <v>29144</v>
      </c>
      <c r="BX2361" s="90"/>
      <c r="BY2361" s="89">
        <v>-12.4</v>
      </c>
    </row>
    <row r="2362" spans="75:77" x14ac:dyDescent="0.25">
      <c r="BW2362" s="90">
        <v>29145</v>
      </c>
      <c r="BX2362" s="90"/>
      <c r="BY2362" s="89">
        <v>-12.4</v>
      </c>
    </row>
    <row r="2363" spans="75:77" x14ac:dyDescent="0.25">
      <c r="BW2363" s="90">
        <v>29146</v>
      </c>
      <c r="BX2363" s="90"/>
      <c r="BY2363" s="89">
        <v>-12.4</v>
      </c>
    </row>
    <row r="2364" spans="75:77" x14ac:dyDescent="0.25">
      <c r="BW2364" s="90">
        <v>29147</v>
      </c>
      <c r="BX2364" s="90"/>
      <c r="BY2364" s="89">
        <v>-12.4</v>
      </c>
    </row>
    <row r="2365" spans="75:77" x14ac:dyDescent="0.25">
      <c r="BW2365" s="90">
        <v>29148</v>
      </c>
      <c r="BX2365" s="90"/>
      <c r="BY2365" s="89">
        <v>-12.4</v>
      </c>
    </row>
    <row r="2366" spans="75:77" x14ac:dyDescent="0.25">
      <c r="BW2366" s="90">
        <v>29149</v>
      </c>
      <c r="BX2366" s="90"/>
      <c r="BY2366" s="89">
        <v>-12.4</v>
      </c>
    </row>
    <row r="2367" spans="75:77" x14ac:dyDescent="0.25">
      <c r="BW2367" s="90">
        <v>29150</v>
      </c>
      <c r="BX2367" s="90"/>
      <c r="BY2367" s="89">
        <v>-12.4</v>
      </c>
    </row>
    <row r="2368" spans="75:77" x14ac:dyDescent="0.25">
      <c r="BW2368" s="90">
        <v>29151</v>
      </c>
      <c r="BX2368" s="90"/>
      <c r="BY2368" s="89">
        <v>-12.4</v>
      </c>
    </row>
    <row r="2369" spans="75:77" x14ac:dyDescent="0.25">
      <c r="BW2369" s="90">
        <v>29152</v>
      </c>
      <c r="BX2369" s="90"/>
      <c r="BY2369" s="89">
        <v>-12.4</v>
      </c>
    </row>
    <row r="2370" spans="75:77" x14ac:dyDescent="0.25">
      <c r="BW2370" s="90">
        <v>29153</v>
      </c>
      <c r="BX2370" s="90"/>
      <c r="BY2370" s="89">
        <v>-12.4</v>
      </c>
    </row>
    <row r="2371" spans="75:77" x14ac:dyDescent="0.25">
      <c r="BW2371" s="90">
        <v>29154</v>
      </c>
      <c r="BX2371" s="90"/>
      <c r="BY2371" s="89">
        <v>-12.4</v>
      </c>
    </row>
    <row r="2372" spans="75:77" x14ac:dyDescent="0.25">
      <c r="BW2372" s="90">
        <v>29155</v>
      </c>
      <c r="BX2372" s="90"/>
      <c r="BY2372" s="89">
        <v>-12.4</v>
      </c>
    </row>
    <row r="2373" spans="75:77" x14ac:dyDescent="0.25">
      <c r="BW2373" s="90">
        <v>29156</v>
      </c>
      <c r="BX2373" s="90"/>
      <c r="BY2373" s="89">
        <v>-12.4</v>
      </c>
    </row>
    <row r="2374" spans="75:77" x14ac:dyDescent="0.25">
      <c r="BW2374" s="90">
        <v>29157</v>
      </c>
      <c r="BX2374" s="90"/>
      <c r="BY2374" s="89">
        <v>-12.4</v>
      </c>
    </row>
    <row r="2375" spans="75:77" x14ac:dyDescent="0.25">
      <c r="BW2375" s="90">
        <v>29158</v>
      </c>
      <c r="BX2375" s="90"/>
      <c r="BY2375" s="89">
        <v>-12.4</v>
      </c>
    </row>
    <row r="2376" spans="75:77" x14ac:dyDescent="0.25">
      <c r="BW2376" s="90">
        <v>29159</v>
      </c>
      <c r="BX2376" s="90"/>
      <c r="BY2376" s="89">
        <v>-12.4</v>
      </c>
    </row>
    <row r="2377" spans="75:77" x14ac:dyDescent="0.25">
      <c r="BW2377" s="90">
        <v>29160</v>
      </c>
      <c r="BX2377" s="90"/>
      <c r="BY2377" s="90"/>
    </row>
    <row r="2378" spans="75:77" x14ac:dyDescent="0.25">
      <c r="BW2378" s="90">
        <v>29161</v>
      </c>
      <c r="BX2378" s="90"/>
      <c r="BY2378" s="90"/>
    </row>
    <row r="2379" spans="75:77" x14ac:dyDescent="0.25">
      <c r="BW2379" s="90">
        <v>29162</v>
      </c>
      <c r="BX2379" s="90"/>
      <c r="BY2379" s="90"/>
    </row>
    <row r="2380" spans="75:77" x14ac:dyDescent="0.25">
      <c r="BW2380" s="90">
        <v>29163</v>
      </c>
      <c r="BX2380" s="90"/>
      <c r="BY2380" s="90"/>
    </row>
    <row r="2381" spans="75:77" x14ac:dyDescent="0.25">
      <c r="BW2381" s="90">
        <v>29164</v>
      </c>
      <c r="BX2381" s="90"/>
      <c r="BY2381" s="90"/>
    </row>
    <row r="2382" spans="75:77" x14ac:dyDescent="0.25">
      <c r="BW2382" s="90">
        <v>29165</v>
      </c>
      <c r="BX2382" s="90"/>
      <c r="BY2382" s="90"/>
    </row>
    <row r="2383" spans="75:77" x14ac:dyDescent="0.25">
      <c r="BW2383" s="90">
        <v>29166</v>
      </c>
      <c r="BX2383" s="90"/>
      <c r="BY2383" s="90"/>
    </row>
    <row r="2384" spans="75:77" x14ac:dyDescent="0.25">
      <c r="BW2384" s="90">
        <v>29167</v>
      </c>
      <c r="BX2384" s="90"/>
      <c r="BY2384" s="90"/>
    </row>
    <row r="2385" spans="75:77" x14ac:dyDescent="0.25">
      <c r="BW2385" s="90">
        <v>29168</v>
      </c>
      <c r="BX2385" s="90"/>
      <c r="BY2385" s="90"/>
    </row>
    <row r="2386" spans="75:77" x14ac:dyDescent="0.25">
      <c r="BW2386" s="90">
        <v>29169</v>
      </c>
      <c r="BX2386" s="90"/>
      <c r="BY2386" s="90"/>
    </row>
    <row r="2387" spans="75:77" x14ac:dyDescent="0.25">
      <c r="BW2387" s="90">
        <v>29170</v>
      </c>
      <c r="BX2387" s="90"/>
      <c r="BY2387" s="90"/>
    </row>
    <row r="2388" spans="75:77" x14ac:dyDescent="0.25">
      <c r="BW2388" s="90">
        <v>29171</v>
      </c>
      <c r="BX2388" s="90"/>
      <c r="BY2388" s="90"/>
    </row>
    <row r="2389" spans="75:77" x14ac:dyDescent="0.25">
      <c r="BW2389" s="90">
        <v>29172</v>
      </c>
      <c r="BX2389" s="90"/>
      <c r="BY2389" s="90"/>
    </row>
    <row r="2390" spans="75:77" x14ac:dyDescent="0.25">
      <c r="BW2390" s="90">
        <v>29173</v>
      </c>
      <c r="BX2390" s="90"/>
      <c r="BY2390" s="90"/>
    </row>
    <row r="2391" spans="75:77" x14ac:dyDescent="0.25">
      <c r="BW2391" s="90">
        <v>29174</v>
      </c>
      <c r="BX2391" s="90"/>
      <c r="BY2391" s="90"/>
    </row>
    <row r="2392" spans="75:77" x14ac:dyDescent="0.25">
      <c r="BW2392" s="90">
        <v>29175</v>
      </c>
      <c r="BX2392" s="90"/>
      <c r="BY2392" s="90"/>
    </row>
    <row r="2393" spans="75:77" x14ac:dyDescent="0.25">
      <c r="BW2393" s="90">
        <v>29176</v>
      </c>
      <c r="BX2393" s="90"/>
      <c r="BY2393" s="90"/>
    </row>
    <row r="2394" spans="75:77" x14ac:dyDescent="0.25">
      <c r="BW2394" s="90">
        <v>29177</v>
      </c>
      <c r="BX2394" s="90"/>
      <c r="BY2394" s="90"/>
    </row>
    <row r="2395" spans="75:77" x14ac:dyDescent="0.25">
      <c r="BW2395" s="90">
        <v>29178</v>
      </c>
      <c r="BX2395" s="90"/>
      <c r="BY2395" s="90"/>
    </row>
    <row r="2396" spans="75:77" x14ac:dyDescent="0.25">
      <c r="BW2396" s="90">
        <v>29179</v>
      </c>
      <c r="BX2396" s="90"/>
      <c r="BY2396" s="90"/>
    </row>
    <row r="2397" spans="75:77" x14ac:dyDescent="0.25">
      <c r="BW2397" s="90">
        <v>29180</v>
      </c>
      <c r="BX2397" s="90"/>
      <c r="BY2397" s="90"/>
    </row>
    <row r="2398" spans="75:77" x14ac:dyDescent="0.25">
      <c r="BW2398" s="90">
        <v>29181</v>
      </c>
      <c r="BX2398" s="90"/>
      <c r="BY2398" s="90"/>
    </row>
    <row r="2399" spans="75:77" x14ac:dyDescent="0.25">
      <c r="BW2399" s="90">
        <v>29182</v>
      </c>
      <c r="BX2399" s="90"/>
      <c r="BY2399" s="90"/>
    </row>
    <row r="2400" spans="75:77" x14ac:dyDescent="0.25">
      <c r="BW2400" s="90">
        <v>29183</v>
      </c>
      <c r="BX2400" s="90"/>
      <c r="BY2400" s="90"/>
    </row>
    <row r="2401" spans="75:77" x14ac:dyDescent="0.25">
      <c r="BW2401" s="90">
        <v>29184</v>
      </c>
      <c r="BX2401" s="90"/>
      <c r="BY2401" s="90"/>
    </row>
    <row r="2402" spans="75:77" x14ac:dyDescent="0.25">
      <c r="BW2402" s="90">
        <v>29185</v>
      </c>
      <c r="BX2402" s="90"/>
      <c r="BY2402" s="90"/>
    </row>
    <row r="2403" spans="75:77" x14ac:dyDescent="0.25">
      <c r="BW2403" s="90">
        <v>29186</v>
      </c>
      <c r="BX2403" s="90"/>
      <c r="BY2403" s="90"/>
    </row>
    <row r="2404" spans="75:77" x14ac:dyDescent="0.25">
      <c r="BW2404" s="90">
        <v>29187</v>
      </c>
      <c r="BX2404" s="90"/>
      <c r="BY2404" s="90"/>
    </row>
    <row r="2405" spans="75:77" x14ac:dyDescent="0.25">
      <c r="BW2405" s="90">
        <v>29188</v>
      </c>
      <c r="BX2405" s="90"/>
      <c r="BY2405" s="90"/>
    </row>
    <row r="2406" spans="75:77" x14ac:dyDescent="0.25">
      <c r="BW2406" s="90">
        <v>29189</v>
      </c>
      <c r="BX2406" s="90"/>
      <c r="BY2406" s="90"/>
    </row>
    <row r="2407" spans="75:77" x14ac:dyDescent="0.25">
      <c r="BW2407" s="90">
        <v>29190</v>
      </c>
      <c r="BX2407" s="90"/>
      <c r="BY2407" s="90"/>
    </row>
    <row r="2408" spans="75:77" x14ac:dyDescent="0.25">
      <c r="BW2408" s="90">
        <v>29191</v>
      </c>
      <c r="BX2408" s="90"/>
      <c r="BY2408" s="90"/>
    </row>
    <row r="2409" spans="75:77" x14ac:dyDescent="0.25">
      <c r="BW2409" s="90">
        <v>29192</v>
      </c>
      <c r="BX2409" s="90"/>
      <c r="BY2409" s="90"/>
    </row>
    <row r="2410" spans="75:77" x14ac:dyDescent="0.25">
      <c r="BW2410" s="90">
        <v>29193</v>
      </c>
      <c r="BX2410" s="90"/>
      <c r="BY2410" s="90"/>
    </row>
    <row r="2411" spans="75:77" x14ac:dyDescent="0.25">
      <c r="BW2411" s="90">
        <v>29194</v>
      </c>
      <c r="BX2411" s="90"/>
      <c r="BY2411" s="90"/>
    </row>
    <row r="2412" spans="75:77" x14ac:dyDescent="0.25">
      <c r="BW2412" s="90">
        <v>29195</v>
      </c>
      <c r="BX2412" s="90"/>
      <c r="BY2412" s="90"/>
    </row>
    <row r="2413" spans="75:77" x14ac:dyDescent="0.25">
      <c r="BW2413" s="90">
        <v>29196</v>
      </c>
      <c r="BX2413" s="90"/>
      <c r="BY2413" s="90"/>
    </row>
    <row r="2414" spans="75:77" x14ac:dyDescent="0.25">
      <c r="BW2414" s="90">
        <v>29197</v>
      </c>
      <c r="BX2414" s="90"/>
      <c r="BY2414" s="90"/>
    </row>
    <row r="2415" spans="75:77" x14ac:dyDescent="0.25">
      <c r="BW2415" s="90">
        <v>29198</v>
      </c>
      <c r="BX2415" s="90"/>
      <c r="BY2415" s="90"/>
    </row>
    <row r="2416" spans="75:77" x14ac:dyDescent="0.25">
      <c r="BW2416" s="90">
        <v>29199</v>
      </c>
      <c r="BX2416" s="90"/>
      <c r="BY2416" s="90"/>
    </row>
    <row r="2417" spans="75:77" x14ac:dyDescent="0.25">
      <c r="BW2417" s="90">
        <v>29200</v>
      </c>
      <c r="BX2417" s="90"/>
      <c r="BY2417" s="90"/>
    </row>
    <row r="2418" spans="75:77" x14ac:dyDescent="0.25">
      <c r="BW2418" s="90">
        <v>29201</v>
      </c>
      <c r="BX2418" s="90"/>
      <c r="BY2418" s="90"/>
    </row>
    <row r="2419" spans="75:77" x14ac:dyDescent="0.25">
      <c r="BW2419" s="90">
        <v>29202</v>
      </c>
      <c r="BX2419" s="90"/>
      <c r="BY2419" s="90"/>
    </row>
    <row r="2420" spans="75:77" x14ac:dyDescent="0.25">
      <c r="BW2420" s="90">
        <v>29203</v>
      </c>
      <c r="BX2420" s="90"/>
      <c r="BY2420" s="90"/>
    </row>
    <row r="2421" spans="75:77" x14ac:dyDescent="0.25">
      <c r="BW2421" s="90">
        <v>29204</v>
      </c>
      <c r="BX2421" s="90"/>
      <c r="BY2421" s="90"/>
    </row>
    <row r="2422" spans="75:77" x14ac:dyDescent="0.25">
      <c r="BW2422" s="90">
        <v>29205</v>
      </c>
      <c r="BX2422" s="90"/>
      <c r="BY2422" s="90"/>
    </row>
    <row r="2423" spans="75:77" x14ac:dyDescent="0.25">
      <c r="BW2423" s="90">
        <v>29206</v>
      </c>
      <c r="BX2423" s="90"/>
      <c r="BY2423" s="90"/>
    </row>
    <row r="2424" spans="75:77" x14ac:dyDescent="0.25">
      <c r="BW2424" s="90">
        <v>29207</v>
      </c>
      <c r="BX2424" s="90"/>
      <c r="BY2424" s="90"/>
    </row>
    <row r="2425" spans="75:77" x14ac:dyDescent="0.25">
      <c r="BW2425" s="90">
        <v>29208</v>
      </c>
      <c r="BX2425" s="90"/>
      <c r="BY2425" s="90"/>
    </row>
    <row r="2426" spans="75:77" x14ac:dyDescent="0.25">
      <c r="BW2426" s="90">
        <v>29209</v>
      </c>
      <c r="BX2426" s="90"/>
      <c r="BY2426" s="90"/>
    </row>
    <row r="2427" spans="75:77" x14ac:dyDescent="0.25">
      <c r="BW2427" s="90">
        <v>29210</v>
      </c>
      <c r="BX2427" s="90"/>
      <c r="BY2427" s="90"/>
    </row>
    <row r="2428" spans="75:77" x14ac:dyDescent="0.25">
      <c r="BW2428" s="90">
        <v>29211</v>
      </c>
      <c r="BX2428" s="90"/>
      <c r="BY2428" s="90"/>
    </row>
    <row r="2429" spans="75:77" x14ac:dyDescent="0.25">
      <c r="BW2429" s="90">
        <v>29212</v>
      </c>
      <c r="BX2429" s="90"/>
      <c r="BY2429" s="90"/>
    </row>
    <row r="2430" spans="75:77" x14ac:dyDescent="0.25">
      <c r="BW2430" s="90">
        <v>29213</v>
      </c>
      <c r="BX2430" s="90"/>
      <c r="BY2430" s="90"/>
    </row>
    <row r="2431" spans="75:77" x14ac:dyDescent="0.25">
      <c r="BW2431" s="90">
        <v>29214</v>
      </c>
      <c r="BX2431" s="90"/>
      <c r="BY2431" s="90"/>
    </row>
    <row r="2432" spans="75:77" x14ac:dyDescent="0.25">
      <c r="BW2432" s="90">
        <v>29215</v>
      </c>
      <c r="BX2432" s="90"/>
      <c r="BY2432" s="90"/>
    </row>
    <row r="2433" spans="75:77" x14ac:dyDescent="0.25">
      <c r="BW2433" s="90">
        <v>29216</v>
      </c>
      <c r="BX2433" s="90"/>
      <c r="BY2433" s="90"/>
    </row>
    <row r="2434" spans="75:77" x14ac:dyDescent="0.25">
      <c r="BW2434" s="90">
        <v>29217</v>
      </c>
      <c r="BX2434" s="90"/>
      <c r="BY2434" s="90"/>
    </row>
    <row r="2435" spans="75:77" x14ac:dyDescent="0.25">
      <c r="BW2435" s="90">
        <v>29218</v>
      </c>
      <c r="BX2435" s="90"/>
      <c r="BY2435" s="90"/>
    </row>
    <row r="2436" spans="75:77" x14ac:dyDescent="0.25">
      <c r="BW2436" s="90">
        <v>29219</v>
      </c>
      <c r="BX2436" s="90"/>
      <c r="BY2436" s="90"/>
    </row>
    <row r="2437" spans="75:77" x14ac:dyDescent="0.25">
      <c r="BW2437" s="90">
        <v>29220</v>
      </c>
      <c r="BX2437" s="90"/>
      <c r="BY2437" s="90"/>
    </row>
    <row r="2438" spans="75:77" x14ac:dyDescent="0.25">
      <c r="BW2438" s="90">
        <v>29221</v>
      </c>
      <c r="BX2438" s="90"/>
      <c r="BY2438" s="90"/>
    </row>
    <row r="2439" spans="75:77" x14ac:dyDescent="0.25">
      <c r="BW2439" s="90">
        <v>29222</v>
      </c>
      <c r="BX2439" s="90"/>
      <c r="BY2439" s="90"/>
    </row>
    <row r="2440" spans="75:77" x14ac:dyDescent="0.25">
      <c r="BW2440" s="90">
        <v>29223</v>
      </c>
      <c r="BX2440" s="90"/>
      <c r="BY2440" s="90"/>
    </row>
    <row r="2441" spans="75:77" x14ac:dyDescent="0.25">
      <c r="BW2441" s="90">
        <v>29224</v>
      </c>
      <c r="BX2441" s="90"/>
      <c r="BY2441" s="90"/>
    </row>
    <row r="2442" spans="75:77" x14ac:dyDescent="0.25">
      <c r="BW2442" s="90">
        <v>29225</v>
      </c>
      <c r="BX2442" s="90"/>
      <c r="BY2442" s="90"/>
    </row>
    <row r="2443" spans="75:77" x14ac:dyDescent="0.25">
      <c r="BW2443" s="90">
        <v>29226</v>
      </c>
      <c r="BX2443" s="90"/>
      <c r="BY2443" s="90"/>
    </row>
    <row r="2444" spans="75:77" x14ac:dyDescent="0.25">
      <c r="BW2444" s="90">
        <v>29227</v>
      </c>
      <c r="BX2444" s="90"/>
      <c r="BY2444" s="90"/>
    </row>
    <row r="2445" spans="75:77" x14ac:dyDescent="0.25">
      <c r="BW2445" s="90">
        <v>29228</v>
      </c>
      <c r="BX2445" s="90"/>
      <c r="BY2445" s="90"/>
    </row>
    <row r="2446" spans="75:77" x14ac:dyDescent="0.25">
      <c r="BW2446" s="90">
        <v>29229</v>
      </c>
      <c r="BX2446" s="90"/>
      <c r="BY2446" s="90"/>
    </row>
    <row r="2447" spans="75:77" x14ac:dyDescent="0.25">
      <c r="BW2447" s="90">
        <v>29230</v>
      </c>
      <c r="BX2447" s="90"/>
      <c r="BY2447" s="90"/>
    </row>
    <row r="2448" spans="75:77" x14ac:dyDescent="0.25">
      <c r="BW2448" s="90">
        <v>29231</v>
      </c>
      <c r="BX2448" s="90"/>
      <c r="BY2448" s="90"/>
    </row>
    <row r="2449" spans="75:77" x14ac:dyDescent="0.25">
      <c r="BW2449" s="90">
        <v>29232</v>
      </c>
      <c r="BX2449" s="90"/>
      <c r="BY2449" s="90"/>
    </row>
    <row r="2450" spans="75:77" x14ac:dyDescent="0.25">
      <c r="BW2450" s="90">
        <v>29233</v>
      </c>
      <c r="BX2450" s="90"/>
      <c r="BY2450" s="90"/>
    </row>
    <row r="2451" spans="75:77" x14ac:dyDescent="0.25">
      <c r="BW2451" s="90">
        <v>29234</v>
      </c>
      <c r="BX2451" s="90"/>
      <c r="BY2451" s="90"/>
    </row>
    <row r="2452" spans="75:77" x14ac:dyDescent="0.25">
      <c r="BW2452" s="90">
        <v>29235</v>
      </c>
      <c r="BX2452" s="90"/>
      <c r="BY2452" s="90"/>
    </row>
    <row r="2453" spans="75:77" x14ac:dyDescent="0.25">
      <c r="BW2453" s="90">
        <v>29236</v>
      </c>
      <c r="BX2453" s="90"/>
      <c r="BY2453" s="90"/>
    </row>
    <row r="2454" spans="75:77" x14ac:dyDescent="0.25">
      <c r="BW2454" s="90">
        <v>29237</v>
      </c>
      <c r="BX2454" s="90"/>
      <c r="BY2454" s="90"/>
    </row>
    <row r="2455" spans="75:77" x14ac:dyDescent="0.25">
      <c r="BW2455" s="90">
        <v>29238</v>
      </c>
      <c r="BX2455" s="90"/>
      <c r="BY2455" s="90"/>
    </row>
    <row r="2456" spans="75:77" x14ac:dyDescent="0.25">
      <c r="BW2456" s="90">
        <v>29239</v>
      </c>
      <c r="BX2456" s="90"/>
      <c r="BY2456" s="90"/>
    </row>
    <row r="2457" spans="75:77" x14ac:dyDescent="0.25">
      <c r="BW2457" s="90">
        <v>29240</v>
      </c>
      <c r="BX2457" s="90"/>
      <c r="BY2457" s="90"/>
    </row>
    <row r="2458" spans="75:77" x14ac:dyDescent="0.25">
      <c r="BW2458" s="90">
        <v>29241</v>
      </c>
      <c r="BX2458" s="90"/>
      <c r="BY2458" s="90"/>
    </row>
    <row r="2459" spans="75:77" x14ac:dyDescent="0.25">
      <c r="BW2459" s="90">
        <v>29242</v>
      </c>
      <c r="BX2459" s="90"/>
      <c r="BY2459" s="90"/>
    </row>
    <row r="2460" spans="75:77" x14ac:dyDescent="0.25">
      <c r="BW2460" s="90">
        <v>29243</v>
      </c>
      <c r="BX2460" s="90"/>
      <c r="BY2460" s="90"/>
    </row>
    <row r="2461" spans="75:77" x14ac:dyDescent="0.25">
      <c r="BW2461" s="90">
        <v>29244</v>
      </c>
      <c r="BX2461" s="90"/>
      <c r="BY2461" s="90"/>
    </row>
    <row r="2462" spans="75:77" x14ac:dyDescent="0.25">
      <c r="BW2462" s="90">
        <v>29245</v>
      </c>
      <c r="BX2462" s="90"/>
      <c r="BY2462" s="90"/>
    </row>
    <row r="2463" spans="75:77" x14ac:dyDescent="0.25">
      <c r="BW2463" s="90">
        <v>29246</v>
      </c>
      <c r="BX2463" s="90"/>
      <c r="BY2463" s="90"/>
    </row>
    <row r="2464" spans="75:77" x14ac:dyDescent="0.25">
      <c r="BW2464" s="90">
        <v>29247</v>
      </c>
      <c r="BX2464" s="90"/>
      <c r="BY2464" s="90"/>
    </row>
    <row r="2465" spans="75:77" x14ac:dyDescent="0.25">
      <c r="BW2465" s="90">
        <v>29248</v>
      </c>
      <c r="BX2465" s="90"/>
      <c r="BY2465" s="90"/>
    </row>
    <row r="2466" spans="75:77" x14ac:dyDescent="0.25">
      <c r="BW2466" s="90">
        <v>29249</v>
      </c>
      <c r="BX2466" s="90"/>
      <c r="BY2466" s="90"/>
    </row>
    <row r="2467" spans="75:77" x14ac:dyDescent="0.25">
      <c r="BW2467" s="90">
        <v>29250</v>
      </c>
      <c r="BX2467" s="90"/>
      <c r="BY2467" s="90"/>
    </row>
    <row r="2468" spans="75:77" x14ac:dyDescent="0.25">
      <c r="BW2468" s="90">
        <v>29251</v>
      </c>
      <c r="BX2468" s="90"/>
      <c r="BY2468" s="90"/>
    </row>
    <row r="2469" spans="75:77" x14ac:dyDescent="0.25">
      <c r="BW2469" s="90">
        <v>29252</v>
      </c>
      <c r="BX2469" s="90"/>
      <c r="BY2469" s="90"/>
    </row>
    <row r="2470" spans="75:77" x14ac:dyDescent="0.25">
      <c r="BW2470" s="90">
        <v>29253</v>
      </c>
      <c r="BX2470" s="90"/>
      <c r="BY2470" s="90"/>
    </row>
    <row r="2471" spans="75:77" x14ac:dyDescent="0.25">
      <c r="BW2471" s="90">
        <v>29254</v>
      </c>
      <c r="BX2471" s="90"/>
      <c r="BY2471" s="90"/>
    </row>
    <row r="2472" spans="75:77" x14ac:dyDescent="0.25">
      <c r="BW2472" s="90">
        <v>29255</v>
      </c>
      <c r="BX2472" s="90"/>
      <c r="BY2472" s="90"/>
    </row>
    <row r="2473" spans="75:77" x14ac:dyDescent="0.25">
      <c r="BW2473" s="90">
        <v>29256</v>
      </c>
      <c r="BX2473" s="90"/>
      <c r="BY2473" s="90"/>
    </row>
    <row r="2474" spans="75:77" x14ac:dyDescent="0.25">
      <c r="BW2474" s="90">
        <v>29257</v>
      </c>
      <c r="BX2474" s="90"/>
      <c r="BY2474" s="90"/>
    </row>
    <row r="2475" spans="75:77" x14ac:dyDescent="0.25">
      <c r="BW2475" s="90">
        <v>29258</v>
      </c>
      <c r="BX2475" s="90"/>
      <c r="BY2475" s="90"/>
    </row>
    <row r="2476" spans="75:77" x14ac:dyDescent="0.25">
      <c r="BW2476" s="90">
        <v>29259</v>
      </c>
      <c r="BX2476" s="90"/>
      <c r="BY2476" s="90"/>
    </row>
    <row r="2477" spans="75:77" x14ac:dyDescent="0.25">
      <c r="BW2477" s="90">
        <v>29260</v>
      </c>
      <c r="BX2477" s="90"/>
      <c r="BY2477" s="90"/>
    </row>
    <row r="2478" spans="75:77" x14ac:dyDescent="0.25">
      <c r="BW2478" s="90">
        <v>29261</v>
      </c>
      <c r="BX2478" s="90"/>
      <c r="BY2478" s="90"/>
    </row>
    <row r="2479" spans="75:77" x14ac:dyDescent="0.25">
      <c r="BW2479" s="90">
        <v>29262</v>
      </c>
      <c r="BX2479" s="90"/>
      <c r="BY2479" s="90"/>
    </row>
    <row r="2480" spans="75:77" x14ac:dyDescent="0.25">
      <c r="BW2480" s="90">
        <v>29263</v>
      </c>
      <c r="BX2480" s="90"/>
      <c r="BY2480" s="90"/>
    </row>
    <row r="2481" spans="75:77" x14ac:dyDescent="0.25">
      <c r="BW2481" s="90">
        <v>29264</v>
      </c>
      <c r="BX2481" s="90"/>
      <c r="BY2481" s="90"/>
    </row>
    <row r="2482" spans="75:77" x14ac:dyDescent="0.25">
      <c r="BW2482" s="90">
        <v>29265</v>
      </c>
      <c r="BX2482" s="90"/>
      <c r="BY2482" s="90"/>
    </row>
    <row r="2483" spans="75:77" x14ac:dyDescent="0.25">
      <c r="BW2483" s="90">
        <v>29266</v>
      </c>
      <c r="BX2483" s="90"/>
      <c r="BY2483" s="90"/>
    </row>
    <row r="2484" spans="75:77" x14ac:dyDescent="0.25">
      <c r="BW2484" s="90">
        <v>29267</v>
      </c>
      <c r="BX2484" s="90"/>
      <c r="BY2484" s="90"/>
    </row>
    <row r="2485" spans="75:77" x14ac:dyDescent="0.25">
      <c r="BW2485" s="90">
        <v>29268</v>
      </c>
      <c r="BX2485" s="90"/>
      <c r="BY2485" s="90"/>
    </row>
    <row r="2486" spans="75:77" x14ac:dyDescent="0.25">
      <c r="BW2486" s="90">
        <v>29269</v>
      </c>
      <c r="BX2486" s="90"/>
      <c r="BY2486" s="90"/>
    </row>
    <row r="2487" spans="75:77" x14ac:dyDescent="0.25">
      <c r="BW2487" s="90">
        <v>29270</v>
      </c>
      <c r="BX2487" s="90"/>
      <c r="BY2487" s="90"/>
    </row>
    <row r="2488" spans="75:77" x14ac:dyDescent="0.25">
      <c r="BW2488" s="90">
        <v>29271</v>
      </c>
      <c r="BX2488" s="90"/>
      <c r="BY2488" s="90"/>
    </row>
    <row r="2489" spans="75:77" x14ac:dyDescent="0.25">
      <c r="BW2489" s="90">
        <v>29272</v>
      </c>
      <c r="BX2489" s="90"/>
      <c r="BY2489" s="90"/>
    </row>
    <row r="2490" spans="75:77" x14ac:dyDescent="0.25">
      <c r="BW2490" s="90">
        <v>29273</v>
      </c>
      <c r="BX2490" s="90"/>
      <c r="BY2490" s="90"/>
    </row>
    <row r="2491" spans="75:77" x14ac:dyDescent="0.25">
      <c r="BW2491" s="90">
        <v>29274</v>
      </c>
      <c r="BX2491" s="90"/>
      <c r="BY2491" s="90"/>
    </row>
    <row r="2492" spans="75:77" x14ac:dyDescent="0.25">
      <c r="BW2492" s="90">
        <v>29275</v>
      </c>
      <c r="BX2492" s="90"/>
      <c r="BY2492" s="90"/>
    </row>
    <row r="2493" spans="75:77" x14ac:dyDescent="0.25">
      <c r="BW2493" s="90">
        <v>29276</v>
      </c>
      <c r="BX2493" s="90"/>
      <c r="BY2493" s="90"/>
    </row>
    <row r="2494" spans="75:77" x14ac:dyDescent="0.25">
      <c r="BW2494" s="90">
        <v>29277</v>
      </c>
      <c r="BX2494" s="90"/>
      <c r="BY2494" s="90"/>
    </row>
    <row r="2495" spans="75:77" x14ac:dyDescent="0.25">
      <c r="BW2495" s="90">
        <v>29278</v>
      </c>
      <c r="BX2495" s="90"/>
      <c r="BY2495" s="90"/>
    </row>
    <row r="2496" spans="75:77" x14ac:dyDescent="0.25">
      <c r="BW2496" s="90">
        <v>29279</v>
      </c>
      <c r="BX2496" s="90"/>
      <c r="BY2496" s="90"/>
    </row>
    <row r="2497" spans="75:77" x14ac:dyDescent="0.25">
      <c r="BW2497" s="90">
        <v>29280</v>
      </c>
      <c r="BX2497" s="90"/>
      <c r="BY2497" s="90"/>
    </row>
    <row r="2498" spans="75:77" x14ac:dyDescent="0.25">
      <c r="BW2498" s="90">
        <v>29281</v>
      </c>
      <c r="BX2498" s="90"/>
      <c r="BY2498" s="90"/>
    </row>
    <row r="2499" spans="75:77" x14ac:dyDescent="0.25">
      <c r="BW2499" s="90">
        <v>29282</v>
      </c>
      <c r="BX2499" s="90"/>
      <c r="BY2499" s="90"/>
    </row>
    <row r="2500" spans="75:77" x14ac:dyDescent="0.25">
      <c r="BW2500" s="90">
        <v>29283</v>
      </c>
      <c r="BX2500" s="90"/>
      <c r="BY2500" s="90"/>
    </row>
    <row r="2501" spans="75:77" x14ac:dyDescent="0.25">
      <c r="BW2501" s="90">
        <v>29284</v>
      </c>
      <c r="BX2501" s="90"/>
      <c r="BY2501" s="90"/>
    </row>
    <row r="2502" spans="75:77" x14ac:dyDescent="0.25">
      <c r="BW2502" s="90">
        <v>29285</v>
      </c>
      <c r="BX2502" s="90"/>
      <c r="BY2502" s="90"/>
    </row>
    <row r="2503" spans="75:77" x14ac:dyDescent="0.25">
      <c r="BW2503" s="90">
        <v>29286</v>
      </c>
      <c r="BX2503" s="90"/>
      <c r="BY2503" s="90"/>
    </row>
    <row r="2504" spans="75:77" x14ac:dyDescent="0.25">
      <c r="BW2504" s="90">
        <v>29287</v>
      </c>
      <c r="BX2504" s="90"/>
      <c r="BY2504" s="90"/>
    </row>
    <row r="2505" spans="75:77" x14ac:dyDescent="0.25">
      <c r="BW2505" s="90">
        <v>29288</v>
      </c>
      <c r="BX2505" s="90"/>
      <c r="BY2505" s="90"/>
    </row>
    <row r="2506" spans="75:77" x14ac:dyDescent="0.25">
      <c r="BW2506" s="90">
        <v>29289</v>
      </c>
      <c r="BX2506" s="90"/>
      <c r="BY2506" s="90"/>
    </row>
    <row r="2507" spans="75:77" x14ac:dyDescent="0.25">
      <c r="BW2507" s="90">
        <v>29290</v>
      </c>
      <c r="BX2507" s="90"/>
      <c r="BY2507" s="90"/>
    </row>
    <row r="2508" spans="75:77" x14ac:dyDescent="0.25">
      <c r="BW2508" s="90">
        <v>29291</v>
      </c>
      <c r="BX2508" s="90"/>
      <c r="BY2508" s="90"/>
    </row>
    <row r="2509" spans="75:77" x14ac:dyDescent="0.25">
      <c r="BW2509" s="90">
        <v>29292</v>
      </c>
      <c r="BX2509" s="90"/>
      <c r="BY2509" s="90"/>
    </row>
    <row r="2510" spans="75:77" x14ac:dyDescent="0.25">
      <c r="BW2510" s="90">
        <v>29293</v>
      </c>
      <c r="BX2510" s="90"/>
      <c r="BY2510" s="90"/>
    </row>
    <row r="2511" spans="75:77" x14ac:dyDescent="0.25">
      <c r="BW2511" s="90">
        <v>29294</v>
      </c>
      <c r="BX2511" s="90"/>
      <c r="BY2511" s="90"/>
    </row>
    <row r="2512" spans="75:77" x14ac:dyDescent="0.25">
      <c r="BW2512" s="90">
        <v>29295</v>
      </c>
      <c r="BX2512" s="90"/>
      <c r="BY2512" s="90"/>
    </row>
    <row r="2513" spans="75:77" x14ac:dyDescent="0.25">
      <c r="BW2513" s="90">
        <v>29296</v>
      </c>
      <c r="BX2513" s="90"/>
      <c r="BY2513" s="90"/>
    </row>
    <row r="2514" spans="75:77" x14ac:dyDescent="0.25">
      <c r="BW2514" s="90">
        <v>29297</v>
      </c>
      <c r="BX2514" s="90"/>
      <c r="BY2514" s="90"/>
    </row>
    <row r="2515" spans="75:77" x14ac:dyDescent="0.25">
      <c r="BW2515" s="90">
        <v>29298</v>
      </c>
      <c r="BX2515" s="90"/>
      <c r="BY2515" s="90"/>
    </row>
    <row r="2516" spans="75:77" x14ac:dyDescent="0.25">
      <c r="BW2516" s="90">
        <v>29299</v>
      </c>
      <c r="BX2516" s="90"/>
      <c r="BY2516" s="90"/>
    </row>
    <row r="2517" spans="75:77" x14ac:dyDescent="0.25">
      <c r="BW2517" s="90">
        <v>29300</v>
      </c>
      <c r="BX2517" s="90"/>
      <c r="BY2517" s="90"/>
    </row>
    <row r="2518" spans="75:77" x14ac:dyDescent="0.25">
      <c r="BW2518" s="90">
        <v>29301</v>
      </c>
      <c r="BX2518" s="90"/>
      <c r="BY2518" s="90"/>
    </row>
    <row r="2519" spans="75:77" x14ac:dyDescent="0.25">
      <c r="BW2519" s="90">
        <v>29302</v>
      </c>
      <c r="BX2519" s="90"/>
      <c r="BY2519" s="90"/>
    </row>
    <row r="2520" spans="75:77" x14ac:dyDescent="0.25">
      <c r="BW2520" s="90">
        <v>29303</v>
      </c>
      <c r="BX2520" s="90"/>
      <c r="BY2520" s="90"/>
    </row>
    <row r="2521" spans="75:77" x14ac:dyDescent="0.25">
      <c r="BW2521" s="90">
        <v>29304</v>
      </c>
      <c r="BX2521" s="90"/>
      <c r="BY2521" s="90"/>
    </row>
    <row r="2522" spans="75:77" x14ac:dyDescent="0.25">
      <c r="BW2522" s="90">
        <v>29305</v>
      </c>
      <c r="BX2522" s="90"/>
      <c r="BY2522" s="90"/>
    </row>
    <row r="2523" spans="75:77" x14ac:dyDescent="0.25">
      <c r="BW2523" s="90">
        <v>29306</v>
      </c>
      <c r="BX2523" s="90"/>
      <c r="BY2523" s="90"/>
    </row>
    <row r="2524" spans="75:77" x14ac:dyDescent="0.25">
      <c r="BW2524" s="90">
        <v>29307</v>
      </c>
      <c r="BX2524" s="90"/>
      <c r="BY2524" s="90"/>
    </row>
    <row r="2525" spans="75:77" x14ac:dyDescent="0.25">
      <c r="BW2525" s="90">
        <v>29308</v>
      </c>
      <c r="BX2525" s="90"/>
      <c r="BY2525" s="90"/>
    </row>
    <row r="2526" spans="75:77" x14ac:dyDescent="0.25">
      <c r="BW2526" s="90">
        <v>29309</v>
      </c>
      <c r="BX2526" s="90"/>
      <c r="BY2526" s="90"/>
    </row>
    <row r="2527" spans="75:77" x14ac:dyDescent="0.25">
      <c r="BW2527" s="90">
        <v>29310</v>
      </c>
      <c r="BX2527" s="90"/>
      <c r="BY2527" s="90"/>
    </row>
    <row r="2528" spans="75:77" x14ac:dyDescent="0.25">
      <c r="BW2528" s="90">
        <v>29311</v>
      </c>
      <c r="BX2528" s="90"/>
      <c r="BY2528" s="90"/>
    </row>
    <row r="2529" spans="75:77" x14ac:dyDescent="0.25">
      <c r="BW2529" s="90">
        <v>29312</v>
      </c>
      <c r="BX2529" s="90"/>
      <c r="BY2529" s="90"/>
    </row>
    <row r="2530" spans="75:77" x14ac:dyDescent="0.25">
      <c r="BW2530" s="90">
        <v>29313</v>
      </c>
      <c r="BX2530" s="90"/>
      <c r="BY2530" s="90"/>
    </row>
    <row r="2531" spans="75:77" x14ac:dyDescent="0.25">
      <c r="BW2531" s="90">
        <v>29314</v>
      </c>
      <c r="BX2531" s="90"/>
      <c r="BY2531" s="90"/>
    </row>
    <row r="2532" spans="75:77" x14ac:dyDescent="0.25">
      <c r="BW2532" s="90">
        <v>29315</v>
      </c>
      <c r="BX2532" s="90"/>
      <c r="BY2532" s="90"/>
    </row>
    <row r="2533" spans="75:77" x14ac:dyDescent="0.25">
      <c r="BW2533" s="90">
        <v>29316</v>
      </c>
      <c r="BX2533" s="90"/>
      <c r="BY2533" s="90"/>
    </row>
    <row r="2534" spans="75:77" x14ac:dyDescent="0.25">
      <c r="BW2534" s="90">
        <v>29317</v>
      </c>
      <c r="BX2534" s="90"/>
      <c r="BY2534" s="90"/>
    </row>
    <row r="2535" spans="75:77" x14ac:dyDescent="0.25">
      <c r="BW2535" s="90">
        <v>29318</v>
      </c>
      <c r="BX2535" s="90"/>
      <c r="BY2535" s="90"/>
    </row>
    <row r="2536" spans="75:77" x14ac:dyDescent="0.25">
      <c r="BW2536" s="90">
        <v>29319</v>
      </c>
      <c r="BX2536" s="90"/>
      <c r="BY2536" s="90"/>
    </row>
    <row r="2537" spans="75:77" x14ac:dyDescent="0.25">
      <c r="BW2537" s="90">
        <v>29320</v>
      </c>
      <c r="BX2537" s="90"/>
      <c r="BY2537" s="90"/>
    </row>
    <row r="2538" spans="75:77" x14ac:dyDescent="0.25">
      <c r="BW2538" s="90">
        <v>29321</v>
      </c>
      <c r="BX2538" s="90"/>
      <c r="BY2538" s="90"/>
    </row>
    <row r="2539" spans="75:77" x14ac:dyDescent="0.25">
      <c r="BW2539" s="90">
        <v>29322</v>
      </c>
      <c r="BX2539" s="90"/>
      <c r="BY2539" s="90"/>
    </row>
    <row r="2540" spans="75:77" x14ac:dyDescent="0.25">
      <c r="BW2540" s="90">
        <v>29323</v>
      </c>
      <c r="BX2540" s="90"/>
      <c r="BY2540" s="90"/>
    </row>
    <row r="2541" spans="75:77" x14ac:dyDescent="0.25">
      <c r="BW2541" s="90">
        <v>29324</v>
      </c>
      <c r="BX2541" s="90"/>
      <c r="BY2541" s="90"/>
    </row>
    <row r="2542" spans="75:77" x14ac:dyDescent="0.25">
      <c r="BW2542" s="90">
        <v>29325</v>
      </c>
      <c r="BX2542" s="90"/>
      <c r="BY2542" s="90"/>
    </row>
    <row r="2543" spans="75:77" x14ac:dyDescent="0.25">
      <c r="BW2543" s="90">
        <v>29326</v>
      </c>
      <c r="BX2543" s="90"/>
      <c r="BY2543" s="90"/>
    </row>
    <row r="2544" spans="75:77" x14ac:dyDescent="0.25">
      <c r="BW2544" s="90">
        <v>29327</v>
      </c>
      <c r="BX2544" s="90"/>
      <c r="BY2544" s="90"/>
    </row>
    <row r="2545" spans="75:77" x14ac:dyDescent="0.25">
      <c r="BW2545" s="90">
        <v>29328</v>
      </c>
      <c r="BX2545" s="90"/>
      <c r="BY2545" s="90"/>
    </row>
    <row r="2546" spans="75:77" x14ac:dyDescent="0.25">
      <c r="BW2546" s="90">
        <v>29329</v>
      </c>
      <c r="BX2546" s="90"/>
      <c r="BY2546" s="90"/>
    </row>
    <row r="2547" spans="75:77" x14ac:dyDescent="0.25">
      <c r="BW2547" s="90">
        <v>29330</v>
      </c>
      <c r="BX2547" s="90"/>
      <c r="BY2547" s="90"/>
    </row>
    <row r="2548" spans="75:77" x14ac:dyDescent="0.25">
      <c r="BW2548" s="90">
        <v>29331</v>
      </c>
      <c r="BX2548" s="90"/>
      <c r="BY2548" s="90"/>
    </row>
    <row r="2549" spans="75:77" x14ac:dyDescent="0.25">
      <c r="BW2549" s="90">
        <v>29332</v>
      </c>
      <c r="BX2549" s="90"/>
      <c r="BY2549" s="90"/>
    </row>
    <row r="2550" spans="75:77" x14ac:dyDescent="0.25">
      <c r="BW2550" s="90">
        <v>29333</v>
      </c>
      <c r="BX2550" s="90"/>
      <c r="BY2550" s="90"/>
    </row>
    <row r="2551" spans="75:77" x14ac:dyDescent="0.25">
      <c r="BW2551" s="90">
        <v>29334</v>
      </c>
      <c r="BX2551" s="90"/>
      <c r="BY2551" s="90"/>
    </row>
    <row r="2552" spans="75:77" x14ac:dyDescent="0.25">
      <c r="BW2552" s="90">
        <v>29335</v>
      </c>
      <c r="BX2552" s="90"/>
      <c r="BY2552" s="90"/>
    </row>
    <row r="2553" spans="75:77" x14ac:dyDescent="0.25">
      <c r="BW2553" s="90">
        <v>29336</v>
      </c>
      <c r="BX2553" s="90"/>
      <c r="BY2553" s="90"/>
    </row>
    <row r="2554" spans="75:77" x14ac:dyDescent="0.25">
      <c r="BW2554" s="90">
        <v>29337</v>
      </c>
      <c r="BX2554" s="90"/>
      <c r="BY2554" s="90"/>
    </row>
    <row r="2555" spans="75:77" x14ac:dyDescent="0.25">
      <c r="BW2555" s="90">
        <v>29338</v>
      </c>
      <c r="BX2555" s="90"/>
      <c r="BY2555" s="90"/>
    </row>
    <row r="2556" spans="75:77" x14ac:dyDescent="0.25">
      <c r="BW2556" s="90">
        <v>29339</v>
      </c>
      <c r="BX2556" s="90"/>
      <c r="BY2556" s="90"/>
    </row>
    <row r="2557" spans="75:77" x14ac:dyDescent="0.25">
      <c r="BW2557" s="90">
        <v>29340</v>
      </c>
      <c r="BX2557" s="90"/>
      <c r="BY2557" s="90"/>
    </row>
    <row r="2558" spans="75:77" x14ac:dyDescent="0.25">
      <c r="BW2558" s="90">
        <v>29341</v>
      </c>
      <c r="BX2558" s="90"/>
      <c r="BY2558" s="90"/>
    </row>
    <row r="2559" spans="75:77" x14ac:dyDescent="0.25">
      <c r="BW2559" s="90">
        <v>29342</v>
      </c>
      <c r="BX2559" s="90"/>
      <c r="BY2559" s="87">
        <v>-13.4</v>
      </c>
    </row>
    <row r="2560" spans="75:77" x14ac:dyDescent="0.25">
      <c r="BW2560" s="90">
        <v>29343</v>
      </c>
      <c r="BX2560" s="90"/>
      <c r="BY2560" s="87">
        <v>-13.4</v>
      </c>
    </row>
    <row r="2561" spans="75:77" x14ac:dyDescent="0.25">
      <c r="BW2561" s="90">
        <v>29344</v>
      </c>
      <c r="BX2561" s="90"/>
      <c r="BY2561" s="87">
        <v>-13.4</v>
      </c>
    </row>
    <row r="2562" spans="75:77" x14ac:dyDescent="0.25">
      <c r="BW2562" s="90">
        <v>29345</v>
      </c>
      <c r="BX2562" s="90"/>
      <c r="BY2562" s="87">
        <v>-13.4</v>
      </c>
    </row>
    <row r="2563" spans="75:77" x14ac:dyDescent="0.25">
      <c r="BW2563" s="90">
        <v>29346</v>
      </c>
      <c r="BX2563" s="90"/>
      <c r="BY2563" s="87">
        <v>-13.4</v>
      </c>
    </row>
    <row r="2564" spans="75:77" x14ac:dyDescent="0.25">
      <c r="BW2564" s="90">
        <v>29347</v>
      </c>
      <c r="BX2564" s="90"/>
      <c r="BY2564" s="87">
        <v>-13.4</v>
      </c>
    </row>
    <row r="2565" spans="75:77" x14ac:dyDescent="0.25">
      <c r="BW2565" s="90">
        <v>29348</v>
      </c>
      <c r="BX2565" s="90"/>
      <c r="BY2565" s="87">
        <v>-13.4</v>
      </c>
    </row>
    <row r="2566" spans="75:77" x14ac:dyDescent="0.25">
      <c r="BW2566" s="90">
        <v>29349</v>
      </c>
      <c r="BX2566" s="90"/>
      <c r="BY2566" s="87">
        <v>-13.4</v>
      </c>
    </row>
    <row r="2567" spans="75:77" x14ac:dyDescent="0.25">
      <c r="BW2567" s="90">
        <v>29350</v>
      </c>
      <c r="BX2567" s="90"/>
      <c r="BY2567" s="87">
        <v>-13.4</v>
      </c>
    </row>
    <row r="2568" spans="75:77" x14ac:dyDescent="0.25">
      <c r="BW2568" s="90">
        <v>29351</v>
      </c>
      <c r="BX2568" s="90"/>
      <c r="BY2568" s="87">
        <v>-13.4</v>
      </c>
    </row>
    <row r="2569" spans="75:77" x14ac:dyDescent="0.25">
      <c r="BW2569" s="90">
        <v>29352</v>
      </c>
      <c r="BX2569" s="90"/>
      <c r="BY2569" s="87">
        <v>-13.4</v>
      </c>
    </row>
    <row r="2570" spans="75:77" x14ac:dyDescent="0.25">
      <c r="BW2570" s="90">
        <v>29353</v>
      </c>
      <c r="BX2570" s="90"/>
      <c r="BY2570" s="87">
        <v>-13.4</v>
      </c>
    </row>
    <row r="2571" spans="75:77" x14ac:dyDescent="0.25">
      <c r="BW2571" s="90">
        <v>29354</v>
      </c>
      <c r="BX2571" s="90"/>
      <c r="BY2571" s="87">
        <v>-13.4</v>
      </c>
    </row>
    <row r="2572" spans="75:77" x14ac:dyDescent="0.25">
      <c r="BW2572" s="90">
        <v>29355</v>
      </c>
      <c r="BX2572" s="90"/>
      <c r="BY2572" s="87">
        <v>-13.4</v>
      </c>
    </row>
    <row r="2573" spans="75:77" x14ac:dyDescent="0.25">
      <c r="BW2573" s="90">
        <v>29356</v>
      </c>
      <c r="BX2573" s="90"/>
      <c r="BY2573" s="87">
        <v>-13.4</v>
      </c>
    </row>
    <row r="2574" spans="75:77" x14ac:dyDescent="0.25">
      <c r="BW2574" s="90">
        <v>29357</v>
      </c>
      <c r="BX2574" s="90"/>
      <c r="BY2574" s="87">
        <v>-13.4</v>
      </c>
    </row>
    <row r="2575" spans="75:77" x14ac:dyDescent="0.25">
      <c r="BW2575" s="90">
        <v>29358</v>
      </c>
      <c r="BX2575" s="90"/>
      <c r="BY2575" s="87">
        <v>-13.4</v>
      </c>
    </row>
    <row r="2576" spans="75:77" x14ac:dyDescent="0.25">
      <c r="BW2576" s="90">
        <v>29359</v>
      </c>
      <c r="BX2576" s="90"/>
      <c r="BY2576" s="87">
        <v>-13.4</v>
      </c>
    </row>
    <row r="2577" spans="75:77" x14ac:dyDescent="0.25">
      <c r="BW2577" s="90">
        <v>29360</v>
      </c>
      <c r="BX2577" s="90"/>
      <c r="BY2577" s="87">
        <v>-13.4</v>
      </c>
    </row>
    <row r="2578" spans="75:77" x14ac:dyDescent="0.25">
      <c r="BW2578" s="90">
        <v>29361</v>
      </c>
      <c r="BX2578" s="90"/>
      <c r="BY2578" s="87">
        <v>-13.4</v>
      </c>
    </row>
    <row r="2579" spans="75:77" x14ac:dyDescent="0.25">
      <c r="BW2579" s="90">
        <v>29362</v>
      </c>
      <c r="BX2579" s="90"/>
      <c r="BY2579" s="87">
        <v>-13.4</v>
      </c>
    </row>
    <row r="2580" spans="75:77" x14ac:dyDescent="0.25">
      <c r="BW2580" s="90">
        <v>29363</v>
      </c>
      <c r="BX2580" s="90"/>
      <c r="BY2580" s="87">
        <v>-13.4</v>
      </c>
    </row>
    <row r="2581" spans="75:77" x14ac:dyDescent="0.25">
      <c r="BW2581" s="90">
        <v>29364</v>
      </c>
      <c r="BX2581">
        <v>-13.01779142761017</v>
      </c>
      <c r="BY2581" s="87">
        <v>-13.4</v>
      </c>
    </row>
    <row r="2582" spans="75:77" x14ac:dyDescent="0.25">
      <c r="BW2582" s="90">
        <v>29365</v>
      </c>
      <c r="BX2582">
        <v>-13.01779142761017</v>
      </c>
      <c r="BY2582" s="87">
        <v>-13.4</v>
      </c>
    </row>
    <row r="2583" spans="75:77" x14ac:dyDescent="0.25">
      <c r="BW2583" s="90">
        <v>29366</v>
      </c>
      <c r="BX2583">
        <v>-13.01779142761017</v>
      </c>
      <c r="BY2583" s="87">
        <v>-13.4</v>
      </c>
    </row>
    <row r="2584" spans="75:77" x14ac:dyDescent="0.25">
      <c r="BW2584" s="90">
        <v>29367</v>
      </c>
      <c r="BX2584">
        <v>-13.01779142761017</v>
      </c>
      <c r="BY2584" s="87">
        <v>-13.4</v>
      </c>
    </row>
    <row r="2585" spans="75:77" x14ac:dyDescent="0.25">
      <c r="BW2585" s="90">
        <v>29368</v>
      </c>
      <c r="BX2585">
        <v>-13.01779142761017</v>
      </c>
      <c r="BY2585" s="87">
        <v>-13.4</v>
      </c>
    </row>
    <row r="2586" spans="75:77" x14ac:dyDescent="0.25">
      <c r="BW2586" s="90">
        <v>29369</v>
      </c>
      <c r="BX2586">
        <v>-13.01779142761017</v>
      </c>
      <c r="BY2586" s="87">
        <v>-13.4</v>
      </c>
    </row>
    <row r="2587" spans="75:77" x14ac:dyDescent="0.25">
      <c r="BW2587" s="90">
        <v>29370</v>
      </c>
      <c r="BX2587">
        <v>-13.01779142761017</v>
      </c>
      <c r="BY2587" s="87">
        <v>-13.4</v>
      </c>
    </row>
    <row r="2588" spans="75:77" x14ac:dyDescent="0.25">
      <c r="BW2588" s="90">
        <v>29371</v>
      </c>
      <c r="BX2588">
        <v>-13.01779142761017</v>
      </c>
      <c r="BY2588" s="87">
        <v>-13.4</v>
      </c>
    </row>
    <row r="2589" spans="75:77" x14ac:dyDescent="0.25">
      <c r="BW2589" s="90">
        <v>29372</v>
      </c>
      <c r="BX2589">
        <v>-11.601355853699872</v>
      </c>
      <c r="BY2589" s="87">
        <v>-13.4</v>
      </c>
    </row>
    <row r="2590" spans="75:77" x14ac:dyDescent="0.25">
      <c r="BW2590" s="90">
        <v>29373</v>
      </c>
      <c r="BX2590">
        <v>-11.601355853699872</v>
      </c>
      <c r="BY2590" s="89">
        <v>-13</v>
      </c>
    </row>
    <row r="2591" spans="75:77" x14ac:dyDescent="0.25">
      <c r="BW2591" s="90">
        <v>29374</v>
      </c>
      <c r="BX2591">
        <v>-11.601355853699872</v>
      </c>
      <c r="BY2591" s="89">
        <v>-13</v>
      </c>
    </row>
    <row r="2592" spans="75:77" x14ac:dyDescent="0.25">
      <c r="BW2592" s="90">
        <v>29375</v>
      </c>
      <c r="BX2592">
        <v>-11.601355853699872</v>
      </c>
      <c r="BY2592" s="89">
        <v>-13</v>
      </c>
    </row>
    <row r="2593" spans="75:77" x14ac:dyDescent="0.25">
      <c r="BW2593" s="90">
        <v>29376</v>
      </c>
      <c r="BX2593">
        <v>-11.601355853699872</v>
      </c>
      <c r="BY2593" s="89">
        <v>-13</v>
      </c>
    </row>
    <row r="2594" spans="75:77" x14ac:dyDescent="0.25">
      <c r="BW2594" s="90">
        <v>29377</v>
      </c>
      <c r="BX2594">
        <v>-11.601355853699872</v>
      </c>
      <c r="BY2594" s="89">
        <v>-13</v>
      </c>
    </row>
    <row r="2595" spans="75:77" x14ac:dyDescent="0.25">
      <c r="BW2595" s="90">
        <v>29378</v>
      </c>
      <c r="BX2595">
        <v>-11.601355853699872</v>
      </c>
      <c r="BY2595" s="89">
        <v>-13</v>
      </c>
    </row>
    <row r="2596" spans="75:77" x14ac:dyDescent="0.25">
      <c r="BW2596" s="90">
        <v>29379</v>
      </c>
      <c r="BX2596">
        <v>-11.601355853699872</v>
      </c>
      <c r="BY2596" s="89">
        <v>-13</v>
      </c>
    </row>
    <row r="2597" spans="75:77" x14ac:dyDescent="0.25">
      <c r="BW2597" s="90">
        <v>29380</v>
      </c>
      <c r="BX2597">
        <v>-11.489135112035299</v>
      </c>
      <c r="BY2597" s="89">
        <v>-13</v>
      </c>
    </row>
    <row r="2598" spans="75:77" x14ac:dyDescent="0.25">
      <c r="BW2598" s="90">
        <v>29381</v>
      </c>
      <c r="BX2598">
        <v>-11.489135112035299</v>
      </c>
      <c r="BY2598" s="89">
        <v>-13</v>
      </c>
    </row>
    <row r="2599" spans="75:77" x14ac:dyDescent="0.25">
      <c r="BW2599" s="90">
        <v>29382</v>
      </c>
      <c r="BX2599">
        <v>-11.489135112035299</v>
      </c>
      <c r="BY2599" s="89">
        <v>-13</v>
      </c>
    </row>
    <row r="2600" spans="75:77" x14ac:dyDescent="0.25">
      <c r="BW2600" s="90">
        <v>29383</v>
      </c>
      <c r="BX2600">
        <v>-11.489135112035299</v>
      </c>
      <c r="BY2600" s="89">
        <v>-13</v>
      </c>
    </row>
    <row r="2601" spans="75:77" x14ac:dyDescent="0.25">
      <c r="BW2601" s="90">
        <v>29384</v>
      </c>
      <c r="BX2601">
        <v>-11.489135112035299</v>
      </c>
      <c r="BY2601" s="89">
        <v>-13</v>
      </c>
    </row>
    <row r="2602" spans="75:77" x14ac:dyDescent="0.25">
      <c r="BW2602" s="90">
        <v>29385</v>
      </c>
      <c r="BX2602">
        <v>-11.489135112035299</v>
      </c>
      <c r="BY2602" s="89">
        <v>-13</v>
      </c>
    </row>
    <row r="2603" spans="75:77" x14ac:dyDescent="0.25">
      <c r="BW2603" s="90">
        <v>29386</v>
      </c>
      <c r="BX2603">
        <v>-11.489135112035299</v>
      </c>
      <c r="BY2603" s="89">
        <v>-13</v>
      </c>
    </row>
    <row r="2604" spans="75:77" x14ac:dyDescent="0.25">
      <c r="BW2604" s="90">
        <v>29387</v>
      </c>
      <c r="BX2604">
        <v>-11.489135112035299</v>
      </c>
      <c r="BY2604" s="89">
        <v>-13</v>
      </c>
    </row>
    <row r="2605" spans="75:77" x14ac:dyDescent="0.25">
      <c r="BW2605" s="90">
        <v>29388</v>
      </c>
      <c r="BX2605">
        <v>-11.811562154684008</v>
      </c>
      <c r="BY2605" s="89">
        <v>-13</v>
      </c>
    </row>
    <row r="2606" spans="75:77" x14ac:dyDescent="0.25">
      <c r="BW2606" s="90">
        <v>29389</v>
      </c>
      <c r="BX2606">
        <v>-11.811562154684008</v>
      </c>
      <c r="BY2606" s="89">
        <v>-13</v>
      </c>
    </row>
    <row r="2607" spans="75:77" x14ac:dyDescent="0.25">
      <c r="BW2607" s="90">
        <v>29390</v>
      </c>
      <c r="BX2607">
        <v>-11.811562154684008</v>
      </c>
      <c r="BY2607" s="89">
        <v>-13</v>
      </c>
    </row>
    <row r="2608" spans="75:77" x14ac:dyDescent="0.25">
      <c r="BW2608" s="90">
        <v>29391</v>
      </c>
      <c r="BX2608">
        <v>-11.811562154684008</v>
      </c>
      <c r="BY2608" s="89">
        <v>-13</v>
      </c>
    </row>
    <row r="2609" spans="75:77" x14ac:dyDescent="0.25">
      <c r="BW2609" s="90">
        <v>29392</v>
      </c>
      <c r="BX2609">
        <v>-11.811562154684008</v>
      </c>
      <c r="BY2609" s="89">
        <v>-13</v>
      </c>
    </row>
    <row r="2610" spans="75:77" x14ac:dyDescent="0.25">
      <c r="BW2610" s="90">
        <v>29393</v>
      </c>
      <c r="BX2610">
        <v>-11.811562154684008</v>
      </c>
      <c r="BY2610" s="89">
        <v>-13</v>
      </c>
    </row>
    <row r="2611" spans="75:77" x14ac:dyDescent="0.25">
      <c r="BW2611" s="90">
        <v>29394</v>
      </c>
      <c r="BX2611">
        <v>-11.811562154684008</v>
      </c>
      <c r="BY2611" s="89">
        <v>-13</v>
      </c>
    </row>
    <row r="2612" spans="75:77" x14ac:dyDescent="0.25">
      <c r="BW2612" s="90">
        <v>29395</v>
      </c>
      <c r="BX2612">
        <v>-11.805061446680696</v>
      </c>
      <c r="BY2612" s="89">
        <v>-13</v>
      </c>
    </row>
    <row r="2613" spans="75:77" x14ac:dyDescent="0.25">
      <c r="BW2613" s="90">
        <v>29396</v>
      </c>
      <c r="BX2613">
        <v>-11.805061446680696</v>
      </c>
      <c r="BY2613" s="89">
        <v>-13</v>
      </c>
    </row>
    <row r="2614" spans="75:77" x14ac:dyDescent="0.25">
      <c r="BW2614" s="90">
        <v>29397</v>
      </c>
      <c r="BX2614">
        <v>-11.805061446680696</v>
      </c>
      <c r="BY2614" s="89">
        <v>-13</v>
      </c>
    </row>
    <row r="2615" spans="75:77" x14ac:dyDescent="0.25">
      <c r="BW2615" s="90">
        <v>29398</v>
      </c>
      <c r="BX2615">
        <v>-11.805061446680696</v>
      </c>
      <c r="BY2615" s="89">
        <v>-13</v>
      </c>
    </row>
    <row r="2616" spans="75:77" x14ac:dyDescent="0.25">
      <c r="BW2616" s="90">
        <v>29399</v>
      </c>
      <c r="BX2616">
        <v>-11.805061446680696</v>
      </c>
      <c r="BY2616" s="89">
        <v>-13</v>
      </c>
    </row>
    <row r="2617" spans="75:77" x14ac:dyDescent="0.25">
      <c r="BW2617" s="90">
        <v>29400</v>
      </c>
      <c r="BX2617">
        <v>-11.805061446680696</v>
      </c>
      <c r="BY2617" s="89">
        <v>-13</v>
      </c>
    </row>
    <row r="2618" spans="75:77" x14ac:dyDescent="0.25">
      <c r="BW2618" s="90">
        <v>29401</v>
      </c>
      <c r="BX2618">
        <v>-12.080748134973062</v>
      </c>
      <c r="BY2618" s="89">
        <v>-13</v>
      </c>
    </row>
    <row r="2619" spans="75:77" x14ac:dyDescent="0.25">
      <c r="BW2619" s="90">
        <v>29402</v>
      </c>
      <c r="BX2619">
        <v>-12.080748134973062</v>
      </c>
      <c r="BY2619" s="89">
        <v>-13</v>
      </c>
    </row>
    <row r="2620" spans="75:77" x14ac:dyDescent="0.25">
      <c r="BW2620" s="90">
        <v>29403</v>
      </c>
      <c r="BX2620">
        <v>-12.080748134973062</v>
      </c>
      <c r="BY2620" s="87">
        <v>-12.7</v>
      </c>
    </row>
    <row r="2621" spans="75:77" x14ac:dyDescent="0.25">
      <c r="BW2621" s="90">
        <v>29404</v>
      </c>
      <c r="BX2621">
        <v>-12.080748134973062</v>
      </c>
      <c r="BY2621" s="87">
        <v>-12.7</v>
      </c>
    </row>
    <row r="2622" spans="75:77" x14ac:dyDescent="0.25">
      <c r="BW2622" s="90">
        <v>29405</v>
      </c>
      <c r="BX2622">
        <v>-12.080748134973062</v>
      </c>
      <c r="BY2622" s="87">
        <v>-12.7</v>
      </c>
    </row>
    <row r="2623" spans="75:77" x14ac:dyDescent="0.25">
      <c r="BW2623" s="90">
        <v>29406</v>
      </c>
      <c r="BX2623">
        <v>-12.080748134973062</v>
      </c>
      <c r="BY2623" s="87">
        <v>-12.7</v>
      </c>
    </row>
    <row r="2624" spans="75:77" x14ac:dyDescent="0.25">
      <c r="BW2624" s="90">
        <v>29407</v>
      </c>
      <c r="BX2624">
        <v>-12.080748134973062</v>
      </c>
      <c r="BY2624" s="87">
        <v>-12.7</v>
      </c>
    </row>
    <row r="2625" spans="75:77" x14ac:dyDescent="0.25">
      <c r="BW2625" s="90">
        <v>29408</v>
      </c>
      <c r="BX2625">
        <v>-11.59922497688132</v>
      </c>
      <c r="BY2625" s="87">
        <v>-12.7</v>
      </c>
    </row>
    <row r="2626" spans="75:77" x14ac:dyDescent="0.25">
      <c r="BW2626" s="90">
        <v>29409</v>
      </c>
      <c r="BX2626">
        <v>-11.59922497688132</v>
      </c>
      <c r="BY2626" s="87">
        <v>-12.7</v>
      </c>
    </row>
    <row r="2627" spans="75:77" x14ac:dyDescent="0.25">
      <c r="BW2627" s="90">
        <v>29410</v>
      </c>
      <c r="BX2627">
        <v>-11.59922497688132</v>
      </c>
      <c r="BY2627" s="87">
        <v>-12.7</v>
      </c>
    </row>
    <row r="2628" spans="75:77" x14ac:dyDescent="0.25">
      <c r="BW2628" s="90">
        <v>29411</v>
      </c>
      <c r="BX2628">
        <v>-11.59922497688132</v>
      </c>
      <c r="BY2628" s="87">
        <v>-12.7</v>
      </c>
    </row>
    <row r="2629" spans="75:77" x14ac:dyDescent="0.25">
      <c r="BW2629" s="90">
        <v>29412</v>
      </c>
      <c r="BX2629">
        <v>-11.59922497688132</v>
      </c>
      <c r="BY2629" s="87">
        <v>-12.7</v>
      </c>
    </row>
    <row r="2630" spans="75:77" x14ac:dyDescent="0.25">
      <c r="BW2630" s="90">
        <v>29413</v>
      </c>
      <c r="BX2630">
        <v>-11.59922497688132</v>
      </c>
      <c r="BY2630" s="87">
        <v>-12.7</v>
      </c>
    </row>
    <row r="2631" spans="75:77" x14ac:dyDescent="0.25">
      <c r="BW2631" s="90">
        <v>29414</v>
      </c>
      <c r="BX2631">
        <v>-11.59922497688132</v>
      </c>
      <c r="BY2631" s="87">
        <v>-12.7</v>
      </c>
    </row>
    <row r="2632" spans="75:77" x14ac:dyDescent="0.25">
      <c r="BW2632" s="90">
        <v>29415</v>
      </c>
      <c r="BX2632">
        <v>-11.59922497688132</v>
      </c>
      <c r="BY2632" s="87">
        <v>-12.7</v>
      </c>
    </row>
    <row r="2633" spans="75:77" x14ac:dyDescent="0.25">
      <c r="BW2633" s="90">
        <v>29416</v>
      </c>
      <c r="BX2633">
        <v>-10.732591568350614</v>
      </c>
      <c r="BY2633" s="87">
        <v>-12.7</v>
      </c>
    </row>
    <row r="2634" spans="75:77" x14ac:dyDescent="0.25">
      <c r="BW2634" s="90">
        <v>29417</v>
      </c>
      <c r="BX2634">
        <v>-10.732591568350614</v>
      </c>
      <c r="BY2634" s="87">
        <v>-12.7</v>
      </c>
    </row>
    <row r="2635" spans="75:77" x14ac:dyDescent="0.25">
      <c r="BW2635" s="90">
        <v>29418</v>
      </c>
      <c r="BX2635">
        <v>-10.732591568350614</v>
      </c>
      <c r="BY2635" s="87">
        <v>-12.7</v>
      </c>
    </row>
    <row r="2636" spans="75:77" x14ac:dyDescent="0.25">
      <c r="BW2636" s="90">
        <v>29419</v>
      </c>
      <c r="BX2636">
        <v>-10.732591568350614</v>
      </c>
      <c r="BY2636" s="87">
        <v>-12.7</v>
      </c>
    </row>
    <row r="2637" spans="75:77" x14ac:dyDescent="0.25">
      <c r="BW2637" s="90">
        <v>29420</v>
      </c>
      <c r="BX2637">
        <v>-10.732591568350614</v>
      </c>
      <c r="BY2637" s="87">
        <v>-12.7</v>
      </c>
    </row>
    <row r="2638" spans="75:77" x14ac:dyDescent="0.25">
      <c r="BW2638" s="90">
        <v>29421</v>
      </c>
      <c r="BX2638">
        <v>-10.732591568350614</v>
      </c>
      <c r="BY2638" s="87">
        <v>-12.7</v>
      </c>
    </row>
    <row r="2639" spans="75:77" x14ac:dyDescent="0.25">
      <c r="BW2639" s="90">
        <v>29422</v>
      </c>
      <c r="BX2639">
        <v>-10.732591568350614</v>
      </c>
      <c r="BY2639" s="87">
        <v>-12.7</v>
      </c>
    </row>
    <row r="2640" spans="75:77" x14ac:dyDescent="0.25">
      <c r="BW2640" s="90">
        <v>29423</v>
      </c>
      <c r="BX2640">
        <v>-10.732591568350614</v>
      </c>
      <c r="BY2640" s="87">
        <v>-12.7</v>
      </c>
    </row>
    <row r="2641" spans="75:77" x14ac:dyDescent="0.25">
      <c r="BW2641" s="90">
        <v>29424</v>
      </c>
      <c r="BX2641">
        <v>-11.209960691357118</v>
      </c>
      <c r="BY2641" s="87">
        <v>-12.7</v>
      </c>
    </row>
    <row r="2642" spans="75:77" x14ac:dyDescent="0.25">
      <c r="BW2642" s="90">
        <v>29425</v>
      </c>
      <c r="BX2642">
        <v>-11.209960691357118</v>
      </c>
      <c r="BY2642" s="87">
        <v>-12.7</v>
      </c>
    </row>
    <row r="2643" spans="75:77" x14ac:dyDescent="0.25">
      <c r="BW2643" s="90">
        <v>29426</v>
      </c>
      <c r="BX2643">
        <v>-11.209960691357118</v>
      </c>
      <c r="BY2643" s="87">
        <v>-12.7</v>
      </c>
    </row>
    <row r="2644" spans="75:77" x14ac:dyDescent="0.25">
      <c r="BW2644" s="90">
        <v>29427</v>
      </c>
      <c r="BX2644">
        <v>-11.209960691357118</v>
      </c>
      <c r="BY2644" s="87">
        <v>-12.7</v>
      </c>
    </row>
    <row r="2645" spans="75:77" x14ac:dyDescent="0.25">
      <c r="BW2645" s="90">
        <v>29428</v>
      </c>
      <c r="BX2645">
        <v>-11.209960691357118</v>
      </c>
      <c r="BY2645" s="87">
        <v>-12.7</v>
      </c>
    </row>
    <row r="2646" spans="75:77" x14ac:dyDescent="0.25">
      <c r="BW2646" s="90">
        <v>29429</v>
      </c>
      <c r="BX2646">
        <v>-11.209960691357118</v>
      </c>
      <c r="BY2646" s="87">
        <v>-12.7</v>
      </c>
    </row>
    <row r="2647" spans="75:77" x14ac:dyDescent="0.25">
      <c r="BW2647" s="90">
        <v>29430</v>
      </c>
      <c r="BX2647">
        <v>-11.209960691357118</v>
      </c>
      <c r="BY2647" s="87">
        <v>-12.7</v>
      </c>
    </row>
    <row r="2648" spans="75:77" x14ac:dyDescent="0.25">
      <c r="BW2648" s="90">
        <v>29431</v>
      </c>
      <c r="BX2648">
        <v>-11.209960691357118</v>
      </c>
      <c r="BY2648" s="87">
        <v>-12.7</v>
      </c>
    </row>
    <row r="2649" spans="75:77" x14ac:dyDescent="0.25">
      <c r="BW2649" s="90">
        <v>29432</v>
      </c>
      <c r="BX2649">
        <v>-11.209960691357118</v>
      </c>
      <c r="BY2649" s="87">
        <v>-12.7</v>
      </c>
    </row>
    <row r="2650" spans="75:77" x14ac:dyDescent="0.25">
      <c r="BW2650" s="90">
        <v>29433</v>
      </c>
      <c r="BX2650">
        <v>-11.832331045993623</v>
      </c>
      <c r="BY2650" s="87">
        <v>-12.7</v>
      </c>
    </row>
    <row r="2651" spans="75:77" x14ac:dyDescent="0.25">
      <c r="BW2651" s="90">
        <v>29434</v>
      </c>
      <c r="BX2651">
        <v>-11.832331045993623</v>
      </c>
      <c r="BY2651" s="89">
        <v>-12.2</v>
      </c>
    </row>
    <row r="2652" spans="75:77" x14ac:dyDescent="0.25">
      <c r="BW2652" s="90">
        <v>29435</v>
      </c>
      <c r="BX2652">
        <v>-11.832331045993623</v>
      </c>
      <c r="BY2652" s="89">
        <v>-12.2</v>
      </c>
    </row>
    <row r="2653" spans="75:77" x14ac:dyDescent="0.25">
      <c r="BW2653" s="90">
        <v>29436</v>
      </c>
      <c r="BX2653">
        <v>-11.832331045993623</v>
      </c>
      <c r="BY2653" s="89">
        <v>-12.2</v>
      </c>
    </row>
    <row r="2654" spans="75:77" x14ac:dyDescent="0.25">
      <c r="BW2654" s="90">
        <v>29437</v>
      </c>
      <c r="BX2654">
        <v>-11.832331045993623</v>
      </c>
      <c r="BY2654" s="89">
        <v>-12.2</v>
      </c>
    </row>
    <row r="2655" spans="75:77" x14ac:dyDescent="0.25">
      <c r="BW2655" s="90">
        <v>29438</v>
      </c>
      <c r="BX2655">
        <v>-11.832331045993623</v>
      </c>
      <c r="BY2655" s="89">
        <v>-12.2</v>
      </c>
    </row>
    <row r="2656" spans="75:77" x14ac:dyDescent="0.25">
      <c r="BW2656" s="90">
        <v>29439</v>
      </c>
      <c r="BX2656">
        <v>-11.832331045993623</v>
      </c>
      <c r="BY2656" s="89">
        <v>-12.2</v>
      </c>
    </row>
    <row r="2657" spans="75:77" x14ac:dyDescent="0.25">
      <c r="BW2657" s="90">
        <v>29440</v>
      </c>
      <c r="BX2657">
        <v>-12.005880732146137</v>
      </c>
      <c r="BY2657" s="89">
        <v>-12.2</v>
      </c>
    </row>
    <row r="2658" spans="75:77" x14ac:dyDescent="0.25">
      <c r="BW2658" s="90">
        <v>29441</v>
      </c>
      <c r="BX2658">
        <v>-12.005880732146137</v>
      </c>
      <c r="BY2658" s="89">
        <v>-12.2</v>
      </c>
    </row>
    <row r="2659" spans="75:77" x14ac:dyDescent="0.25">
      <c r="BW2659" s="90">
        <v>29442</v>
      </c>
      <c r="BX2659">
        <v>-12.005880732146137</v>
      </c>
      <c r="BY2659" s="89">
        <v>-12.2</v>
      </c>
    </row>
    <row r="2660" spans="75:77" x14ac:dyDescent="0.25">
      <c r="BW2660" s="90">
        <v>29443</v>
      </c>
      <c r="BX2660">
        <v>-12.005880732146137</v>
      </c>
      <c r="BY2660" s="89">
        <v>-12.2</v>
      </c>
    </row>
    <row r="2661" spans="75:77" x14ac:dyDescent="0.25">
      <c r="BW2661" s="90">
        <v>29444</v>
      </c>
      <c r="BX2661">
        <v>-12.005880732146137</v>
      </c>
      <c r="BY2661" s="89">
        <v>-12.2</v>
      </c>
    </row>
    <row r="2662" spans="75:77" x14ac:dyDescent="0.25">
      <c r="BW2662" s="90">
        <v>29445</v>
      </c>
      <c r="BX2662">
        <v>-12.005880732146137</v>
      </c>
      <c r="BY2662" s="89">
        <v>-12.2</v>
      </c>
    </row>
    <row r="2663" spans="75:77" x14ac:dyDescent="0.25">
      <c r="BW2663" s="90">
        <v>29446</v>
      </c>
      <c r="BX2663">
        <v>-12.005880732146137</v>
      </c>
      <c r="BY2663" s="89">
        <v>-12.2</v>
      </c>
    </row>
    <row r="2664" spans="75:77" x14ac:dyDescent="0.25">
      <c r="BW2664" s="90">
        <v>29447</v>
      </c>
      <c r="BX2664">
        <v>-12.005880732146137</v>
      </c>
      <c r="BY2664" s="89">
        <v>-12.2</v>
      </c>
    </row>
    <row r="2665" spans="75:77" x14ac:dyDescent="0.25">
      <c r="BW2665" s="90">
        <v>29448</v>
      </c>
      <c r="BX2665">
        <v>-12.005880732146137</v>
      </c>
      <c r="BY2665" s="89">
        <v>-12.2</v>
      </c>
    </row>
    <row r="2666" spans="75:77" x14ac:dyDescent="0.25">
      <c r="BW2666" s="90">
        <v>29449</v>
      </c>
      <c r="BX2666">
        <v>-12.005880732146137</v>
      </c>
      <c r="BY2666" s="89">
        <v>-12.2</v>
      </c>
    </row>
    <row r="2667" spans="75:77" x14ac:dyDescent="0.25">
      <c r="BW2667" s="90">
        <v>29450</v>
      </c>
      <c r="BX2667">
        <v>-12.005880732146137</v>
      </c>
      <c r="BY2667" s="89">
        <v>-12.2</v>
      </c>
    </row>
    <row r="2668" spans="75:77" x14ac:dyDescent="0.25">
      <c r="BW2668" s="90">
        <v>29451</v>
      </c>
      <c r="BX2668">
        <v>-12.149464182974715</v>
      </c>
      <c r="BY2668" s="89">
        <v>-12.2</v>
      </c>
    </row>
    <row r="2669" spans="75:77" x14ac:dyDescent="0.25">
      <c r="BW2669" s="90">
        <v>29452</v>
      </c>
      <c r="BX2669">
        <v>-12.149464182974715</v>
      </c>
      <c r="BY2669" s="89">
        <v>-12.2</v>
      </c>
    </row>
    <row r="2670" spans="75:77" x14ac:dyDescent="0.25">
      <c r="BW2670" s="90">
        <v>29453</v>
      </c>
      <c r="BX2670">
        <v>-12.149464182974715</v>
      </c>
      <c r="BY2670" s="89">
        <v>-12.2</v>
      </c>
    </row>
    <row r="2671" spans="75:77" x14ac:dyDescent="0.25">
      <c r="BW2671" s="90">
        <v>29454</v>
      </c>
      <c r="BX2671">
        <v>-12.149464182974715</v>
      </c>
      <c r="BY2671" s="89">
        <v>-12.2</v>
      </c>
    </row>
    <row r="2672" spans="75:77" x14ac:dyDescent="0.25">
      <c r="BW2672" s="90">
        <v>29455</v>
      </c>
      <c r="BX2672">
        <v>-12.149464182974715</v>
      </c>
      <c r="BY2672" s="89">
        <v>-12.2</v>
      </c>
    </row>
    <row r="2673" spans="75:77" x14ac:dyDescent="0.25">
      <c r="BW2673" s="90">
        <v>29456</v>
      </c>
      <c r="BX2673">
        <v>-12.149464182974715</v>
      </c>
      <c r="BY2673" s="89">
        <v>-12.2</v>
      </c>
    </row>
    <row r="2674" spans="75:77" x14ac:dyDescent="0.25">
      <c r="BW2674" s="90">
        <v>29457</v>
      </c>
      <c r="BX2674">
        <v>-12.149464182974715</v>
      </c>
      <c r="BY2674" s="89">
        <v>-12.2</v>
      </c>
    </row>
    <row r="2675" spans="75:77" x14ac:dyDescent="0.25">
      <c r="BW2675" s="90">
        <v>29458</v>
      </c>
      <c r="BX2675">
        <v>-12.149464182974715</v>
      </c>
      <c r="BY2675" s="89">
        <v>-12.2</v>
      </c>
    </row>
    <row r="2676" spans="75:77" x14ac:dyDescent="0.25">
      <c r="BW2676" s="90">
        <v>29459</v>
      </c>
      <c r="BX2676">
        <v>-12.771001550853988</v>
      </c>
      <c r="BY2676" s="89">
        <v>-12.2</v>
      </c>
    </row>
    <row r="2677" spans="75:77" x14ac:dyDescent="0.25">
      <c r="BW2677" s="90">
        <v>29460</v>
      </c>
      <c r="BX2677">
        <v>-12.771001550853988</v>
      </c>
      <c r="BY2677" s="89">
        <v>-12.2</v>
      </c>
    </row>
    <row r="2678" spans="75:77" x14ac:dyDescent="0.25">
      <c r="BW2678" s="90">
        <v>29461</v>
      </c>
      <c r="BX2678">
        <v>-12.771001550853988</v>
      </c>
      <c r="BY2678" s="89">
        <v>-12.2</v>
      </c>
    </row>
    <row r="2679" spans="75:77" x14ac:dyDescent="0.25">
      <c r="BW2679" s="90">
        <v>29462</v>
      </c>
      <c r="BX2679">
        <v>-12.771001550853988</v>
      </c>
      <c r="BY2679" s="89">
        <v>-12.2</v>
      </c>
    </row>
    <row r="2680" spans="75:77" x14ac:dyDescent="0.25">
      <c r="BW2680" s="90">
        <v>29463</v>
      </c>
      <c r="BX2680">
        <v>-12.771001550853988</v>
      </c>
      <c r="BY2680" s="89">
        <v>-12.2</v>
      </c>
    </row>
    <row r="2681" spans="75:77" x14ac:dyDescent="0.25">
      <c r="BW2681" s="90">
        <v>29464</v>
      </c>
      <c r="BX2681">
        <v>-12.771001550853988</v>
      </c>
      <c r="BY2681" s="89">
        <v>-12.2</v>
      </c>
    </row>
    <row r="2682" spans="75:77" x14ac:dyDescent="0.25">
      <c r="BW2682" s="90">
        <v>29465</v>
      </c>
      <c r="BX2682">
        <v>-12.771001550853988</v>
      </c>
      <c r="BY2682" s="87">
        <v>-12.2</v>
      </c>
    </row>
    <row r="2683" spans="75:77" x14ac:dyDescent="0.25">
      <c r="BW2683" s="90">
        <v>29466</v>
      </c>
      <c r="BX2683">
        <v>-12.771001550853988</v>
      </c>
      <c r="BY2683" s="87">
        <v>-12.2</v>
      </c>
    </row>
    <row r="2684" spans="75:77" x14ac:dyDescent="0.25">
      <c r="BW2684" s="90">
        <v>29467</v>
      </c>
      <c r="BX2684">
        <v>-12.771001550853988</v>
      </c>
      <c r="BY2684" s="87">
        <v>-12.2</v>
      </c>
    </row>
    <row r="2685" spans="75:77" x14ac:dyDescent="0.25">
      <c r="BW2685" s="90">
        <v>29468</v>
      </c>
      <c r="BX2685">
        <v>-12.771001550853988</v>
      </c>
      <c r="BY2685" s="87">
        <v>-12.2</v>
      </c>
    </row>
    <row r="2686" spans="75:77" x14ac:dyDescent="0.25">
      <c r="BW2686" s="90">
        <v>29469</v>
      </c>
      <c r="BX2686">
        <v>-12.771001550853988</v>
      </c>
      <c r="BY2686" s="87">
        <v>-12.2</v>
      </c>
    </row>
    <row r="2687" spans="75:77" x14ac:dyDescent="0.25">
      <c r="BW2687" s="90">
        <v>29470</v>
      </c>
      <c r="BX2687">
        <v>-12.985917625525108</v>
      </c>
      <c r="BY2687" s="87">
        <v>-12.2</v>
      </c>
    </row>
    <row r="2688" spans="75:77" x14ac:dyDescent="0.25">
      <c r="BW2688" s="90">
        <v>29471</v>
      </c>
      <c r="BX2688">
        <v>-12.985917625525108</v>
      </c>
      <c r="BY2688" s="87">
        <v>-12.2</v>
      </c>
    </row>
    <row r="2689" spans="75:77" x14ac:dyDescent="0.25">
      <c r="BW2689" s="90">
        <v>29472</v>
      </c>
      <c r="BX2689">
        <v>-12.985917625525108</v>
      </c>
      <c r="BY2689" s="87">
        <v>-12.2</v>
      </c>
    </row>
    <row r="2690" spans="75:77" x14ac:dyDescent="0.25">
      <c r="BW2690" s="90">
        <v>29473</v>
      </c>
      <c r="BX2690">
        <v>-12.985917625525108</v>
      </c>
      <c r="BY2690" s="87">
        <v>-12.2</v>
      </c>
    </row>
    <row r="2691" spans="75:77" x14ac:dyDescent="0.25">
      <c r="BW2691" s="90">
        <v>29474</v>
      </c>
      <c r="BX2691">
        <v>-12.985917625525108</v>
      </c>
      <c r="BY2691" s="87">
        <v>-12.2</v>
      </c>
    </row>
    <row r="2692" spans="75:77" x14ac:dyDescent="0.25">
      <c r="BW2692" s="90">
        <v>29475</v>
      </c>
      <c r="BX2692">
        <v>-12.985917625525108</v>
      </c>
      <c r="BY2692" s="87">
        <v>-12.2</v>
      </c>
    </row>
    <row r="2693" spans="75:77" x14ac:dyDescent="0.25">
      <c r="BW2693" s="90">
        <v>29476</v>
      </c>
      <c r="BX2693">
        <v>-12.985917625525108</v>
      </c>
      <c r="BY2693" s="87">
        <v>-12.2</v>
      </c>
    </row>
    <row r="2694" spans="75:77" x14ac:dyDescent="0.25">
      <c r="BW2694" s="90">
        <v>29477</v>
      </c>
      <c r="BX2694">
        <v>-12.985917625525108</v>
      </c>
      <c r="BY2694" s="87">
        <v>-12.2</v>
      </c>
    </row>
    <row r="2695" spans="75:77" x14ac:dyDescent="0.25">
      <c r="BW2695" s="90">
        <v>29478</v>
      </c>
      <c r="BX2695">
        <v>-12.985917625525108</v>
      </c>
      <c r="BY2695" s="87">
        <v>-12.2</v>
      </c>
    </row>
    <row r="2696" spans="75:77" x14ac:dyDescent="0.25">
      <c r="BW2696" s="90">
        <v>29479</v>
      </c>
      <c r="BX2696">
        <v>-12.985917625525108</v>
      </c>
      <c r="BY2696" s="87">
        <v>-12.2</v>
      </c>
    </row>
    <row r="2697" spans="75:77" x14ac:dyDescent="0.25">
      <c r="BW2697" s="90">
        <v>29480</v>
      </c>
      <c r="BX2697">
        <v>-12.767998287749398</v>
      </c>
      <c r="BY2697" s="87">
        <v>-12.2</v>
      </c>
    </row>
    <row r="2698" spans="75:77" x14ac:dyDescent="0.25">
      <c r="BW2698" s="90">
        <v>29481</v>
      </c>
      <c r="BX2698">
        <v>-12.767998287749398</v>
      </c>
      <c r="BY2698" s="87">
        <v>-12.2</v>
      </c>
    </row>
    <row r="2699" spans="75:77" x14ac:dyDescent="0.25">
      <c r="BW2699" s="90">
        <v>29482</v>
      </c>
      <c r="BX2699">
        <v>-12.767998287749398</v>
      </c>
      <c r="BY2699" s="87">
        <v>-12.2</v>
      </c>
    </row>
    <row r="2700" spans="75:77" x14ac:dyDescent="0.25">
      <c r="BW2700" s="90">
        <v>29483</v>
      </c>
      <c r="BX2700">
        <v>-12.767998287749398</v>
      </c>
      <c r="BY2700" s="87">
        <v>-12.2</v>
      </c>
    </row>
    <row r="2701" spans="75:77" x14ac:dyDescent="0.25">
      <c r="BW2701" s="90">
        <v>29484</v>
      </c>
      <c r="BX2701">
        <v>-12.767998287749398</v>
      </c>
      <c r="BY2701" s="87">
        <v>-12.2</v>
      </c>
    </row>
    <row r="2702" spans="75:77" x14ac:dyDescent="0.25">
      <c r="BW2702" s="90">
        <v>29485</v>
      </c>
      <c r="BX2702">
        <v>-12.767998287749398</v>
      </c>
      <c r="BY2702" s="87">
        <v>-12.2</v>
      </c>
    </row>
    <row r="2703" spans="75:77" x14ac:dyDescent="0.25">
      <c r="BW2703" s="90">
        <v>29486</v>
      </c>
      <c r="BX2703">
        <v>-12.767998287749398</v>
      </c>
      <c r="BY2703" s="87">
        <v>-12.2</v>
      </c>
    </row>
    <row r="2704" spans="75:77" x14ac:dyDescent="0.25">
      <c r="BW2704" s="90">
        <v>29487</v>
      </c>
      <c r="BX2704">
        <v>-12.767998287749398</v>
      </c>
      <c r="BY2704" s="87">
        <v>-12.2</v>
      </c>
    </row>
    <row r="2705" spans="75:77" x14ac:dyDescent="0.25">
      <c r="BW2705" s="90">
        <v>29488</v>
      </c>
      <c r="BX2705">
        <v>-12.767998287749398</v>
      </c>
      <c r="BY2705" s="87">
        <v>-12.2</v>
      </c>
    </row>
    <row r="2706" spans="75:77" x14ac:dyDescent="0.25">
      <c r="BW2706" s="90">
        <v>29489</v>
      </c>
      <c r="BX2706">
        <v>-12.767998287749398</v>
      </c>
      <c r="BY2706" s="87">
        <v>-12.2</v>
      </c>
    </row>
    <row r="2707" spans="75:77" x14ac:dyDescent="0.25">
      <c r="BW2707" s="90">
        <v>29490</v>
      </c>
      <c r="BX2707">
        <v>-12.767998287749398</v>
      </c>
      <c r="BY2707" s="87">
        <v>-12.2</v>
      </c>
    </row>
    <row r="2708" spans="75:77" x14ac:dyDescent="0.25">
      <c r="BW2708" s="90">
        <v>29491</v>
      </c>
      <c r="BX2708">
        <v>-12.711810632966257</v>
      </c>
      <c r="BY2708" s="87">
        <v>-12.2</v>
      </c>
    </row>
    <row r="2709" spans="75:77" x14ac:dyDescent="0.25">
      <c r="BW2709" s="90">
        <v>29492</v>
      </c>
      <c r="BX2709">
        <v>-12.711810632966257</v>
      </c>
      <c r="BY2709" s="87">
        <v>-12.2</v>
      </c>
    </row>
    <row r="2710" spans="75:77" x14ac:dyDescent="0.25">
      <c r="BW2710" s="90">
        <v>29493</v>
      </c>
      <c r="BX2710">
        <v>-12.711810632966257</v>
      </c>
      <c r="BY2710" s="87">
        <v>-12.2</v>
      </c>
    </row>
    <row r="2711" spans="75:77" x14ac:dyDescent="0.25">
      <c r="BW2711" s="90">
        <v>29494</v>
      </c>
      <c r="BX2711">
        <v>-12.711810632966257</v>
      </c>
      <c r="BY2711" s="87">
        <v>-12.2</v>
      </c>
    </row>
    <row r="2712" spans="75:77" x14ac:dyDescent="0.25">
      <c r="BW2712" s="90">
        <v>29495</v>
      </c>
      <c r="BX2712">
        <v>-12.711810632966257</v>
      </c>
      <c r="BY2712" s="89">
        <v>-11.9</v>
      </c>
    </row>
    <row r="2713" spans="75:77" x14ac:dyDescent="0.25">
      <c r="BW2713" s="90">
        <v>29496</v>
      </c>
      <c r="BX2713">
        <v>-12.711810632966257</v>
      </c>
      <c r="BY2713" s="89">
        <v>-11.9</v>
      </c>
    </row>
    <row r="2714" spans="75:77" x14ac:dyDescent="0.25">
      <c r="BW2714" s="90">
        <v>29497</v>
      </c>
      <c r="BX2714">
        <v>-12.711810632966257</v>
      </c>
      <c r="BY2714" s="89">
        <v>-11.9</v>
      </c>
    </row>
    <row r="2715" spans="75:77" x14ac:dyDescent="0.25">
      <c r="BW2715" s="90">
        <v>29498</v>
      </c>
      <c r="BX2715">
        <v>-12.711810632966257</v>
      </c>
      <c r="BY2715" s="89">
        <v>-11.9</v>
      </c>
    </row>
    <row r="2716" spans="75:77" x14ac:dyDescent="0.25">
      <c r="BW2716" s="90">
        <v>29499</v>
      </c>
      <c r="BX2716">
        <v>-12.711810632966257</v>
      </c>
      <c r="BY2716" s="89">
        <v>-11.9</v>
      </c>
    </row>
    <row r="2717" spans="75:77" x14ac:dyDescent="0.25">
      <c r="BW2717" s="90">
        <v>29500</v>
      </c>
      <c r="BX2717">
        <v>-12.711810632966257</v>
      </c>
      <c r="BY2717" s="89">
        <v>-11.9</v>
      </c>
    </row>
    <row r="2718" spans="75:77" x14ac:dyDescent="0.25">
      <c r="BW2718" s="90">
        <v>29501</v>
      </c>
      <c r="BX2718">
        <v>-12.711810632966257</v>
      </c>
      <c r="BY2718" s="89">
        <v>-11.9</v>
      </c>
    </row>
    <row r="2719" spans="75:77" x14ac:dyDescent="0.25">
      <c r="BW2719" s="90">
        <v>29502</v>
      </c>
      <c r="BX2719">
        <v>-12.711810632966257</v>
      </c>
      <c r="BY2719" s="89">
        <v>-11.9</v>
      </c>
    </row>
    <row r="2720" spans="75:77" x14ac:dyDescent="0.25">
      <c r="BW2720" s="90">
        <v>29503</v>
      </c>
      <c r="BX2720">
        <v>-12.711810632966257</v>
      </c>
      <c r="BY2720" s="89">
        <v>-11.9</v>
      </c>
    </row>
    <row r="2721" spans="75:77" x14ac:dyDescent="0.25">
      <c r="BW2721" s="90">
        <v>29504</v>
      </c>
      <c r="BX2721">
        <v>-12.711810632966257</v>
      </c>
      <c r="BY2721" s="89">
        <v>-11.9</v>
      </c>
    </row>
    <row r="2722" spans="75:77" x14ac:dyDescent="0.25">
      <c r="BW2722" s="90">
        <v>29505</v>
      </c>
      <c r="BX2722">
        <v>-12.711810632966257</v>
      </c>
      <c r="BY2722" s="89">
        <v>-11.9</v>
      </c>
    </row>
    <row r="2723" spans="75:77" x14ac:dyDescent="0.25">
      <c r="BW2723" s="90">
        <v>29506</v>
      </c>
      <c r="BX2723">
        <v>-12.711810632966257</v>
      </c>
      <c r="BY2723" s="89">
        <v>-11.9</v>
      </c>
    </row>
    <row r="2724" spans="75:77" x14ac:dyDescent="0.25">
      <c r="BW2724" s="90">
        <v>29507</v>
      </c>
      <c r="BX2724" s="90"/>
      <c r="BY2724" s="89">
        <v>-11.9</v>
      </c>
    </row>
    <row r="2725" spans="75:77" x14ac:dyDescent="0.25">
      <c r="BW2725" s="90">
        <v>29508</v>
      </c>
      <c r="BX2725" s="90"/>
      <c r="BY2725" s="89">
        <v>-11.9</v>
      </c>
    </row>
    <row r="2726" spans="75:77" x14ac:dyDescent="0.25">
      <c r="BW2726" s="90">
        <v>29509</v>
      </c>
      <c r="BX2726" s="90"/>
      <c r="BY2726" s="89">
        <v>-11.9</v>
      </c>
    </row>
    <row r="2727" spans="75:77" x14ac:dyDescent="0.25">
      <c r="BW2727" s="90">
        <v>29510</v>
      </c>
      <c r="BX2727" s="90"/>
      <c r="BY2727" s="89">
        <v>-11.9</v>
      </c>
    </row>
    <row r="2728" spans="75:77" x14ac:dyDescent="0.25">
      <c r="BW2728" s="90">
        <v>29511</v>
      </c>
      <c r="BX2728" s="90"/>
      <c r="BY2728" s="89">
        <v>-11.9</v>
      </c>
    </row>
    <row r="2729" spans="75:77" x14ac:dyDescent="0.25">
      <c r="BW2729" s="90">
        <v>29512</v>
      </c>
      <c r="BX2729" s="90"/>
      <c r="BY2729" s="89">
        <v>-11.9</v>
      </c>
    </row>
    <row r="2730" spans="75:77" x14ac:dyDescent="0.25">
      <c r="BW2730" s="90">
        <v>29513</v>
      </c>
      <c r="BX2730" s="90"/>
      <c r="BY2730" s="89">
        <v>-11.9</v>
      </c>
    </row>
    <row r="2731" spans="75:77" x14ac:dyDescent="0.25">
      <c r="BW2731" s="90">
        <v>29514</v>
      </c>
      <c r="BX2731" s="90"/>
      <c r="BY2731" s="89">
        <v>-11.9</v>
      </c>
    </row>
    <row r="2732" spans="75:77" x14ac:dyDescent="0.25">
      <c r="BW2732" s="90">
        <v>29515</v>
      </c>
      <c r="BX2732" s="90"/>
      <c r="BY2732" s="89">
        <v>-11.9</v>
      </c>
    </row>
    <row r="2733" spans="75:77" x14ac:dyDescent="0.25">
      <c r="BW2733" s="90">
        <v>29516</v>
      </c>
      <c r="BX2733" s="90"/>
      <c r="BY2733" s="89">
        <v>-11.9</v>
      </c>
    </row>
    <row r="2734" spans="75:77" x14ac:dyDescent="0.25">
      <c r="BW2734" s="90">
        <v>29517</v>
      </c>
      <c r="BX2734" s="90"/>
      <c r="BY2734" s="89">
        <v>-11.9</v>
      </c>
    </row>
    <row r="2735" spans="75:77" x14ac:dyDescent="0.25">
      <c r="BW2735" s="90">
        <v>29518</v>
      </c>
      <c r="BX2735" s="90"/>
      <c r="BY2735" s="89">
        <v>-11.9</v>
      </c>
    </row>
    <row r="2736" spans="75:77" x14ac:dyDescent="0.25">
      <c r="BW2736" s="90">
        <v>29519</v>
      </c>
      <c r="BX2736" s="90"/>
      <c r="BY2736" s="89">
        <v>-11.9</v>
      </c>
    </row>
    <row r="2737" spans="75:77" x14ac:dyDescent="0.25">
      <c r="BW2737" s="90">
        <v>29520</v>
      </c>
      <c r="BX2737" s="90"/>
      <c r="BY2737" s="89">
        <v>-11.9</v>
      </c>
    </row>
    <row r="2738" spans="75:77" x14ac:dyDescent="0.25">
      <c r="BW2738" s="90">
        <v>29521</v>
      </c>
      <c r="BX2738" s="90"/>
      <c r="BY2738" s="89">
        <v>-11.9</v>
      </c>
    </row>
    <row r="2739" spans="75:77" x14ac:dyDescent="0.25">
      <c r="BW2739" s="90">
        <v>29522</v>
      </c>
      <c r="BX2739" s="90"/>
      <c r="BY2739" s="89">
        <v>-11.9</v>
      </c>
    </row>
    <row r="2740" spans="75:77" x14ac:dyDescent="0.25">
      <c r="BW2740" s="90">
        <v>29523</v>
      </c>
      <c r="BX2740" s="90"/>
      <c r="BY2740" s="89">
        <v>-11.9</v>
      </c>
    </row>
    <row r="2741" spans="75:77" x14ac:dyDescent="0.25">
      <c r="BW2741" s="90">
        <v>29524</v>
      </c>
      <c r="BX2741" s="90"/>
      <c r="BY2741" s="89">
        <v>-11.9</v>
      </c>
    </row>
    <row r="2742" spans="75:77" x14ac:dyDescent="0.25">
      <c r="BW2742" s="90">
        <v>29525</v>
      </c>
      <c r="BX2742" s="90"/>
      <c r="BY2742" s="89">
        <v>-11.9</v>
      </c>
    </row>
    <row r="2743" spans="75:77" x14ac:dyDescent="0.25">
      <c r="BW2743" s="90">
        <v>29526</v>
      </c>
      <c r="BX2743" s="90"/>
      <c r="BY2743" s="90"/>
    </row>
    <row r="2744" spans="75:77" x14ac:dyDescent="0.25">
      <c r="BW2744" s="90">
        <v>29527</v>
      </c>
      <c r="BX2744" s="90"/>
      <c r="BY2744" s="90"/>
    </row>
    <row r="2745" spans="75:77" x14ac:dyDescent="0.25">
      <c r="BW2745" s="90">
        <v>29528</v>
      </c>
      <c r="BX2745" s="90"/>
      <c r="BY2745" s="90"/>
    </row>
    <row r="2746" spans="75:77" x14ac:dyDescent="0.25">
      <c r="BW2746" s="90">
        <v>29529</v>
      </c>
      <c r="BX2746" s="90"/>
      <c r="BY2746" s="90"/>
    </row>
    <row r="2747" spans="75:77" x14ac:dyDescent="0.25">
      <c r="BW2747" s="90">
        <v>29530</v>
      </c>
      <c r="BX2747" s="90"/>
      <c r="BY2747" s="90"/>
    </row>
    <row r="2748" spans="75:77" x14ac:dyDescent="0.25">
      <c r="BW2748" s="90">
        <v>29531</v>
      </c>
      <c r="BX2748" s="90"/>
      <c r="BY2748" s="90"/>
    </row>
    <row r="2749" spans="75:77" x14ac:dyDescent="0.25">
      <c r="BW2749" s="90">
        <v>29532</v>
      </c>
      <c r="BX2749" s="90"/>
      <c r="BY2749" s="90"/>
    </row>
    <row r="2750" spans="75:77" x14ac:dyDescent="0.25">
      <c r="BW2750" s="90">
        <v>29533</v>
      </c>
      <c r="BX2750" s="90"/>
      <c r="BY2750" s="90"/>
    </row>
    <row r="2751" spans="75:77" x14ac:dyDescent="0.25">
      <c r="BW2751" s="90">
        <v>29534</v>
      </c>
      <c r="BX2751" s="90"/>
      <c r="BY2751" s="90"/>
    </row>
    <row r="2752" spans="75:77" x14ac:dyDescent="0.25">
      <c r="BW2752" s="90">
        <v>29535</v>
      </c>
      <c r="BX2752" s="90"/>
      <c r="BY2752" s="90"/>
    </row>
    <row r="2753" spans="75:77" x14ac:dyDescent="0.25">
      <c r="BW2753" s="90">
        <v>29536</v>
      </c>
      <c r="BX2753" s="90"/>
      <c r="BY2753" s="90"/>
    </row>
    <row r="2754" spans="75:77" x14ac:dyDescent="0.25">
      <c r="BW2754" s="90">
        <v>29537</v>
      </c>
      <c r="BX2754" s="90"/>
      <c r="BY2754" s="90"/>
    </row>
    <row r="2755" spans="75:77" x14ac:dyDescent="0.25">
      <c r="BW2755" s="90">
        <v>29538</v>
      </c>
      <c r="BX2755" s="90"/>
      <c r="BY2755" s="90"/>
    </row>
    <row r="2756" spans="75:77" x14ac:dyDescent="0.25">
      <c r="BW2756" s="90">
        <v>29539</v>
      </c>
      <c r="BX2756" s="90"/>
      <c r="BY2756" s="90"/>
    </row>
    <row r="2757" spans="75:77" x14ac:dyDescent="0.25">
      <c r="BW2757" s="90">
        <v>29540</v>
      </c>
      <c r="BX2757" s="90"/>
      <c r="BY2757" s="90"/>
    </row>
    <row r="2758" spans="75:77" x14ac:dyDescent="0.25">
      <c r="BW2758" s="90">
        <v>29541</v>
      </c>
      <c r="BX2758" s="90"/>
      <c r="BY2758" s="90"/>
    </row>
    <row r="2759" spans="75:77" x14ac:dyDescent="0.25">
      <c r="BW2759" s="90">
        <v>29542</v>
      </c>
      <c r="BX2759" s="90"/>
      <c r="BY2759" s="90"/>
    </row>
    <row r="2760" spans="75:77" x14ac:dyDescent="0.25">
      <c r="BW2760" s="90">
        <v>29543</v>
      </c>
      <c r="BX2760" s="90"/>
      <c r="BY2760" s="90"/>
    </row>
    <row r="2761" spans="75:77" x14ac:dyDescent="0.25">
      <c r="BW2761" s="90">
        <v>29544</v>
      </c>
      <c r="BX2761" s="90"/>
      <c r="BY2761" s="90"/>
    </row>
    <row r="2762" spans="75:77" x14ac:dyDescent="0.25">
      <c r="BW2762" s="90">
        <v>29545</v>
      </c>
      <c r="BX2762" s="90"/>
      <c r="BY2762" s="90"/>
    </row>
    <row r="2763" spans="75:77" x14ac:dyDescent="0.25">
      <c r="BW2763" s="90">
        <v>29546</v>
      </c>
      <c r="BX2763" s="90"/>
      <c r="BY2763" s="90"/>
    </row>
    <row r="2764" spans="75:77" x14ac:dyDescent="0.25">
      <c r="BW2764" s="90">
        <v>29547</v>
      </c>
      <c r="BX2764" s="90"/>
      <c r="BY2764" s="90"/>
    </row>
    <row r="2765" spans="75:77" x14ac:dyDescent="0.25">
      <c r="BW2765" s="90">
        <v>29548</v>
      </c>
      <c r="BX2765" s="90"/>
      <c r="BY2765" s="90"/>
    </row>
    <row r="2766" spans="75:77" x14ac:dyDescent="0.25">
      <c r="BW2766" s="90">
        <v>29549</v>
      </c>
      <c r="BX2766" s="90"/>
      <c r="BY2766" s="90"/>
    </row>
    <row r="2767" spans="75:77" x14ac:dyDescent="0.25">
      <c r="BW2767" s="90">
        <v>29550</v>
      </c>
      <c r="BX2767" s="90"/>
      <c r="BY2767" s="90"/>
    </row>
    <row r="2768" spans="75:77" x14ac:dyDescent="0.25">
      <c r="BW2768" s="90">
        <v>29551</v>
      </c>
      <c r="BX2768" s="90"/>
      <c r="BY2768" s="90"/>
    </row>
    <row r="2769" spans="75:77" x14ac:dyDescent="0.25">
      <c r="BW2769" s="90">
        <v>29552</v>
      </c>
      <c r="BX2769" s="90"/>
      <c r="BY2769" s="90"/>
    </row>
    <row r="2770" spans="75:77" x14ac:dyDescent="0.25">
      <c r="BW2770" s="90">
        <v>29553</v>
      </c>
      <c r="BX2770" s="90"/>
      <c r="BY2770" s="90"/>
    </row>
    <row r="2771" spans="75:77" x14ac:dyDescent="0.25">
      <c r="BW2771" s="90">
        <v>29554</v>
      </c>
      <c r="BX2771" s="90"/>
      <c r="BY2771" s="90"/>
    </row>
    <row r="2772" spans="75:77" x14ac:dyDescent="0.25">
      <c r="BW2772" s="90">
        <v>29555</v>
      </c>
      <c r="BX2772" s="90"/>
      <c r="BY2772" s="90"/>
    </row>
    <row r="2773" spans="75:77" x14ac:dyDescent="0.25">
      <c r="BW2773" s="90">
        <v>29556</v>
      </c>
      <c r="BX2773" s="90"/>
      <c r="BY2773" s="90"/>
    </row>
    <row r="2774" spans="75:77" x14ac:dyDescent="0.25">
      <c r="BW2774" s="90">
        <v>29557</v>
      </c>
      <c r="BX2774" s="90"/>
      <c r="BY2774" s="90"/>
    </row>
    <row r="2775" spans="75:77" x14ac:dyDescent="0.25">
      <c r="BW2775" s="90">
        <v>29558</v>
      </c>
      <c r="BX2775" s="90"/>
      <c r="BY2775" s="90"/>
    </row>
    <row r="2776" spans="75:77" x14ac:dyDescent="0.25">
      <c r="BW2776" s="90">
        <v>29559</v>
      </c>
      <c r="BX2776" s="90"/>
      <c r="BY2776" s="90"/>
    </row>
    <row r="2777" spans="75:77" x14ac:dyDescent="0.25">
      <c r="BW2777" s="90">
        <v>29560</v>
      </c>
      <c r="BX2777" s="90"/>
      <c r="BY2777" s="90"/>
    </row>
    <row r="2778" spans="75:77" x14ac:dyDescent="0.25">
      <c r="BW2778" s="90">
        <v>29561</v>
      </c>
      <c r="BX2778" s="90"/>
      <c r="BY2778" s="90"/>
    </row>
    <row r="2779" spans="75:77" x14ac:dyDescent="0.25">
      <c r="BW2779" s="90">
        <v>29562</v>
      </c>
      <c r="BX2779" s="90"/>
      <c r="BY2779" s="90"/>
    </row>
    <row r="2780" spans="75:77" x14ac:dyDescent="0.25">
      <c r="BW2780" s="90">
        <v>29563</v>
      </c>
      <c r="BX2780" s="90"/>
      <c r="BY2780" s="90"/>
    </row>
    <row r="2781" spans="75:77" x14ac:dyDescent="0.25">
      <c r="BW2781" s="90">
        <v>29564</v>
      </c>
      <c r="BX2781" s="90"/>
      <c r="BY2781" s="90"/>
    </row>
    <row r="2782" spans="75:77" x14ac:dyDescent="0.25">
      <c r="BW2782" s="90">
        <v>29565</v>
      </c>
      <c r="BX2782" s="90"/>
      <c r="BY2782" s="90"/>
    </row>
    <row r="2783" spans="75:77" x14ac:dyDescent="0.25">
      <c r="BW2783" s="90">
        <v>29566</v>
      </c>
      <c r="BX2783" s="90"/>
      <c r="BY2783" s="90"/>
    </row>
    <row r="2784" spans="75:77" x14ac:dyDescent="0.25">
      <c r="BW2784" s="90">
        <v>29567</v>
      </c>
      <c r="BX2784" s="90"/>
      <c r="BY2784" s="90"/>
    </row>
    <row r="2785" spans="75:77" x14ac:dyDescent="0.25">
      <c r="BW2785" s="90">
        <v>29568</v>
      </c>
      <c r="BX2785" s="90"/>
      <c r="BY2785" s="90"/>
    </row>
    <row r="2786" spans="75:77" x14ac:dyDescent="0.25">
      <c r="BW2786" s="90">
        <v>29569</v>
      </c>
      <c r="BX2786" s="90"/>
      <c r="BY2786" s="90"/>
    </row>
    <row r="2787" spans="75:77" x14ac:dyDescent="0.25">
      <c r="BW2787" s="90">
        <v>29570</v>
      </c>
      <c r="BX2787" s="90"/>
      <c r="BY2787" s="90"/>
    </row>
    <row r="2788" spans="75:77" x14ac:dyDescent="0.25">
      <c r="BW2788" s="90">
        <v>29571</v>
      </c>
      <c r="BX2788" s="90"/>
      <c r="BY2788" s="90"/>
    </row>
    <row r="2789" spans="75:77" x14ac:dyDescent="0.25">
      <c r="BW2789" s="90">
        <v>29572</v>
      </c>
      <c r="BX2789" s="90"/>
      <c r="BY2789" s="90"/>
    </row>
    <row r="2790" spans="75:77" x14ac:dyDescent="0.25">
      <c r="BW2790" s="90">
        <v>29573</v>
      </c>
      <c r="BX2790" s="90"/>
      <c r="BY2790" s="90"/>
    </row>
    <row r="2791" spans="75:77" x14ac:dyDescent="0.25">
      <c r="BW2791" s="90">
        <v>29574</v>
      </c>
      <c r="BX2791" s="90"/>
      <c r="BY2791" s="90"/>
    </row>
    <row r="2792" spans="75:77" x14ac:dyDescent="0.25">
      <c r="BW2792" s="90">
        <v>29575</v>
      </c>
      <c r="BX2792" s="90"/>
      <c r="BY2792" s="90"/>
    </row>
    <row r="2793" spans="75:77" x14ac:dyDescent="0.25">
      <c r="BW2793" s="90">
        <v>29576</v>
      </c>
      <c r="BX2793" s="90"/>
      <c r="BY2793" s="90"/>
    </row>
    <row r="2794" spans="75:77" x14ac:dyDescent="0.25">
      <c r="BW2794" s="90">
        <v>29577</v>
      </c>
      <c r="BX2794" s="90"/>
      <c r="BY2794" s="90"/>
    </row>
    <row r="2795" spans="75:77" x14ac:dyDescent="0.25">
      <c r="BW2795" s="90">
        <v>29578</v>
      </c>
      <c r="BX2795" s="90"/>
      <c r="BY2795" s="90"/>
    </row>
    <row r="2796" spans="75:77" x14ac:dyDescent="0.25">
      <c r="BW2796" s="90">
        <v>29579</v>
      </c>
      <c r="BX2796" s="90"/>
      <c r="BY2796" s="90"/>
    </row>
    <row r="2797" spans="75:77" x14ac:dyDescent="0.25">
      <c r="BW2797" s="90">
        <v>29580</v>
      </c>
      <c r="BX2797" s="90"/>
      <c r="BY2797" s="90"/>
    </row>
    <row r="2798" spans="75:77" x14ac:dyDescent="0.25">
      <c r="BW2798" s="90">
        <v>29581</v>
      </c>
      <c r="BX2798" s="90"/>
      <c r="BY2798" s="90"/>
    </row>
    <row r="2799" spans="75:77" x14ac:dyDescent="0.25">
      <c r="BW2799" s="90">
        <v>29582</v>
      </c>
      <c r="BX2799" s="90"/>
      <c r="BY2799" s="90"/>
    </row>
    <row r="2800" spans="75:77" x14ac:dyDescent="0.25">
      <c r="BW2800" s="90">
        <v>29583</v>
      </c>
      <c r="BX2800" s="90"/>
      <c r="BY2800" s="90"/>
    </row>
    <row r="2801" spans="75:77" x14ac:dyDescent="0.25">
      <c r="BW2801" s="90">
        <v>29584</v>
      </c>
      <c r="BX2801" s="90"/>
      <c r="BY2801" s="90"/>
    </row>
    <row r="2802" spans="75:77" x14ac:dyDescent="0.25">
      <c r="BW2802" s="90">
        <v>29585</v>
      </c>
      <c r="BX2802" s="90"/>
      <c r="BY2802" s="90"/>
    </row>
    <row r="2803" spans="75:77" x14ac:dyDescent="0.25">
      <c r="BW2803" s="90">
        <v>29586</v>
      </c>
      <c r="BX2803" s="90"/>
      <c r="BY2803" s="90"/>
    </row>
  </sheetData>
  <sortState ref="J196:K223">
    <sortCondition descending="1" ref="J196"/>
  </sortState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P179"/>
  <sheetViews>
    <sheetView topLeftCell="A103" zoomScale="98" zoomScaleNormal="98" workbookViewId="0">
      <selection activeCell="M1" sqref="M1:P53"/>
    </sheetView>
  </sheetViews>
  <sheetFormatPr defaultRowHeight="15" x14ac:dyDescent="0.25"/>
  <cols>
    <col min="4" max="4" width="8.7109375" style="37"/>
    <col min="13" max="13" width="9.7109375" bestFit="1" customWidth="1"/>
    <col min="15" max="15" width="9.7109375" bestFit="1" customWidth="1"/>
  </cols>
  <sheetData>
    <row r="1" spans="1:42" x14ac:dyDescent="0.25">
      <c r="A1" s="26">
        <v>-8.5389346221768498</v>
      </c>
      <c r="B1" s="27">
        <v>1</v>
      </c>
      <c r="C1" s="28">
        <v>-9.8132440019105136</v>
      </c>
      <c r="D1" s="37">
        <v>32.325700857142898</v>
      </c>
      <c r="M1" s="90">
        <v>26818</v>
      </c>
      <c r="N1" s="100">
        <f t="shared" ref="N1:N6" si="0">H33</f>
        <v>-12.521782354451737</v>
      </c>
      <c r="O1" s="90">
        <v>26799</v>
      </c>
      <c r="P1" s="86"/>
      <c r="AK1" s="26">
        <v>-8.5389346221768498</v>
      </c>
      <c r="AL1" s="27">
        <v>1</v>
      </c>
      <c r="AM1" s="28">
        <v>-9.8132440019105136</v>
      </c>
      <c r="AN1" s="108">
        <v>11.59</v>
      </c>
      <c r="AO1">
        <f>AK1*AN1</f>
        <v>-98.966252271029688</v>
      </c>
      <c r="AP1">
        <f>AM1*AN1</f>
        <v>-113.73549798214285</v>
      </c>
    </row>
    <row r="2" spans="1:42" x14ac:dyDescent="0.25">
      <c r="A2" s="26">
        <v>-8.4687463411221238</v>
      </c>
      <c r="B2" s="27">
        <v>2</v>
      </c>
      <c r="C2" s="28">
        <v>-10.412981219630785</v>
      </c>
      <c r="D2" s="37">
        <f>D1+32.3257008571429</f>
        <v>64.651401714285797</v>
      </c>
      <c r="M2" s="90">
        <v>26837</v>
      </c>
      <c r="N2" s="100">
        <f t="shared" si="0"/>
        <v>-12.168220517398158</v>
      </c>
      <c r="O2" s="90">
        <v>26830</v>
      </c>
      <c r="P2" s="88"/>
      <c r="AK2" s="26">
        <v>-8.4687463411221238</v>
      </c>
      <c r="AL2" s="27">
        <v>2</v>
      </c>
      <c r="AM2" s="28">
        <v>-10.412981219630785</v>
      </c>
      <c r="AN2" s="108">
        <f>22.38-AN1</f>
        <v>10.79</v>
      </c>
      <c r="AO2">
        <f t="shared" ref="AO2:AO65" si="1">AK2*AN2</f>
        <v>-91.377773020707707</v>
      </c>
      <c r="AP2">
        <f t="shared" ref="AP2:AP65" si="2">AM2*AN2</f>
        <v>-112.35606735981617</v>
      </c>
    </row>
    <row r="3" spans="1:42" x14ac:dyDescent="0.25">
      <c r="A3" s="26">
        <v>-8.3408516316585928</v>
      </c>
      <c r="B3" s="27">
        <v>3</v>
      </c>
      <c r="C3" s="28">
        <v>-10.225612312002355</v>
      </c>
      <c r="D3" s="37">
        <f t="shared" ref="D3:D66" si="3">D2+32.3257008571429</f>
        <v>96.977102571428702</v>
      </c>
      <c r="M3" s="90">
        <v>26856</v>
      </c>
      <c r="N3" s="100">
        <f t="shared" si="0"/>
        <v>-10.948109927529073</v>
      </c>
      <c r="O3" s="90">
        <v>26860</v>
      </c>
      <c r="P3" s="87">
        <v>-12.6</v>
      </c>
      <c r="AK3" s="26">
        <v>-8.3408516316585928</v>
      </c>
      <c r="AL3" s="27">
        <v>3</v>
      </c>
      <c r="AM3" s="28">
        <v>-10.225612312002355</v>
      </c>
      <c r="AN3" s="108">
        <f>31.47-SUM(AN1:AN2)</f>
        <v>9.09</v>
      </c>
      <c r="AO3">
        <f t="shared" si="1"/>
        <v>-75.818341331776608</v>
      </c>
      <c r="AP3">
        <f t="shared" si="2"/>
        <v>-92.950815916101405</v>
      </c>
    </row>
    <row r="4" spans="1:42" x14ac:dyDescent="0.25">
      <c r="A4" s="26">
        <v>-8.8844185158639402</v>
      </c>
      <c r="B4" s="27">
        <v>1</v>
      </c>
      <c r="C4" s="28">
        <v>-10.017223795762201</v>
      </c>
      <c r="D4" s="37">
        <f t="shared" si="3"/>
        <v>129.30280342857159</v>
      </c>
      <c r="E4" s="7">
        <v>-9</v>
      </c>
      <c r="M4" s="90">
        <v>26879</v>
      </c>
      <c r="N4" s="100">
        <f t="shared" si="0"/>
        <v>-11.807961322182166</v>
      </c>
      <c r="O4" s="90">
        <v>26891</v>
      </c>
      <c r="P4" s="89">
        <v>-10.199999999999999</v>
      </c>
      <c r="AK4" s="26">
        <v>-8.8844185158639402</v>
      </c>
      <c r="AL4" s="27">
        <v>1</v>
      </c>
      <c r="AM4" s="28">
        <v>-10.017223795762201</v>
      </c>
      <c r="AN4" s="108">
        <f>42.66-SUM(AN1:AN3)</f>
        <v>11.189999999999998</v>
      </c>
      <c r="AO4">
        <f t="shared" si="1"/>
        <v>-99.416643192517469</v>
      </c>
      <c r="AP4">
        <f t="shared" si="2"/>
        <v>-112.092734274579</v>
      </c>
    </row>
    <row r="5" spans="1:42" x14ac:dyDescent="0.25">
      <c r="A5" s="26">
        <v>-9.4843680420715035</v>
      </c>
      <c r="B5" s="27">
        <v>2</v>
      </c>
      <c r="C5" s="28">
        <v>-10.508251778984867</v>
      </c>
      <c r="D5" s="37">
        <f t="shared" si="3"/>
        <v>161.62850428571448</v>
      </c>
      <c r="M5" s="90">
        <v>26903</v>
      </c>
      <c r="N5" s="100">
        <f t="shared" si="0"/>
        <v>-12.82685254141682</v>
      </c>
      <c r="O5" s="90">
        <v>26922</v>
      </c>
      <c r="P5" s="86"/>
      <c r="AK5" s="26">
        <v>-9.4843680420715035</v>
      </c>
      <c r="AL5" s="27">
        <v>2</v>
      </c>
      <c r="AM5" s="28">
        <v>-10.508251778984867</v>
      </c>
      <c r="AN5" s="108">
        <f>55.24-SUM(AN1:AN4)</f>
        <v>12.580000000000005</v>
      </c>
      <c r="AO5">
        <f t="shared" si="1"/>
        <v>-119.31334996925956</v>
      </c>
      <c r="AP5">
        <f t="shared" si="2"/>
        <v>-132.19380737962967</v>
      </c>
    </row>
    <row r="6" spans="1:42" x14ac:dyDescent="0.25">
      <c r="A6" s="26">
        <v>-8.9381459134992713</v>
      </c>
      <c r="B6" s="27">
        <v>3</v>
      </c>
      <c r="C6" s="28">
        <v>-10.453621535798426</v>
      </c>
      <c r="D6" s="37">
        <f t="shared" si="3"/>
        <v>193.95420514285738</v>
      </c>
      <c r="M6" s="90">
        <v>26932</v>
      </c>
      <c r="N6" s="100">
        <f t="shared" si="0"/>
        <v>-13.813157065846347</v>
      </c>
      <c r="O6" s="90">
        <v>26952</v>
      </c>
      <c r="P6" s="89">
        <v>-11.8</v>
      </c>
      <c r="AK6" s="26">
        <v>-8.9381459134992713</v>
      </c>
      <c r="AL6" s="27">
        <v>3</v>
      </c>
      <c r="AM6" s="28">
        <v>-10.453621535798426</v>
      </c>
      <c r="AN6" s="108">
        <f>67.13-SUM(AN1:AN5)</f>
        <v>11.889999999999993</v>
      </c>
      <c r="AO6">
        <f t="shared" si="1"/>
        <v>-106.27455491150627</v>
      </c>
      <c r="AP6">
        <f t="shared" si="2"/>
        <v>-124.29356006064322</v>
      </c>
    </row>
    <row r="7" spans="1:42" x14ac:dyDescent="0.25">
      <c r="A7" s="26">
        <v>-8.6160558870822914</v>
      </c>
      <c r="B7" s="27">
        <v>4</v>
      </c>
      <c r="C7" s="28">
        <v>-10.48468245329979</v>
      </c>
      <c r="D7" s="37">
        <f t="shared" si="3"/>
        <v>226.27990600000027</v>
      </c>
      <c r="M7" s="90">
        <v>27183</v>
      </c>
      <c r="N7">
        <f t="shared" ref="N7:N12" si="4">L38</f>
        <v>-12.167993429597368</v>
      </c>
      <c r="O7" s="90">
        <v>27164</v>
      </c>
      <c r="P7" s="87">
        <v>-13.4</v>
      </c>
      <c r="AK7" s="26">
        <v>-8.6160558870822914</v>
      </c>
      <c r="AL7" s="27">
        <v>4</v>
      </c>
      <c r="AM7" s="28">
        <v>-10.48468245329979</v>
      </c>
      <c r="AN7" s="108">
        <f>81.82-SUM(AN1:AN6)</f>
        <v>14.689999999999998</v>
      </c>
      <c r="AO7">
        <f t="shared" si="1"/>
        <v>-126.56986098123885</v>
      </c>
      <c r="AP7">
        <f t="shared" si="2"/>
        <v>-154.0199852389739</v>
      </c>
    </row>
    <row r="8" spans="1:42" x14ac:dyDescent="0.25">
      <c r="A8" s="26">
        <v>-9.0556319010643467</v>
      </c>
      <c r="B8" s="27">
        <v>1</v>
      </c>
      <c r="C8" s="29">
        <v>-10.3167750913532</v>
      </c>
      <c r="D8" s="37">
        <f t="shared" si="3"/>
        <v>258.60560685714319</v>
      </c>
      <c r="M8" s="90">
        <v>27202</v>
      </c>
      <c r="N8">
        <f t="shared" si="4"/>
        <v>-12.307671372922963</v>
      </c>
      <c r="O8" s="90">
        <v>27195</v>
      </c>
      <c r="P8" s="89">
        <v>-12.9</v>
      </c>
      <c r="AK8" s="26">
        <v>-9.0556319010643467</v>
      </c>
      <c r="AL8" s="27">
        <v>1</v>
      </c>
      <c r="AM8" s="29">
        <v>-10.3167750913532</v>
      </c>
      <c r="AN8" s="108">
        <f>100-SUM(AN1:AN7)</f>
        <v>18.180000000000007</v>
      </c>
      <c r="AO8">
        <f t="shared" si="1"/>
        <v>-164.63138796134987</v>
      </c>
      <c r="AP8">
        <f t="shared" si="2"/>
        <v>-187.55897116080126</v>
      </c>
    </row>
    <row r="9" spans="1:42" x14ac:dyDescent="0.25">
      <c r="A9" s="26">
        <v>-8.7416515426324661</v>
      </c>
      <c r="B9" s="27">
        <v>2</v>
      </c>
      <c r="C9" s="28">
        <v>-10.65417722823687</v>
      </c>
      <c r="D9" s="37">
        <f t="shared" si="3"/>
        <v>290.93130771428611</v>
      </c>
      <c r="M9" s="90">
        <v>27221</v>
      </c>
      <c r="N9">
        <f t="shared" si="4"/>
        <v>-12.118316139112389</v>
      </c>
      <c r="O9" s="90">
        <v>27225</v>
      </c>
      <c r="P9" s="87">
        <v>-12.7</v>
      </c>
      <c r="AK9" s="26">
        <v>-9.0556319010643467</v>
      </c>
      <c r="AL9" s="27">
        <v>1</v>
      </c>
      <c r="AM9" s="29">
        <v>-10.3167750913532</v>
      </c>
      <c r="AN9" s="108">
        <v>15.38</v>
      </c>
      <c r="AO9">
        <f t="shared" si="1"/>
        <v>-139.27561863836965</v>
      </c>
      <c r="AP9">
        <f t="shared" si="2"/>
        <v>-158.67200090501223</v>
      </c>
    </row>
    <row r="10" spans="1:42" x14ac:dyDescent="0.25">
      <c r="A10" s="26">
        <v>-7.942749059643293</v>
      </c>
      <c r="B10" s="27">
        <v>3</v>
      </c>
      <c r="C10" s="28">
        <v>-10.41802759831427</v>
      </c>
      <c r="D10" s="37">
        <f t="shared" si="3"/>
        <v>323.25700857142903</v>
      </c>
      <c r="E10">
        <v>-9</v>
      </c>
      <c r="M10" s="90">
        <v>27244</v>
      </c>
      <c r="N10">
        <f t="shared" si="4"/>
        <v>-11.933430494543707</v>
      </c>
      <c r="O10" s="90">
        <v>27256</v>
      </c>
      <c r="P10" s="88"/>
      <c r="AK10" s="26">
        <v>-8.7416515426324661</v>
      </c>
      <c r="AL10" s="27">
        <v>2</v>
      </c>
      <c r="AM10" s="28">
        <v>-10.65417722823687</v>
      </c>
      <c r="AN10" s="108">
        <f>27.97-AN9</f>
        <v>12.589999999999998</v>
      </c>
      <c r="AO10">
        <f t="shared" si="1"/>
        <v>-110.05739292174273</v>
      </c>
      <c r="AP10">
        <f t="shared" si="2"/>
        <v>-134.13609130350218</v>
      </c>
    </row>
    <row r="11" spans="1:42" x14ac:dyDescent="0.25">
      <c r="A11" s="26">
        <v>-9.4623739769072994</v>
      </c>
      <c r="B11" s="27">
        <v>4</v>
      </c>
      <c r="C11" s="28">
        <v>-10.414564499656755</v>
      </c>
      <c r="D11" s="37">
        <f t="shared" si="3"/>
        <v>355.58270942857195</v>
      </c>
      <c r="M11" s="90">
        <v>27268</v>
      </c>
      <c r="N11">
        <f t="shared" si="4"/>
        <v>-12.314324184050527</v>
      </c>
      <c r="O11" s="90">
        <v>27287</v>
      </c>
      <c r="P11" s="86"/>
      <c r="AK11" s="26">
        <v>-7.942749059643293</v>
      </c>
      <c r="AL11" s="27">
        <v>3</v>
      </c>
      <c r="AM11" s="28">
        <v>-10.41802759831427</v>
      </c>
      <c r="AN11" s="108">
        <f>42.66-AN10-AN9</f>
        <v>14.69</v>
      </c>
      <c r="AO11">
        <f t="shared" si="1"/>
        <v>-116.67898368615997</v>
      </c>
      <c r="AP11">
        <f t="shared" si="2"/>
        <v>-153.04082541923663</v>
      </c>
    </row>
    <row r="12" spans="1:42" x14ac:dyDescent="0.25">
      <c r="A12" s="26">
        <v>-9.8834730763960312</v>
      </c>
      <c r="B12" s="27">
        <v>5</v>
      </c>
      <c r="C12" s="28">
        <v>-10.392921152397758</v>
      </c>
      <c r="D12" s="37">
        <f t="shared" si="3"/>
        <v>387.90841028571487</v>
      </c>
      <c r="M12" s="90">
        <v>27297</v>
      </c>
      <c r="N12">
        <f t="shared" si="4"/>
        <v>-13.094653462726994</v>
      </c>
      <c r="O12" s="90">
        <v>27317</v>
      </c>
      <c r="P12" s="89">
        <v>-11</v>
      </c>
      <c r="AK12" s="26">
        <v>-9.4623739769072994</v>
      </c>
      <c r="AL12" s="27">
        <v>4</v>
      </c>
      <c r="AM12" s="28">
        <v>-10.414564499656755</v>
      </c>
      <c r="AN12" s="108">
        <f>59.44-AN11-AN10-AN9</f>
        <v>16.78</v>
      </c>
      <c r="AO12">
        <f t="shared" si="1"/>
        <v>-158.77863533250451</v>
      </c>
      <c r="AP12">
        <f t="shared" si="2"/>
        <v>-174.75639230424036</v>
      </c>
    </row>
    <row r="13" spans="1:42" x14ac:dyDescent="0.25">
      <c r="A13" s="26">
        <v>-10.101902276371815</v>
      </c>
      <c r="B13" s="27">
        <v>1</v>
      </c>
      <c r="C13" s="29">
        <v>-10.209428548494579</v>
      </c>
      <c r="D13" s="37">
        <f t="shared" si="3"/>
        <v>420.23411114285778</v>
      </c>
      <c r="M13" s="90">
        <v>27550</v>
      </c>
      <c r="N13" s="100">
        <f>H43</f>
        <v>-12.704302315520087</v>
      </c>
      <c r="O13" s="90">
        <v>27529</v>
      </c>
      <c r="P13" s="86"/>
      <c r="AK13" s="26">
        <v>-9.8834730763960312</v>
      </c>
      <c r="AL13" s="27">
        <v>5</v>
      </c>
      <c r="AM13" s="28">
        <v>-10.392921152397758</v>
      </c>
      <c r="AN13" s="108">
        <f>77.62-SUM(AN9:AN12)</f>
        <v>18.180000000000007</v>
      </c>
      <c r="AO13">
        <f t="shared" si="1"/>
        <v>-179.68154052887991</v>
      </c>
      <c r="AP13">
        <f t="shared" si="2"/>
        <v>-188.9433065505913</v>
      </c>
    </row>
    <row r="14" spans="1:42" x14ac:dyDescent="0.25">
      <c r="A14" s="26">
        <v>-10.192656231280708</v>
      </c>
      <c r="B14" s="27">
        <v>2</v>
      </c>
      <c r="C14" s="28">
        <v>-10.362730877548042</v>
      </c>
      <c r="D14" s="37">
        <f t="shared" si="3"/>
        <v>452.5598120000007</v>
      </c>
      <c r="M14" s="90">
        <v>27573</v>
      </c>
      <c r="N14" s="100">
        <f>H44</f>
        <v>-12.489047082740054</v>
      </c>
      <c r="O14" s="90">
        <v>27560</v>
      </c>
      <c r="P14" s="89">
        <v>-13.1</v>
      </c>
      <c r="AK14" s="26">
        <v>-10.101902276371815</v>
      </c>
      <c r="AL14" s="27">
        <v>1</v>
      </c>
      <c r="AM14" s="29">
        <v>-10.209428548494579</v>
      </c>
      <c r="AN14" s="108">
        <f>100-SUM(AN9:AN13)</f>
        <v>22.379999999999995</v>
      </c>
      <c r="AO14">
        <f t="shared" si="1"/>
        <v>-226.08057294520117</v>
      </c>
      <c r="AP14">
        <f t="shared" si="2"/>
        <v>-228.48701091530862</v>
      </c>
    </row>
    <row r="15" spans="1:42" x14ac:dyDescent="0.25">
      <c r="A15" s="26">
        <v>-9.5924649167866178</v>
      </c>
      <c r="B15" s="27">
        <v>3</v>
      </c>
      <c r="C15" s="28">
        <v>-10.354452719956292</v>
      </c>
      <c r="D15" s="37">
        <f t="shared" si="3"/>
        <v>484.88551285714362</v>
      </c>
      <c r="M15" s="90">
        <v>27597</v>
      </c>
      <c r="N15" s="100">
        <f>H45</f>
        <v>-11.581102085521639</v>
      </c>
      <c r="O15" s="90">
        <v>27590</v>
      </c>
      <c r="P15" s="87">
        <v>-12.5</v>
      </c>
      <c r="AK15" s="26">
        <v>-10.101902276371815</v>
      </c>
      <c r="AL15" s="27">
        <v>1</v>
      </c>
      <c r="AM15" s="29">
        <v>-10.209428548494579</v>
      </c>
      <c r="AN15" s="108">
        <v>10.49</v>
      </c>
      <c r="AO15">
        <f t="shared" si="1"/>
        <v>-105.96895487914034</v>
      </c>
      <c r="AP15">
        <f t="shared" si="2"/>
        <v>-107.09690547370813</v>
      </c>
    </row>
    <row r="16" spans="1:42" x14ac:dyDescent="0.25">
      <c r="A16" s="26">
        <v>-9.5867719117076451</v>
      </c>
      <c r="B16" s="27">
        <v>4</v>
      </c>
      <c r="C16" s="28">
        <v>-10.429411020973799</v>
      </c>
      <c r="D16" s="37">
        <f t="shared" si="3"/>
        <v>517.21121371428649</v>
      </c>
      <c r="M16" s="90">
        <v>27626</v>
      </c>
      <c r="N16" s="100">
        <f>H46</f>
        <v>-11.674329980573823</v>
      </c>
      <c r="O16" s="90">
        <v>27621</v>
      </c>
      <c r="P16" s="89">
        <v>-12.6</v>
      </c>
      <c r="AK16" s="26">
        <v>-10.192656231280708</v>
      </c>
      <c r="AL16" s="27">
        <v>2</v>
      </c>
      <c r="AM16" s="28">
        <v>-10.362730877548042</v>
      </c>
      <c r="AN16" s="108">
        <f>20.28-AN15</f>
        <v>9.7900000000000009</v>
      </c>
      <c r="AO16">
        <f t="shared" si="1"/>
        <v>-99.786104504238139</v>
      </c>
      <c r="AP16">
        <f t="shared" si="2"/>
        <v>-101.45113529119534</v>
      </c>
    </row>
    <row r="17" spans="1:42" x14ac:dyDescent="0.25">
      <c r="A17" s="26">
        <v>-9.4469377172960183</v>
      </c>
      <c r="B17" s="27">
        <v>5</v>
      </c>
      <c r="C17" s="28">
        <v>-10.395575759598769</v>
      </c>
      <c r="D17" s="37">
        <f t="shared" si="3"/>
        <v>549.53691457142941</v>
      </c>
      <c r="M17" s="90">
        <v>27666</v>
      </c>
      <c r="N17" s="100">
        <f>H47</f>
        <v>-12.444981631217372</v>
      </c>
      <c r="O17" s="90">
        <v>27652</v>
      </c>
      <c r="P17" s="87">
        <v>-11.2</v>
      </c>
      <c r="AK17" s="26">
        <v>-9.5924649167866178</v>
      </c>
      <c r="AL17" s="27">
        <v>3</v>
      </c>
      <c r="AM17" s="28">
        <v>-10.354452719956292</v>
      </c>
      <c r="AN17" s="108">
        <f>27.97-SUM(AN15:AN16)</f>
        <v>7.6899999999999977</v>
      </c>
      <c r="AO17">
        <f t="shared" si="1"/>
        <v>-73.766055210089064</v>
      </c>
      <c r="AP17">
        <f t="shared" si="2"/>
        <v>-79.625741416463867</v>
      </c>
    </row>
    <row r="18" spans="1:42" x14ac:dyDescent="0.25">
      <c r="A18" s="26">
        <v>-8.833588419956282</v>
      </c>
      <c r="B18" s="27">
        <v>6</v>
      </c>
      <c r="C18" s="28">
        <v>-10.000978773530846</v>
      </c>
      <c r="D18" s="37">
        <f t="shared" si="3"/>
        <v>581.86261542857233</v>
      </c>
      <c r="E18">
        <v>-9</v>
      </c>
      <c r="M18" s="90">
        <v>27916</v>
      </c>
      <c r="N18">
        <f>L47</f>
        <v>-11.734216507393814</v>
      </c>
      <c r="O18" s="90">
        <v>27682</v>
      </c>
      <c r="P18" s="89">
        <v>-11</v>
      </c>
      <c r="AK18" s="26">
        <v>-9.5867719117076451</v>
      </c>
      <c r="AL18" s="27">
        <v>4</v>
      </c>
      <c r="AM18" s="28">
        <v>-10.429411020973799</v>
      </c>
      <c r="AN18" s="108">
        <f>37.06-SUM(AN15:AN17)</f>
        <v>9.0900000000000034</v>
      </c>
      <c r="AO18">
        <f t="shared" si="1"/>
        <v>-87.14375667742253</v>
      </c>
      <c r="AP18">
        <f t="shared" si="2"/>
        <v>-94.803346180651872</v>
      </c>
    </row>
    <row r="19" spans="1:42" x14ac:dyDescent="0.25">
      <c r="A19" s="26">
        <v>-9.012511906361242</v>
      </c>
      <c r="B19" s="27">
        <v>7</v>
      </c>
      <c r="C19" s="28">
        <v>-10.015251949969228</v>
      </c>
      <c r="D19" s="37">
        <f t="shared" si="3"/>
        <v>614.18831628571525</v>
      </c>
      <c r="M19" s="90">
        <v>27939</v>
      </c>
      <c r="N19">
        <f>L48</f>
        <v>-11.600745049204116</v>
      </c>
      <c r="O19" s="90">
        <v>27895</v>
      </c>
      <c r="P19" s="87">
        <v>-13.4</v>
      </c>
      <c r="AK19" s="26">
        <v>-9.4469377172960183</v>
      </c>
      <c r="AL19" s="27">
        <v>5</v>
      </c>
      <c r="AM19" s="28">
        <v>-10.395575759598769</v>
      </c>
      <c r="AN19" s="108">
        <f>47.55-SUM(AN15:AN18)</f>
        <v>10.489999999999995</v>
      </c>
      <c r="AO19">
        <f t="shared" si="1"/>
        <v>-99.098376654435185</v>
      </c>
      <c r="AP19">
        <f t="shared" si="2"/>
        <v>-109.04958971819103</v>
      </c>
    </row>
    <row r="20" spans="1:42" x14ac:dyDescent="0.25">
      <c r="A20" s="26">
        <v>-8.8709095175519916</v>
      </c>
      <c r="B20" s="27">
        <v>8</v>
      </c>
      <c r="C20" s="28">
        <v>-9.5480972725547062</v>
      </c>
      <c r="D20" s="37">
        <f t="shared" si="3"/>
        <v>646.51401714285817</v>
      </c>
      <c r="M20" s="90">
        <v>27963</v>
      </c>
      <c r="N20">
        <f>L49</f>
        <v>-11.494557862954061</v>
      </c>
      <c r="O20" s="90">
        <v>27926</v>
      </c>
      <c r="P20" s="89">
        <v>-12.3</v>
      </c>
      <c r="AK20" s="26">
        <v>-8.833588419956282</v>
      </c>
      <c r="AL20" s="27">
        <v>6</v>
      </c>
      <c r="AM20" s="28">
        <v>-10.000978773530846</v>
      </c>
      <c r="AN20" s="108">
        <f>59.44-SUM(AN15:AN19)</f>
        <v>11.89</v>
      </c>
      <c r="AO20">
        <f t="shared" si="1"/>
        <v>-105.0313663132802</v>
      </c>
      <c r="AP20">
        <f t="shared" si="2"/>
        <v>-118.91163761728177</v>
      </c>
    </row>
    <row r="21" spans="1:42" x14ac:dyDescent="0.25">
      <c r="A21" s="26">
        <v>-9.8444676549678771</v>
      </c>
      <c r="B21" s="27">
        <v>1</v>
      </c>
      <c r="C21" s="29">
        <v>-9.4197814855893203</v>
      </c>
      <c r="D21" s="37">
        <f t="shared" si="3"/>
        <v>678.83971800000108</v>
      </c>
      <c r="M21" s="90">
        <v>27992</v>
      </c>
      <c r="N21">
        <f>L50</f>
        <v>-11.652490244175999</v>
      </c>
      <c r="O21" s="90">
        <v>27956</v>
      </c>
      <c r="P21" s="87">
        <v>-12.3</v>
      </c>
      <c r="AK21" s="26">
        <v>-9.012511906361242</v>
      </c>
      <c r="AL21" s="27">
        <v>7</v>
      </c>
      <c r="AM21" s="28">
        <v>-10.015251949969228</v>
      </c>
      <c r="AN21" s="108">
        <f>69.93-SUM(AN15:AN20)</f>
        <v>10.490000000000009</v>
      </c>
      <c r="AO21">
        <f t="shared" si="1"/>
        <v>-94.541249897729514</v>
      </c>
      <c r="AP21">
        <f t="shared" si="2"/>
        <v>-105.05999295517729</v>
      </c>
    </row>
    <row r="22" spans="1:42" x14ac:dyDescent="0.25">
      <c r="A22" s="26">
        <v>-9.9192593359980439</v>
      </c>
      <c r="B22" s="27">
        <v>2</v>
      </c>
      <c r="C22" s="28">
        <v>-9.542247825598583</v>
      </c>
      <c r="D22" s="37">
        <f t="shared" si="3"/>
        <v>711.165418857144</v>
      </c>
      <c r="M22" s="90">
        <v>28032</v>
      </c>
      <c r="N22">
        <f>L51</f>
        <v>-13.230209413647422</v>
      </c>
      <c r="O22" s="90">
        <v>27987</v>
      </c>
      <c r="P22" s="89">
        <v>-12</v>
      </c>
      <c r="AK22" s="26">
        <v>-8.8709095175519916</v>
      </c>
      <c r="AL22" s="27">
        <v>8</v>
      </c>
      <c r="AM22" s="28">
        <v>-9.5480972725547062</v>
      </c>
      <c r="AN22" s="108">
        <f>83.22-SUM(AN15:AN21)</f>
        <v>13.289999999999992</v>
      </c>
      <c r="AO22">
        <f t="shared" si="1"/>
        <v>-117.89438748826589</v>
      </c>
      <c r="AP22">
        <f t="shared" si="2"/>
        <v>-126.89421275225197</v>
      </c>
    </row>
    <row r="23" spans="1:42" x14ac:dyDescent="0.25">
      <c r="A23" s="26">
        <v>-10.728627904865087</v>
      </c>
      <c r="B23" s="27">
        <v>3</v>
      </c>
      <c r="C23" s="28">
        <v>-9.7092783418971926</v>
      </c>
      <c r="D23" s="37">
        <f t="shared" si="3"/>
        <v>743.49111971428692</v>
      </c>
      <c r="M23" s="90">
        <v>28276</v>
      </c>
      <c r="N23" s="100">
        <f>H51</f>
        <v>-12.453844570667396</v>
      </c>
      <c r="O23" s="90">
        <v>28018</v>
      </c>
      <c r="P23" s="87">
        <v>-11.1</v>
      </c>
      <c r="AK23" s="26">
        <v>-9.8444676549678771</v>
      </c>
      <c r="AL23" s="27">
        <v>1</v>
      </c>
      <c r="AM23" s="29">
        <v>-9.4197814855893203</v>
      </c>
      <c r="AN23" s="108">
        <f>100-SUM(AN15:AN22)</f>
        <v>16.78</v>
      </c>
      <c r="AO23">
        <f t="shared" si="1"/>
        <v>-165.19016725036099</v>
      </c>
      <c r="AP23">
        <f t="shared" si="2"/>
        <v>-158.0639333281888</v>
      </c>
    </row>
    <row r="24" spans="1:42" x14ac:dyDescent="0.25">
      <c r="A24" s="26">
        <v>-10.544951085525353</v>
      </c>
      <c r="B24" s="27">
        <v>4</v>
      </c>
      <c r="C24" s="28">
        <v>-9.7429375283527833</v>
      </c>
      <c r="D24" s="37">
        <f t="shared" si="3"/>
        <v>775.81682057142984</v>
      </c>
      <c r="M24" s="90">
        <v>28290</v>
      </c>
      <c r="N24" s="100">
        <f t="shared" ref="N24:N31" si="5">H52</f>
        <v>-12.318713979569059</v>
      </c>
      <c r="O24" s="90">
        <v>28048</v>
      </c>
      <c r="P24" s="89">
        <v>-11.8</v>
      </c>
      <c r="AK24" s="26">
        <v>-9.8444676549678771</v>
      </c>
      <c r="AL24" s="27">
        <v>1</v>
      </c>
      <c r="AM24" s="29">
        <v>-9.4197814855893203</v>
      </c>
      <c r="AN24" s="108">
        <v>11.59</v>
      </c>
      <c r="AO24">
        <f t="shared" si="1"/>
        <v>-114.09738012107769</v>
      </c>
      <c r="AP24">
        <f t="shared" si="2"/>
        <v>-109.17526741798022</v>
      </c>
    </row>
    <row r="25" spans="1:42" x14ac:dyDescent="0.25">
      <c r="A25" s="54">
        <f>AVERAGE(A24,A26)</f>
        <v>-10.987812296282684</v>
      </c>
      <c r="B25" s="27">
        <v>5</v>
      </c>
      <c r="C25" s="54">
        <f>AVERAGE(C24,C26)</f>
        <v>-9.8185876749946779</v>
      </c>
      <c r="D25" s="37">
        <f t="shared" si="3"/>
        <v>808.14252142857276</v>
      </c>
      <c r="M25" s="90">
        <v>28301</v>
      </c>
      <c r="N25" s="100">
        <f t="shared" si="5"/>
        <v>-12.549145023324227</v>
      </c>
      <c r="O25" s="90">
        <v>28260</v>
      </c>
      <c r="P25" s="87">
        <v>-13.1</v>
      </c>
      <c r="S25" s="108"/>
      <c r="T25" s="108" t="s">
        <v>852</v>
      </c>
      <c r="U25" s="108" t="s">
        <v>853</v>
      </c>
      <c r="V25" s="108" t="s">
        <v>856</v>
      </c>
      <c r="W25" s="108" t="s">
        <v>858</v>
      </c>
      <c r="X25" s="108">
        <v>5</v>
      </c>
      <c r="Y25" s="108">
        <v>6</v>
      </c>
      <c r="Z25" s="108">
        <v>7</v>
      </c>
      <c r="AA25" s="108">
        <v>8</v>
      </c>
      <c r="AB25" s="108">
        <v>9</v>
      </c>
      <c r="AC25" s="108">
        <v>10</v>
      </c>
      <c r="AD25" s="108">
        <v>11</v>
      </c>
      <c r="AE25" s="108">
        <v>12</v>
      </c>
      <c r="AF25" s="108">
        <v>13</v>
      </c>
      <c r="AG25" s="108">
        <v>14</v>
      </c>
      <c r="AH25" s="108">
        <v>15</v>
      </c>
      <c r="AI25" s="108">
        <v>16</v>
      </c>
      <c r="AK25" s="26">
        <v>-9.9192593359980439</v>
      </c>
      <c r="AL25" s="27">
        <v>2</v>
      </c>
      <c r="AM25" s="28">
        <v>-9.542247825598583</v>
      </c>
      <c r="AN25" s="108">
        <f>22.38-AN24</f>
        <v>10.79</v>
      </c>
      <c r="AO25">
        <f t="shared" si="1"/>
        <v>-107.02880823541888</v>
      </c>
      <c r="AP25">
        <f t="shared" si="2"/>
        <v>-102.96085403820871</v>
      </c>
    </row>
    <row r="26" spans="1:42" x14ac:dyDescent="0.25">
      <c r="A26" s="26">
        <v>-11.430673507040014</v>
      </c>
      <c r="B26" s="27">
        <v>6</v>
      </c>
      <c r="C26" s="28">
        <v>-9.8942378216365725</v>
      </c>
      <c r="D26" s="37">
        <f t="shared" si="3"/>
        <v>840.46822228571568</v>
      </c>
      <c r="M26" s="90">
        <v>28313</v>
      </c>
      <c r="N26" s="100">
        <f t="shared" si="5"/>
        <v>-12.06909654347532</v>
      </c>
      <c r="O26" s="90">
        <v>28291</v>
      </c>
      <c r="P26" s="88"/>
      <c r="S26" s="108">
        <v>1</v>
      </c>
      <c r="T26" s="108">
        <v>100</v>
      </c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K26" s="26">
        <v>-10.728627904865087</v>
      </c>
      <c r="AL26" s="27">
        <v>3</v>
      </c>
      <c r="AM26" s="28">
        <v>-9.7092783418971926</v>
      </c>
      <c r="AN26" s="108">
        <f>31.47-SUM(AN24:AN25)</f>
        <v>9.09</v>
      </c>
      <c r="AO26">
        <f t="shared" si="1"/>
        <v>-97.523227655223636</v>
      </c>
      <c r="AP26">
        <f t="shared" si="2"/>
        <v>-88.257340127845481</v>
      </c>
    </row>
    <row r="27" spans="1:42" x14ac:dyDescent="0.25">
      <c r="A27" s="26">
        <v>-11.646094721604229</v>
      </c>
      <c r="B27" s="27">
        <v>7</v>
      </c>
      <c r="C27" s="28">
        <v>-10.16547412354231</v>
      </c>
      <c r="D27" s="37">
        <f t="shared" si="3"/>
        <v>872.7939231428586</v>
      </c>
      <c r="M27" s="90">
        <v>28327</v>
      </c>
      <c r="N27" s="100">
        <f t="shared" si="5"/>
        <v>-11.98773782041949</v>
      </c>
      <c r="O27" s="90">
        <v>28321</v>
      </c>
      <c r="P27" s="87">
        <v>-13</v>
      </c>
      <c r="S27" s="108">
        <v>2</v>
      </c>
      <c r="T27" s="108">
        <v>42.66</v>
      </c>
      <c r="U27" s="108">
        <f>100-T27</f>
        <v>57.34</v>
      </c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K27" s="26">
        <v>-10.544951085525353</v>
      </c>
      <c r="AL27" s="27">
        <v>4</v>
      </c>
      <c r="AM27" s="28">
        <v>-9.7429375283527833</v>
      </c>
      <c r="AN27" s="108">
        <f>42.66-SUM(AN24:AN26)</f>
        <v>11.189999999999998</v>
      </c>
      <c r="AO27">
        <f t="shared" si="1"/>
        <v>-117.99800264702868</v>
      </c>
      <c r="AP27">
        <f t="shared" si="2"/>
        <v>-109.02347094226762</v>
      </c>
    </row>
    <row r="28" spans="1:42" x14ac:dyDescent="0.25">
      <c r="A28" s="26">
        <v>-11.054576350441458</v>
      </c>
      <c r="B28" s="27">
        <v>1</v>
      </c>
      <c r="C28" s="29">
        <v>-9.7454690422713632</v>
      </c>
      <c r="D28" s="37">
        <f t="shared" si="3"/>
        <v>905.11962400000152</v>
      </c>
      <c r="E28">
        <v>-9</v>
      </c>
      <c r="M28" s="90">
        <v>28344</v>
      </c>
      <c r="N28" s="100">
        <f t="shared" si="5"/>
        <v>-12.333121977506273</v>
      </c>
      <c r="O28" s="90">
        <v>28352</v>
      </c>
      <c r="P28" s="88"/>
      <c r="S28" s="108">
        <v>3</v>
      </c>
      <c r="T28" s="108">
        <v>27.97</v>
      </c>
      <c r="U28" s="108">
        <f>59.44-T28</f>
        <v>31.47</v>
      </c>
      <c r="V28" s="108">
        <f>100-SUM(T28:U28)</f>
        <v>40.56</v>
      </c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K28" s="54">
        <v>-10.987812296282684</v>
      </c>
      <c r="AL28" s="27">
        <v>5</v>
      </c>
      <c r="AM28" s="54">
        <v>-9.8185876749946779</v>
      </c>
      <c r="AN28" s="108">
        <f>55.24-SUM(AN24:AN27)</f>
        <v>12.580000000000005</v>
      </c>
      <c r="AO28">
        <f t="shared" si="1"/>
        <v>-138.22667868723622</v>
      </c>
      <c r="AP28">
        <f t="shared" si="2"/>
        <v>-123.51783295143311</v>
      </c>
    </row>
    <row r="29" spans="1:42" x14ac:dyDescent="0.25">
      <c r="A29" s="26">
        <v>-10.8988347300737</v>
      </c>
      <c r="B29" s="27">
        <v>2</v>
      </c>
      <c r="C29" s="28">
        <v>-9.9114508277812217</v>
      </c>
      <c r="D29" s="37">
        <f t="shared" si="3"/>
        <v>937.44532485714444</v>
      </c>
      <c r="M29" s="90">
        <v>28359</v>
      </c>
      <c r="N29" s="100">
        <f t="shared" si="5"/>
        <v>-12.179188303869175</v>
      </c>
      <c r="O29" s="90">
        <v>28383</v>
      </c>
      <c r="P29" s="86"/>
      <c r="S29" s="108">
        <v>4</v>
      </c>
      <c r="T29" s="108">
        <v>22.38</v>
      </c>
      <c r="U29" s="108">
        <f>42.66-22.38</f>
        <v>20.279999999999998</v>
      </c>
      <c r="V29" s="108">
        <f>67.13-U29-T29</f>
        <v>24.469999999999995</v>
      </c>
      <c r="W29" s="108">
        <f>100-V29-U29-T29</f>
        <v>32.870000000000005</v>
      </c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K29" s="26">
        <v>-11.430673507040014</v>
      </c>
      <c r="AL29" s="27">
        <v>6</v>
      </c>
      <c r="AM29" s="28">
        <v>-9.8942378216365725</v>
      </c>
      <c r="AN29" s="108">
        <f>67.13-SUM(AN24:AN28)</f>
        <v>11.889999999999993</v>
      </c>
      <c r="AO29">
        <f t="shared" si="1"/>
        <v>-135.9107079987057</v>
      </c>
      <c r="AP29">
        <f t="shared" si="2"/>
        <v>-117.64248769925878</v>
      </c>
    </row>
    <row r="30" spans="1:42" x14ac:dyDescent="0.25">
      <c r="A30" s="26">
        <v>-11.190083472541072</v>
      </c>
      <c r="B30" s="27">
        <v>3</v>
      </c>
      <c r="C30" s="28">
        <v>-10.337030094695969</v>
      </c>
      <c r="D30" s="37">
        <f t="shared" si="3"/>
        <v>969.77102571428736</v>
      </c>
      <c r="M30" s="90">
        <v>28377</v>
      </c>
      <c r="N30" s="100">
        <f t="shared" si="5"/>
        <v>-13.246336990397308</v>
      </c>
      <c r="O30" s="90">
        <v>28413</v>
      </c>
      <c r="P30" s="88"/>
      <c r="S30" s="108">
        <v>5</v>
      </c>
      <c r="T30" s="108">
        <v>18.18</v>
      </c>
      <c r="U30" s="108">
        <f>33.57-T30</f>
        <v>15.39</v>
      </c>
      <c r="V30" s="108">
        <f>52.45-U30-T30</f>
        <v>18.880000000000003</v>
      </c>
      <c r="W30" s="108">
        <f>72.72-V30-U30-T30</f>
        <v>20.269999999999996</v>
      </c>
      <c r="X30" s="108">
        <f>100-SUM(T30:W30)</f>
        <v>27.28</v>
      </c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K30" s="26">
        <v>-11.646094721604229</v>
      </c>
      <c r="AL30" s="27">
        <v>7</v>
      </c>
      <c r="AM30" s="28">
        <v>-10.16547412354231</v>
      </c>
      <c r="AN30" s="108">
        <f>81.82-SUM(AN24:AN29)</f>
        <v>14.689999999999998</v>
      </c>
      <c r="AO30">
        <f t="shared" si="1"/>
        <v>-171.08113146036609</v>
      </c>
      <c r="AP30">
        <f t="shared" si="2"/>
        <v>-149.33081487483651</v>
      </c>
    </row>
    <row r="31" spans="1:42" x14ac:dyDescent="0.25">
      <c r="A31" s="26">
        <v>-10.586967432783005</v>
      </c>
      <c r="B31" s="27">
        <v>4</v>
      </c>
      <c r="C31" s="28">
        <v>-10.050510985838647</v>
      </c>
      <c r="D31" s="37">
        <f t="shared" si="3"/>
        <v>1002.0967265714303</v>
      </c>
      <c r="M31" s="90">
        <v>28399</v>
      </c>
      <c r="N31" s="100">
        <f t="shared" si="5"/>
        <v>-13.46555250206568</v>
      </c>
      <c r="O31" s="90">
        <v>28625</v>
      </c>
      <c r="P31" s="87">
        <v>-13.4</v>
      </c>
      <c r="S31" s="108">
        <v>6</v>
      </c>
      <c r="T31" s="108">
        <v>15.38</v>
      </c>
      <c r="U31" s="108">
        <f>27.97-T31</f>
        <v>12.589999999999998</v>
      </c>
      <c r="V31" s="108">
        <f>42.66-U31-T31</f>
        <v>14.69</v>
      </c>
      <c r="W31" s="108">
        <f>59.44-V31-U31-T31</f>
        <v>16.78</v>
      </c>
      <c r="X31" s="108">
        <f>77.62-SUM(T31:W31)</f>
        <v>18.180000000000007</v>
      </c>
      <c r="Y31" s="108">
        <f>100-SUM(T31:X31)</f>
        <v>22.379999999999995</v>
      </c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K31" s="26">
        <v>-11.054576350441458</v>
      </c>
      <c r="AL31" s="27">
        <v>1</v>
      </c>
      <c r="AM31" s="29">
        <v>-9.7454690422713632</v>
      </c>
      <c r="AN31" s="108">
        <f>100-SUM(AN24:AN30)</f>
        <v>18.180000000000007</v>
      </c>
      <c r="AO31">
        <f t="shared" si="1"/>
        <v>-200.97219805102577</v>
      </c>
      <c r="AP31">
        <f t="shared" si="2"/>
        <v>-177.17262718849344</v>
      </c>
    </row>
    <row r="32" spans="1:42" x14ac:dyDescent="0.25">
      <c r="A32" s="26">
        <v>-11.381677267003861</v>
      </c>
      <c r="B32" s="27">
        <v>5</v>
      </c>
      <c r="C32" s="28">
        <v>-10.223480441549198</v>
      </c>
      <c r="D32" s="37">
        <f t="shared" si="3"/>
        <v>1034.4224274285732</v>
      </c>
      <c r="M32" s="90">
        <v>28640</v>
      </c>
      <c r="N32">
        <f>L59</f>
        <v>-12.606851843848034</v>
      </c>
      <c r="O32" s="90">
        <v>28656</v>
      </c>
      <c r="P32" s="89">
        <v>-12.8</v>
      </c>
      <c r="S32" s="108">
        <v>7</v>
      </c>
      <c r="T32" s="108">
        <v>13.29</v>
      </c>
      <c r="U32" s="108">
        <f>25.17-T32</f>
        <v>11.880000000000003</v>
      </c>
      <c r="V32" s="108">
        <f>36.36-U32-T32</f>
        <v>11.189999999999998</v>
      </c>
      <c r="W32" s="108">
        <f>49.65-SUM(T32:V32)</f>
        <v>13.29</v>
      </c>
      <c r="X32" s="108">
        <f>63.64-SUM(T32:W32)</f>
        <v>13.990000000000002</v>
      </c>
      <c r="Y32" s="108">
        <f>79.72-SUM(T32:X32)</f>
        <v>16.079999999999998</v>
      </c>
      <c r="Z32" s="108">
        <f>100-SUM(T32:Y32)</f>
        <v>20.28</v>
      </c>
      <c r="AA32" s="108"/>
      <c r="AB32" s="108"/>
      <c r="AC32" s="108"/>
      <c r="AD32" s="108"/>
      <c r="AE32" s="108"/>
      <c r="AF32" s="108"/>
      <c r="AG32" s="108"/>
      <c r="AH32" s="108"/>
      <c r="AI32" s="108"/>
      <c r="AK32" s="26">
        <v>-11.054576350441458</v>
      </c>
      <c r="AL32" s="27">
        <v>1</v>
      </c>
      <c r="AM32" s="29">
        <v>-9.7454690422713632</v>
      </c>
      <c r="AN32" s="108">
        <v>15.38</v>
      </c>
      <c r="AO32">
        <f t="shared" si="1"/>
        <v>-170.01938426978964</v>
      </c>
      <c r="AP32">
        <f t="shared" si="2"/>
        <v>-149.88531387013359</v>
      </c>
    </row>
    <row r="33" spans="1:42" x14ac:dyDescent="0.25">
      <c r="A33" s="26">
        <v>-10.286347762200922</v>
      </c>
      <c r="B33" s="27">
        <v>1</v>
      </c>
      <c r="C33" s="29">
        <v>-9.7813147993390199</v>
      </c>
      <c r="D33" s="37">
        <f t="shared" si="3"/>
        <v>1066.7481282857161</v>
      </c>
      <c r="E33">
        <v>-9</v>
      </c>
      <c r="F33">
        <v>73</v>
      </c>
      <c r="G33">
        <v>7.5345708108108109</v>
      </c>
      <c r="H33">
        <f t="shared" ref="H33:H38" si="6">IF(C33="","",(20.6-4.34*C33-4.34*0.27-G33)/(-4.34))</f>
        <v>-12.521782354451737</v>
      </c>
      <c r="M33" s="90">
        <v>28657</v>
      </c>
      <c r="N33">
        <f t="shared" ref="N33:N39" si="7">L60</f>
        <v>-12.367050806664801</v>
      </c>
      <c r="O33" s="90">
        <v>28686</v>
      </c>
      <c r="P33" s="87">
        <v>-12.6</v>
      </c>
      <c r="S33" s="108">
        <v>8</v>
      </c>
      <c r="T33" s="108">
        <v>11.59</v>
      </c>
      <c r="U33" s="108">
        <f>22.38-T33</f>
        <v>10.79</v>
      </c>
      <c r="V33" s="108">
        <f>31.47-SUM(T33:U33)</f>
        <v>9.09</v>
      </c>
      <c r="W33" s="108">
        <f>42.66-SUM(T33:V33)</f>
        <v>11.189999999999998</v>
      </c>
      <c r="X33" s="108">
        <f>55.24-SUM(T33:W33)</f>
        <v>12.580000000000005</v>
      </c>
      <c r="Y33" s="108">
        <f>67.13-SUM(T33:X33)</f>
        <v>11.889999999999993</v>
      </c>
      <c r="Z33" s="108">
        <f>81.82-SUM(T33:Y33)</f>
        <v>14.689999999999998</v>
      </c>
      <c r="AA33" s="108">
        <f>100-SUM(T33:Z33)</f>
        <v>18.180000000000007</v>
      </c>
      <c r="AB33" s="108"/>
      <c r="AC33" s="108"/>
      <c r="AD33" s="108"/>
      <c r="AE33" s="108"/>
      <c r="AF33" s="108"/>
      <c r="AG33" s="108"/>
      <c r="AH33" s="108"/>
      <c r="AI33" s="108"/>
      <c r="AK33" s="26">
        <v>-10.8988347300737</v>
      </c>
      <c r="AL33" s="27">
        <v>2</v>
      </c>
      <c r="AM33" s="28">
        <v>-9.9114508277812217</v>
      </c>
      <c r="AN33" s="108">
        <f>27.97-AN32</f>
        <v>12.589999999999998</v>
      </c>
      <c r="AO33">
        <f t="shared" si="1"/>
        <v>-137.21632925162785</v>
      </c>
      <c r="AP33">
        <f t="shared" si="2"/>
        <v>-124.78516592176557</v>
      </c>
    </row>
    <row r="34" spans="1:42" x14ac:dyDescent="0.25">
      <c r="A34" s="26">
        <v>-10.471168343615313</v>
      </c>
      <c r="B34" s="27">
        <v>2</v>
      </c>
      <c r="C34" s="28">
        <v>-9.993842280521319</v>
      </c>
      <c r="D34" s="37">
        <f t="shared" si="3"/>
        <v>1099.073829142859</v>
      </c>
      <c r="G34">
        <v>9.9913984519545256</v>
      </c>
      <c r="H34">
        <f t="shared" si="6"/>
        <v>-12.168220517398158</v>
      </c>
      <c r="M34" s="90">
        <v>28671</v>
      </c>
      <c r="N34">
        <f t="shared" si="7"/>
        <v>-12.464553685839304</v>
      </c>
      <c r="O34" s="90">
        <v>28717</v>
      </c>
      <c r="P34" s="89">
        <v>-12.5</v>
      </c>
      <c r="S34" s="108">
        <v>9</v>
      </c>
      <c r="T34" s="108">
        <v>10.49</v>
      </c>
      <c r="U34" s="108">
        <f>20.28-T34</f>
        <v>9.7900000000000009</v>
      </c>
      <c r="V34" s="108">
        <f>27.97-SUM(T34:U34)</f>
        <v>7.6899999999999977</v>
      </c>
      <c r="W34" s="108">
        <f>37.06-SUM(T34:V34)</f>
        <v>9.0900000000000034</v>
      </c>
      <c r="X34" s="108">
        <f>47.55-SUM(T34:W34)</f>
        <v>10.489999999999995</v>
      </c>
      <c r="Y34" s="108">
        <f>59.44-SUM(T34:X34)</f>
        <v>11.89</v>
      </c>
      <c r="Z34" s="108">
        <f>69.93-SUM(T34:Y34)</f>
        <v>10.490000000000009</v>
      </c>
      <c r="AA34" s="108">
        <f>83.22-SUM(T34:Z34)</f>
        <v>13.289999999999992</v>
      </c>
      <c r="AB34" s="108">
        <f>100-SUM(T34:AA34)</f>
        <v>16.78</v>
      </c>
      <c r="AC34" s="108"/>
      <c r="AD34" s="108"/>
      <c r="AE34" s="108"/>
      <c r="AF34" s="108"/>
      <c r="AG34" s="108"/>
      <c r="AH34" s="108"/>
      <c r="AI34" s="108"/>
      <c r="AK34" s="26">
        <v>-11.190083472541072</v>
      </c>
      <c r="AL34" s="27">
        <v>3</v>
      </c>
      <c r="AM34" s="28">
        <v>-10.337030094695969</v>
      </c>
      <c r="AN34" s="108">
        <f>42.66-AN33-AN32</f>
        <v>14.69</v>
      </c>
      <c r="AO34">
        <f t="shared" si="1"/>
        <v>-164.38232621162834</v>
      </c>
      <c r="AP34">
        <f t="shared" si="2"/>
        <v>-151.85097209108378</v>
      </c>
    </row>
    <row r="35" spans="1:42" x14ac:dyDescent="0.25">
      <c r="A35" s="26">
        <v>-10.564795437726652</v>
      </c>
      <c r="B35" s="27">
        <v>3</v>
      </c>
      <c r="C35" s="28">
        <v>-9.7171329690037265</v>
      </c>
      <c r="D35" s="37">
        <f t="shared" si="3"/>
        <v>1131.399530000002</v>
      </c>
      <c r="G35">
        <v>14.085759999999999</v>
      </c>
      <c r="H35">
        <f t="shared" si="6"/>
        <v>-10.948109927529073</v>
      </c>
      <c r="M35" s="90">
        <v>28685</v>
      </c>
      <c r="N35">
        <f t="shared" si="7"/>
        <v>-12.542208201694466</v>
      </c>
      <c r="O35" s="90">
        <v>28748</v>
      </c>
      <c r="P35" s="87">
        <v>-12.3</v>
      </c>
      <c r="S35" s="108">
        <v>10</v>
      </c>
      <c r="T35" s="108">
        <v>9.7899999999999991</v>
      </c>
      <c r="U35" s="108">
        <f>18.18-T35</f>
        <v>8.39</v>
      </c>
      <c r="V35" s="108">
        <f>25.87-SUM(T35:U35)</f>
        <v>7.6900000000000013</v>
      </c>
      <c r="W35" s="108">
        <f>33.57-SUM(T35:V35)</f>
        <v>7.6999999999999993</v>
      </c>
      <c r="X35" s="108">
        <f>42.66-SUM(T35:W35)</f>
        <v>9.0899999999999963</v>
      </c>
      <c r="Y35" s="108">
        <f>52.44-SUM(T35:X35)</f>
        <v>9.7800000000000011</v>
      </c>
      <c r="Z35" s="108">
        <f>62.24-SUM(T35:Y35)</f>
        <v>9.8000000000000043</v>
      </c>
      <c r="AA35" s="108">
        <f>72.73-SUM(T35:Z35)</f>
        <v>10.490000000000002</v>
      </c>
      <c r="AB35" s="108">
        <f>84.62-SUM(T35:AA35)</f>
        <v>11.89</v>
      </c>
      <c r="AC35" s="108">
        <f>100-SUM(T35:AB35)</f>
        <v>15.379999999999995</v>
      </c>
      <c r="AD35" s="108"/>
      <c r="AE35" s="108"/>
      <c r="AF35" s="108"/>
      <c r="AG35" s="108"/>
      <c r="AH35" s="108"/>
      <c r="AI35" s="108"/>
      <c r="AK35" s="26">
        <v>-10.586967432783005</v>
      </c>
      <c r="AL35" s="27">
        <v>4</v>
      </c>
      <c r="AM35" s="28">
        <v>-10.050510985838647</v>
      </c>
      <c r="AN35" s="108">
        <f>59.44-AN34-AN33-AN32</f>
        <v>16.78</v>
      </c>
      <c r="AO35">
        <f t="shared" si="1"/>
        <v>-177.64931352209885</v>
      </c>
      <c r="AP35">
        <f t="shared" si="2"/>
        <v>-168.64757434237251</v>
      </c>
    </row>
    <row r="36" spans="1:42" x14ac:dyDescent="0.25">
      <c r="A36" s="26">
        <v>-11.114568172948792</v>
      </c>
      <c r="B36" s="27">
        <v>4</v>
      </c>
      <c r="C36" s="28">
        <v>-9.816130277477864</v>
      </c>
      <c r="D36" s="37">
        <f t="shared" si="3"/>
        <v>1163.7252308571449</v>
      </c>
      <c r="G36">
        <v>10.783653265983336</v>
      </c>
      <c r="H36">
        <f t="shared" si="6"/>
        <v>-11.807961322182166</v>
      </c>
      <c r="M36" s="90">
        <v>28702</v>
      </c>
      <c r="N36">
        <f t="shared" si="7"/>
        <v>-12.661922628847005</v>
      </c>
      <c r="O36" s="90">
        <v>28778</v>
      </c>
      <c r="P36" s="89">
        <v>-12.3</v>
      </c>
      <c r="S36" s="108">
        <v>11</v>
      </c>
      <c r="T36" s="108">
        <f>9.09</f>
        <v>9.09</v>
      </c>
      <c r="U36" s="108">
        <f>16.78-T36</f>
        <v>7.6900000000000013</v>
      </c>
      <c r="V36" s="108">
        <f>24.48-SUM(T36:U36)</f>
        <v>7.6999999999999993</v>
      </c>
      <c r="W36" s="108">
        <f>30.07-SUM(T36:V36)</f>
        <v>5.59</v>
      </c>
      <c r="X36" s="108">
        <f>37.76-SUM(T36:W36)</f>
        <v>7.6899999999999977</v>
      </c>
      <c r="Y36" s="108">
        <f>46.15-SUM(T36:X36)</f>
        <v>8.39</v>
      </c>
      <c r="Z36" s="108">
        <f>55.94-SUM(T36:Y36)</f>
        <v>9.7899999999999991</v>
      </c>
      <c r="AA36" s="108">
        <f>64.34-SUM(T36:Z36)</f>
        <v>8.4000000000000057</v>
      </c>
      <c r="AB36" s="108">
        <f>74.83-SUM(T36:AA36)</f>
        <v>10.489999999999995</v>
      </c>
      <c r="AC36" s="108">
        <f>85.31-SUM(T36:AB36)</f>
        <v>10.480000000000004</v>
      </c>
      <c r="AD36" s="108">
        <f>100-SUM(T36:AC36)</f>
        <v>14.689999999999998</v>
      </c>
      <c r="AE36" s="108"/>
      <c r="AF36" s="108"/>
      <c r="AG36" s="108"/>
      <c r="AH36" s="108"/>
      <c r="AI36" s="108"/>
      <c r="AK36" s="26">
        <v>-11.381677267003861</v>
      </c>
      <c r="AL36" s="27">
        <v>5</v>
      </c>
      <c r="AM36" s="28">
        <v>-10.223480441549198</v>
      </c>
      <c r="AN36" s="108">
        <f>77.62-SUM(AN32:AN35)</f>
        <v>18.180000000000007</v>
      </c>
      <c r="AO36">
        <f t="shared" si="1"/>
        <v>-206.91889271413027</v>
      </c>
      <c r="AP36">
        <f t="shared" si="2"/>
        <v>-185.86287442736449</v>
      </c>
    </row>
    <row r="37" spans="1:42" x14ac:dyDescent="0.25">
      <c r="A37" s="26">
        <v>-11.29947905117568</v>
      </c>
      <c r="B37" s="27">
        <v>5</v>
      </c>
      <c r="C37" s="28">
        <v>-9.9305117204815083</v>
      </c>
      <c r="D37" s="37">
        <f t="shared" si="3"/>
        <v>1196.0509317142878</v>
      </c>
      <c r="G37">
        <v>6.8580808371407525</v>
      </c>
      <c r="H37">
        <f t="shared" si="6"/>
        <v>-12.82685254141682</v>
      </c>
      <c r="M37" s="90">
        <v>28720</v>
      </c>
      <c r="N37">
        <f t="shared" si="7"/>
        <v>-12.853316659513617</v>
      </c>
      <c r="O37" s="90">
        <v>28990</v>
      </c>
      <c r="P37" s="87">
        <v>-13.3</v>
      </c>
      <c r="S37" s="108">
        <v>12</v>
      </c>
      <c r="T37" s="108">
        <v>8.39</v>
      </c>
      <c r="U37" s="108">
        <f>15.38-T37</f>
        <v>6.99</v>
      </c>
      <c r="V37" s="108">
        <f>22.38-SUM(T37:U37)</f>
        <v>6.9999999999999982</v>
      </c>
      <c r="W37" s="108">
        <f>27.97-SUM(T37:V37)</f>
        <v>5.59</v>
      </c>
      <c r="X37" s="108">
        <f>34.96-SUM(T37:W37)</f>
        <v>6.990000000000002</v>
      </c>
      <c r="Y37" s="108">
        <f>42.66-SUM(T37:X37)</f>
        <v>7.6999999999999957</v>
      </c>
      <c r="Z37" s="108">
        <f>51.05-SUM(T37:Y37)</f>
        <v>8.39</v>
      </c>
      <c r="AA37" s="108">
        <f>59.44-SUM(T37:Z37)</f>
        <v>8.39</v>
      </c>
      <c r="AB37" s="108">
        <f>67.13-SUM(T37:AA37)</f>
        <v>7.6899999999999977</v>
      </c>
      <c r="AC37" s="108">
        <f>77.62-SUM(T37:AB37)</f>
        <v>10.490000000000009</v>
      </c>
      <c r="AD37" s="108">
        <f>86.71-SUM(T37:AC37)</f>
        <v>9.0899999999999892</v>
      </c>
      <c r="AE37" s="108">
        <f>100-SUM(T37:AD37)</f>
        <v>13.290000000000006</v>
      </c>
      <c r="AF37" s="108"/>
      <c r="AG37" s="108"/>
      <c r="AH37" s="108"/>
      <c r="AI37" s="108"/>
      <c r="AK37" s="26">
        <v>-10.286347762200922</v>
      </c>
      <c r="AL37" s="27">
        <v>1</v>
      </c>
      <c r="AM37" s="29">
        <v>-9.7813147993390199</v>
      </c>
      <c r="AN37" s="108">
        <f>100-SUM(AN32:AN36)</f>
        <v>22.379999999999995</v>
      </c>
      <c r="AO37">
        <f t="shared" si="1"/>
        <v>-230.2084629180566</v>
      </c>
      <c r="AP37">
        <f t="shared" si="2"/>
        <v>-218.90582520920722</v>
      </c>
    </row>
    <row r="38" spans="1:42" x14ac:dyDescent="0.25">
      <c r="A38" s="26">
        <v>-11.132921902143504</v>
      </c>
      <c r="B38" s="27">
        <v>1</v>
      </c>
      <c r="C38" s="29">
        <v>-9.6305521542206094</v>
      </c>
      <c r="D38" s="37">
        <f t="shared" si="3"/>
        <v>1228.3766325714307</v>
      </c>
      <c r="E38">
        <v>-9</v>
      </c>
      <c r="F38">
        <v>74</v>
      </c>
      <c r="G38">
        <v>1.2756946835443048</v>
      </c>
      <c r="H38">
        <f t="shared" si="6"/>
        <v>-13.813157065846347</v>
      </c>
      <c r="K38">
        <v>8.4157048648648658</v>
      </c>
      <c r="L38">
        <f t="shared" ref="L38:L43" si="8">IF(C38="","",(20.6-4.34*C38-4.34*0.27-K38)/(-4.34))</f>
        <v>-12.167993429597368</v>
      </c>
      <c r="M38" s="90">
        <v>28739</v>
      </c>
      <c r="N38">
        <f t="shared" si="7"/>
        <v>-13.271845619112787</v>
      </c>
      <c r="O38" s="90">
        <v>29021</v>
      </c>
      <c r="P38" s="89">
        <v>-13.2</v>
      </c>
      <c r="Q38" s="51">
        <f>AVERAGE(H33:H38)</f>
        <v>-12.347680621470715</v>
      </c>
      <c r="S38" s="108">
        <v>13</v>
      </c>
      <c r="T38" s="108">
        <f>7.69</f>
        <v>7.69</v>
      </c>
      <c r="U38" s="108">
        <f>13.99-T38</f>
        <v>6.3</v>
      </c>
      <c r="V38" s="108">
        <f>20.98-SUM(T38:U38)</f>
        <v>6.99</v>
      </c>
      <c r="W38" s="108">
        <f>26.57-SUM(T38:V38)</f>
        <v>5.59</v>
      </c>
      <c r="X38" s="108">
        <f>32.17-SUM(T38:W38)</f>
        <v>5.6000000000000014</v>
      </c>
      <c r="Y38" s="108">
        <f>38.46-SUM(T38:X38)</f>
        <v>6.2899999999999991</v>
      </c>
      <c r="Z38" s="108">
        <f>46.15-SUM(T38:Y38)</f>
        <v>7.6899999999999977</v>
      </c>
      <c r="AA38" s="108">
        <f>54.55-SUM(T38:Z38)</f>
        <v>8.3999999999999986</v>
      </c>
      <c r="AB38" s="108">
        <f>61.54-SUM(T38:AA38)</f>
        <v>6.990000000000002</v>
      </c>
      <c r="AC38" s="108">
        <f>69.23-SUM(T38:AB38)</f>
        <v>7.6900000000000048</v>
      </c>
      <c r="AD38" s="108">
        <f>79.02-SUM(T38:AC38)</f>
        <v>9.789999999999992</v>
      </c>
      <c r="AE38" s="108">
        <f>87.41-SUM(T38:AD38)</f>
        <v>8.39</v>
      </c>
      <c r="AF38" s="108">
        <f>100-SUM(T38:AE38)</f>
        <v>12.590000000000003</v>
      </c>
      <c r="AG38" s="108"/>
      <c r="AH38" s="108"/>
      <c r="AI38" s="108"/>
      <c r="AK38" s="26">
        <v>-10.286347762200922</v>
      </c>
      <c r="AL38" s="27">
        <v>1</v>
      </c>
      <c r="AM38" s="29">
        <v>-9.7813147993390199</v>
      </c>
      <c r="AN38" s="108">
        <v>15.38</v>
      </c>
      <c r="AO38">
        <f t="shared" si="1"/>
        <v>-158.20402858265018</v>
      </c>
      <c r="AP38">
        <f t="shared" si="2"/>
        <v>-150.43662161383412</v>
      </c>
    </row>
    <row r="39" spans="1:42" x14ac:dyDescent="0.25">
      <c r="A39" s="26">
        <v>-12.192348194120296</v>
      </c>
      <c r="B39" s="27">
        <v>2</v>
      </c>
      <c r="C39" s="28">
        <v>-10.201955421088652</v>
      </c>
      <c r="D39" s="37">
        <f t="shared" si="3"/>
        <v>1260.7023334285736</v>
      </c>
      <c r="K39">
        <v>10.28939276903909</v>
      </c>
      <c r="L39">
        <f t="shared" si="8"/>
        <v>-12.307671372922963</v>
      </c>
      <c r="M39" s="90">
        <v>28762</v>
      </c>
      <c r="N39">
        <f t="shared" si="7"/>
        <v>-13.910322628484883</v>
      </c>
      <c r="O39" s="90">
        <v>29051</v>
      </c>
      <c r="P39" s="87">
        <v>-12.7</v>
      </c>
      <c r="Q39" s="51">
        <f>AVERAGE(L38:L43)</f>
        <v>-12.322731513825659</v>
      </c>
      <c r="S39" s="108">
        <v>14</v>
      </c>
      <c r="T39" s="108">
        <f>7.69</f>
        <v>7.69</v>
      </c>
      <c r="U39" s="108">
        <f>13.29-T39</f>
        <v>5.5999999999999988</v>
      </c>
      <c r="V39" s="108">
        <f>19.58-SUM(T39:U39)</f>
        <v>6.2899999999999991</v>
      </c>
      <c r="W39" s="108">
        <f>25.17-SUM(T39:V39)</f>
        <v>5.5900000000000034</v>
      </c>
      <c r="X39" s="108">
        <f>30.07-SUM(T39:W39)</f>
        <v>4.8999999999999986</v>
      </c>
      <c r="Y39" s="108">
        <f>36.36-SUM(T39:X39)</f>
        <v>6.2899999999999991</v>
      </c>
      <c r="Z39" s="108">
        <f>42.66-SUM(T39:Y39)</f>
        <v>6.2999999999999972</v>
      </c>
      <c r="AA39" s="108">
        <f>49.65-SUM(T39:Z39)</f>
        <v>6.990000000000002</v>
      </c>
      <c r="AB39" s="108">
        <f>56.64-SUM(T39:AA39)</f>
        <v>6.990000000000002</v>
      </c>
      <c r="AC39" s="108">
        <f>64.34-SUM(T39:AB39)</f>
        <v>7.7000000000000028</v>
      </c>
      <c r="AD39" s="108">
        <f>70.62-SUM(T39:AC39)</f>
        <v>6.2800000000000011</v>
      </c>
      <c r="AE39" s="108">
        <f>79.72-SUM(T39:AD39)</f>
        <v>9.0999999999999943</v>
      </c>
      <c r="AF39" s="108">
        <f>88.11-SUM(T39:AE39)</f>
        <v>8.39</v>
      </c>
      <c r="AG39" s="108">
        <f>100-SUM(T39:AF39)</f>
        <v>11.89</v>
      </c>
      <c r="AH39" s="108"/>
      <c r="AI39" s="108"/>
      <c r="AK39" s="26">
        <v>-10.471168343615313</v>
      </c>
      <c r="AL39" s="27">
        <v>2</v>
      </c>
      <c r="AM39" s="28">
        <v>-9.993842280521319</v>
      </c>
      <c r="AN39" s="108">
        <f>27.97-AN38</f>
        <v>12.589999999999998</v>
      </c>
      <c r="AO39">
        <f t="shared" si="1"/>
        <v>-131.83200944611676</v>
      </c>
      <c r="AP39">
        <f t="shared" si="2"/>
        <v>-125.82247431176339</v>
      </c>
    </row>
    <row r="40" spans="1:42" x14ac:dyDescent="0.25">
      <c r="A40" s="26">
        <v>-12.436531253377069</v>
      </c>
      <c r="B40" s="27">
        <v>3</v>
      </c>
      <c r="C40" s="28">
        <v>-10.031468212845107</v>
      </c>
      <c r="D40" s="37">
        <f t="shared" si="3"/>
        <v>1293.0280342857166</v>
      </c>
      <c r="K40">
        <v>10.371279999999999</v>
      </c>
      <c r="L40">
        <f t="shared" si="8"/>
        <v>-12.118316139112389</v>
      </c>
      <c r="M40" s="90">
        <v>29011</v>
      </c>
      <c r="N40" s="100">
        <f>H66</f>
        <v>-12.55580721749962</v>
      </c>
      <c r="O40" s="90">
        <v>29082</v>
      </c>
      <c r="P40" s="89">
        <v>-12.8</v>
      </c>
      <c r="Q40" s="51">
        <f>AVERAGE(H43:H47)</f>
        <v>-12.178752619114594</v>
      </c>
      <c r="S40" s="108">
        <v>15</v>
      </c>
      <c r="T40" s="108">
        <f>6.29</f>
        <v>6.29</v>
      </c>
      <c r="U40" s="108">
        <f>12.59-T40</f>
        <v>6.3</v>
      </c>
      <c r="V40" s="108">
        <f>18.18-SUM(T40:U40)</f>
        <v>5.59</v>
      </c>
      <c r="W40" s="108">
        <f>23.78-SUM(T40:V40)</f>
        <v>5.6000000000000014</v>
      </c>
      <c r="X40" s="108">
        <f>27.97-SUM(T40:W40)</f>
        <v>4.1899999999999977</v>
      </c>
      <c r="Y40" s="108">
        <f>33.57-SUM(T40:X40)</f>
        <v>5.6000000000000014</v>
      </c>
      <c r="Z40" s="108">
        <f>39.16-SUM(T40:Y40)</f>
        <v>5.5899999999999963</v>
      </c>
      <c r="AA40" s="108">
        <f>46.15-SUM(T40:Z40)</f>
        <v>6.990000000000002</v>
      </c>
      <c r="AB40" s="108">
        <f>52.45-SUM(T40:AA40)</f>
        <v>6.3000000000000043</v>
      </c>
      <c r="AC40" s="108">
        <f>59.44-SUM(T40:AB40)</f>
        <v>6.9899999999999949</v>
      </c>
      <c r="AD40" s="108">
        <f>65.73-SUM(T40:AC40)</f>
        <v>6.2900000000000063</v>
      </c>
      <c r="AE40" s="108">
        <f>72.73-SUM(T40:AD40)</f>
        <v>7</v>
      </c>
      <c r="AF40" s="108">
        <f>81.11-SUM(T40:AE40)</f>
        <v>8.3799999999999955</v>
      </c>
      <c r="AG40" s="108">
        <f>88.81-SUM(T40:AF40)</f>
        <v>7.7000000000000028</v>
      </c>
      <c r="AH40" s="108">
        <f>100-SUM(T40:AG40)</f>
        <v>11.189999999999998</v>
      </c>
      <c r="AI40" s="108"/>
      <c r="AK40" s="26">
        <v>-10.564795437726652</v>
      </c>
      <c r="AL40" s="27">
        <v>3</v>
      </c>
      <c r="AM40" s="28">
        <v>-9.7171329690037265</v>
      </c>
      <c r="AN40" s="108">
        <f>42.66-AN39-AN38</f>
        <v>14.69</v>
      </c>
      <c r="AO40">
        <f t="shared" si="1"/>
        <v>-155.1968449802045</v>
      </c>
      <c r="AP40">
        <f t="shared" si="2"/>
        <v>-142.74468331466474</v>
      </c>
    </row>
    <row r="41" spans="1:42" x14ac:dyDescent="0.25">
      <c r="A41" s="26">
        <v>-11.599750758582221</v>
      </c>
      <c r="B41" s="27">
        <v>4</v>
      </c>
      <c r="C41" s="28">
        <v>-9.7218523902143001</v>
      </c>
      <c r="D41" s="37">
        <f t="shared" si="3"/>
        <v>1325.3537351428595</v>
      </c>
      <c r="K41">
        <v>9.8299510272103827</v>
      </c>
      <c r="L41">
        <f t="shared" si="8"/>
        <v>-11.933430494543707</v>
      </c>
      <c r="M41" s="90">
        <v>29034</v>
      </c>
      <c r="N41" s="100">
        <f>H67</f>
        <v>-12.395320671586601</v>
      </c>
      <c r="O41" s="90">
        <v>29113</v>
      </c>
      <c r="P41" s="87">
        <v>-12.2</v>
      </c>
      <c r="Q41" s="51">
        <f>AVERAGE(L47:L51)</f>
        <v>-11.942443815475084</v>
      </c>
      <c r="S41" s="108">
        <v>16</v>
      </c>
      <c r="T41" s="108">
        <f>6.29</f>
        <v>6.29</v>
      </c>
      <c r="U41" s="108">
        <f>11.89-T41</f>
        <v>5.6000000000000005</v>
      </c>
      <c r="V41" s="108">
        <f>17.48-SUM(T41:U41)</f>
        <v>5.59</v>
      </c>
      <c r="W41" s="108">
        <f>22.38-SUM(T41:V41)</f>
        <v>4.8999999999999986</v>
      </c>
      <c r="X41" s="108">
        <f>26.57-SUM(T41:W41)</f>
        <v>4.1900000000000013</v>
      </c>
      <c r="Y41" s="108">
        <f>31.47-SUM(T41:X41)</f>
        <v>4.8999999999999986</v>
      </c>
      <c r="Z41" s="108">
        <f>37.06-SUM(T41:Y41)</f>
        <v>5.5900000000000034</v>
      </c>
      <c r="AA41" s="108">
        <f>42.66-SUM(T41:Z41)</f>
        <v>5.5999999999999943</v>
      </c>
      <c r="AB41" s="108">
        <f>48.95-SUM(T41:AA41)</f>
        <v>6.2900000000000063</v>
      </c>
      <c r="AC41" s="108">
        <f>53.85-SUM(T41:AB41)</f>
        <v>4.8999999999999986</v>
      </c>
      <c r="AD41" s="108">
        <f>61.54-SUM(T41:AC41)</f>
        <v>7.6899999999999977</v>
      </c>
      <c r="AE41" s="108">
        <f>67.13-SUM(T41:AD41)</f>
        <v>5.5899999999999963</v>
      </c>
      <c r="AF41" s="108">
        <f>74.83-SUM(T41:AE41)</f>
        <v>7.7000000000000028</v>
      </c>
      <c r="AG41" s="108">
        <f>81.82-SUM(T41:AF41)</f>
        <v>6.9899999999999949</v>
      </c>
      <c r="AH41" s="108">
        <f>89.51-SUM(T41:AG41)</f>
        <v>7.6900000000000119</v>
      </c>
      <c r="AI41" s="108">
        <f>100-SUM(T41:AH41)</f>
        <v>10.489999999999995</v>
      </c>
      <c r="AK41" s="26">
        <v>-11.114568172948792</v>
      </c>
      <c r="AL41" s="27">
        <v>4</v>
      </c>
      <c r="AM41" s="28">
        <v>-9.816130277477864</v>
      </c>
      <c r="AN41" s="108">
        <f>59.44-AN40-AN39-AN38</f>
        <v>16.78</v>
      </c>
      <c r="AO41">
        <f t="shared" si="1"/>
        <v>-186.50245394208073</v>
      </c>
      <c r="AP41">
        <f t="shared" si="2"/>
        <v>-164.71466605607856</v>
      </c>
    </row>
    <row r="42" spans="1:42" x14ac:dyDescent="0.25">
      <c r="A42" s="26">
        <v>-11.606609342383019</v>
      </c>
      <c r="B42" s="27">
        <v>5</v>
      </c>
      <c r="C42" s="28">
        <v>-9.8445342924150729</v>
      </c>
      <c r="D42" s="37">
        <f t="shared" si="3"/>
        <v>1357.6794360000024</v>
      </c>
      <c r="K42">
        <v>8.7093118703021375</v>
      </c>
      <c r="L42">
        <f t="shared" si="8"/>
        <v>-12.314324184050527</v>
      </c>
      <c r="M42" s="90">
        <v>29058</v>
      </c>
      <c r="N42" s="100">
        <f>H68</f>
        <v>-12.414505758535864</v>
      </c>
      <c r="O42" s="90">
        <v>29143</v>
      </c>
      <c r="P42" s="89">
        <v>-12.4</v>
      </c>
      <c r="Q42" s="51">
        <f>AVERAGE(H51:H59)</f>
        <v>-12.51141530125488</v>
      </c>
      <c r="AK42" s="26">
        <v>-11.29947905117568</v>
      </c>
      <c r="AL42" s="27">
        <v>5</v>
      </c>
      <c r="AM42" s="28">
        <v>-9.9305117204815083</v>
      </c>
      <c r="AN42" s="108">
        <f>77.62-SUM(AN38:AN41)</f>
        <v>18.180000000000007</v>
      </c>
      <c r="AO42">
        <f t="shared" si="1"/>
        <v>-205.42452915037396</v>
      </c>
      <c r="AP42">
        <f t="shared" si="2"/>
        <v>-180.5367030783539</v>
      </c>
    </row>
    <row r="43" spans="1:42" x14ac:dyDescent="0.25">
      <c r="A43" s="26">
        <v>-11.208386294106102</v>
      </c>
      <c r="B43" s="27">
        <v>6</v>
      </c>
      <c r="C43" s="29">
        <v>-9.7182934323939119</v>
      </c>
      <c r="D43" s="37">
        <f t="shared" si="3"/>
        <v>1390.0051368571453</v>
      </c>
      <c r="E43">
        <v>-9</v>
      </c>
      <c r="F43">
        <v>75</v>
      </c>
      <c r="G43">
        <v>6.4689214472324039</v>
      </c>
      <c r="H43">
        <f>IF(C43="","",(20.6-4.34*C43-4.34*0.27-G43)/(-4.34))</f>
        <v>-12.704302315520087</v>
      </c>
      <c r="K43">
        <v>4.7747974683544312</v>
      </c>
      <c r="L43">
        <f t="shared" si="8"/>
        <v>-13.094653462726994</v>
      </c>
      <c r="M43" s="90">
        <v>29087</v>
      </c>
      <c r="N43" s="100">
        <f>H69</f>
        <v>-12.959776518779554</v>
      </c>
      <c r="O43" s="90">
        <v>29356</v>
      </c>
      <c r="P43" s="87">
        <v>-13.4</v>
      </c>
      <c r="Q43" s="51">
        <f>AVERAGE(L59:L66)</f>
        <v>-12.834759009250609</v>
      </c>
      <c r="AK43" s="26">
        <v>-11.132921902143504</v>
      </c>
      <c r="AL43" s="27">
        <v>1</v>
      </c>
      <c r="AM43" s="29">
        <v>-9.6305521542206094</v>
      </c>
      <c r="AN43" s="108">
        <f>100-SUM(AN38:AN42)</f>
        <v>22.379999999999995</v>
      </c>
      <c r="AO43">
        <f t="shared" si="1"/>
        <v>-249.15479216997159</v>
      </c>
      <c r="AP43">
        <f t="shared" si="2"/>
        <v>-215.5317572114572</v>
      </c>
    </row>
    <row r="44" spans="1:42" x14ac:dyDescent="0.25">
      <c r="A44" s="26">
        <v>-12.218447224354355</v>
      </c>
      <c r="B44" s="27">
        <v>7</v>
      </c>
      <c r="C44" s="28">
        <v>-10.014834773003582</v>
      </c>
      <c r="D44" s="37">
        <f t="shared" si="3"/>
        <v>1422.3308377142882</v>
      </c>
      <c r="G44">
        <v>8.6901185757437069</v>
      </c>
      <c r="H44">
        <f>IF(C44="","",(20.6-4.34*C44-4.34*0.27-G44)/(-4.34))</f>
        <v>-12.489047082740054</v>
      </c>
      <c r="M44" s="90">
        <v>29127</v>
      </c>
      <c r="N44" s="100">
        <f>H70</f>
        <v>-14.135796287550168</v>
      </c>
      <c r="O44" s="90">
        <v>29387</v>
      </c>
      <c r="P44" s="89">
        <v>-13</v>
      </c>
      <c r="Q44" s="51">
        <f>AVERAGE(H66:H70)</f>
        <v>-12.892241290790363</v>
      </c>
      <c r="AK44" s="26">
        <v>-11.132921902143504</v>
      </c>
      <c r="AL44" s="27">
        <v>1</v>
      </c>
      <c r="AM44" s="29">
        <v>-9.6305521542206094</v>
      </c>
      <c r="AN44" s="108">
        <v>15.38</v>
      </c>
      <c r="AO44">
        <f t="shared" si="1"/>
        <v>-171.2243388549671</v>
      </c>
      <c r="AP44">
        <f t="shared" si="2"/>
        <v>-148.11789213191298</v>
      </c>
    </row>
    <row r="45" spans="1:42" x14ac:dyDescent="0.25">
      <c r="A45" s="26">
        <v>-10.851321748425612</v>
      </c>
      <c r="B45" s="27">
        <v>8</v>
      </c>
      <c r="C45" s="28">
        <v>-9.4882791172263587</v>
      </c>
      <c r="D45" s="37">
        <f t="shared" si="3"/>
        <v>1454.6565385714312</v>
      </c>
      <c r="G45">
        <v>10.345348317598489</v>
      </c>
      <c r="H45">
        <f>IF(C45="","",(20.6-4.34*C45-4.34*0.27-G45)/(-4.34))</f>
        <v>-11.581102085521639</v>
      </c>
      <c r="M45" s="90">
        <v>29372</v>
      </c>
      <c r="N45">
        <f>L70</f>
        <v>-13.074006101585526</v>
      </c>
      <c r="O45" s="90">
        <v>29417</v>
      </c>
      <c r="P45" s="87">
        <v>-12.7</v>
      </c>
      <c r="Q45" s="51">
        <f>AVERAGE(L70:L78)</f>
        <v>-12.437054575771448</v>
      </c>
      <c r="AK45" s="26">
        <v>-12.192348194120296</v>
      </c>
      <c r="AL45" s="27">
        <v>2</v>
      </c>
      <c r="AM45" s="28">
        <v>-10.201955421088652</v>
      </c>
      <c r="AN45" s="108">
        <f>27.97-AN44</f>
        <v>12.589999999999998</v>
      </c>
      <c r="AO45">
        <f t="shared" si="1"/>
        <v>-153.50166376397451</v>
      </c>
      <c r="AP45">
        <f t="shared" si="2"/>
        <v>-128.4426187515061</v>
      </c>
    </row>
    <row r="46" spans="1:42" x14ac:dyDescent="0.25">
      <c r="A46" s="54">
        <f>AVERAGE(A45,A47)</f>
        <v>-10.773367117405282</v>
      </c>
      <c r="B46" s="31"/>
      <c r="C46" s="54">
        <f>AVERAGE(C45,C47)</f>
        <v>-9.2904193187474515</v>
      </c>
      <c r="D46" s="37">
        <f t="shared" si="3"/>
        <v>1486.9822394285741</v>
      </c>
      <c r="G46">
        <v>9.0820277276735482</v>
      </c>
      <c r="H46">
        <f>IF(C46="","",(20.6-4.34*C46-4.34*0.27-G46)/(-4.34))</f>
        <v>-11.674329980573823</v>
      </c>
      <c r="M46" s="90">
        <v>29386</v>
      </c>
      <c r="N46">
        <f t="shared" ref="N46:N53" si="9">L71</f>
        <v>-12.197789700347329</v>
      </c>
      <c r="O46" s="90">
        <v>29448</v>
      </c>
      <c r="P46" s="89">
        <v>-12.2</v>
      </c>
      <c r="AK46" s="26">
        <v>-12.436531253377069</v>
      </c>
      <c r="AL46" s="27">
        <v>3</v>
      </c>
      <c r="AM46" s="28">
        <v>-10.031468212845107</v>
      </c>
      <c r="AN46" s="108">
        <f>42.66-AN45-AN44</f>
        <v>14.69</v>
      </c>
      <c r="AO46">
        <f t="shared" si="1"/>
        <v>-182.69264411210915</v>
      </c>
      <c r="AP46">
        <f t="shared" si="2"/>
        <v>-147.36226804669462</v>
      </c>
    </row>
    <row r="47" spans="1:42" x14ac:dyDescent="0.25">
      <c r="A47" s="26">
        <v>-10.695412486384953</v>
      </c>
      <c r="B47" s="27">
        <v>1</v>
      </c>
      <c r="C47" s="29">
        <v>-9.0925595202685443</v>
      </c>
      <c r="D47" s="37">
        <f t="shared" si="3"/>
        <v>1519.307940285717</v>
      </c>
      <c r="E47">
        <v>-9</v>
      </c>
      <c r="F47">
        <v>76</v>
      </c>
      <c r="G47">
        <v>4.878688038482097</v>
      </c>
      <c r="H47">
        <f>IF(C47="","",(20.6-4.34*C47-4.34*0.27-G47)/(-4.34))</f>
        <v>-12.444981631217372</v>
      </c>
      <c r="K47">
        <v>7.9634086758763276</v>
      </c>
      <c r="L47">
        <f>IF(C47="","",(20.6-4.34*C47-4.34*0.27-K47)/(-4.34))</f>
        <v>-11.734216507393814</v>
      </c>
      <c r="M47" s="90">
        <v>29397</v>
      </c>
      <c r="N47">
        <f t="shared" si="9"/>
        <v>-12.207878457240117</v>
      </c>
      <c r="O47" s="90">
        <v>29479</v>
      </c>
      <c r="P47" s="87">
        <v>-12.2</v>
      </c>
      <c r="AK47" s="26">
        <v>-11.599750758582221</v>
      </c>
      <c r="AL47" s="27">
        <v>4</v>
      </c>
      <c r="AM47" s="28">
        <v>-9.7218523902143001</v>
      </c>
      <c r="AN47" s="108">
        <f>59.44-AN46-AN45-AN44</f>
        <v>16.78</v>
      </c>
      <c r="AO47">
        <f t="shared" si="1"/>
        <v>-194.6438177290097</v>
      </c>
      <c r="AP47">
        <f t="shared" si="2"/>
        <v>-163.13268310779597</v>
      </c>
    </row>
    <row r="48" spans="1:42" x14ac:dyDescent="0.25">
      <c r="A48" s="26">
        <v>-11.477072676203534</v>
      </c>
      <c r="B48" s="27">
        <v>2</v>
      </c>
      <c r="C48" s="28">
        <v>-9.3134017867000303</v>
      </c>
      <c r="D48" s="37">
        <f t="shared" si="3"/>
        <v>1551.6336411428599</v>
      </c>
      <c r="K48">
        <v>9.501130240732266</v>
      </c>
      <c r="L48">
        <f>IF(C48="","",(20.6-4.34*C48-4.34*0.27-K48)/(-4.34))</f>
        <v>-11.600745049204116</v>
      </c>
      <c r="M48" s="90">
        <v>29409</v>
      </c>
      <c r="N48">
        <f t="shared" si="9"/>
        <v>-11.930016749429816</v>
      </c>
      <c r="O48" s="90">
        <v>29509</v>
      </c>
      <c r="P48" s="89">
        <v>-11.9</v>
      </c>
      <c r="AK48" s="26">
        <v>-11.606609342383019</v>
      </c>
      <c r="AL48" s="27">
        <v>5</v>
      </c>
      <c r="AM48" s="28">
        <v>-9.8445342924150729</v>
      </c>
      <c r="AN48" s="108">
        <f>77.62-SUM(AN44:AN47)</f>
        <v>18.180000000000007</v>
      </c>
      <c r="AO48">
        <f t="shared" si="1"/>
        <v>-211.00815784452337</v>
      </c>
      <c r="AP48">
        <f t="shared" si="2"/>
        <v>-178.9736334361061</v>
      </c>
    </row>
    <row r="49" spans="1:42" x14ac:dyDescent="0.25">
      <c r="A49" s="26">
        <v>-12.720324253462385</v>
      </c>
      <c r="B49" s="27">
        <v>3</v>
      </c>
      <c r="C49" s="28">
        <v>-9.4544648688100335</v>
      </c>
      <c r="D49" s="37">
        <f t="shared" si="3"/>
        <v>1583.9593420000028</v>
      </c>
      <c r="K49">
        <v>10.57419640541492</v>
      </c>
      <c r="L49">
        <f>IF(C49="","",(20.6-4.34*C49-4.34*0.27-K49)/(-4.34))</f>
        <v>-11.494557862954061</v>
      </c>
      <c r="M49" s="90">
        <v>29423</v>
      </c>
      <c r="N49">
        <f t="shared" si="9"/>
        <v>-11.915572706588623</v>
      </c>
      <c r="AK49" s="26">
        <v>-11.208386294106102</v>
      </c>
      <c r="AL49" s="27">
        <v>6</v>
      </c>
      <c r="AM49" s="29">
        <v>-9.7182934323939119</v>
      </c>
      <c r="AN49" s="108">
        <f>100-SUM(AN44:AN48)</f>
        <v>22.379999999999995</v>
      </c>
      <c r="AO49">
        <f t="shared" si="1"/>
        <v>-250.84368526209451</v>
      </c>
      <c r="AP49">
        <f t="shared" si="2"/>
        <v>-217.49540701697569</v>
      </c>
    </row>
    <row r="50" spans="1:42" x14ac:dyDescent="0.25">
      <c r="A50" s="26">
        <v>-12.86987563118368</v>
      </c>
      <c r="B50" s="27">
        <v>4</v>
      </c>
      <c r="C50" s="28">
        <v>-9.3718662563523107</v>
      </c>
      <c r="D50" s="37">
        <f t="shared" si="3"/>
        <v>1616.2850428571458</v>
      </c>
      <c r="K50">
        <v>9.530291892845197</v>
      </c>
      <c r="L50">
        <f>IF(C50="","",(20.6-4.34*C50-4.34*0.27-K50)/(-4.34))</f>
        <v>-11.652490244175999</v>
      </c>
      <c r="M50" s="90">
        <v>29440</v>
      </c>
      <c r="N50">
        <f t="shared" si="9"/>
        <v>-12.406897712939568</v>
      </c>
      <c r="AK50" s="26">
        <v>-11.208386294106102</v>
      </c>
      <c r="AL50" s="27">
        <v>6</v>
      </c>
      <c r="AM50" s="29">
        <v>-9.7182934323939119</v>
      </c>
      <c r="AN50" s="108">
        <v>18.18</v>
      </c>
      <c r="AO50">
        <f t="shared" si="1"/>
        <v>-203.76846282684895</v>
      </c>
      <c r="AP50">
        <f t="shared" si="2"/>
        <v>-176.67857460092131</v>
      </c>
    </row>
    <row r="51" spans="1:42" x14ac:dyDescent="0.25">
      <c r="A51" s="26">
        <v>-11.746111229259293</v>
      </c>
      <c r="B51" s="27">
        <v>1</v>
      </c>
      <c r="C51" s="29">
        <v>-9.1229779866030594</v>
      </c>
      <c r="D51" s="37">
        <f t="shared" si="3"/>
        <v>1648.6107437142887</v>
      </c>
      <c r="E51">
        <v>-9</v>
      </c>
      <c r="F51">
        <v>77</v>
      </c>
      <c r="G51">
        <v>4.9722390251607811</v>
      </c>
      <c r="H51">
        <f t="shared" ref="H51:H59" si="10">IF(C51="","",(20.6-4.34*C51-4.34*0.27-G51)/(-4.34))</f>
        <v>-12.453844570667396</v>
      </c>
      <c r="K51">
        <v>1.6028156066274724</v>
      </c>
      <c r="L51">
        <f>IF(C51="","",(20.6-4.34*C51-4.34*0.27-K51)/(-4.34))</f>
        <v>-13.230209413647422</v>
      </c>
      <c r="M51" s="90">
        <v>29455</v>
      </c>
      <c r="N51">
        <f t="shared" si="9"/>
        <v>-12.124773805736803</v>
      </c>
      <c r="AK51" s="26">
        <v>-12.218447224354355</v>
      </c>
      <c r="AL51" s="27">
        <v>7</v>
      </c>
      <c r="AM51" s="28">
        <v>-10.014834773003582</v>
      </c>
      <c r="AN51" s="108">
        <f>33.57-AN50</f>
        <v>15.39</v>
      </c>
      <c r="AO51">
        <f t="shared" si="1"/>
        <v>-188.04190278281354</v>
      </c>
      <c r="AP51">
        <f t="shared" si="2"/>
        <v>-154.12830715652512</v>
      </c>
    </row>
    <row r="52" spans="1:42" x14ac:dyDescent="0.25">
      <c r="A52" s="26">
        <v>-11.950597855402801</v>
      </c>
      <c r="B52" s="27">
        <v>2</v>
      </c>
      <c r="C52" s="28">
        <v>-9.6612854081404862</v>
      </c>
      <c r="D52" s="37">
        <f t="shared" si="3"/>
        <v>1680.9364445714316</v>
      </c>
      <c r="G52">
        <v>7.8949599999999993</v>
      </c>
      <c r="H52">
        <f t="shared" si="10"/>
        <v>-12.318713979569059</v>
      </c>
      <c r="M52" s="90">
        <v>29473</v>
      </c>
      <c r="N52">
        <f t="shared" si="9"/>
        <v>-12.708622119942746</v>
      </c>
      <c r="AK52" s="26">
        <v>-10.851321748425612</v>
      </c>
      <c r="AL52" s="27">
        <v>8</v>
      </c>
      <c r="AM52" s="28">
        <v>-9.4882791172263587</v>
      </c>
      <c r="AN52" s="108">
        <f>52.45-AN51-AN50</f>
        <v>18.880000000000003</v>
      </c>
      <c r="AO52">
        <f t="shared" si="1"/>
        <v>-204.87295461027557</v>
      </c>
      <c r="AP52">
        <f t="shared" si="2"/>
        <v>-179.13870973323367</v>
      </c>
    </row>
    <row r="53" spans="1:42" x14ac:dyDescent="0.25">
      <c r="A53" s="26">
        <v>-12.149729758061111</v>
      </c>
      <c r="B53" s="27">
        <v>3</v>
      </c>
      <c r="C53" s="28">
        <v>-9.9544770981673789</v>
      </c>
      <c r="D53" s="37">
        <f t="shared" si="3"/>
        <v>1713.2621454285745</v>
      </c>
      <c r="G53">
        <v>8.1673412048192766</v>
      </c>
      <c r="H53">
        <f t="shared" si="10"/>
        <v>-12.549145023324227</v>
      </c>
      <c r="M53" s="90">
        <v>29495</v>
      </c>
      <c r="N53">
        <f t="shared" si="9"/>
        <v>-13.367933828132504</v>
      </c>
      <c r="AK53" s="54">
        <v>-10.773367117405282</v>
      </c>
      <c r="AL53" s="31"/>
      <c r="AM53" s="54">
        <v>-9.2904193187474515</v>
      </c>
      <c r="AN53" s="108">
        <f>72.72-AN52-AN51-AN50</f>
        <v>20.269999999999996</v>
      </c>
      <c r="AO53">
        <f t="shared" si="1"/>
        <v>-218.37615146980502</v>
      </c>
      <c r="AP53">
        <f t="shared" si="2"/>
        <v>-188.31679959101081</v>
      </c>
    </row>
    <row r="54" spans="1:42" x14ac:dyDescent="0.25">
      <c r="A54" s="26">
        <v>-12.168011631503616</v>
      </c>
      <c r="B54" s="27">
        <v>4</v>
      </c>
      <c r="C54" s="28">
        <v>-9.9618707370237054</v>
      </c>
      <c r="D54" s="37">
        <f t="shared" si="3"/>
        <v>1745.5878462857174</v>
      </c>
      <c r="G54">
        <v>10.28284</v>
      </c>
      <c r="H54">
        <f t="shared" si="10"/>
        <v>-12.06909654347532</v>
      </c>
      <c r="M54" s="90"/>
      <c r="AK54" s="26">
        <v>-10.695412486384953</v>
      </c>
      <c r="AL54" s="27">
        <v>1</v>
      </c>
      <c r="AM54" s="29">
        <v>-9.0925595202685443</v>
      </c>
      <c r="AN54" s="108">
        <f>100-SUM(AN50:AN53)</f>
        <v>27.28</v>
      </c>
      <c r="AO54">
        <f t="shared" si="1"/>
        <v>-291.77085262858151</v>
      </c>
      <c r="AP54">
        <f t="shared" si="2"/>
        <v>-248.04502371292591</v>
      </c>
    </row>
    <row r="55" spans="1:42" x14ac:dyDescent="0.25">
      <c r="A55" s="26">
        <v>-12.057889875461655</v>
      </c>
      <c r="B55" s="27">
        <v>5</v>
      </c>
      <c r="C55" s="28">
        <v>-9.8805120139678753</v>
      </c>
      <c r="D55" s="37">
        <f t="shared" si="3"/>
        <v>1777.9135471428604</v>
      </c>
      <c r="G55">
        <v>10.28284</v>
      </c>
      <c r="H55">
        <f t="shared" si="10"/>
        <v>-11.98773782041949</v>
      </c>
      <c r="AK55" s="26">
        <v>-10.695412486384953</v>
      </c>
      <c r="AL55" s="27">
        <v>1</v>
      </c>
      <c r="AM55" s="29">
        <v>-9.0925595202685443</v>
      </c>
      <c r="AN55" s="108">
        <v>18.18</v>
      </c>
      <c r="AO55">
        <f t="shared" si="1"/>
        <v>-194.44259900247843</v>
      </c>
      <c r="AP55">
        <f t="shared" si="2"/>
        <v>-165.30273207848214</v>
      </c>
    </row>
    <row r="56" spans="1:42" x14ac:dyDescent="0.25">
      <c r="A56" s="26">
        <v>-12.416634308226316</v>
      </c>
      <c r="B56" s="27">
        <v>6</v>
      </c>
      <c r="C56" s="28">
        <v>-10.02335847561347</v>
      </c>
      <c r="D56" s="37">
        <f t="shared" si="3"/>
        <v>1810.2392480000033</v>
      </c>
      <c r="G56">
        <v>9.4038264017852295</v>
      </c>
      <c r="H56">
        <f t="shared" si="10"/>
        <v>-12.333121977506273</v>
      </c>
      <c r="AK56" s="26">
        <v>-11.477072676203534</v>
      </c>
      <c r="AL56" s="27">
        <v>2</v>
      </c>
      <c r="AM56" s="28">
        <v>-9.3134017867000303</v>
      </c>
      <c r="AN56" s="108">
        <f>33.57-AN55</f>
        <v>15.39</v>
      </c>
      <c r="AO56">
        <f t="shared" si="1"/>
        <v>-176.63214848677239</v>
      </c>
      <c r="AP56">
        <f t="shared" si="2"/>
        <v>-143.33325349731348</v>
      </c>
    </row>
    <row r="57" spans="1:42" x14ac:dyDescent="0.25">
      <c r="A57" s="26">
        <v>-12.150702208123993</v>
      </c>
      <c r="B57" s="27">
        <v>7</v>
      </c>
      <c r="C57" s="28">
        <v>-9.8478058153899131</v>
      </c>
      <c r="D57" s="37">
        <f t="shared" si="3"/>
        <v>1842.5649488571462</v>
      </c>
      <c r="G57">
        <v>9.31</v>
      </c>
      <c r="H57">
        <f t="shared" si="10"/>
        <v>-12.179188303869175</v>
      </c>
      <c r="AK57" s="26">
        <v>-12.720324253462385</v>
      </c>
      <c r="AL57" s="27">
        <v>3</v>
      </c>
      <c r="AM57" s="28">
        <v>-9.4544648688100335</v>
      </c>
      <c r="AN57" s="108">
        <f>52.45-AN56-AN55</f>
        <v>18.880000000000003</v>
      </c>
      <c r="AO57">
        <f t="shared" si="1"/>
        <v>-240.15972190536985</v>
      </c>
      <c r="AP57">
        <f t="shared" si="2"/>
        <v>-178.50029672313346</v>
      </c>
    </row>
    <row r="58" spans="1:42" x14ac:dyDescent="0.25">
      <c r="A58" s="26">
        <v>-12.103588443064286</v>
      </c>
      <c r="B58" s="27">
        <v>8</v>
      </c>
      <c r="C58" s="28">
        <v>-9.9016964573945181</v>
      </c>
      <c r="D58" s="37">
        <f t="shared" si="3"/>
        <v>1874.8906497142891</v>
      </c>
      <c r="G58">
        <v>4.9124600867678954</v>
      </c>
      <c r="H58">
        <f t="shared" si="10"/>
        <v>-13.246336990397308</v>
      </c>
      <c r="AK58" s="26">
        <v>-12.86987563118368</v>
      </c>
      <c r="AL58" s="27">
        <v>4</v>
      </c>
      <c r="AM58" s="28">
        <v>-9.3718662563523107</v>
      </c>
      <c r="AN58" s="108">
        <f>72.72-AN57-AN56-AN55</f>
        <v>20.269999999999996</v>
      </c>
      <c r="AO58">
        <f t="shared" si="1"/>
        <v>-260.87237904409312</v>
      </c>
      <c r="AP58">
        <f t="shared" si="2"/>
        <v>-189.9677290162613</v>
      </c>
    </row>
    <row r="59" spans="1:42" x14ac:dyDescent="0.25">
      <c r="A59" s="26">
        <v>-11.499530025034501</v>
      </c>
      <c r="B59" s="27">
        <v>1</v>
      </c>
      <c r="C59" s="29">
        <v>-9.6641975070277972</v>
      </c>
      <c r="D59" s="37">
        <f t="shared" si="3"/>
        <v>1907.216350571432</v>
      </c>
      <c r="E59">
        <v>-9</v>
      </c>
      <c r="F59">
        <v>78</v>
      </c>
      <c r="G59">
        <v>2.9303193215355914</v>
      </c>
      <c r="H59">
        <f t="shared" si="10"/>
        <v>-13.46555250206568</v>
      </c>
      <c r="K59">
        <v>6.6570801782001778</v>
      </c>
      <c r="L59">
        <f t="shared" ref="L59:L66" si="11">IF(C59="","",(20.6-4.34*C59-4.34*0.27-K59)/(-4.34))</f>
        <v>-12.606851843848034</v>
      </c>
      <c r="AK59" s="26">
        <v>-11.746111229259293</v>
      </c>
      <c r="AL59" s="27">
        <v>1</v>
      </c>
      <c r="AM59" s="29">
        <v>-9.1229779866030594</v>
      </c>
      <c r="AN59" s="108">
        <f>100-SUM(AN55:AN58)</f>
        <v>27.28</v>
      </c>
      <c r="AO59">
        <f t="shared" si="1"/>
        <v>-320.43391433419356</v>
      </c>
      <c r="AP59">
        <f t="shared" si="2"/>
        <v>-248.87483947453148</v>
      </c>
    </row>
    <row r="60" spans="1:42" x14ac:dyDescent="0.25">
      <c r="A60" s="26">
        <v>-12.574052254641616</v>
      </c>
      <c r="B60" s="27">
        <v>2</v>
      </c>
      <c r="C60" s="28">
        <v>-10.076424078554201</v>
      </c>
      <c r="D60" s="37">
        <f t="shared" si="3"/>
        <v>1939.542051428575</v>
      </c>
      <c r="K60">
        <v>9.4868799999999993</v>
      </c>
      <c r="L60">
        <f t="shared" si="11"/>
        <v>-12.367050806664801</v>
      </c>
      <c r="AK60" s="26">
        <v>-11.746111229259293</v>
      </c>
      <c r="AL60" s="27">
        <v>1</v>
      </c>
      <c r="AM60" s="29">
        <v>-9.1229779866030594</v>
      </c>
      <c r="AN60" s="108">
        <v>10.49</v>
      </c>
      <c r="AO60">
        <f t="shared" si="1"/>
        <v>-123.21670679492999</v>
      </c>
      <c r="AP60">
        <f t="shared" si="2"/>
        <v>-95.700039079466094</v>
      </c>
    </row>
    <row r="61" spans="1:42" x14ac:dyDescent="0.25">
      <c r="A61" s="26">
        <v>-12.864969846995242</v>
      </c>
      <c r="B61" s="27">
        <v>3</v>
      </c>
      <c r="C61" s="28">
        <v>-10.340125798992021</v>
      </c>
      <c r="D61" s="37">
        <f t="shared" si="3"/>
        <v>1971.8677522857179</v>
      </c>
      <c r="K61">
        <v>10.208182971082783</v>
      </c>
      <c r="L61">
        <f t="shared" si="11"/>
        <v>-12.464553685839304</v>
      </c>
      <c r="AK61" s="26">
        <v>-11.950597855402801</v>
      </c>
      <c r="AL61" s="27">
        <v>2</v>
      </c>
      <c r="AM61" s="28">
        <v>-9.6612854081404862</v>
      </c>
      <c r="AN61" s="108">
        <f>20.28-AN60</f>
        <v>9.7900000000000009</v>
      </c>
      <c r="AO61">
        <f t="shared" si="1"/>
        <v>-116.99635300439344</v>
      </c>
      <c r="AP61">
        <f t="shared" si="2"/>
        <v>-94.583984145695368</v>
      </c>
    </row>
    <row r="62" spans="1:42" x14ac:dyDescent="0.25">
      <c r="A62" s="26">
        <v>-13.347017687730666</v>
      </c>
      <c r="B62" s="27">
        <v>4</v>
      </c>
      <c r="C62" s="28">
        <v>-10.618383316901841</v>
      </c>
      <c r="D62" s="37">
        <f t="shared" si="3"/>
        <v>2004.1934531428608</v>
      </c>
      <c r="K62">
        <v>11.078799999999999</v>
      </c>
      <c r="L62">
        <f t="shared" si="11"/>
        <v>-12.542208201694466</v>
      </c>
      <c r="AK62" s="26">
        <v>-12.149729758061111</v>
      </c>
      <c r="AL62" s="27">
        <v>3</v>
      </c>
      <c r="AM62" s="28">
        <v>-9.9544770981673789</v>
      </c>
      <c r="AN62" s="108">
        <f>27.97-SUM(AN60:AN61)</f>
        <v>7.6899999999999977</v>
      </c>
      <c r="AO62">
        <f t="shared" si="1"/>
        <v>-93.431421839489914</v>
      </c>
      <c r="AP62">
        <f t="shared" si="2"/>
        <v>-76.549928884907118</v>
      </c>
    </row>
    <row r="63" spans="1:42" x14ac:dyDescent="0.25">
      <c r="A63" s="26">
        <v>-12.346410449871383</v>
      </c>
      <c r="B63" s="27">
        <v>5</v>
      </c>
      <c r="C63" s="28">
        <v>-10.47927716734203</v>
      </c>
      <c r="D63" s="37">
        <f t="shared" si="3"/>
        <v>2036.5191540000037</v>
      </c>
      <c r="K63">
        <v>9.9555186970684026</v>
      </c>
      <c r="L63">
        <f t="shared" si="11"/>
        <v>-12.661922628847005</v>
      </c>
      <c r="AK63" s="26">
        <v>-12.168011631503616</v>
      </c>
      <c r="AL63" s="27">
        <v>4</v>
      </c>
      <c r="AM63" s="28">
        <v>-9.9618707370237054</v>
      </c>
      <c r="AN63" s="108">
        <f>37.06-SUM(AN60:AN62)</f>
        <v>9.0900000000000034</v>
      </c>
      <c r="AO63">
        <f t="shared" si="1"/>
        <v>-110.6072257303679</v>
      </c>
      <c r="AP63">
        <f t="shared" si="2"/>
        <v>-90.553404999545521</v>
      </c>
    </row>
    <row r="64" spans="1:42" x14ac:dyDescent="0.25">
      <c r="A64" s="26">
        <v>-11.246687944542941</v>
      </c>
      <c r="B64" s="27">
        <v>6</v>
      </c>
      <c r="C64" s="28">
        <v>-10.399666889928364</v>
      </c>
      <c r="D64" s="37">
        <f t="shared" si="3"/>
        <v>2068.8448548571464</v>
      </c>
      <c r="K64">
        <v>8.7793600000000005</v>
      </c>
      <c r="L64">
        <f t="shared" si="11"/>
        <v>-12.853316659513617</v>
      </c>
      <c r="AK64" s="26">
        <v>-12.057889875461655</v>
      </c>
      <c r="AL64" s="27">
        <v>5</v>
      </c>
      <c r="AM64" s="28">
        <v>-9.8805120139678753</v>
      </c>
      <c r="AN64" s="108">
        <f>47.55-SUM(AN60:AN63)</f>
        <v>10.489999999999995</v>
      </c>
      <c r="AO64">
        <f t="shared" si="1"/>
        <v>-126.4872647935927</v>
      </c>
      <c r="AP64">
        <f t="shared" si="2"/>
        <v>-103.64657102652296</v>
      </c>
    </row>
    <row r="65" spans="1:42" x14ac:dyDescent="0.25">
      <c r="A65" s="26">
        <v>-10.499716347309112</v>
      </c>
      <c r="B65" s="27">
        <v>7</v>
      </c>
      <c r="C65" s="28">
        <v>-10.039959239040181</v>
      </c>
      <c r="D65" s="37">
        <f t="shared" si="3"/>
        <v>2101.1705557142891</v>
      </c>
      <c r="K65">
        <v>5.4018131104848894</v>
      </c>
      <c r="L65">
        <f t="shared" si="11"/>
        <v>-13.271845619112787</v>
      </c>
      <c r="AK65" s="26">
        <v>-12.416634308226316</v>
      </c>
      <c r="AL65" s="27">
        <v>6</v>
      </c>
      <c r="AM65" s="28">
        <v>-10.02335847561347</v>
      </c>
      <c r="AN65" s="108">
        <f>59.44-SUM(AN60:AN64)</f>
        <v>11.89</v>
      </c>
      <c r="AO65">
        <f t="shared" si="1"/>
        <v>-147.6337819248109</v>
      </c>
      <c r="AP65">
        <f t="shared" si="2"/>
        <v>-119.17773227504416</v>
      </c>
    </row>
    <row r="66" spans="1:42" x14ac:dyDescent="0.25">
      <c r="A66" s="26">
        <v>-10.652858495412762</v>
      </c>
      <c r="B66" s="27">
        <v>1</v>
      </c>
      <c r="C66" s="29">
        <v>-10.017649536813186</v>
      </c>
      <c r="D66" s="37">
        <f t="shared" si="3"/>
        <v>2133.4962565714318</v>
      </c>
      <c r="E66">
        <v>-9</v>
      </c>
      <c r="F66">
        <v>79</v>
      </c>
      <c r="G66">
        <v>8.4125956658208825</v>
      </c>
      <c r="H66">
        <f>IF(C66="","",(20.6-4.34*C66-4.34*0.27-G66)/(-4.34))</f>
        <v>-12.55580721749962</v>
      </c>
      <c r="K66">
        <v>2.5339987821448342</v>
      </c>
      <c r="L66">
        <f t="shared" si="11"/>
        <v>-13.910322628484883</v>
      </c>
      <c r="AK66" s="26">
        <v>-12.150702208123993</v>
      </c>
      <c r="AL66" s="27">
        <v>7</v>
      </c>
      <c r="AM66" s="28">
        <v>-9.8478058153899131</v>
      </c>
      <c r="AN66" s="108">
        <f>69.93-SUM(AN60:AN65)</f>
        <v>10.490000000000009</v>
      </c>
      <c r="AO66">
        <f t="shared" ref="AO66:AO129" si="12">AK66*AN66</f>
        <v>-127.4608661632208</v>
      </c>
      <c r="AP66">
        <f t="shared" ref="AP66:AP129" si="13">AM66*AN66</f>
        <v>-103.30348300344028</v>
      </c>
    </row>
    <row r="67" spans="1:42" x14ac:dyDescent="0.25">
      <c r="A67" s="26">
        <v>-12.971796466368033</v>
      </c>
      <c r="B67" s="27">
        <v>2</v>
      </c>
      <c r="C67" s="28">
        <v>-10.376357977052228</v>
      </c>
      <c r="D67" s="37">
        <f t="shared" ref="D67:D130" si="14">D66+32.3257008571429</f>
        <v>2165.8219574285745</v>
      </c>
      <c r="G67">
        <v>10.665901905720823</v>
      </c>
      <c r="H67">
        <f>IF(C67="","",(20.6-4.34*C67-4.34*0.27-G67)/(-4.34))</f>
        <v>-12.395320671586601</v>
      </c>
      <c r="AK67" s="26">
        <v>-12.103588443064286</v>
      </c>
      <c r="AL67" s="27">
        <v>8</v>
      </c>
      <c r="AM67" s="28">
        <v>-9.9016964573945181</v>
      </c>
      <c r="AN67" s="108">
        <f>83.22-SUM(AN60:AN66)</f>
        <v>13.289999999999992</v>
      </c>
      <c r="AO67">
        <f t="shared" si="12"/>
        <v>-160.85669040832425</v>
      </c>
      <c r="AP67">
        <f t="shared" si="13"/>
        <v>-131.59354591877306</v>
      </c>
    </row>
    <row r="68" spans="1:42" x14ac:dyDescent="0.25">
      <c r="A68" s="26">
        <v>-13.485933552493936</v>
      </c>
      <c r="B68" s="27">
        <v>3</v>
      </c>
      <c r="C68" s="28">
        <v>-10.429571362916832</v>
      </c>
      <c r="D68" s="37">
        <f t="shared" si="14"/>
        <v>2198.1476582857172</v>
      </c>
      <c r="G68">
        <v>10.81358472301341</v>
      </c>
      <c r="H68">
        <f>IF(C68="","",(20.6-4.34*C68-4.34*0.27-G68)/(-4.34))</f>
        <v>-12.414505758535864</v>
      </c>
      <c r="AK68" s="26">
        <v>-11.499530025034501</v>
      </c>
      <c r="AL68" s="27">
        <v>1</v>
      </c>
      <c r="AM68" s="29">
        <v>-9.6641975070277972</v>
      </c>
      <c r="AN68" s="108">
        <f>100-SUM(AN60:AN67)</f>
        <v>16.78</v>
      </c>
      <c r="AO68">
        <f t="shared" si="12"/>
        <v>-192.96211382007894</v>
      </c>
      <c r="AP68">
        <f t="shared" si="13"/>
        <v>-162.16523416792646</v>
      </c>
    </row>
    <row r="69" spans="1:42" x14ac:dyDescent="0.25">
      <c r="A69" s="26">
        <v>-14.220646428328607</v>
      </c>
      <c r="B69" s="27">
        <v>4</v>
      </c>
      <c r="C69" s="28">
        <v>-10.575242505858057</v>
      </c>
      <c r="D69" s="37">
        <f t="shared" si="14"/>
        <v>2230.4733591428599</v>
      </c>
      <c r="G69">
        <v>9.0793223839206973</v>
      </c>
      <c r="H69">
        <f>IF(C69="","",(20.6-4.34*C69-4.34*0.27-G69)/(-4.34))</f>
        <v>-12.959776518779554</v>
      </c>
      <c r="AK69" s="26">
        <v>-11.499530025034501</v>
      </c>
      <c r="AL69" s="27">
        <v>1</v>
      </c>
      <c r="AM69" s="29">
        <v>-9.6641975070277972</v>
      </c>
      <c r="AN69" s="108">
        <v>11.59</v>
      </c>
      <c r="AO69">
        <f t="shared" si="12"/>
        <v>-133.27955299014985</v>
      </c>
      <c r="AP69">
        <f t="shared" si="13"/>
        <v>-112.00804910645216</v>
      </c>
    </row>
    <row r="70" spans="1:42" x14ac:dyDescent="0.25">
      <c r="A70" s="26">
        <v>-13.673613477896261</v>
      </c>
      <c r="B70" s="27">
        <v>5</v>
      </c>
      <c r="C70" s="29">
        <v>-10.340724360218868</v>
      </c>
      <c r="D70" s="37">
        <f t="shared" si="14"/>
        <v>2262.7990600000026</v>
      </c>
      <c r="E70">
        <v>-9</v>
      </c>
      <c r="F70">
        <v>80</v>
      </c>
      <c r="G70">
        <v>2.9575878353821494</v>
      </c>
      <c r="H70">
        <f>IF(C70="","",(20.6-4.34*C70-4.34*0.27-G70)/(-4.34))</f>
        <v>-14.135796287550168</v>
      </c>
      <c r="K70">
        <v>7.5657572424686919</v>
      </c>
      <c r="L70">
        <f t="shared" ref="L70:L78" si="15">IF(C70="","",(20.6-4.34*C70-4.34*0.27-K70)/(-4.34))</f>
        <v>-13.074006101585526</v>
      </c>
      <c r="AK70" s="26">
        <v>-12.574052254641616</v>
      </c>
      <c r="AL70" s="27">
        <v>2</v>
      </c>
      <c r="AM70" s="28">
        <v>-10.076424078554201</v>
      </c>
      <c r="AN70" s="108">
        <f>22.38-AN69</f>
        <v>10.79</v>
      </c>
      <c r="AO70">
        <f t="shared" si="12"/>
        <v>-135.67402382758303</v>
      </c>
      <c r="AP70">
        <f t="shared" si="13"/>
        <v>-108.72461580759982</v>
      </c>
    </row>
    <row r="71" spans="1:42" x14ac:dyDescent="0.25">
      <c r="A71" s="26">
        <v>-13.282696661423437</v>
      </c>
      <c r="B71" s="27">
        <v>6</v>
      </c>
      <c r="C71" s="28">
        <v>-10.416609976845024</v>
      </c>
      <c r="D71" s="37">
        <f t="shared" si="14"/>
        <v>2295.1247608571452</v>
      </c>
      <c r="K71">
        <v>11.69788</v>
      </c>
      <c r="L71">
        <f t="shared" si="15"/>
        <v>-12.197789700347329</v>
      </c>
      <c r="AK71" s="26">
        <v>-12.864969846995242</v>
      </c>
      <c r="AL71" s="27">
        <v>3</v>
      </c>
      <c r="AM71" s="28">
        <v>-10.340125798992021</v>
      </c>
      <c r="AN71" s="108">
        <f>31.47-SUM(AN69:AN70)</f>
        <v>9.09</v>
      </c>
      <c r="AO71">
        <f t="shared" si="12"/>
        <v>-116.94257590918674</v>
      </c>
      <c r="AP71">
        <f t="shared" si="13"/>
        <v>-93.991743512837473</v>
      </c>
    </row>
    <row r="72" spans="1:42" x14ac:dyDescent="0.25">
      <c r="A72" s="26">
        <v>-13.418479309189564</v>
      </c>
      <c r="B72" s="27">
        <v>7</v>
      </c>
      <c r="C72" s="28">
        <v>-10.454592354303024</v>
      </c>
      <c r="D72" s="37">
        <f t="shared" si="14"/>
        <v>2327.4504617142879</v>
      </c>
      <c r="K72">
        <v>11.818938313253012</v>
      </c>
      <c r="L72">
        <f t="shared" si="15"/>
        <v>-12.207878457240117</v>
      </c>
      <c r="AK72" s="26">
        <v>-13.347017687730666</v>
      </c>
      <c r="AL72" s="27">
        <v>4</v>
      </c>
      <c r="AM72" s="28">
        <v>-10.618383316901841</v>
      </c>
      <c r="AN72" s="108">
        <f>42.66-SUM(AN69:AN71)</f>
        <v>11.189999999999998</v>
      </c>
      <c r="AO72">
        <f t="shared" si="12"/>
        <v>-149.35312792570613</v>
      </c>
      <c r="AP72">
        <f t="shared" si="13"/>
        <v>-118.81970931613158</v>
      </c>
    </row>
    <row r="73" spans="1:42" x14ac:dyDescent="0.25">
      <c r="A73" s="26">
        <v>-12.92949028038854</v>
      </c>
      <c r="B73" s="27">
        <v>8</v>
      </c>
      <c r="C73" s="28">
        <v>-10.393371588139495</v>
      </c>
      <c r="D73" s="37">
        <f t="shared" si="14"/>
        <v>2359.7761625714306</v>
      </c>
      <c r="K73">
        <v>12.759160000000001</v>
      </c>
      <c r="L73">
        <f t="shared" si="15"/>
        <v>-11.930016749429816</v>
      </c>
      <c r="AK73" s="26">
        <v>-12.346410449871383</v>
      </c>
      <c r="AL73" s="27">
        <v>5</v>
      </c>
      <c r="AM73" s="28">
        <v>-10.47927716734203</v>
      </c>
      <c r="AN73" s="108">
        <f>55.24-SUM(AN69:AN72)</f>
        <v>12.580000000000005</v>
      </c>
      <c r="AO73">
        <f t="shared" si="12"/>
        <v>-155.31784345938206</v>
      </c>
      <c r="AP73">
        <f t="shared" si="13"/>
        <v>-131.82930676516278</v>
      </c>
    </row>
    <row r="74" spans="1:42" x14ac:dyDescent="0.25">
      <c r="A74" s="26">
        <v>-12.693033107188072</v>
      </c>
      <c r="B74" s="27">
        <v>9</v>
      </c>
      <c r="C74" s="28">
        <v>-10.378927545298303</v>
      </c>
      <c r="D74" s="37">
        <f t="shared" si="14"/>
        <v>2392.1018634285733</v>
      </c>
      <c r="K74">
        <v>12.75916</v>
      </c>
      <c r="L74">
        <f t="shared" si="15"/>
        <v>-11.915572706588623</v>
      </c>
      <c r="AK74" s="26">
        <v>-11.246687944542941</v>
      </c>
      <c r="AL74" s="27">
        <v>6</v>
      </c>
      <c r="AM74" s="28">
        <v>-10.399666889928364</v>
      </c>
      <c r="AN74" s="108">
        <f>67.13-SUM(AN69:AN73)</f>
        <v>11.889999999999993</v>
      </c>
      <c r="AO74">
        <f t="shared" si="12"/>
        <v>-133.72311966061551</v>
      </c>
      <c r="AP74">
        <f t="shared" si="13"/>
        <v>-123.65203932124818</v>
      </c>
    </row>
    <row r="75" spans="1:42" x14ac:dyDescent="0.25">
      <c r="A75" s="26">
        <v>-12.473337903497594</v>
      </c>
      <c r="B75" s="27">
        <v>10</v>
      </c>
      <c r="C75" s="28">
        <v>-10.299464500860433</v>
      </c>
      <c r="D75" s="37">
        <f t="shared" si="14"/>
        <v>2424.427564285716</v>
      </c>
      <c r="K75">
        <v>10.281939859576553</v>
      </c>
      <c r="L75">
        <f t="shared" si="15"/>
        <v>-12.406897712939568</v>
      </c>
      <c r="AK75" s="26">
        <v>-10.499716347309112</v>
      </c>
      <c r="AL75" s="27">
        <v>7</v>
      </c>
      <c r="AM75" s="28">
        <v>-10.039959239040181</v>
      </c>
      <c r="AN75" s="108">
        <f>81.82-SUM(AN69:AN74)</f>
        <v>14.689999999999998</v>
      </c>
      <c r="AO75">
        <f t="shared" si="12"/>
        <v>-154.24083314197082</v>
      </c>
      <c r="AP75">
        <f t="shared" si="13"/>
        <v>-147.48700122150024</v>
      </c>
    </row>
    <row r="76" spans="1:42" x14ac:dyDescent="0.25">
      <c r="A76" s="26">
        <v>-12.012483099201599</v>
      </c>
      <c r="B76" s="27">
        <v>11</v>
      </c>
      <c r="C76" s="28">
        <v>-9.9564143587321929</v>
      </c>
      <c r="D76" s="37">
        <f t="shared" si="14"/>
        <v>2456.7532651428587</v>
      </c>
      <c r="K76">
        <v>10.017520000000001</v>
      </c>
      <c r="L76">
        <f t="shared" si="15"/>
        <v>-12.124773805736803</v>
      </c>
      <c r="AK76" s="26">
        <v>-10.652858495412762</v>
      </c>
      <c r="AL76" s="27">
        <v>1</v>
      </c>
      <c r="AM76" s="29">
        <v>-10.017649536813186</v>
      </c>
      <c r="AN76" s="108">
        <f>100-SUM(AN69:AN75)</f>
        <v>18.180000000000007</v>
      </c>
      <c r="AO76">
        <f t="shared" si="12"/>
        <v>-193.66896744660409</v>
      </c>
      <c r="AP76">
        <f t="shared" si="13"/>
        <v>-182.1208685792638</v>
      </c>
    </row>
    <row r="77" spans="1:42" x14ac:dyDescent="0.25">
      <c r="A77" s="54">
        <f>AVERAGE(A76,A78)</f>
        <v>-11.77182341494446</v>
      </c>
      <c r="B77" s="31"/>
      <c r="C77" s="54">
        <f>AVERAGE(C76,C78)</f>
        <v>-9.7181853915322574</v>
      </c>
      <c r="D77" s="37">
        <f t="shared" si="14"/>
        <v>2489.0789660000014</v>
      </c>
      <c r="E77">
        <v>-9</v>
      </c>
      <c r="K77">
        <v>6.4497045986984807</v>
      </c>
      <c r="L77">
        <f t="shared" si="15"/>
        <v>-12.708622119942746</v>
      </c>
      <c r="AK77" s="26">
        <v>-10.652858495412762</v>
      </c>
      <c r="AL77" s="27">
        <v>1</v>
      </c>
      <c r="AM77" s="29">
        <v>-10.017649536813186</v>
      </c>
      <c r="AN77" s="108">
        <v>18.18</v>
      </c>
      <c r="AO77">
        <f t="shared" si="12"/>
        <v>-193.668967446604</v>
      </c>
      <c r="AP77">
        <f t="shared" si="13"/>
        <v>-182.12086857926371</v>
      </c>
    </row>
    <row r="78" spans="1:42" x14ac:dyDescent="0.25">
      <c r="A78" s="26">
        <v>-11.531163730687322</v>
      </c>
      <c r="B78" s="27">
        <v>1</v>
      </c>
      <c r="C78" s="29">
        <v>-9.4799564243323218</v>
      </c>
      <c r="D78" s="37">
        <f t="shared" si="14"/>
        <v>2521.4046668571441</v>
      </c>
      <c r="K78">
        <v>2.5543780675072094</v>
      </c>
      <c r="L78">
        <f t="shared" si="15"/>
        <v>-13.367933828132504</v>
      </c>
      <c r="AK78" s="26">
        <v>-12.971796466368033</v>
      </c>
      <c r="AL78" s="27">
        <v>2</v>
      </c>
      <c r="AM78" s="28">
        <v>-10.376357977052228</v>
      </c>
      <c r="AN78" s="108">
        <f>33.57-AN77</f>
        <v>15.39</v>
      </c>
      <c r="AO78">
        <f t="shared" si="12"/>
        <v>-199.63594761740404</v>
      </c>
      <c r="AP78">
        <f t="shared" si="13"/>
        <v>-159.69214926683381</v>
      </c>
    </row>
    <row r="79" spans="1:42" x14ac:dyDescent="0.25">
      <c r="A79" s="26">
        <v>-11.829263318914945</v>
      </c>
      <c r="B79" s="27">
        <v>2</v>
      </c>
      <c r="C79" s="28">
        <v>-9.5797189974041999</v>
      </c>
      <c r="D79" s="37">
        <f t="shared" si="14"/>
        <v>2553.7303677142868</v>
      </c>
      <c r="AK79" s="26">
        <v>-13.485933552493936</v>
      </c>
      <c r="AL79" s="27">
        <v>3</v>
      </c>
      <c r="AM79" s="28">
        <v>-10.429571362916832</v>
      </c>
      <c r="AN79" s="108">
        <f>52.45-AN78-AN77</f>
        <v>18.880000000000003</v>
      </c>
      <c r="AO79">
        <f t="shared" si="12"/>
        <v>-254.61442547108555</v>
      </c>
      <c r="AP79">
        <f t="shared" si="13"/>
        <v>-196.9103073318698</v>
      </c>
    </row>
    <row r="80" spans="1:42" x14ac:dyDescent="0.25">
      <c r="A80" s="26">
        <v>-12.067359199139005</v>
      </c>
      <c r="B80" s="27">
        <v>3</v>
      </c>
      <c r="C80" s="28">
        <v>-9.759198278260552</v>
      </c>
      <c r="D80" s="37">
        <f t="shared" si="14"/>
        <v>2586.0560685714295</v>
      </c>
      <c r="AK80" s="26">
        <v>-14.220646428328607</v>
      </c>
      <c r="AL80" s="27">
        <v>4</v>
      </c>
      <c r="AM80" s="28">
        <v>-10.575242505858057</v>
      </c>
      <c r="AN80" s="108">
        <f>72.72-AN79-AN78-AN77</f>
        <v>20.269999999999996</v>
      </c>
      <c r="AO80">
        <f t="shared" si="12"/>
        <v>-288.25250310222083</v>
      </c>
      <c r="AP80">
        <f t="shared" si="13"/>
        <v>-214.36016559374278</v>
      </c>
    </row>
    <row r="81" spans="1:42" x14ac:dyDescent="0.25">
      <c r="A81" s="26">
        <v>-12.194567222083492</v>
      </c>
      <c r="B81" s="27">
        <v>4</v>
      </c>
      <c r="C81" s="28">
        <v>-9.7511264470508792</v>
      </c>
      <c r="D81" s="37">
        <f t="shared" si="14"/>
        <v>2618.3817694285722</v>
      </c>
      <c r="AK81" s="26">
        <v>-13.673613477896261</v>
      </c>
      <c r="AL81" s="27">
        <v>5</v>
      </c>
      <c r="AM81" s="29">
        <v>-10.340724360218868</v>
      </c>
      <c r="AN81" s="108">
        <f>100-SUM(AN77:AN80)</f>
        <v>27.28</v>
      </c>
      <c r="AO81">
        <f t="shared" si="12"/>
        <v>-373.01617567700998</v>
      </c>
      <c r="AP81">
        <f t="shared" si="13"/>
        <v>-282.09496054677072</v>
      </c>
    </row>
    <row r="82" spans="1:42" x14ac:dyDescent="0.25">
      <c r="A82" s="26">
        <v>-11.450049150290626</v>
      </c>
      <c r="B82" s="27">
        <v>6</v>
      </c>
      <c r="C82" s="29">
        <v>-9.5002802991265227</v>
      </c>
      <c r="D82" s="37">
        <f t="shared" si="14"/>
        <v>2650.7074702857149</v>
      </c>
      <c r="E82">
        <v>-9</v>
      </c>
      <c r="AK82" s="26">
        <v>-13.673613477896261</v>
      </c>
      <c r="AL82" s="27">
        <v>5</v>
      </c>
      <c r="AM82" s="29">
        <v>-10.340724360218868</v>
      </c>
      <c r="AN82" s="108">
        <v>10.49</v>
      </c>
      <c r="AO82">
        <f t="shared" si="12"/>
        <v>-143.43620538313178</v>
      </c>
      <c r="AP82">
        <f t="shared" si="13"/>
        <v>-108.47419853869593</v>
      </c>
    </row>
    <row r="83" spans="1:42" x14ac:dyDescent="0.25">
      <c r="A83" s="26">
        <v>-12.602814538108033</v>
      </c>
      <c r="B83" s="27">
        <v>7</v>
      </c>
      <c r="C83" s="28">
        <v>-9.7881798395366353</v>
      </c>
      <c r="D83" s="37">
        <f t="shared" si="14"/>
        <v>2683.0331711428576</v>
      </c>
      <c r="AK83" s="26">
        <v>-13.282696661423437</v>
      </c>
      <c r="AL83" s="27">
        <v>6</v>
      </c>
      <c r="AM83" s="28">
        <v>-10.416609976845024</v>
      </c>
      <c r="AN83" s="108">
        <f>20.28-AN82</f>
        <v>9.7900000000000009</v>
      </c>
      <c r="AO83">
        <f t="shared" si="12"/>
        <v>-130.03760031533545</v>
      </c>
      <c r="AP83">
        <f t="shared" si="13"/>
        <v>-101.9786116733128</v>
      </c>
    </row>
    <row r="84" spans="1:42" x14ac:dyDescent="0.25">
      <c r="A84" s="26">
        <v>-13.018813719917805</v>
      </c>
      <c r="B84" s="27">
        <v>8</v>
      </c>
      <c r="C84" s="28">
        <v>-10.082059943174713</v>
      </c>
      <c r="D84" s="37">
        <f t="shared" si="14"/>
        <v>2715.3588720000002</v>
      </c>
      <c r="AK84" s="26">
        <v>-13.418479309189564</v>
      </c>
      <c r="AL84" s="27">
        <v>7</v>
      </c>
      <c r="AM84" s="28">
        <v>-10.454592354303024</v>
      </c>
      <c r="AN84" s="108">
        <f>27.97-SUM(AN82:AN83)</f>
        <v>7.6899999999999977</v>
      </c>
      <c r="AO84">
        <f t="shared" si="12"/>
        <v>-103.18810588766772</v>
      </c>
      <c r="AP84">
        <f t="shared" si="13"/>
        <v>-80.395815204590235</v>
      </c>
    </row>
    <row r="85" spans="1:42" x14ac:dyDescent="0.25">
      <c r="A85" s="26">
        <v>-12.660877811615533</v>
      </c>
      <c r="B85" s="27">
        <v>9</v>
      </c>
      <c r="C85" s="28">
        <v>-9.7807081309562918</v>
      </c>
      <c r="D85" s="37">
        <f t="shared" si="14"/>
        <v>2747.6845728571429</v>
      </c>
      <c r="AK85" s="26">
        <v>-12.92949028038854</v>
      </c>
      <c r="AL85" s="27">
        <v>8</v>
      </c>
      <c r="AM85" s="28">
        <v>-10.393371588139495</v>
      </c>
      <c r="AN85" s="108">
        <f>37.06-SUM(AN82:AN84)</f>
        <v>9.0900000000000034</v>
      </c>
      <c r="AO85">
        <f t="shared" si="12"/>
        <v>-117.52906664873187</v>
      </c>
      <c r="AP85">
        <f t="shared" si="13"/>
        <v>-94.47574773618804</v>
      </c>
    </row>
    <row r="86" spans="1:42" x14ac:dyDescent="0.25">
      <c r="A86" s="26">
        <v>-12.751745153442723</v>
      </c>
      <c r="B86" s="27">
        <v>10</v>
      </c>
      <c r="C86" s="28">
        <v>-9.7840585800889546</v>
      </c>
      <c r="D86" s="37">
        <f t="shared" si="14"/>
        <v>2780.0102737142856</v>
      </c>
      <c r="AK86" s="26">
        <v>-12.693033107188072</v>
      </c>
      <c r="AL86" s="27">
        <v>9</v>
      </c>
      <c r="AM86" s="28">
        <v>-10.378927545298303</v>
      </c>
      <c r="AN86" s="108">
        <f>47.55-SUM(AN82:AN85)</f>
        <v>10.489999999999995</v>
      </c>
      <c r="AO86">
        <f t="shared" si="12"/>
        <v>-133.1499172944028</v>
      </c>
      <c r="AP86">
        <f t="shared" si="13"/>
        <v>-108.87494995017914</v>
      </c>
    </row>
    <row r="87" spans="1:42" x14ac:dyDescent="0.25">
      <c r="A87" s="26">
        <v>-12.407833419719202</v>
      </c>
      <c r="B87" s="27">
        <v>11</v>
      </c>
      <c r="C87" s="28">
        <v>-9.4981181557064502</v>
      </c>
      <c r="D87" s="37">
        <f t="shared" si="14"/>
        <v>2812.3359745714283</v>
      </c>
      <c r="AK87" s="26">
        <v>-12.473337903497594</v>
      </c>
      <c r="AL87" s="27">
        <v>10</v>
      </c>
      <c r="AM87" s="28">
        <v>-10.299464500860433</v>
      </c>
      <c r="AN87" s="108">
        <f>59.44-SUM(AN82:AN86)</f>
        <v>11.89</v>
      </c>
      <c r="AO87">
        <f t="shared" si="12"/>
        <v>-148.30798767258639</v>
      </c>
      <c r="AP87">
        <f t="shared" si="13"/>
        <v>-122.46063291523055</v>
      </c>
    </row>
    <row r="88" spans="1:42" x14ac:dyDescent="0.25">
      <c r="A88" s="26">
        <v>-12.138548997297436</v>
      </c>
      <c r="B88" s="27">
        <v>12</v>
      </c>
      <c r="C88" s="28">
        <v>-9.3576285306035274</v>
      </c>
      <c r="D88" s="37">
        <f t="shared" si="14"/>
        <v>2844.661675428571</v>
      </c>
      <c r="AK88" s="26">
        <v>-12.012483099201599</v>
      </c>
      <c r="AL88" s="27">
        <v>11</v>
      </c>
      <c r="AM88" s="28">
        <v>-9.9564143587321929</v>
      </c>
      <c r="AN88" s="108">
        <f>69.93-SUM(AN82:AN87)</f>
        <v>10.490000000000009</v>
      </c>
      <c r="AO88">
        <f t="shared" si="12"/>
        <v>-126.01094771062489</v>
      </c>
      <c r="AP88">
        <f t="shared" si="13"/>
        <v>-104.4427866231008</v>
      </c>
    </row>
    <row r="89" spans="1:42" x14ac:dyDescent="0.25">
      <c r="A89" s="26">
        <v>-12.191741462717582</v>
      </c>
      <c r="B89" s="27">
        <v>13</v>
      </c>
      <c r="C89" s="28">
        <v>-9.2876418999575208</v>
      </c>
      <c r="D89" s="37">
        <f t="shared" si="14"/>
        <v>2876.9873762857137</v>
      </c>
      <c r="AK89" s="54">
        <v>-11.77182341494446</v>
      </c>
      <c r="AL89" s="31"/>
      <c r="AM89" s="54">
        <v>-9.7181853915322574</v>
      </c>
      <c r="AN89" s="108">
        <f>83.22-SUM(AN82:AN88)</f>
        <v>13.289999999999992</v>
      </c>
      <c r="AO89">
        <f t="shared" si="12"/>
        <v>-156.44753318461179</v>
      </c>
      <c r="AP89">
        <f t="shared" si="13"/>
        <v>-129.15468385346361</v>
      </c>
    </row>
    <row r="90" spans="1:42" x14ac:dyDescent="0.25">
      <c r="A90" s="26">
        <v>-11.991034559268282</v>
      </c>
      <c r="B90" s="27">
        <v>1</v>
      </c>
      <c r="C90" s="29">
        <v>-8.9858029086956712</v>
      </c>
      <c r="D90" s="37">
        <f t="shared" si="14"/>
        <v>2909.3130771428564</v>
      </c>
      <c r="E90">
        <v>-9</v>
      </c>
      <c r="AK90" s="26">
        <v>-11.531163730687322</v>
      </c>
      <c r="AL90" s="27">
        <v>1</v>
      </c>
      <c r="AM90" s="29">
        <v>-9.4799564243323218</v>
      </c>
      <c r="AN90" s="108">
        <f>100-SUM(AN82:AN89)</f>
        <v>16.78</v>
      </c>
      <c r="AO90">
        <f t="shared" si="12"/>
        <v>-193.49292740093327</v>
      </c>
      <c r="AP90">
        <f t="shared" si="13"/>
        <v>-159.07366880029636</v>
      </c>
    </row>
    <row r="91" spans="1:42" x14ac:dyDescent="0.25">
      <c r="A91" s="26">
        <v>-11.9808006201579</v>
      </c>
      <c r="B91" s="27">
        <v>2</v>
      </c>
      <c r="C91" s="28">
        <v>-9.1288989520318946</v>
      </c>
      <c r="D91" s="37">
        <f t="shared" si="14"/>
        <v>2941.6387779999991</v>
      </c>
      <c r="AK91" s="26">
        <v>-11.531163730687322</v>
      </c>
      <c r="AL91" s="27">
        <v>1</v>
      </c>
      <c r="AM91" s="29">
        <v>-9.4799564243323218</v>
      </c>
      <c r="AN91" s="108">
        <v>18.18</v>
      </c>
      <c r="AO91">
        <f t="shared" si="12"/>
        <v>-209.6365566238955</v>
      </c>
      <c r="AP91">
        <f t="shared" si="13"/>
        <v>-172.3456077943616</v>
      </c>
    </row>
    <row r="92" spans="1:42" x14ac:dyDescent="0.25">
      <c r="A92" s="26">
        <v>-12.242338865407381</v>
      </c>
      <c r="B92" s="27">
        <v>3</v>
      </c>
      <c r="C92" s="28">
        <v>-9.1780027160306084</v>
      </c>
      <c r="D92" s="37">
        <f t="shared" si="14"/>
        <v>2973.9644788571418</v>
      </c>
      <c r="AK92" s="26">
        <v>-11.829263318914945</v>
      </c>
      <c r="AL92" s="27">
        <v>2</v>
      </c>
      <c r="AM92" s="28">
        <v>-9.5797189974041999</v>
      </c>
      <c r="AN92" s="108">
        <f>33.57-AN91</f>
        <v>15.39</v>
      </c>
      <c r="AO92">
        <f t="shared" si="12"/>
        <v>-182.052362478101</v>
      </c>
      <c r="AP92">
        <f t="shared" si="13"/>
        <v>-147.43187537005065</v>
      </c>
    </row>
    <row r="93" spans="1:42" x14ac:dyDescent="0.25">
      <c r="A93" s="26">
        <v>-12.635673900766209</v>
      </c>
      <c r="B93" s="27">
        <v>4</v>
      </c>
      <c r="C93" s="28">
        <v>-9.5136601237091529</v>
      </c>
      <c r="D93" s="37">
        <f t="shared" si="14"/>
        <v>3006.2901797142845</v>
      </c>
      <c r="AK93" s="26">
        <v>-12.067359199139005</v>
      </c>
      <c r="AL93" s="27">
        <v>3</v>
      </c>
      <c r="AM93" s="28">
        <v>-9.759198278260552</v>
      </c>
      <c r="AN93" s="108">
        <f>52.45-AN92-AN91</f>
        <v>18.880000000000003</v>
      </c>
      <c r="AO93">
        <f t="shared" si="12"/>
        <v>-227.83174167974445</v>
      </c>
      <c r="AP93">
        <f t="shared" si="13"/>
        <v>-184.25366349355926</v>
      </c>
    </row>
    <row r="94" spans="1:42" x14ac:dyDescent="0.25">
      <c r="A94" s="26">
        <v>-12.864975614039107</v>
      </c>
      <c r="B94" s="27">
        <v>5</v>
      </c>
      <c r="C94" s="28">
        <v>-9.588664810670279</v>
      </c>
      <c r="D94" s="37">
        <f t="shared" si="14"/>
        <v>3038.6158805714272</v>
      </c>
      <c r="AK94" s="26">
        <v>-12.194567222083492</v>
      </c>
      <c r="AL94" s="27">
        <v>4</v>
      </c>
      <c r="AM94" s="28">
        <v>-9.7511264470508792</v>
      </c>
      <c r="AN94" s="108">
        <f>72.72-AN93-AN92-AN91</f>
        <v>20.269999999999996</v>
      </c>
      <c r="AO94">
        <f t="shared" si="12"/>
        <v>-247.18387759163232</v>
      </c>
      <c r="AP94">
        <f t="shared" si="13"/>
        <v>-197.6553330817213</v>
      </c>
    </row>
    <row r="95" spans="1:42" x14ac:dyDescent="0.25">
      <c r="A95" s="26">
        <v>-13.319479422146031</v>
      </c>
      <c r="B95" s="27">
        <v>6</v>
      </c>
      <c r="C95" s="28">
        <v>-9.8942175135179102</v>
      </c>
      <c r="D95" s="37">
        <f t="shared" si="14"/>
        <v>3070.9415814285699</v>
      </c>
      <c r="AK95" s="26">
        <v>-11.450049150290626</v>
      </c>
      <c r="AL95" s="27">
        <v>6</v>
      </c>
      <c r="AM95" s="29">
        <v>-9.5002802991265227</v>
      </c>
      <c r="AN95" s="108">
        <f>100-SUM(AN91:AN94)</f>
        <v>27.28</v>
      </c>
      <c r="AO95">
        <f t="shared" si="12"/>
        <v>-312.35734081992831</v>
      </c>
      <c r="AP95">
        <f t="shared" si="13"/>
        <v>-259.16764656017153</v>
      </c>
    </row>
    <row r="96" spans="1:42" x14ac:dyDescent="0.25">
      <c r="A96" s="26">
        <v>-13.343523886505352</v>
      </c>
      <c r="B96" s="27">
        <v>7</v>
      </c>
      <c r="C96" s="28">
        <v>-9.8523321986279981</v>
      </c>
      <c r="D96" s="37">
        <f t="shared" si="14"/>
        <v>3103.2672822857126</v>
      </c>
      <c r="E96">
        <v>-9</v>
      </c>
      <c r="AK96" s="26">
        <v>-11.450049150290626</v>
      </c>
      <c r="AL96" s="27">
        <v>6</v>
      </c>
      <c r="AM96" s="29">
        <v>-9.5002802991265227</v>
      </c>
      <c r="AN96" s="108">
        <v>10.49</v>
      </c>
      <c r="AO96">
        <f t="shared" si="12"/>
        <v>-120.11101558654867</v>
      </c>
      <c r="AP96">
        <f t="shared" si="13"/>
        <v>-99.657940337837232</v>
      </c>
    </row>
    <row r="97" spans="1:42" x14ac:dyDescent="0.25">
      <c r="A97" s="26">
        <v>-13.402031515010352</v>
      </c>
      <c r="B97" s="27">
        <v>8</v>
      </c>
      <c r="C97" s="28">
        <v>-9.8912787181458199</v>
      </c>
      <c r="D97" s="37">
        <f t="shared" si="14"/>
        <v>3135.5929831428552</v>
      </c>
      <c r="AK97" s="26">
        <v>-12.602814538108033</v>
      </c>
      <c r="AL97" s="27">
        <v>7</v>
      </c>
      <c r="AM97" s="28">
        <v>-9.7881798395366353</v>
      </c>
      <c r="AN97" s="108">
        <f>20.28-AN96</f>
        <v>9.7900000000000009</v>
      </c>
      <c r="AO97">
        <f t="shared" si="12"/>
        <v>-123.38155432807766</v>
      </c>
      <c r="AP97">
        <f t="shared" si="13"/>
        <v>-95.826280629063675</v>
      </c>
    </row>
    <row r="98" spans="1:42" x14ac:dyDescent="0.25">
      <c r="A98" s="26">
        <v>-13.132920455229474</v>
      </c>
      <c r="B98" s="27">
        <v>9</v>
      </c>
      <c r="C98" s="28">
        <v>-9.6588458903567478</v>
      </c>
      <c r="D98" s="37">
        <f t="shared" si="14"/>
        <v>3167.9186839999979</v>
      </c>
      <c r="AK98" s="26">
        <v>-13.018813719917805</v>
      </c>
      <c r="AL98" s="27">
        <v>8</v>
      </c>
      <c r="AM98" s="28">
        <v>-10.082059943174713</v>
      </c>
      <c r="AN98" s="108">
        <f>27.97-SUM(AN96:AN97)</f>
        <v>7.6899999999999977</v>
      </c>
      <c r="AO98">
        <f t="shared" si="12"/>
        <v>-100.11467750616789</v>
      </c>
      <c r="AP98">
        <f t="shared" si="13"/>
        <v>-77.531040963013524</v>
      </c>
    </row>
    <row r="99" spans="1:42" x14ac:dyDescent="0.25">
      <c r="A99" s="26">
        <v>-12.7435689560608</v>
      </c>
      <c r="B99" s="27">
        <v>1</v>
      </c>
      <c r="C99" s="29">
        <v>-9.604829921732815</v>
      </c>
      <c r="D99" s="37">
        <f t="shared" si="14"/>
        <v>3200.2443848571406</v>
      </c>
      <c r="AK99" s="26">
        <v>-12.660877811615533</v>
      </c>
      <c r="AL99" s="27">
        <v>9</v>
      </c>
      <c r="AM99" s="28">
        <v>-9.7807081309562918</v>
      </c>
      <c r="AN99" s="108">
        <f>37.06-SUM(AN96:AN98)</f>
        <v>9.0900000000000034</v>
      </c>
      <c r="AO99">
        <f t="shared" si="12"/>
        <v>-115.08737930758524</v>
      </c>
      <c r="AP99">
        <f t="shared" si="13"/>
        <v>-88.90663691039272</v>
      </c>
    </row>
    <row r="100" spans="1:42" x14ac:dyDescent="0.25">
      <c r="A100" s="26">
        <v>-13.31093928522175</v>
      </c>
      <c r="B100" s="27">
        <v>2</v>
      </c>
      <c r="C100" s="28">
        <v>-9.8167630505816259</v>
      </c>
      <c r="D100" s="37">
        <f t="shared" si="14"/>
        <v>3232.5700857142833</v>
      </c>
      <c r="AK100" s="26">
        <v>-12.751745153442723</v>
      </c>
      <c r="AL100" s="27">
        <v>10</v>
      </c>
      <c r="AM100" s="28">
        <v>-9.7840585800889546</v>
      </c>
      <c r="AN100" s="108">
        <f>47.55-SUM(AN96:AN99)</f>
        <v>10.489999999999995</v>
      </c>
      <c r="AO100">
        <f t="shared" si="12"/>
        <v>-133.7658066596141</v>
      </c>
      <c r="AP100">
        <f t="shared" si="13"/>
        <v>-102.63477450513308</v>
      </c>
    </row>
    <row r="101" spans="1:42" x14ac:dyDescent="0.25">
      <c r="A101" s="26">
        <v>-13.148452942540908</v>
      </c>
      <c r="B101" s="27">
        <v>3</v>
      </c>
      <c r="C101" s="28">
        <v>-9.7580675435813724</v>
      </c>
      <c r="D101" s="37">
        <f t="shared" si="14"/>
        <v>3264.895786571426</v>
      </c>
      <c r="R101" s="48" t="s">
        <v>158</v>
      </c>
      <c r="S101" s="48"/>
      <c r="T101" s="48"/>
      <c r="U101" s="48"/>
      <c r="AK101" s="26">
        <v>-12.407833419719202</v>
      </c>
      <c r="AL101" s="27">
        <v>11</v>
      </c>
      <c r="AM101" s="28">
        <v>-9.4981181557064502</v>
      </c>
      <c r="AN101" s="108">
        <f>59.44-SUM(AN96:AN100)</f>
        <v>11.89</v>
      </c>
      <c r="AO101">
        <f t="shared" si="12"/>
        <v>-147.52913936046133</v>
      </c>
      <c r="AP101">
        <f t="shared" si="13"/>
        <v>-112.9326248713497</v>
      </c>
    </row>
    <row r="102" spans="1:42" x14ac:dyDescent="0.25">
      <c r="A102" s="26">
        <v>-12.773911547292995</v>
      </c>
      <c r="B102" s="27">
        <v>4</v>
      </c>
      <c r="C102" s="29">
        <v>-9.6375140467457712</v>
      </c>
      <c r="D102" s="37">
        <f t="shared" si="14"/>
        <v>3297.2214874285687</v>
      </c>
      <c r="E102">
        <v>-9</v>
      </c>
      <c r="AK102" s="26">
        <v>-12.138548997297436</v>
      </c>
      <c r="AL102" s="27">
        <v>12</v>
      </c>
      <c r="AM102" s="28">
        <v>-9.3576285306035274</v>
      </c>
      <c r="AN102" s="108">
        <f>69.93-SUM(AN96:AN101)</f>
        <v>10.490000000000009</v>
      </c>
      <c r="AO102">
        <f t="shared" si="12"/>
        <v>-127.33337898165021</v>
      </c>
      <c r="AP102">
        <f t="shared" si="13"/>
        <v>-98.161523286031084</v>
      </c>
    </row>
    <row r="103" spans="1:42" x14ac:dyDescent="0.25">
      <c r="A103" s="26">
        <v>-12.679441119180375</v>
      </c>
      <c r="B103" s="27">
        <v>5</v>
      </c>
      <c r="C103" s="28">
        <v>-9.8823784374166799</v>
      </c>
      <c r="D103" s="37">
        <f t="shared" si="14"/>
        <v>3329.5471882857114</v>
      </c>
      <c r="AK103" s="26">
        <v>-12.191741462717582</v>
      </c>
      <c r="AL103" s="27">
        <v>13</v>
      </c>
      <c r="AM103" s="28">
        <v>-9.2876418999575208</v>
      </c>
      <c r="AN103" s="108">
        <f>83.22-SUM(AN96:AN102)</f>
        <v>13.289999999999992</v>
      </c>
      <c r="AO103">
        <f t="shared" si="12"/>
        <v>-162.02824403951658</v>
      </c>
      <c r="AP103">
        <f t="shared" si="13"/>
        <v>-123.43276085043537</v>
      </c>
    </row>
    <row r="104" spans="1:42" x14ac:dyDescent="0.25">
      <c r="A104" s="26">
        <v>-12.84912472206392</v>
      </c>
      <c r="B104" s="27">
        <v>6</v>
      </c>
      <c r="C104" s="28">
        <v>-10.242148196395904</v>
      </c>
      <c r="D104" s="37">
        <f t="shared" si="14"/>
        <v>3361.8728891428541</v>
      </c>
      <c r="AK104" s="26">
        <v>-11.991034559268282</v>
      </c>
      <c r="AL104" s="27">
        <v>1</v>
      </c>
      <c r="AM104" s="29">
        <v>-8.9858029086956712</v>
      </c>
      <c r="AN104" s="108">
        <f>100-SUM(AN96:AN103)</f>
        <v>16.78</v>
      </c>
      <c r="AO104">
        <f t="shared" si="12"/>
        <v>-201.2095599045218</v>
      </c>
      <c r="AP104">
        <f t="shared" si="13"/>
        <v>-150.78177280791337</v>
      </c>
    </row>
    <row r="105" spans="1:42" x14ac:dyDescent="0.25">
      <c r="A105" s="26">
        <v>-12.94451204551638</v>
      </c>
      <c r="B105" s="27">
        <v>7</v>
      </c>
      <c r="C105" s="28">
        <v>-10.187700320382262</v>
      </c>
      <c r="D105" s="37">
        <f t="shared" si="14"/>
        <v>3394.1985899999968</v>
      </c>
      <c r="AK105" s="26">
        <v>-11.991034559268282</v>
      </c>
      <c r="AL105" s="27">
        <v>1</v>
      </c>
      <c r="AM105" s="29">
        <v>-8.9858029086956712</v>
      </c>
      <c r="AN105" s="108">
        <v>9.7899999999999991</v>
      </c>
      <c r="AO105">
        <f t="shared" si="12"/>
        <v>-117.39222833523647</v>
      </c>
      <c r="AP105">
        <f t="shared" si="13"/>
        <v>-87.971010476130616</v>
      </c>
    </row>
    <row r="106" spans="1:42" x14ac:dyDescent="0.25">
      <c r="A106" s="26">
        <v>-12.649459733285893</v>
      </c>
      <c r="B106" s="27">
        <v>8</v>
      </c>
      <c r="C106" s="28">
        <v>-9.8285628245010663</v>
      </c>
      <c r="D106" s="37">
        <f t="shared" si="14"/>
        <v>3426.5242908571395</v>
      </c>
      <c r="AK106" s="26">
        <v>-11.9808006201579</v>
      </c>
      <c r="AL106" s="27">
        <v>2</v>
      </c>
      <c r="AM106" s="28">
        <v>-9.1288989520318946</v>
      </c>
      <c r="AN106" s="108">
        <f>18.18-AN105</f>
        <v>8.39</v>
      </c>
      <c r="AO106">
        <f t="shared" si="12"/>
        <v>-100.51891720312479</v>
      </c>
      <c r="AP106">
        <f t="shared" si="13"/>
        <v>-76.591462207547607</v>
      </c>
    </row>
    <row r="107" spans="1:42" x14ac:dyDescent="0.25">
      <c r="A107" s="26">
        <v>-12.736799938740662</v>
      </c>
      <c r="B107" s="27">
        <v>1</v>
      </c>
      <c r="C107" s="28">
        <v>-9.8352310416551987</v>
      </c>
      <c r="D107" s="37">
        <f t="shared" si="14"/>
        <v>3458.8499917142822</v>
      </c>
      <c r="AK107" s="26">
        <v>-12.242338865407381</v>
      </c>
      <c r="AL107" s="27">
        <v>3</v>
      </c>
      <c r="AM107" s="28">
        <v>-9.1780027160306084</v>
      </c>
      <c r="AN107" s="108">
        <f>25.87-SUM(AN105:AN106)</f>
        <v>7.6900000000000013</v>
      </c>
      <c r="AO107">
        <f t="shared" si="12"/>
        <v>-94.143585874982776</v>
      </c>
      <c r="AP107">
        <f t="shared" si="13"/>
        <v>-70.578840886275387</v>
      </c>
    </row>
    <row r="108" spans="1:42" x14ac:dyDescent="0.25">
      <c r="A108" s="26">
        <v>-12.532084756693504</v>
      </c>
      <c r="B108" s="27">
        <v>2</v>
      </c>
      <c r="C108" s="28">
        <v>-9.8019776678616743</v>
      </c>
      <c r="D108" s="37">
        <f t="shared" si="14"/>
        <v>3491.1756925714249</v>
      </c>
      <c r="AK108" s="26">
        <v>-12.635673900766209</v>
      </c>
      <c r="AL108" s="27">
        <v>4</v>
      </c>
      <c r="AM108" s="28">
        <v>-9.5136601237091529</v>
      </c>
      <c r="AN108" s="108">
        <f>33.57-SUM(AN105:AN107)</f>
        <v>7.6999999999999993</v>
      </c>
      <c r="AO108">
        <f t="shared" si="12"/>
        <v>-97.294689035899793</v>
      </c>
      <c r="AP108">
        <f t="shared" si="13"/>
        <v>-73.255182952560475</v>
      </c>
    </row>
    <row r="109" spans="1:42" x14ac:dyDescent="0.25">
      <c r="A109" s="26">
        <v>-13.111183570925805</v>
      </c>
      <c r="B109" s="27">
        <v>3</v>
      </c>
      <c r="C109" s="28">
        <v>-9.8689636750514076</v>
      </c>
      <c r="D109" s="37">
        <f t="shared" si="14"/>
        <v>3523.5013934285676</v>
      </c>
      <c r="AK109" s="26">
        <v>-12.864975614039107</v>
      </c>
      <c r="AL109" s="27">
        <v>5</v>
      </c>
      <c r="AM109" s="28">
        <v>-9.588664810670279</v>
      </c>
      <c r="AN109" s="108">
        <f>42.66-SUM(AN105:AN108)</f>
        <v>9.0899999999999963</v>
      </c>
      <c r="AO109">
        <f t="shared" si="12"/>
        <v>-116.94262833161544</v>
      </c>
      <c r="AP109">
        <f t="shared" si="13"/>
        <v>-87.160963128992805</v>
      </c>
    </row>
    <row r="110" spans="1:42" x14ac:dyDescent="0.25">
      <c r="A110" s="26">
        <v>-12.883568607408739</v>
      </c>
      <c r="B110" s="27">
        <v>4</v>
      </c>
      <c r="C110" s="28">
        <v>-9.8002554996624376</v>
      </c>
      <c r="D110" s="37">
        <f t="shared" si="14"/>
        <v>3555.8270942857102</v>
      </c>
      <c r="AK110" s="26">
        <v>-13.319479422146031</v>
      </c>
      <c r="AL110" s="27">
        <v>6</v>
      </c>
      <c r="AM110" s="28">
        <v>-9.8942175135179102</v>
      </c>
      <c r="AN110" s="108">
        <f>52.44-SUM(AN105:AN109)</f>
        <v>9.7800000000000011</v>
      </c>
      <c r="AO110">
        <f t="shared" si="12"/>
        <v>-130.26450874858821</v>
      </c>
      <c r="AP110">
        <f t="shared" si="13"/>
        <v>-96.765447282205173</v>
      </c>
    </row>
    <row r="111" spans="1:42" x14ac:dyDescent="0.25">
      <c r="A111" s="26">
        <v>-13.087122397482249</v>
      </c>
      <c r="B111" s="27">
        <v>5</v>
      </c>
      <c r="C111" s="28">
        <v>-9.7988341026237915</v>
      </c>
      <c r="D111" s="37">
        <f t="shared" si="14"/>
        <v>3588.1527951428529</v>
      </c>
      <c r="AK111" s="26">
        <v>-13.343523886505352</v>
      </c>
      <c r="AL111" s="27">
        <v>7</v>
      </c>
      <c r="AM111" s="28">
        <v>-9.8523321986279981</v>
      </c>
      <c r="AN111" s="108">
        <f>62.24-SUM(AN105:AN110)</f>
        <v>9.8000000000000043</v>
      </c>
      <c r="AO111">
        <f t="shared" si="12"/>
        <v>-130.76653408775252</v>
      </c>
      <c r="AP111">
        <f t="shared" si="13"/>
        <v>-96.552855546554426</v>
      </c>
    </row>
    <row r="112" spans="1:42" x14ac:dyDescent="0.25">
      <c r="A112" s="26">
        <v>-12.664454966259921</v>
      </c>
      <c r="B112" s="27">
        <v>1</v>
      </c>
      <c r="C112" s="29">
        <v>-9.7173749474762996</v>
      </c>
      <c r="D112" s="37">
        <f t="shared" si="14"/>
        <v>3620.4784959999956</v>
      </c>
      <c r="E112">
        <v>-9</v>
      </c>
      <c r="AK112" s="26">
        <v>-13.402031515010352</v>
      </c>
      <c r="AL112" s="27">
        <v>8</v>
      </c>
      <c r="AM112" s="28">
        <v>-9.8912787181458199</v>
      </c>
      <c r="AN112" s="108">
        <f>72.73-SUM(AN105:AN111)</f>
        <v>10.490000000000002</v>
      </c>
      <c r="AO112">
        <f t="shared" si="12"/>
        <v>-140.58731059245861</v>
      </c>
      <c r="AP112">
        <f t="shared" si="13"/>
        <v>-103.75951375334967</v>
      </c>
    </row>
    <row r="113" spans="1:42" x14ac:dyDescent="0.25">
      <c r="A113" s="26">
        <v>-13.06491253691591</v>
      </c>
      <c r="B113" s="27">
        <v>2</v>
      </c>
      <c r="C113" s="28">
        <v>-10.07605766146099</v>
      </c>
      <c r="D113" s="37">
        <f t="shared" si="14"/>
        <v>3652.8041968571383</v>
      </c>
      <c r="G113">
        <v>1</v>
      </c>
      <c r="H113" s="35">
        <v>222.93594400000001</v>
      </c>
      <c r="I113" s="35">
        <f>H113</f>
        <v>222.93594400000001</v>
      </c>
      <c r="M113" s="8">
        <v>1.28</v>
      </c>
      <c r="N113">
        <v>1967</v>
      </c>
      <c r="U113" t="s">
        <v>905</v>
      </c>
      <c r="AF113" s="26">
        <f>AVERAGE(A1:A4)</f>
        <v>-8.5582377777053775</v>
      </c>
      <c r="AG113" s="28">
        <f>AVERAGE(C1:C4)</f>
        <v>-10.117265332326463</v>
      </c>
      <c r="AK113" s="26">
        <v>-13.132920455229474</v>
      </c>
      <c r="AL113" s="27">
        <v>9</v>
      </c>
      <c r="AM113" s="28">
        <v>-9.6588458903567478</v>
      </c>
      <c r="AN113" s="108">
        <f>84.62-SUM(AN105:AN112)</f>
        <v>11.89</v>
      </c>
      <c r="AO113">
        <f t="shared" si="12"/>
        <v>-156.15042421267844</v>
      </c>
      <c r="AP113">
        <f t="shared" si="13"/>
        <v>-114.84367763634174</v>
      </c>
    </row>
    <row r="114" spans="1:42" x14ac:dyDescent="0.25">
      <c r="A114" s="26">
        <v>-12.734443752972647</v>
      </c>
      <c r="B114" s="27">
        <v>3</v>
      </c>
      <c r="C114" s="28">
        <v>-9.8921722180710923</v>
      </c>
      <c r="D114" s="37">
        <f t="shared" si="14"/>
        <v>3685.129897714281</v>
      </c>
      <c r="G114">
        <v>2</v>
      </c>
      <c r="H114" s="35">
        <v>287.84545900000001</v>
      </c>
      <c r="I114" s="35">
        <f>I113+H114</f>
        <v>510.78140300000001</v>
      </c>
      <c r="J114">
        <v>1</v>
      </c>
      <c r="K114" s="26">
        <f>AVERAGE(A1:A8)</f>
        <v>-8.7908941068173654</v>
      </c>
      <c r="L114" s="28">
        <f>AVERAGE(C1:C8)</f>
        <v>-10.279049023592766</v>
      </c>
      <c r="M114" s="8">
        <v>-1.04</v>
      </c>
      <c r="N114">
        <v>1968</v>
      </c>
      <c r="O114">
        <v>1</v>
      </c>
      <c r="P114" s="26">
        <v>-8.7908941068173654</v>
      </c>
      <c r="Q114">
        <v>-8.8108553000000001</v>
      </c>
      <c r="R114">
        <f>P114/Q114</f>
        <v>0.99773447724392494</v>
      </c>
      <c r="S114">
        <f>(R114-AVERAGE(R$114:R$139))/STDEV(R$114:R$139)</f>
        <v>-8.8100663015855146E-2</v>
      </c>
      <c r="T114">
        <v>1</v>
      </c>
      <c r="U114" s="26">
        <f>SUM(AO1:AO8)/100</f>
        <v>-8.8236816363938608</v>
      </c>
      <c r="V114" s="28">
        <f>SUM(AP1:AP8)/100</f>
        <v>-10.292014393726875</v>
      </c>
      <c r="W114">
        <v>-9.4266936000000001</v>
      </c>
      <c r="X114">
        <f>U114/W114</f>
        <v>0.93603144546820327</v>
      </c>
      <c r="Y114">
        <f>(X114-AVERAGE(X$114:X$139))/STDEV(X$114:X$139)</f>
        <v>-1.8883669897696937</v>
      </c>
      <c r="AB114">
        <v>1</v>
      </c>
      <c r="AC114" s="35">
        <v>222.93594400000001</v>
      </c>
      <c r="AD114" s="35">
        <f>AC114</f>
        <v>222.93594400000001</v>
      </c>
      <c r="AF114" s="26">
        <f>AVERAGE(A4:A8)</f>
        <v>-8.9957240519162696</v>
      </c>
      <c r="AG114" s="28">
        <f>AVERAGE(C4:C8)</f>
        <v>-10.356110931039698</v>
      </c>
      <c r="AH114" s="8">
        <v>1.28</v>
      </c>
      <c r="AK114" s="26">
        <v>-12.7435689560608</v>
      </c>
      <c r="AL114" s="27">
        <v>1</v>
      </c>
      <c r="AM114" s="29">
        <v>-9.604829921732815</v>
      </c>
      <c r="AN114" s="108">
        <f>100-SUM(AN105:AN113)</f>
        <v>15.379999999999995</v>
      </c>
      <c r="AO114">
        <f t="shared" si="12"/>
        <v>-195.99609054421504</v>
      </c>
      <c r="AP114">
        <f t="shared" si="13"/>
        <v>-147.72228419625065</v>
      </c>
    </row>
    <row r="115" spans="1:42" x14ac:dyDescent="0.25">
      <c r="A115" s="26">
        <v>-12.6630920056603</v>
      </c>
      <c r="B115" s="27">
        <v>1</v>
      </c>
      <c r="C115" s="29">
        <v>-9.7715696300841728</v>
      </c>
      <c r="D115" s="37">
        <f t="shared" si="14"/>
        <v>3717.4555985714237</v>
      </c>
      <c r="G115">
        <v>3</v>
      </c>
      <c r="H115" s="35">
        <v>327.32534800000002</v>
      </c>
      <c r="I115" s="35">
        <f t="shared" ref="I115:I139" si="16">I114+H115</f>
        <v>838.10675100000003</v>
      </c>
      <c r="J115">
        <v>2</v>
      </c>
      <c r="K115" s="26">
        <f>AVERAGE(A8:A13)</f>
        <v>-9.1979636388358745</v>
      </c>
      <c r="L115" s="28">
        <f>AVERAGE(C8:C13)</f>
        <v>-10.400982353075571</v>
      </c>
      <c r="M115" s="8">
        <v>-4.8899999999999997</v>
      </c>
      <c r="N115">
        <v>1969</v>
      </c>
      <c r="O115">
        <v>2</v>
      </c>
      <c r="P115" s="26">
        <v>-9.1979636388358745</v>
      </c>
      <c r="Q115">
        <v>-9.3146422999999992</v>
      </c>
      <c r="R115">
        <f>P115/Q115</f>
        <v>0.98747362943136052</v>
      </c>
      <c r="S115">
        <f t="shared" ref="S115:S139" si="17">(R115-AVERAGE(R$114:R$139))/STDEV(R$114:R$139)</f>
        <v>-0.5027107844569304</v>
      </c>
      <c r="T115">
        <v>2</v>
      </c>
      <c r="U115" s="26">
        <f>SUM(AO9:AO14)/100</f>
        <v>-9.3055274405285804</v>
      </c>
      <c r="V115" s="28">
        <f>SUM(AP9:AP14)/100</f>
        <v>-10.380356273978911</v>
      </c>
      <c r="W115">
        <v>-9.7275036999999998</v>
      </c>
      <c r="X115">
        <f t="shared" ref="X115:X137" si="18">U115/W115</f>
        <v>0.95662029309005359</v>
      </c>
      <c r="Y115">
        <f t="shared" ref="Y115:Y138" si="19">(X115-AVERAGE(X$114:X$139))/STDEV(X$114:X$139)</f>
        <v>-1.2867111004058547</v>
      </c>
      <c r="AB115">
        <v>2</v>
      </c>
      <c r="AC115" s="35">
        <v>287.84545900000001</v>
      </c>
      <c r="AD115" s="35">
        <f>AD114+AC115</f>
        <v>510.78140300000001</v>
      </c>
      <c r="AE115">
        <v>1</v>
      </c>
      <c r="AF115" s="26">
        <f>AVERAGE(A8:A15)</f>
        <v>-9.3716128726353212</v>
      </c>
      <c r="AG115" s="28">
        <f>AVERAGE(C8:C15)</f>
        <v>-10.390384714494719</v>
      </c>
      <c r="AH115" s="8">
        <v>-1.04</v>
      </c>
      <c r="AK115" s="26">
        <v>-12.7435689560608</v>
      </c>
      <c r="AL115" s="27">
        <v>1</v>
      </c>
      <c r="AM115" s="29">
        <v>-9.604829921732815</v>
      </c>
      <c r="AN115" s="108">
        <v>22.38</v>
      </c>
      <c r="AO115">
        <f t="shared" si="12"/>
        <v>-285.2010732366407</v>
      </c>
      <c r="AP115">
        <f t="shared" si="13"/>
        <v>-214.9560936483804</v>
      </c>
    </row>
    <row r="116" spans="1:42" x14ac:dyDescent="0.25">
      <c r="A116" s="26">
        <v>-12.568361097760418</v>
      </c>
      <c r="B116" s="27">
        <v>2</v>
      </c>
      <c r="C116" s="28">
        <v>-10.224717832293223</v>
      </c>
      <c r="D116" s="37">
        <f t="shared" si="14"/>
        <v>3749.7812994285664</v>
      </c>
      <c r="G116">
        <v>4</v>
      </c>
      <c r="H116" s="35">
        <v>291.74996900000002</v>
      </c>
      <c r="I116" s="35">
        <f t="shared" si="16"/>
        <v>1129.85672</v>
      </c>
      <c r="J116">
        <v>3</v>
      </c>
      <c r="K116" s="26">
        <f>AVERAGE(A13:A21)</f>
        <v>-9.4980233946977997</v>
      </c>
      <c r="L116" s="28">
        <f>AVERAGE(C13:C21)</f>
        <v>-10.08174537869062</v>
      </c>
      <c r="M116" s="8">
        <v>-1.89</v>
      </c>
      <c r="N116">
        <v>1970</v>
      </c>
      <c r="O116">
        <v>3</v>
      </c>
      <c r="P116" s="26">
        <v>-9.4980233946977997</v>
      </c>
      <c r="Q116">
        <v>-9.8138856000000008</v>
      </c>
      <c r="R116">
        <f t="shared" ref="R116:R139" si="20">P116/Q116</f>
        <v>0.96781476591675364</v>
      </c>
      <c r="S116">
        <f t="shared" si="17"/>
        <v>-1.2970665665594641</v>
      </c>
      <c r="T116">
        <v>3</v>
      </c>
      <c r="U116" s="26">
        <f>SUM(AO15:AO23)/100</f>
        <v>-9.4842041887496187</v>
      </c>
      <c r="V116" s="28">
        <f>SUM(AP15:AP23)/100</f>
        <v>-10.009564947331102</v>
      </c>
      <c r="W116">
        <v>-10.026313999999999</v>
      </c>
      <c r="X116">
        <f t="shared" si="18"/>
        <v>0.94593129526460262</v>
      </c>
      <c r="Y116">
        <f t="shared" si="19"/>
        <v>-1.5990694514509471</v>
      </c>
      <c r="AB116">
        <v>3</v>
      </c>
      <c r="AC116" s="35">
        <v>327.32534800000002</v>
      </c>
      <c r="AD116" s="35">
        <f t="shared" ref="AD116:AD140" si="21">AD115+AC116</f>
        <v>838.10675100000003</v>
      </c>
      <c r="AE116">
        <v>2</v>
      </c>
      <c r="AF116" s="26">
        <f>AVERAGE(A15:A25)</f>
        <v>-9.7607547879362588</v>
      </c>
      <c r="AG116" s="28">
        <f>AVERAGE(C15:C25)</f>
        <v>-9.9069636684560169</v>
      </c>
      <c r="AH116" s="8">
        <v>-4.8899999999999997</v>
      </c>
      <c r="AK116" s="26">
        <v>-13.31093928522175</v>
      </c>
      <c r="AL116" s="27">
        <v>2</v>
      </c>
      <c r="AM116" s="28">
        <v>-9.8167630505816259</v>
      </c>
      <c r="AN116" s="108">
        <f>42.66-22.38</f>
        <v>20.279999999999998</v>
      </c>
      <c r="AO116">
        <f t="shared" si="12"/>
        <v>-269.94584870429708</v>
      </c>
      <c r="AP116">
        <f t="shared" si="13"/>
        <v>-199.08395466579535</v>
      </c>
    </row>
    <row r="117" spans="1:42" x14ac:dyDescent="0.25">
      <c r="A117" s="26">
        <v>-12.435319455991618</v>
      </c>
      <c r="B117" s="27">
        <v>3</v>
      </c>
      <c r="C117" s="28">
        <v>-10.554598543037226</v>
      </c>
      <c r="D117" s="37">
        <f t="shared" si="14"/>
        <v>3782.1070002857091</v>
      </c>
      <c r="E117">
        <v>-9</v>
      </c>
      <c r="G117">
        <v>5</v>
      </c>
      <c r="H117" s="35">
        <v>152.70107999999999</v>
      </c>
      <c r="I117" s="35">
        <f t="shared" si="16"/>
        <v>1282.5578</v>
      </c>
      <c r="J117">
        <v>4</v>
      </c>
      <c r="K117" s="26">
        <f>AVERAGE(A21:A28)</f>
        <v>-10.769557857090593</v>
      </c>
      <c r="L117" s="28">
        <f>AVERAGE(C21:C28)</f>
        <v>-9.7547517304853493</v>
      </c>
      <c r="M117" s="8">
        <v>-0.96</v>
      </c>
      <c r="N117">
        <v>1971</v>
      </c>
      <c r="O117">
        <v>4</v>
      </c>
      <c r="P117" s="26">
        <v>-10.738378651491725</v>
      </c>
      <c r="Q117">
        <v>-10.289403999999999</v>
      </c>
      <c r="R117">
        <f t="shared" si="20"/>
        <v>1.043634660617051</v>
      </c>
      <c r="S117">
        <f t="shared" si="17"/>
        <v>1.7665882428264406</v>
      </c>
      <c r="T117">
        <v>4</v>
      </c>
      <c r="U117" s="26">
        <f>SUM(AO24:AO31)/100</f>
        <v>-10.828381348560827</v>
      </c>
      <c r="V117" s="28">
        <f>SUM(AP24:AP31)/100</f>
        <v>-9.7708069524032393</v>
      </c>
      <c r="W117">
        <v>-10.320033</v>
      </c>
      <c r="X117">
        <f t="shared" si="18"/>
        <v>1.0492584033947203</v>
      </c>
      <c r="Y117">
        <f t="shared" si="19"/>
        <v>1.4203983827489233</v>
      </c>
      <c r="AB117">
        <v>4</v>
      </c>
      <c r="AC117" s="35">
        <v>291.74996900000002</v>
      </c>
      <c r="AD117" s="35">
        <f t="shared" si="21"/>
        <v>1129.85672</v>
      </c>
      <c r="AE117">
        <v>3</v>
      </c>
      <c r="AF117" s="26">
        <f>AVERAGE(A25:A35)</f>
        <v>-10.954457392846628</v>
      </c>
      <c r="AG117" s="28">
        <f>AVERAGE(C25:C35)</f>
        <v>-9.9671391873794573</v>
      </c>
      <c r="AH117" s="8">
        <v>-1.89</v>
      </c>
      <c r="AK117" s="26">
        <v>-13.148452942540908</v>
      </c>
      <c r="AL117" s="27">
        <v>3</v>
      </c>
      <c r="AM117" s="28">
        <v>-9.7580675435813724</v>
      </c>
      <c r="AN117" s="108">
        <f>67.13-AN116-AN115</f>
        <v>24.469999999999995</v>
      </c>
      <c r="AO117">
        <f t="shared" si="12"/>
        <v>-321.74264350397596</v>
      </c>
      <c r="AP117">
        <f t="shared" si="13"/>
        <v>-238.77991279143615</v>
      </c>
    </row>
    <row r="118" spans="1:42" x14ac:dyDescent="0.25">
      <c r="A118" s="26">
        <v>-12.798827528293538</v>
      </c>
      <c r="B118" s="27">
        <v>4</v>
      </c>
      <c r="C118" s="28">
        <v>-10.645280367480266</v>
      </c>
      <c r="D118" s="37">
        <f t="shared" si="14"/>
        <v>3814.4327011428518</v>
      </c>
      <c r="G118">
        <v>6</v>
      </c>
      <c r="H118" s="35">
        <v>229.045547</v>
      </c>
      <c r="I118" s="35">
        <f t="shared" si="16"/>
        <v>1511.603347</v>
      </c>
      <c r="J118">
        <v>5</v>
      </c>
      <c r="K118" s="26">
        <f>AVERAGE(A28:A33)</f>
        <v>-10.899747835840669</v>
      </c>
      <c r="L118" s="28">
        <f>AVERAGE(C28:C33)</f>
        <v>-10.008209365245904</v>
      </c>
      <c r="M118" s="8">
        <v>0.34</v>
      </c>
      <c r="N118">
        <v>1972</v>
      </c>
      <c r="O118">
        <v>5</v>
      </c>
      <c r="P118" s="26">
        <v>-10.899747835840669</v>
      </c>
      <c r="Q118">
        <v>-10.704591000000001</v>
      </c>
      <c r="R118">
        <f t="shared" si="20"/>
        <v>1.0182311342713297</v>
      </c>
      <c r="S118">
        <f t="shared" si="17"/>
        <v>0.74010784514098549</v>
      </c>
      <c r="T118">
        <v>5</v>
      </c>
      <c r="U118" s="26">
        <f>SUM(AO32:AO37)/100</f>
        <v>-10.863947088873315</v>
      </c>
      <c r="V118" s="28">
        <f>SUM(AP32:AP37)/100</f>
        <v>-9.9993772586192726</v>
      </c>
      <c r="W118">
        <v>-10.604537000000001</v>
      </c>
      <c r="X118">
        <f t="shared" si="18"/>
        <v>1.0244621796192814</v>
      </c>
      <c r="Y118">
        <f t="shared" si="19"/>
        <v>0.69579279323338417</v>
      </c>
      <c r="AB118">
        <v>5</v>
      </c>
      <c r="AC118" s="35">
        <v>152.70107999999999</v>
      </c>
      <c r="AD118" s="35">
        <f t="shared" si="21"/>
        <v>1282.5578</v>
      </c>
      <c r="AE118">
        <v>4</v>
      </c>
      <c r="AF118" s="26">
        <f>AVERAGE(A35:A41)</f>
        <v>-11.477199252867745</v>
      </c>
      <c r="AG118" s="28">
        <f>AVERAGE(C35:C41)</f>
        <v>-9.8642290207616821</v>
      </c>
      <c r="AH118" s="8">
        <v>-0.96</v>
      </c>
      <c r="AK118" s="26">
        <v>-12.773911547292995</v>
      </c>
      <c r="AL118" s="27">
        <v>4</v>
      </c>
      <c r="AM118" s="29">
        <v>-9.6375140467457712</v>
      </c>
      <c r="AN118" s="108">
        <f>100-AN117-AN116-AN115</f>
        <v>32.870000000000005</v>
      </c>
      <c r="AO118">
        <f t="shared" si="12"/>
        <v>-419.87847255952079</v>
      </c>
      <c r="AP118">
        <f t="shared" si="13"/>
        <v>-316.78508671653356</v>
      </c>
    </row>
    <row r="119" spans="1:42" x14ac:dyDescent="0.25">
      <c r="A119" s="26">
        <v>-13.091450333002902</v>
      </c>
      <c r="B119" s="27">
        <v>5</v>
      </c>
      <c r="C119" s="28">
        <v>-10.672607943512135</v>
      </c>
      <c r="D119" s="37">
        <f t="shared" si="14"/>
        <v>3846.7584019999945</v>
      </c>
      <c r="G119">
        <v>7</v>
      </c>
      <c r="H119" s="35">
        <v>178.81315599999999</v>
      </c>
      <c r="I119" s="35">
        <f t="shared" si="16"/>
        <v>1690.4165029999999</v>
      </c>
      <c r="J119">
        <v>6</v>
      </c>
      <c r="K119" s="26">
        <f>AVERAGE(A33:A38)</f>
        <v>-10.81154677830181</v>
      </c>
      <c r="L119" s="28">
        <f>AVERAGE(C33:C38)</f>
        <v>-9.811580700174007</v>
      </c>
      <c r="M119" s="8">
        <v>2.52</v>
      </c>
      <c r="N119">
        <v>1973</v>
      </c>
      <c r="O119">
        <v>6</v>
      </c>
      <c r="P119" s="26">
        <v>-10.81154677830181</v>
      </c>
      <c r="Q119">
        <v>-11.054748999999999</v>
      </c>
      <c r="R119">
        <f t="shared" si="20"/>
        <v>0.97800020410249122</v>
      </c>
      <c r="S119">
        <f t="shared" si="17"/>
        <v>-0.88550352223205742</v>
      </c>
      <c r="T119">
        <v>6</v>
      </c>
      <c r="U119" s="26">
        <f>SUM(AO38:AO43)/100</f>
        <v>-10.863146582713977</v>
      </c>
      <c r="V119" s="28">
        <f>SUM(AP38:AP43)/100</f>
        <v>-9.7978690558615202</v>
      </c>
      <c r="W119">
        <v>-10.876564</v>
      </c>
      <c r="X119">
        <f t="shared" si="18"/>
        <v>0.99876639191512839</v>
      </c>
      <c r="Y119">
        <f t="shared" si="19"/>
        <v>-5.5100228464408561E-2</v>
      </c>
      <c r="Z119">
        <v>-12.521782354451737</v>
      </c>
      <c r="AB119">
        <v>6</v>
      </c>
      <c r="AC119" s="35">
        <v>229.045547</v>
      </c>
      <c r="AD119" s="35">
        <f t="shared" si="21"/>
        <v>1511.603347</v>
      </c>
      <c r="AE119">
        <v>5</v>
      </c>
      <c r="AF119" s="26">
        <f>AVERAGE(A41:A47)</f>
        <v>-11.279042138805936</v>
      </c>
      <c r="AG119" s="28">
        <f>AVERAGE(C41:C47)</f>
        <v>-9.5958246920384589</v>
      </c>
      <c r="AH119" s="8">
        <v>0.34</v>
      </c>
      <c r="AK119" s="26">
        <v>-12.773911547292995</v>
      </c>
      <c r="AL119" s="27">
        <v>4</v>
      </c>
      <c r="AM119" s="29">
        <v>-9.6375140467457712</v>
      </c>
      <c r="AN119" s="108">
        <f>9.09</f>
        <v>9.09</v>
      </c>
      <c r="AO119">
        <f t="shared" si="12"/>
        <v>-116.11485596489332</v>
      </c>
      <c r="AP119">
        <f t="shared" si="13"/>
        <v>-87.605002684919057</v>
      </c>
    </row>
    <row r="120" spans="1:42" x14ac:dyDescent="0.25">
      <c r="A120" s="26">
        <v>-12.782520581977288</v>
      </c>
      <c r="B120" s="27">
        <v>6</v>
      </c>
      <c r="C120" s="28">
        <v>-10.406008287603655</v>
      </c>
      <c r="D120" s="37">
        <f t="shared" si="14"/>
        <v>3879.0841028571372</v>
      </c>
      <c r="G120">
        <v>8</v>
      </c>
      <c r="H120" s="35">
        <v>182.20871</v>
      </c>
      <c r="I120" s="35">
        <f t="shared" si="16"/>
        <v>1872.6252129999998</v>
      </c>
      <c r="J120">
        <v>7</v>
      </c>
      <c r="K120" s="26">
        <f>AVERAGE(A38:A43)</f>
        <v>-11.696091290785368</v>
      </c>
      <c r="L120" s="28">
        <f>AVERAGE(C38:C43)</f>
        <v>-9.858109317196277</v>
      </c>
      <c r="M120" s="8">
        <v>1.23</v>
      </c>
      <c r="N120">
        <v>1974</v>
      </c>
      <c r="O120">
        <v>7</v>
      </c>
      <c r="P120" s="26">
        <v>-11.696091290785368</v>
      </c>
      <c r="Q120">
        <v>-11.353892</v>
      </c>
      <c r="R120">
        <f t="shared" si="20"/>
        <v>1.0301393822299321</v>
      </c>
      <c r="S120">
        <f t="shared" si="17"/>
        <v>1.2212844713278439</v>
      </c>
      <c r="T120">
        <v>7</v>
      </c>
      <c r="U120" s="26">
        <f>SUM(AO44:AO49)/100</f>
        <v>-11.639143075666784</v>
      </c>
      <c r="V120" s="28">
        <f>SUM(AP44:AP49)/100</f>
        <v>-9.8352450249099146</v>
      </c>
      <c r="W120">
        <v>-11.133599999999999</v>
      </c>
      <c r="X120">
        <f t="shared" si="18"/>
        <v>1.0454069730964632</v>
      </c>
      <c r="Y120">
        <f t="shared" si="19"/>
        <v>1.3078502807870882</v>
      </c>
      <c r="Z120">
        <v>-12.167993429597368</v>
      </c>
      <c r="AB120">
        <v>7</v>
      </c>
      <c r="AC120" s="35">
        <v>178.81315599999999</v>
      </c>
      <c r="AD120" s="35">
        <f t="shared" si="21"/>
        <v>1690.4165029999999</v>
      </c>
      <c r="AE120">
        <v>6</v>
      </c>
      <c r="AF120" s="26">
        <f>AVERAGE(A47:A51)</f>
        <v>-11.901759255298769</v>
      </c>
      <c r="AG120" s="28">
        <f>AVERAGE(C47:C51)</f>
        <v>-9.2710540837467956</v>
      </c>
      <c r="AH120" s="8">
        <v>2.52</v>
      </c>
      <c r="AK120" s="26">
        <v>-12.679441119180375</v>
      </c>
      <c r="AL120" s="27">
        <v>5</v>
      </c>
      <c r="AM120" s="28">
        <v>-9.8823784374166799</v>
      </c>
      <c r="AN120" s="108">
        <f>16.78-AN119</f>
        <v>7.6900000000000013</v>
      </c>
      <c r="AO120">
        <f t="shared" si="12"/>
        <v>-97.504902206497093</v>
      </c>
      <c r="AP120">
        <f t="shared" si="13"/>
        <v>-75.995490183734276</v>
      </c>
    </row>
    <row r="121" spans="1:42" x14ac:dyDescent="0.25">
      <c r="A121" s="26">
        <v>-12.967035961985601</v>
      </c>
      <c r="B121" s="27">
        <v>7</v>
      </c>
      <c r="C121" s="28">
        <v>-10.350620224209502</v>
      </c>
      <c r="D121" s="37">
        <f t="shared" si="14"/>
        <v>3911.4098037142799</v>
      </c>
      <c r="G121">
        <v>9</v>
      </c>
      <c r="H121" s="35">
        <v>183.96189899999999</v>
      </c>
      <c r="I121" s="35">
        <f t="shared" si="16"/>
        <v>2056.5871119999997</v>
      </c>
      <c r="J121">
        <v>8</v>
      </c>
      <c r="K121" s="26">
        <f>AVERAGE(A43:A47)</f>
        <v>-11.149386974135259</v>
      </c>
      <c r="L121" s="28">
        <f>AVERAGE(C43:C47)</f>
        <v>-9.5208772323279689</v>
      </c>
      <c r="M121" s="8">
        <v>1.63</v>
      </c>
      <c r="N121">
        <v>1975</v>
      </c>
      <c r="O121">
        <v>8</v>
      </c>
      <c r="P121" s="26">
        <v>-11.243391938317755</v>
      </c>
      <c r="Q121">
        <v>-11.607744</v>
      </c>
      <c r="R121">
        <f t="shared" si="20"/>
        <v>0.96861129417721092</v>
      </c>
      <c r="S121">
        <f t="shared" si="17"/>
        <v>-1.2648812457329477</v>
      </c>
      <c r="T121">
        <v>8</v>
      </c>
      <c r="U121" s="26">
        <f>SUM(AO50:AO54)/100</f>
        <v>-11.068303243183244</v>
      </c>
      <c r="V121" s="28">
        <f>SUM(AP50:AP54)/100</f>
        <v>-9.463074147946168</v>
      </c>
      <c r="W121">
        <v>-11.373474</v>
      </c>
      <c r="X121">
        <f t="shared" si="18"/>
        <v>0.97316820200962739</v>
      </c>
      <c r="Y121">
        <f t="shared" si="19"/>
        <v>-0.80314120659830468</v>
      </c>
      <c r="Z121">
        <v>-12.712479315397308</v>
      </c>
      <c r="AB121">
        <v>8</v>
      </c>
      <c r="AC121" s="35">
        <v>182.20871</v>
      </c>
      <c r="AD121" s="35">
        <f t="shared" si="21"/>
        <v>1872.6252129999998</v>
      </c>
      <c r="AE121">
        <v>7</v>
      </c>
      <c r="AF121" s="26">
        <f>AVERAGE(A51:A59)</f>
        <v>-12.026977259348619</v>
      </c>
      <c r="AG121" s="28">
        <f>AVERAGE(C51:C59)</f>
        <v>-9.7797979443698004</v>
      </c>
      <c r="AH121" s="8">
        <v>1.23</v>
      </c>
      <c r="AK121" s="26">
        <v>-12.84912472206392</v>
      </c>
      <c r="AL121" s="27">
        <v>6</v>
      </c>
      <c r="AM121" s="28">
        <v>-10.242148196395904</v>
      </c>
      <c r="AN121" s="108">
        <f>24.48-SUM(AN119:AN120)</f>
        <v>7.6999999999999993</v>
      </c>
      <c r="AO121">
        <f t="shared" si="12"/>
        <v>-98.938260359892169</v>
      </c>
      <c r="AP121">
        <f t="shared" si="13"/>
        <v>-78.86454111224846</v>
      </c>
    </row>
    <row r="122" spans="1:42" x14ac:dyDescent="0.25">
      <c r="A122" s="26">
        <v>-12.893081296558378</v>
      </c>
      <c r="B122" s="27">
        <v>8</v>
      </c>
      <c r="C122" s="29">
        <v>-10.112523525032264</v>
      </c>
      <c r="D122" s="37">
        <f t="shared" si="14"/>
        <v>3943.7355045714226</v>
      </c>
      <c r="E122">
        <v>-9</v>
      </c>
      <c r="G122">
        <v>10</v>
      </c>
      <c r="H122" s="35">
        <v>203.44056699999999</v>
      </c>
      <c r="I122" s="35">
        <f t="shared" si="16"/>
        <v>2260.0276789999998</v>
      </c>
      <c r="J122">
        <v>9</v>
      </c>
      <c r="K122" s="26">
        <f>AVERAGE(A47:A51)</f>
        <v>-11.901759255298769</v>
      </c>
      <c r="L122" s="28">
        <f>AVERAGE(C47:C51)</f>
        <v>-9.2710540837467956</v>
      </c>
      <c r="M122" s="8">
        <v>1.37</v>
      </c>
      <c r="N122">
        <v>1976</v>
      </c>
      <c r="O122">
        <v>9</v>
      </c>
      <c r="P122" s="26">
        <v>-11.901759255298769</v>
      </c>
      <c r="Q122">
        <v>-11.836658</v>
      </c>
      <c r="R122">
        <f t="shared" si="20"/>
        <v>1.0054999692733175</v>
      </c>
      <c r="S122">
        <f t="shared" si="17"/>
        <v>0.2256796066236276</v>
      </c>
      <c r="T122">
        <v>9</v>
      </c>
      <c r="U122" s="26">
        <f>SUM(AO55:AO59)/100</f>
        <v>-11.925407627729074</v>
      </c>
      <c r="V122" s="28">
        <f>SUM(AP55:AP59)/100</f>
        <v>-9.2597885078972197</v>
      </c>
      <c r="W122">
        <v>-11.594853000000001</v>
      </c>
      <c r="X122">
        <f t="shared" si="18"/>
        <v>1.0285087381210503</v>
      </c>
      <c r="Y122">
        <f t="shared" si="19"/>
        <v>0.81404301291351444</v>
      </c>
      <c r="Z122">
        <v>-11.740860319794059</v>
      </c>
      <c r="AB122">
        <v>9</v>
      </c>
      <c r="AC122" s="35">
        <v>183.96189899999999</v>
      </c>
      <c r="AD122" s="35">
        <f t="shared" si="21"/>
        <v>2056.5871119999997</v>
      </c>
      <c r="AE122">
        <v>8</v>
      </c>
      <c r="AF122" s="26">
        <f>AVERAGE(A59:A65)</f>
        <v>-12.054054936589353</v>
      </c>
      <c r="AG122" s="28">
        <f>AVERAGE(C59:C65)</f>
        <v>-10.23114771396949</v>
      </c>
      <c r="AH122" s="8">
        <v>1.63</v>
      </c>
      <c r="AK122" s="26">
        <v>-12.94451204551638</v>
      </c>
      <c r="AL122" s="27">
        <v>7</v>
      </c>
      <c r="AM122" s="28">
        <v>-10.187700320382262</v>
      </c>
      <c r="AN122" s="108">
        <f>30.07-SUM(AN119:AN121)</f>
        <v>5.59</v>
      </c>
      <c r="AO122">
        <f t="shared" si="12"/>
        <v>-72.359822334436558</v>
      </c>
      <c r="AP122">
        <f t="shared" si="13"/>
        <v>-56.949244790936845</v>
      </c>
    </row>
    <row r="123" spans="1:42" x14ac:dyDescent="0.25">
      <c r="A123" s="26">
        <v>-12.76429984709382</v>
      </c>
      <c r="B123" s="27">
        <v>9</v>
      </c>
      <c r="C123" s="28">
        <v>-10.324062599641172</v>
      </c>
      <c r="D123" s="37">
        <f t="shared" si="14"/>
        <v>3976.0612054285652</v>
      </c>
      <c r="G123">
        <v>11</v>
      </c>
      <c r="H123" s="35">
        <v>160.804169</v>
      </c>
      <c r="I123" s="35">
        <f t="shared" si="16"/>
        <v>2420.8318479999998</v>
      </c>
      <c r="J123">
        <v>10</v>
      </c>
      <c r="K123" s="26">
        <f>AVERAGE(A51:A59)</f>
        <v>-12.026977259348619</v>
      </c>
      <c r="L123" s="28">
        <f>AVERAGE(C51:C59)</f>
        <v>-9.7797979443698004</v>
      </c>
      <c r="M123" s="8">
        <v>-2.14</v>
      </c>
      <c r="N123">
        <v>1977</v>
      </c>
      <c r="O123">
        <v>10</v>
      </c>
      <c r="P123" s="26">
        <v>-12.026977259348619</v>
      </c>
      <c r="Q123">
        <v>-12.040870999999999</v>
      </c>
      <c r="R123">
        <f t="shared" si="20"/>
        <v>0.99884611830395165</v>
      </c>
      <c r="S123">
        <f t="shared" si="17"/>
        <v>-4.318257794961073E-2</v>
      </c>
      <c r="T123">
        <v>10</v>
      </c>
      <c r="U123" s="26">
        <f>SUM(AO60:AO68)/100</f>
        <v>-11.996524244792088</v>
      </c>
      <c r="V123" s="28">
        <f>SUM(AP60:AP68)/100</f>
        <v>-9.7727392350132103</v>
      </c>
      <c r="W123">
        <v>-11.796224</v>
      </c>
      <c r="X123">
        <f t="shared" si="18"/>
        <v>1.016980030626079</v>
      </c>
      <c r="Y123">
        <f t="shared" si="19"/>
        <v>0.47714631580351252</v>
      </c>
      <c r="Z123">
        <v>-12.494961940048967</v>
      </c>
      <c r="AB123">
        <v>10</v>
      </c>
      <c r="AC123" s="35">
        <v>203.44056699999999</v>
      </c>
      <c r="AD123" s="35">
        <f t="shared" si="21"/>
        <v>2260.0276789999998</v>
      </c>
      <c r="AE123">
        <v>9</v>
      </c>
      <c r="AF123" s="26">
        <f>AVERAGE(A65:A70)</f>
        <v>-12.58409412796812</v>
      </c>
      <c r="AG123" s="28">
        <f>AVERAGE(C65:C70)</f>
        <v>-10.296584163649891</v>
      </c>
      <c r="AH123" s="8">
        <v>1.37</v>
      </c>
      <c r="AK123" s="26">
        <v>-12.649459733285893</v>
      </c>
      <c r="AL123" s="27">
        <v>8</v>
      </c>
      <c r="AM123" s="28">
        <v>-9.8285628245010663</v>
      </c>
      <c r="AN123" s="108">
        <f>37.76-SUM(AN119:AN122)</f>
        <v>7.6899999999999977</v>
      </c>
      <c r="AO123">
        <f t="shared" si="12"/>
        <v>-97.274345348968481</v>
      </c>
      <c r="AP123">
        <f t="shared" si="13"/>
        <v>-75.581648120413178</v>
      </c>
    </row>
    <row r="124" spans="1:42" x14ac:dyDescent="0.25">
      <c r="A124" s="26">
        <v>-12.647006664262463</v>
      </c>
      <c r="B124" s="27">
        <v>10</v>
      </c>
      <c r="C124" s="28">
        <v>-9.9693940122570499</v>
      </c>
      <c r="D124" s="37">
        <f t="shared" si="14"/>
        <v>4008.3869062857079</v>
      </c>
      <c r="G124">
        <v>12</v>
      </c>
      <c r="H124" s="35">
        <v>177.15940900000001</v>
      </c>
      <c r="I124" s="35">
        <f t="shared" si="16"/>
        <v>2597.9912569999997</v>
      </c>
      <c r="J124">
        <v>11</v>
      </c>
      <c r="K124" s="26">
        <f>AVERAGE(A59:A66)</f>
        <v>-11.878905381442278</v>
      </c>
      <c r="L124" s="28">
        <f>AVERAGE(C59:C66)</f>
        <v>-10.204460441824951</v>
      </c>
      <c r="M124" s="8">
        <v>0.17</v>
      </c>
      <c r="N124">
        <v>1978</v>
      </c>
      <c r="O124">
        <v>11</v>
      </c>
      <c r="P124" s="26">
        <v>-11.878905381442278</v>
      </c>
      <c r="Q124">
        <v>-12.218245</v>
      </c>
      <c r="R124">
        <f t="shared" si="20"/>
        <v>0.97222681174278947</v>
      </c>
      <c r="S124">
        <f t="shared" si="17"/>
        <v>-1.1187890119994648</v>
      </c>
      <c r="T124">
        <v>11</v>
      </c>
      <c r="U124" s="26">
        <f>SUM(AO69:AO76)/100</f>
        <v>-11.722000443611982</v>
      </c>
      <c r="V124" s="28">
        <f>SUM(AP69:AP76)/100</f>
        <v>-10.18633333630196</v>
      </c>
      <c r="W124">
        <v>-11.976682</v>
      </c>
      <c r="X124">
        <f t="shared" si="18"/>
        <v>0.97873521594812174</v>
      </c>
      <c r="Y124">
        <f t="shared" si="19"/>
        <v>-0.64045960421901171</v>
      </c>
      <c r="Z124">
        <v>-12.656596304991998</v>
      </c>
      <c r="AB124">
        <v>11</v>
      </c>
      <c r="AC124" s="35">
        <v>160.804169</v>
      </c>
      <c r="AD124" s="35">
        <f t="shared" si="21"/>
        <v>2420.8318479999998</v>
      </c>
      <c r="AE124">
        <v>10</v>
      </c>
      <c r="AF124" s="26">
        <f>AVERAGE(A70:A77)</f>
        <v>-12.781869656716193</v>
      </c>
      <c r="AG124" s="28">
        <f>AVERAGE(C70:C77)</f>
        <v>-10.2447862594912</v>
      </c>
      <c r="AH124" s="8">
        <v>-2.14</v>
      </c>
      <c r="AK124" s="26">
        <v>-12.736799938740662</v>
      </c>
      <c r="AL124" s="27">
        <v>1</v>
      </c>
      <c r="AM124" s="28">
        <v>-9.8352310416551987</v>
      </c>
      <c r="AN124" s="108">
        <f>46.15-SUM(AN119:AN123)</f>
        <v>8.39</v>
      </c>
      <c r="AO124">
        <f t="shared" si="12"/>
        <v>-106.86175148603415</v>
      </c>
      <c r="AP124">
        <f t="shared" si="13"/>
        <v>-82.517588439487128</v>
      </c>
    </row>
    <row r="125" spans="1:42" x14ac:dyDescent="0.25">
      <c r="A125" s="26">
        <v>-12.60870426218565</v>
      </c>
      <c r="B125" s="27">
        <v>11</v>
      </c>
      <c r="C125" s="28">
        <v>-10.041612990646337</v>
      </c>
      <c r="D125" s="37">
        <f t="shared" si="14"/>
        <v>4040.7126071428506</v>
      </c>
      <c r="G125">
        <v>13</v>
      </c>
      <c r="H125" s="35">
        <v>213.52650499999999</v>
      </c>
      <c r="I125" s="35">
        <f t="shared" si="16"/>
        <v>2811.5177619999995</v>
      </c>
      <c r="J125">
        <v>12</v>
      </c>
      <c r="K125" s="26">
        <f>AVERAGE(A66:A70)</f>
        <v>-13.000969684099919</v>
      </c>
      <c r="L125" s="28">
        <f>AVERAGE(C66:C70)</f>
        <v>-10.347909148571835</v>
      </c>
      <c r="M125" s="8">
        <v>-2.25</v>
      </c>
      <c r="N125">
        <v>1979</v>
      </c>
      <c r="O125">
        <v>12</v>
      </c>
      <c r="P125" s="26">
        <v>-13.000969684099919</v>
      </c>
      <c r="Q125">
        <v>-12.360612</v>
      </c>
      <c r="R125">
        <f t="shared" si="20"/>
        <v>1.0518063089513625</v>
      </c>
      <c r="S125">
        <f t="shared" si="17"/>
        <v>2.0967800720156409</v>
      </c>
      <c r="T125">
        <v>12</v>
      </c>
      <c r="U125" s="26">
        <f>SUM(AO77:AO81)/100</f>
        <v>-13.091880193143243</v>
      </c>
      <c r="V125" s="28">
        <f>SUM(AP77:AP81)/100</f>
        <v>-10.351784513184807</v>
      </c>
      <c r="W125">
        <v>-12.135764999999999</v>
      </c>
      <c r="X125">
        <f t="shared" si="18"/>
        <v>1.0787849132826191</v>
      </c>
      <c r="Y125">
        <f t="shared" si="19"/>
        <v>2.2832343652524152</v>
      </c>
      <c r="Z125">
        <v>-12.573694404731043</v>
      </c>
      <c r="AB125">
        <v>12</v>
      </c>
      <c r="AC125" s="35">
        <v>177.15940900000001</v>
      </c>
      <c r="AD125" s="35">
        <f t="shared" si="21"/>
        <v>2597.9912569999997</v>
      </c>
      <c r="AE125">
        <v>11</v>
      </c>
      <c r="AF125" s="26">
        <f>AVERAGE(A77:A82)</f>
        <v>-11.807371006009975</v>
      </c>
      <c r="AG125" s="28">
        <f>AVERAGE(C77:C82)</f>
        <v>-9.6314109729511213</v>
      </c>
      <c r="AH125" s="8">
        <v>0.17</v>
      </c>
      <c r="AK125" s="26">
        <v>-12.532084756693504</v>
      </c>
      <c r="AL125" s="27">
        <v>2</v>
      </c>
      <c r="AM125" s="28">
        <v>-9.8019776678616743</v>
      </c>
      <c r="AN125" s="108">
        <f>55.94-SUM(AN119:AN124)</f>
        <v>9.7899999999999991</v>
      </c>
      <c r="AO125">
        <f t="shared" si="12"/>
        <v>-122.6891097680294</v>
      </c>
      <c r="AP125">
        <f t="shared" si="13"/>
        <v>-95.961361368365786</v>
      </c>
    </row>
    <row r="126" spans="1:42" x14ac:dyDescent="0.25">
      <c r="A126" s="26">
        <v>-12.381173608089687</v>
      </c>
      <c r="B126" s="27">
        <v>12</v>
      </c>
      <c r="C126" s="28">
        <v>-9.6322567115406823</v>
      </c>
      <c r="D126" s="37">
        <f t="shared" si="14"/>
        <v>4073.0383079999933</v>
      </c>
      <c r="G126">
        <v>14</v>
      </c>
      <c r="H126" s="35">
        <v>257.20333900000003</v>
      </c>
      <c r="I126" s="35">
        <f t="shared" si="16"/>
        <v>3068.7211009999996</v>
      </c>
      <c r="J126">
        <v>13</v>
      </c>
      <c r="K126" s="26">
        <f>AVERAGE(A70:A78)</f>
        <v>-12.642902331601874</v>
      </c>
      <c r="L126" s="28">
        <f>AVERAGE(C70:C78)</f>
        <v>-10.159805166695769</v>
      </c>
      <c r="M126" s="8">
        <v>0.56000000000000005</v>
      </c>
      <c r="N126">
        <v>1980</v>
      </c>
      <c r="O126">
        <v>13</v>
      </c>
      <c r="P126" s="26">
        <v>-12.751787196184051</v>
      </c>
      <c r="Q126">
        <v>-12.446073</v>
      </c>
      <c r="R126">
        <f t="shared" si="20"/>
        <v>1.0245631048591832</v>
      </c>
      <c r="S126">
        <f t="shared" si="17"/>
        <v>0.99596380776198612</v>
      </c>
      <c r="T126">
        <v>13</v>
      </c>
      <c r="U126" s="26">
        <f>SUM(AO82:AO90)/100</f>
        <v>-12.516002914980259</v>
      </c>
      <c r="V126" s="28">
        <f>SUM(AP82:AP90)/100</f>
        <v>-10.093310952950574</v>
      </c>
      <c r="W126">
        <v>-12.273075</v>
      </c>
      <c r="X126">
        <f t="shared" si="18"/>
        <v>1.0197935655881072</v>
      </c>
      <c r="Y126">
        <f t="shared" si="19"/>
        <v>0.55936460751784955</v>
      </c>
      <c r="Z126">
        <v>-13.132137554849123</v>
      </c>
      <c r="AB126">
        <v>13</v>
      </c>
      <c r="AC126" s="35">
        <v>213.52650499999999</v>
      </c>
      <c r="AD126" s="35">
        <f t="shared" si="21"/>
        <v>2811.5177619999995</v>
      </c>
      <c r="AE126">
        <v>12</v>
      </c>
      <c r="AF126" s="26">
        <f>AVERAGE(A82:A90)</f>
        <v>-12.357050979153025</v>
      </c>
      <c r="AG126" s="28">
        <f>AVERAGE(C82:C90)</f>
        <v>-9.5627198097606989</v>
      </c>
      <c r="AH126" s="8">
        <v>-2.25</v>
      </c>
      <c r="AK126" s="26">
        <v>-13.111183570925805</v>
      </c>
      <c r="AL126" s="27">
        <v>3</v>
      </c>
      <c r="AM126" s="28">
        <v>-9.8689636750514076</v>
      </c>
      <c r="AN126" s="108">
        <f>64.34-SUM(AN119:AN125)</f>
        <v>8.4000000000000057</v>
      </c>
      <c r="AO126">
        <f t="shared" si="12"/>
        <v>-110.13394199577684</v>
      </c>
      <c r="AP126">
        <f t="shared" si="13"/>
        <v>-82.899294870431874</v>
      </c>
    </row>
    <row r="127" spans="1:42" x14ac:dyDescent="0.25">
      <c r="A127" s="26">
        <v>-12.597381497084113</v>
      </c>
      <c r="B127" s="27">
        <v>13</v>
      </c>
      <c r="C127" s="28">
        <v>-9.2561368533934836</v>
      </c>
      <c r="D127" s="37">
        <f t="shared" si="14"/>
        <v>4105.3640088571365</v>
      </c>
      <c r="G127">
        <v>15</v>
      </c>
      <c r="H127" s="35">
        <v>197.32411200000001</v>
      </c>
      <c r="I127" s="35">
        <f t="shared" si="16"/>
        <v>3266.0452129999994</v>
      </c>
      <c r="J127">
        <v>14</v>
      </c>
      <c r="K127" s="26">
        <f>AVERAGE(A78:A82)</f>
        <v>-11.814480524223077</v>
      </c>
      <c r="L127" s="28">
        <f>AVERAGE(C78:C82)</f>
        <v>-9.6140560892348947</v>
      </c>
      <c r="M127" s="8">
        <v>2.0499999999999998</v>
      </c>
      <c r="N127">
        <v>1981</v>
      </c>
      <c r="O127">
        <v>14</v>
      </c>
      <c r="P127" s="26">
        <v>-11.814480524223077</v>
      </c>
      <c r="Q127">
        <v>-12.500544</v>
      </c>
      <c r="R127">
        <f t="shared" si="20"/>
        <v>0.94511731043249614</v>
      </c>
      <c r="S127">
        <f t="shared" si="17"/>
        <v>-2.214202747373696</v>
      </c>
      <c r="T127">
        <v>14</v>
      </c>
      <c r="U127" s="26">
        <f>SUM(AO91:AO95)/100</f>
        <v>-11.790618791933015</v>
      </c>
      <c r="V127" s="28">
        <f>SUM(AP91:AP95)/100</f>
        <v>-9.608541262998644</v>
      </c>
      <c r="W127">
        <v>-12.390090000000001</v>
      </c>
      <c r="X127">
        <f t="shared" si="18"/>
        <v>0.95161688025938596</v>
      </c>
      <c r="Y127">
        <f t="shared" si="19"/>
        <v>-1.4329229162286596</v>
      </c>
      <c r="AB127">
        <v>14</v>
      </c>
      <c r="AC127" s="35">
        <v>257.20333900000003</v>
      </c>
      <c r="AD127" s="35">
        <f t="shared" si="21"/>
        <v>3068.7211009999996</v>
      </c>
      <c r="AE127">
        <v>13</v>
      </c>
      <c r="AF127" s="26">
        <f>AVERAGE(A90:A96)</f>
        <v>-12.625403838327179</v>
      </c>
      <c r="AG127" s="28">
        <f>AVERAGE(C90:C96)</f>
        <v>-9.4487970318976444</v>
      </c>
      <c r="AH127" s="8">
        <v>0.56000000000000005</v>
      </c>
      <c r="AK127" s="26">
        <v>-12.883568607408739</v>
      </c>
      <c r="AL127" s="27">
        <v>4</v>
      </c>
      <c r="AM127" s="28">
        <v>-9.8002554996624376</v>
      </c>
      <c r="AN127" s="108">
        <f>74.83-SUM(AN119:AN126)</f>
        <v>10.489999999999995</v>
      </c>
      <c r="AO127">
        <f t="shared" si="12"/>
        <v>-135.1486346917176</v>
      </c>
      <c r="AP127">
        <f t="shared" si="13"/>
        <v>-102.80468019145891</v>
      </c>
    </row>
    <row r="128" spans="1:42" x14ac:dyDescent="0.25">
      <c r="A128" s="26">
        <v>-12.443700331490112</v>
      </c>
      <c r="B128" s="27">
        <v>1</v>
      </c>
      <c r="C128" s="29">
        <v>-9.2114240575976005</v>
      </c>
      <c r="D128" s="37">
        <f t="shared" si="14"/>
        <v>4137.6897097142792</v>
      </c>
      <c r="E128">
        <v>-9</v>
      </c>
      <c r="G128">
        <v>16</v>
      </c>
      <c r="H128" s="35">
        <v>147.649902</v>
      </c>
      <c r="I128" s="35">
        <f t="shared" si="16"/>
        <v>3413.6951149999995</v>
      </c>
      <c r="J128">
        <v>15</v>
      </c>
      <c r="K128" s="26">
        <f>AVERAGE(A82:A90)</f>
        <v>-12.357050979153025</v>
      </c>
      <c r="L128" s="28">
        <f>AVERAGE(C82:C90)</f>
        <v>-9.5627198097606989</v>
      </c>
      <c r="M128" s="8">
        <v>0.8</v>
      </c>
      <c r="N128">
        <v>1982</v>
      </c>
      <c r="O128">
        <v>15</v>
      </c>
      <c r="P128" s="26">
        <v>-12.357050979153025</v>
      </c>
      <c r="Q128">
        <v>-12.572008</v>
      </c>
      <c r="R128">
        <f t="shared" si="20"/>
        <v>0.98290193413438998</v>
      </c>
      <c r="S128">
        <f t="shared" si="17"/>
        <v>-0.68743929587170294</v>
      </c>
      <c r="T128">
        <v>15</v>
      </c>
      <c r="U128" s="26">
        <f>SUM(AO96:AO104)/100</f>
        <v>-12.305607556741434</v>
      </c>
      <c r="V128" s="28">
        <f>SUM(AP96:AP104)/100</f>
        <v>-9.4986535516116977</v>
      </c>
      <c r="W128">
        <v>-12.488950000000001</v>
      </c>
      <c r="X128">
        <f t="shared" si="18"/>
        <v>0.98531962708966192</v>
      </c>
      <c r="Y128">
        <f t="shared" si="19"/>
        <v>-0.44804719658643222</v>
      </c>
      <c r="AB128">
        <v>15</v>
      </c>
      <c r="AC128" s="35">
        <v>197.32411200000001</v>
      </c>
      <c r="AD128" s="35">
        <f t="shared" si="21"/>
        <v>3266.0452129999994</v>
      </c>
      <c r="AE128">
        <v>14</v>
      </c>
      <c r="AF128" s="26">
        <f>AVERAGE(A96:A102)</f>
        <v>-13.122192655408806</v>
      </c>
      <c r="AG128" s="28">
        <f>AVERAGE(C96:C102)</f>
        <v>-9.7456616242531631</v>
      </c>
      <c r="AH128" s="8">
        <v>2.0499999999999998</v>
      </c>
      <c r="AK128" s="26">
        <v>-13.087122397482249</v>
      </c>
      <c r="AL128" s="27">
        <v>5</v>
      </c>
      <c r="AM128" s="28">
        <v>-9.7988341026237915</v>
      </c>
      <c r="AN128" s="108">
        <f>85.31-SUM(AN119:AN127)</f>
        <v>10.480000000000004</v>
      </c>
      <c r="AO128">
        <f t="shared" si="12"/>
        <v>-137.15304272561403</v>
      </c>
      <c r="AP128">
        <f t="shared" si="13"/>
        <v>-102.69178139549737</v>
      </c>
    </row>
    <row r="129" spans="1:42" x14ac:dyDescent="0.25">
      <c r="A129" s="26">
        <v>-12.614686477158296</v>
      </c>
      <c r="B129" s="27">
        <v>2</v>
      </c>
      <c r="C129" s="28">
        <v>-9.2875404153454184</v>
      </c>
      <c r="D129" s="37">
        <f t="shared" si="14"/>
        <v>4170.0154105714219</v>
      </c>
      <c r="G129">
        <v>17</v>
      </c>
      <c r="H129" s="35">
        <v>187.69181800000001</v>
      </c>
      <c r="I129" s="35">
        <f t="shared" si="16"/>
        <v>3601.3869329999998</v>
      </c>
      <c r="J129">
        <v>16</v>
      </c>
      <c r="K129" s="26">
        <f>AVERAGE(A90:A99)</f>
        <v>-12.765634779459088</v>
      </c>
      <c r="L129" s="28">
        <f>AVERAGE(C90:C99)</f>
        <v>-9.5296533753518897</v>
      </c>
      <c r="M129" s="8">
        <v>3.42</v>
      </c>
      <c r="N129">
        <v>1983</v>
      </c>
      <c r="O129">
        <v>16</v>
      </c>
      <c r="P129" s="26">
        <v>-12.765634779459088</v>
      </c>
      <c r="Q129">
        <v>-12.657849000000001</v>
      </c>
      <c r="R129">
        <f t="shared" si="20"/>
        <v>1.0085153314326223</v>
      </c>
      <c r="S129">
        <f t="shared" si="17"/>
        <v>0.3475213582893425</v>
      </c>
      <c r="T129">
        <v>16</v>
      </c>
      <c r="U129" s="26">
        <f>SUM(AO105:AO114)/100</f>
        <v>-12.800569169665524</v>
      </c>
      <c r="V129" s="28">
        <f>SUM(AP105:AP114)/100</f>
        <v>-9.5520123806620862</v>
      </c>
      <c r="W129">
        <v>-12.570643</v>
      </c>
      <c r="X129">
        <f t="shared" si="18"/>
        <v>1.0182907246403803</v>
      </c>
      <c r="Y129">
        <f t="shared" si="19"/>
        <v>0.51544796276025606</v>
      </c>
      <c r="AB129">
        <v>16</v>
      </c>
      <c r="AC129" s="35">
        <v>147.649902</v>
      </c>
      <c r="AD129" s="35">
        <f t="shared" si="21"/>
        <v>3413.6951149999995</v>
      </c>
      <c r="AE129">
        <v>15</v>
      </c>
      <c r="AF129" s="26">
        <f>AVERAGE(A102:A106)</f>
        <v>-12.779289833467914</v>
      </c>
      <c r="AG129" s="28">
        <f>AVERAGE(C102:C106)</f>
        <v>-9.9556607650883358</v>
      </c>
      <c r="AH129" s="8">
        <v>0.8</v>
      </c>
      <c r="AK129" s="26">
        <v>-12.664454966259921</v>
      </c>
      <c r="AL129" s="27">
        <v>1</v>
      </c>
      <c r="AM129" s="29">
        <v>-9.7173749474762996</v>
      </c>
      <c r="AN129" s="108">
        <f>100-SUM(AN119:AN128)</f>
        <v>14.689999999999998</v>
      </c>
      <c r="AO129">
        <f t="shared" si="12"/>
        <v>-186.04084345435822</v>
      </c>
      <c r="AP129">
        <f t="shared" si="13"/>
        <v>-142.74823797842683</v>
      </c>
    </row>
    <row r="130" spans="1:42" x14ac:dyDescent="0.25">
      <c r="A130" s="26">
        <v>-12.700898663294238</v>
      </c>
      <c r="B130" s="27">
        <v>3</v>
      </c>
      <c r="C130" s="28">
        <v>-9.307554190900893</v>
      </c>
      <c r="D130" s="37">
        <f t="shared" si="14"/>
        <v>4202.3411114285645</v>
      </c>
      <c r="G130">
        <v>18</v>
      </c>
      <c r="H130" s="35">
        <v>176.38114899999999</v>
      </c>
      <c r="I130" s="35">
        <f t="shared" si="16"/>
        <v>3777.7680819999996</v>
      </c>
      <c r="J130">
        <v>17</v>
      </c>
      <c r="K130" s="26">
        <f>AVERAGE(A99:A102)</f>
        <v>-12.994218182779113</v>
      </c>
      <c r="L130" s="28">
        <f>AVERAGE(C99:C102)</f>
        <v>-9.7042936406603957</v>
      </c>
      <c r="M130" s="8">
        <v>1.6</v>
      </c>
      <c r="N130">
        <v>1984</v>
      </c>
      <c r="O130">
        <v>17</v>
      </c>
      <c r="P130" s="26">
        <v>-12.994218182779113</v>
      </c>
      <c r="Q130">
        <v>-12.728421000000001</v>
      </c>
      <c r="R130">
        <f t="shared" si="20"/>
        <v>1.0208821803410739</v>
      </c>
      <c r="S130">
        <f t="shared" si="17"/>
        <v>0.84722867501789068</v>
      </c>
      <c r="T130">
        <v>17</v>
      </c>
      <c r="U130" s="26">
        <f>SUM(AO115:AO118)/100</f>
        <v>-12.967680380044344</v>
      </c>
      <c r="V130" s="28">
        <f>SUM(AP115:AP118)/100</f>
        <v>-9.6960504782214549</v>
      </c>
      <c r="W130">
        <v>-12.635624999999999</v>
      </c>
      <c r="X130">
        <f t="shared" si="18"/>
        <v>1.0262792999985633</v>
      </c>
      <c r="Y130">
        <f t="shared" si="19"/>
        <v>0.74889344257316082</v>
      </c>
      <c r="AB130">
        <v>17</v>
      </c>
      <c r="AC130" s="35">
        <v>187.69181800000001</v>
      </c>
      <c r="AD130" s="35">
        <f t="shared" si="21"/>
        <v>3601.3869329999998</v>
      </c>
      <c r="AE130">
        <v>16</v>
      </c>
      <c r="AF130" s="26">
        <f>AVERAGE(A106:A112)</f>
        <v>-12.809239138685255</v>
      </c>
      <c r="AG130" s="28">
        <f>AVERAGE(C106:C112)</f>
        <v>-9.8073142512616975</v>
      </c>
      <c r="AH130" s="8">
        <v>3.42</v>
      </c>
      <c r="AK130" s="26">
        <v>-12.664454966259921</v>
      </c>
      <c r="AL130" s="27">
        <v>1</v>
      </c>
      <c r="AM130" s="29">
        <v>-9.7173749474762996</v>
      </c>
      <c r="AN130" s="108">
        <v>22.38</v>
      </c>
      <c r="AO130">
        <f t="shared" ref="AO130:AO179" si="22">AK130*AN130</f>
        <v>-283.43050214489705</v>
      </c>
      <c r="AP130">
        <f t="shared" ref="AP130:AP179" si="23">AM130*AN130</f>
        <v>-217.47485132451956</v>
      </c>
    </row>
    <row r="131" spans="1:42" x14ac:dyDescent="0.25">
      <c r="A131" s="26">
        <v>-12.546386634267906</v>
      </c>
      <c r="B131" s="27">
        <v>4</v>
      </c>
      <c r="C131" s="28">
        <v>-9.3625918585098198</v>
      </c>
      <c r="D131" s="37">
        <f t="shared" ref="D131:D154" si="24">D130+32.3257008571429</f>
        <v>4234.6668122857072</v>
      </c>
      <c r="G131">
        <v>19</v>
      </c>
      <c r="H131" s="35">
        <v>161.81805399999999</v>
      </c>
      <c r="I131" s="35">
        <f t="shared" si="16"/>
        <v>3939.5861359999994</v>
      </c>
      <c r="J131">
        <v>18</v>
      </c>
      <c r="K131" s="26">
        <f>AVERAGE(A102:A112)</f>
        <v>-12.810151218622766</v>
      </c>
      <c r="L131" s="28">
        <f>AVERAGE(C102:C112)</f>
        <v>-9.8728127963429539</v>
      </c>
      <c r="M131" s="8">
        <v>-0.63</v>
      </c>
      <c r="N131">
        <v>1985</v>
      </c>
      <c r="O131">
        <v>18</v>
      </c>
      <c r="P131" s="26">
        <v>-12.810151218622766</v>
      </c>
      <c r="Q131">
        <v>-12.763517</v>
      </c>
      <c r="R131">
        <f t="shared" si="20"/>
        <v>1.003653712266201</v>
      </c>
      <c r="S131">
        <f t="shared" si="17"/>
        <v>0.1510778918418649</v>
      </c>
      <c r="T131">
        <v>18</v>
      </c>
      <c r="U131" s="26">
        <f>SUM(AO119:AO129)/100</f>
        <v>-12.80219510336218</v>
      </c>
      <c r="V131" s="28">
        <f>SUM(AP119:AP129)/100</f>
        <v>-9.846188711359197</v>
      </c>
      <c r="W131">
        <v>-12.68488</v>
      </c>
      <c r="X131">
        <f t="shared" si="18"/>
        <v>1.0092484204314256</v>
      </c>
      <c r="Y131">
        <f t="shared" si="19"/>
        <v>0.25120997913637733</v>
      </c>
      <c r="AB131">
        <v>18</v>
      </c>
      <c r="AC131" s="35">
        <v>176.38114899999999</v>
      </c>
      <c r="AD131" s="35">
        <f t="shared" si="21"/>
        <v>3777.7680819999996</v>
      </c>
      <c r="AE131">
        <v>17</v>
      </c>
      <c r="AF131" s="26">
        <f>AVERAGE(A112:A116)</f>
        <v>-12.739052871913838</v>
      </c>
      <c r="AG131" s="28">
        <f>AVERAGE(C112:C116)</f>
        <v>-9.9363784578771543</v>
      </c>
      <c r="AH131" s="8">
        <v>1.6</v>
      </c>
      <c r="AK131" s="26">
        <v>-13.06491253691591</v>
      </c>
      <c r="AL131" s="27">
        <v>2</v>
      </c>
      <c r="AM131" s="28">
        <v>-10.07605766146099</v>
      </c>
      <c r="AN131" s="108">
        <f>42.66-22.38</f>
        <v>20.279999999999998</v>
      </c>
      <c r="AO131">
        <f t="shared" si="22"/>
        <v>-264.95642624865462</v>
      </c>
      <c r="AP131">
        <f t="shared" si="23"/>
        <v>-204.34244937442884</v>
      </c>
    </row>
    <row r="132" spans="1:42" x14ac:dyDescent="0.25">
      <c r="A132" s="26">
        <v>-12.527123671756629</v>
      </c>
      <c r="B132" s="27">
        <v>5</v>
      </c>
      <c r="C132" s="28">
        <v>-9.444677138696763</v>
      </c>
      <c r="D132" s="37">
        <f t="shared" si="24"/>
        <v>4266.9925131428499</v>
      </c>
      <c r="G132">
        <v>20</v>
      </c>
      <c r="H132" s="35">
        <v>132.59150700000001</v>
      </c>
      <c r="I132" s="35">
        <f t="shared" si="16"/>
        <v>4072.1776429999995</v>
      </c>
      <c r="J132">
        <v>19</v>
      </c>
      <c r="K132" s="26">
        <f>AVERAGE(A112:A115)</f>
        <v>-12.781725815452194</v>
      </c>
      <c r="L132" s="28">
        <f>AVERAGE(C112:C115)</f>
        <v>-9.8642936142731372</v>
      </c>
      <c r="M132" s="8">
        <v>0.5</v>
      </c>
      <c r="N132">
        <v>1986</v>
      </c>
      <c r="O132">
        <v>19</v>
      </c>
      <c r="P132" s="26">
        <v>-12.781725815452194</v>
      </c>
      <c r="Q132">
        <v>-12.765765</v>
      </c>
      <c r="R132">
        <f t="shared" si="20"/>
        <v>1.0012502827251006</v>
      </c>
      <c r="S132">
        <f t="shared" si="17"/>
        <v>5.3962504096760101E-2</v>
      </c>
      <c r="T132">
        <v>19</v>
      </c>
      <c r="U132" s="26">
        <f>SUM(AO130:AO133)/100</f>
        <v>-12.762346012548464</v>
      </c>
      <c r="V132" s="28">
        <f>SUM(AP130:AP133)/100</f>
        <v>-9.8507024861601487</v>
      </c>
      <c r="W132">
        <v>-12.720217999999999</v>
      </c>
      <c r="X132">
        <f t="shared" si="18"/>
        <v>1.0033118939116032</v>
      </c>
      <c r="Y132">
        <f t="shared" si="19"/>
        <v>7.7730326043741527E-2</v>
      </c>
      <c r="AB132">
        <v>19</v>
      </c>
      <c r="AC132" s="35">
        <v>161.81805399999999</v>
      </c>
      <c r="AD132" s="35">
        <f t="shared" si="21"/>
        <v>3939.5861359999994</v>
      </c>
      <c r="AE132">
        <v>18</v>
      </c>
      <c r="AF132" s="26">
        <f>AVERAGE(A116:A122)</f>
        <v>-12.790942322224248</v>
      </c>
      <c r="AG132" s="28">
        <f>AVERAGE(C116:C122)</f>
        <v>-10.423765246166894</v>
      </c>
      <c r="AH132" s="8">
        <v>-0.63</v>
      </c>
      <c r="AK132" s="26">
        <v>-12.734443752972647</v>
      </c>
      <c r="AL132" s="27">
        <v>3</v>
      </c>
      <c r="AM132" s="28">
        <v>-9.8921722180710923</v>
      </c>
      <c r="AN132" s="108">
        <f>67.13-AN131-AN130</f>
        <v>24.469999999999995</v>
      </c>
      <c r="AO132">
        <f t="shared" si="22"/>
        <v>-311.61183863524059</v>
      </c>
      <c r="AP132">
        <f t="shared" si="23"/>
        <v>-242.06145417619959</v>
      </c>
    </row>
    <row r="133" spans="1:42" x14ac:dyDescent="0.25">
      <c r="A133" s="26">
        <v>-12.254515040627973</v>
      </c>
      <c r="B133" s="27">
        <v>6</v>
      </c>
      <c r="C133" s="28">
        <v>-9.3693010154063394</v>
      </c>
      <c r="D133" s="37">
        <f t="shared" si="24"/>
        <v>4299.3182139999926</v>
      </c>
      <c r="G133">
        <v>21</v>
      </c>
      <c r="H133" s="35">
        <v>94.206183999999993</v>
      </c>
      <c r="I133" s="35">
        <f t="shared" si="16"/>
        <v>4166.3838269999997</v>
      </c>
      <c r="J133">
        <v>20</v>
      </c>
      <c r="K133" s="26">
        <f>AVERAGE(A115:A122)</f>
        <v>-12.774961032653755</v>
      </c>
      <c r="L133" s="28">
        <f>AVERAGE(C115:C122)</f>
        <v>-10.342240794156554</v>
      </c>
      <c r="M133" s="8">
        <v>-0.75</v>
      </c>
      <c r="N133">
        <v>1987</v>
      </c>
      <c r="O133">
        <v>20</v>
      </c>
      <c r="P133" s="26">
        <v>-12.774961032653755</v>
      </c>
      <c r="Q133">
        <v>-12.746541000000001</v>
      </c>
      <c r="R133">
        <f t="shared" si="20"/>
        <v>1.0022296270536262</v>
      </c>
      <c r="S133">
        <f t="shared" si="17"/>
        <v>9.3534874567492127E-2</v>
      </c>
      <c r="T133">
        <v>20</v>
      </c>
      <c r="U133" s="26">
        <f>SUM(AO134:AO141)/100</f>
        <v>-12.801903776488926</v>
      </c>
      <c r="V133" s="28">
        <f>SUM(AP134:AP141)/100</f>
        <v>-10.325243207391463</v>
      </c>
      <c r="W133">
        <v>-12.743862999999999</v>
      </c>
      <c r="X133">
        <f t="shared" si="18"/>
        <v>1.0045544099531616</v>
      </c>
      <c r="Y133">
        <f t="shared" si="19"/>
        <v>0.11403964785538334</v>
      </c>
      <c r="AB133">
        <v>20</v>
      </c>
      <c r="AC133" s="35">
        <v>132.59150700000001</v>
      </c>
      <c r="AD133" s="35">
        <f t="shared" si="21"/>
        <v>4072.1776429999995</v>
      </c>
      <c r="AE133">
        <v>19</v>
      </c>
      <c r="AF133" s="26">
        <f>AVERAGE(A122:A127)</f>
        <v>-12.648607862545687</v>
      </c>
      <c r="AG133" s="28">
        <f>AVERAGE(C122:C127)</f>
        <v>-9.8893311154184982</v>
      </c>
      <c r="AH133" s="8">
        <v>0.5</v>
      </c>
      <c r="AK133" s="26">
        <v>-12.6630920056603</v>
      </c>
      <c r="AL133" s="27">
        <v>1</v>
      </c>
      <c r="AM133" s="29">
        <v>-9.7715696300841728</v>
      </c>
      <c r="AN133" s="108">
        <f>100-AN132-AN131-AN130</f>
        <v>32.870000000000005</v>
      </c>
      <c r="AO133">
        <f t="shared" si="22"/>
        <v>-416.23583422605412</v>
      </c>
      <c r="AP133">
        <f t="shared" si="23"/>
        <v>-321.1914937408668</v>
      </c>
    </row>
    <row r="134" spans="1:42" x14ac:dyDescent="0.25">
      <c r="A134" s="26">
        <v>-12.358856460809562</v>
      </c>
      <c r="B134" s="27">
        <v>7</v>
      </c>
      <c r="C134" s="28">
        <v>-9.2620994677019617</v>
      </c>
      <c r="D134" s="37">
        <f t="shared" si="24"/>
        <v>4331.6439148571353</v>
      </c>
      <c r="G134">
        <v>22</v>
      </c>
      <c r="H134" s="35">
        <v>192.20292699999999</v>
      </c>
      <c r="I134" s="35">
        <f t="shared" si="16"/>
        <v>4358.5867539999999</v>
      </c>
      <c r="J134">
        <v>21</v>
      </c>
      <c r="K134" s="26">
        <f>AVERAGE(A122:A128)</f>
        <v>-12.619335358109174</v>
      </c>
      <c r="L134" s="28">
        <f>AVERAGE(C122:C128)</f>
        <v>-9.7924872500155136</v>
      </c>
      <c r="M134" s="8">
        <v>0.72</v>
      </c>
      <c r="N134">
        <v>1988</v>
      </c>
      <c r="O134">
        <v>21</v>
      </c>
      <c r="P134" s="26">
        <v>-12.619335358109174</v>
      </c>
      <c r="Q134">
        <v>-12.719626</v>
      </c>
      <c r="R134">
        <f t="shared" si="20"/>
        <v>0.99211528374412694</v>
      </c>
      <c r="S134">
        <f t="shared" si="17"/>
        <v>-0.31515543879172608</v>
      </c>
      <c r="T134">
        <v>21</v>
      </c>
      <c r="U134" s="26">
        <f>SUM(AO142:AO148)/100</f>
        <v>-12.602153728051865</v>
      </c>
      <c r="V134" s="28">
        <f>SUM(AP142:AP148)/100</f>
        <v>-9.7245748885936276</v>
      </c>
      <c r="W134">
        <v>-12.758202000000001</v>
      </c>
      <c r="X134">
        <f t="shared" si="18"/>
        <v>0.98776878811386315</v>
      </c>
      <c r="Y134">
        <f t="shared" si="19"/>
        <v>-0.37647679200258338</v>
      </c>
      <c r="AB134">
        <v>21</v>
      </c>
      <c r="AC134" s="35">
        <v>94.206183999999993</v>
      </c>
      <c r="AD134" s="35">
        <f t="shared" si="21"/>
        <v>4166.3838269999997</v>
      </c>
      <c r="AE134">
        <v>20</v>
      </c>
      <c r="AF134" s="26">
        <f>AVERAGE(A127:A129)</f>
        <v>-12.551922768577507</v>
      </c>
      <c r="AG134" s="28">
        <f>AVERAGE(C127:C129)</f>
        <v>-9.2517004421121669</v>
      </c>
      <c r="AH134" s="8">
        <v>-0.75</v>
      </c>
      <c r="AK134" s="26">
        <v>-12.6630920056603</v>
      </c>
      <c r="AL134" s="27">
        <v>1</v>
      </c>
      <c r="AM134" s="29">
        <v>-9.7715696300841728</v>
      </c>
      <c r="AN134" s="108">
        <v>11.59</v>
      </c>
      <c r="AO134">
        <f t="shared" si="22"/>
        <v>-146.76523634560286</v>
      </c>
      <c r="AP134">
        <f t="shared" si="23"/>
        <v>-113.25249201267556</v>
      </c>
    </row>
    <row r="135" spans="1:42" x14ac:dyDescent="0.25">
      <c r="A135" s="26">
        <v>-12.064835786364714</v>
      </c>
      <c r="B135" s="27">
        <v>8</v>
      </c>
      <c r="C135" s="29">
        <v>-9.1074207072123681</v>
      </c>
      <c r="D135" s="37">
        <f t="shared" si="24"/>
        <v>4363.969615714278</v>
      </c>
      <c r="E135">
        <v>-9</v>
      </c>
      <c r="G135">
        <v>23</v>
      </c>
      <c r="H135" s="35">
        <v>115.589401</v>
      </c>
      <c r="I135" s="35">
        <f t="shared" si="16"/>
        <v>4474.1761550000001</v>
      </c>
      <c r="J135">
        <v>22</v>
      </c>
      <c r="K135" s="26">
        <f>AVERAGE(A128:A135)</f>
        <v>-12.438875383221179</v>
      </c>
      <c r="L135" s="28">
        <f>AVERAGE(C128:C135)</f>
        <v>-9.2940761064213948</v>
      </c>
      <c r="M135" s="8">
        <v>5.08</v>
      </c>
      <c r="N135">
        <v>1989</v>
      </c>
      <c r="O135">
        <v>22</v>
      </c>
      <c r="P135" s="26">
        <v>-12.438875383221179</v>
      </c>
      <c r="Q135">
        <v>-12.698961000000001</v>
      </c>
      <c r="R135">
        <f t="shared" si="20"/>
        <v>0.97951914201651447</v>
      </c>
      <c r="S135">
        <f t="shared" si="17"/>
        <v>-0.82412779144463844</v>
      </c>
      <c r="T135">
        <v>22</v>
      </c>
      <c r="U135" s="26">
        <f>SUM(AO149:AO156)/100</f>
        <v>-12.40367904846479</v>
      </c>
      <c r="V135" s="28">
        <f>SUM(AP149:AP156)/100</f>
        <v>-9.2819421351679647</v>
      </c>
      <c r="W135">
        <v>-12.765673</v>
      </c>
      <c r="X135">
        <f t="shared" si="18"/>
        <v>0.97164317529242605</v>
      </c>
      <c r="Y135">
        <f t="shared" si="19"/>
        <v>-0.84770617316144681</v>
      </c>
      <c r="AB135">
        <v>22</v>
      </c>
      <c r="AC135" s="35">
        <v>192.20292699999999</v>
      </c>
      <c r="AD135" s="35">
        <f t="shared" si="21"/>
        <v>4358.5867539999999</v>
      </c>
      <c r="AE135">
        <v>21</v>
      </c>
      <c r="AF135" s="26">
        <f>AVERAGE(A129:A135)</f>
        <v>-12.438186104897044</v>
      </c>
      <c r="AG135" s="28">
        <f>AVERAGE(C129:C135)</f>
        <v>-9.3058835419676509</v>
      </c>
      <c r="AH135" s="8">
        <v>0.72</v>
      </c>
      <c r="AK135" s="26">
        <v>-12.568361097760418</v>
      </c>
      <c r="AL135" s="27">
        <v>2</v>
      </c>
      <c r="AM135" s="28">
        <v>-10.224717832293223</v>
      </c>
      <c r="AN135" s="108">
        <f>22.38-AN134</f>
        <v>10.79</v>
      </c>
      <c r="AO135">
        <f t="shared" si="22"/>
        <v>-135.6126162448349</v>
      </c>
      <c r="AP135">
        <f t="shared" si="23"/>
        <v>-110.32470541044387</v>
      </c>
    </row>
    <row r="136" spans="1:42" x14ac:dyDescent="0.25">
      <c r="A136" s="26">
        <v>-12.823198712989139</v>
      </c>
      <c r="B136" s="27">
        <v>9</v>
      </c>
      <c r="C136" s="28">
        <v>-9.423733694921836</v>
      </c>
      <c r="D136" s="37">
        <f t="shared" si="24"/>
        <v>4396.2953165714207</v>
      </c>
      <c r="G136">
        <v>24</v>
      </c>
      <c r="H136" s="35">
        <v>161.61952199999999</v>
      </c>
      <c r="I136" s="35">
        <f t="shared" si="16"/>
        <v>4635.7956770000001</v>
      </c>
      <c r="J136">
        <v>23</v>
      </c>
      <c r="K136" s="26">
        <f>AVERAGE(A135:A142)</f>
        <v>-12.683433460684288</v>
      </c>
      <c r="L136" s="28">
        <f>AVERAGE(C135:C142)</f>
        <v>-9.2244028821332407</v>
      </c>
      <c r="M136" s="8">
        <v>3.96</v>
      </c>
      <c r="N136">
        <v>1990</v>
      </c>
      <c r="O136">
        <v>23</v>
      </c>
      <c r="P136" s="26">
        <v>-12.683433460684288</v>
      </c>
      <c r="Q136">
        <v>-12.686472999999999</v>
      </c>
      <c r="R136">
        <f t="shared" si="20"/>
        <v>0.99976041100503577</v>
      </c>
      <c r="S136">
        <f t="shared" si="17"/>
        <v>-6.2387488670862679E-3</v>
      </c>
      <c r="T136">
        <v>23</v>
      </c>
      <c r="U136" s="26">
        <f>SUM(AO157:AO164)/100</f>
        <v>-12.723961700161556</v>
      </c>
      <c r="V136" s="28">
        <f>SUM(AP157:AP164)/100</f>
        <v>-9.2165979202489225</v>
      </c>
      <c r="W136">
        <v>-12.768250999999999</v>
      </c>
      <c r="X136">
        <f t="shared" si="18"/>
        <v>0.99653129470602964</v>
      </c>
      <c r="Y136">
        <f t="shared" si="19"/>
        <v>-0.12041517099318785</v>
      </c>
      <c r="AB136">
        <v>23</v>
      </c>
      <c r="AC136" s="35">
        <v>115.589401</v>
      </c>
      <c r="AD136" s="35">
        <f t="shared" si="21"/>
        <v>4474.1761550000001</v>
      </c>
      <c r="AE136">
        <v>22</v>
      </c>
      <c r="AF136" s="26">
        <f>AVERAGE(A135:A138)</f>
        <v>-12.450090961566895</v>
      </c>
      <c r="AG136" s="28">
        <f>AVERAGE(C135:C138)</f>
        <v>-9.229916109197962</v>
      </c>
      <c r="AH136" s="8">
        <v>5.08</v>
      </c>
      <c r="AK136" s="26">
        <v>-12.435319455991618</v>
      </c>
      <c r="AL136" s="27">
        <v>3</v>
      </c>
      <c r="AM136" s="28">
        <v>-10.554598543037226</v>
      </c>
      <c r="AN136" s="108">
        <f>31.47-SUM(AN134:AN135)</f>
        <v>9.09</v>
      </c>
      <c r="AO136">
        <f t="shared" si="22"/>
        <v>-113.0370538549638</v>
      </c>
      <c r="AP136">
        <f t="shared" si="23"/>
        <v>-95.941300756208392</v>
      </c>
    </row>
    <row r="137" spans="1:42" x14ac:dyDescent="0.25">
      <c r="A137" s="26">
        <v>-12.387205244100468</v>
      </c>
      <c r="B137" s="27">
        <v>10</v>
      </c>
      <c r="C137" s="28">
        <v>-9.1835496392776861</v>
      </c>
      <c r="D137" s="37">
        <f t="shared" si="24"/>
        <v>4428.6210174285634</v>
      </c>
      <c r="G137">
        <v>25</v>
      </c>
      <c r="H137" s="35">
        <v>168.33225999999999</v>
      </c>
      <c r="I137" s="35">
        <f t="shared" si="16"/>
        <v>4804.1279370000002</v>
      </c>
      <c r="J137">
        <v>24</v>
      </c>
      <c r="K137" s="26">
        <f>AVERAGE(A142:A149)</f>
        <v>-13.044279818109441</v>
      </c>
      <c r="L137" s="28">
        <f>AVERAGE(C142:C149)</f>
        <v>-9.4252179492246384</v>
      </c>
      <c r="M137" s="8">
        <v>1.03</v>
      </c>
      <c r="N137">
        <v>1991</v>
      </c>
      <c r="O137">
        <v>24</v>
      </c>
      <c r="P137" s="26">
        <v>-13.044279818109441</v>
      </c>
      <c r="Q137">
        <v>-12.662451000000001</v>
      </c>
      <c r="R137">
        <f t="shared" si="20"/>
        <v>1.030154416242909</v>
      </c>
      <c r="S137">
        <f t="shared" si="17"/>
        <v>1.221891950754495</v>
      </c>
      <c r="T137">
        <v>24</v>
      </c>
      <c r="U137" s="26">
        <f>SUM(AO165:AO172)/100</f>
        <v>-13.038135986472769</v>
      </c>
      <c r="V137" s="28">
        <f>SUM(AP165:AP172)/100</f>
        <v>-9.4058006428448717</v>
      </c>
      <c r="W137">
        <v>-12.767086000000001</v>
      </c>
      <c r="X137">
        <f t="shared" si="18"/>
        <v>1.0212303721047049</v>
      </c>
      <c r="Y137">
        <f t="shared" si="19"/>
        <v>0.60135156659709077</v>
      </c>
      <c r="AB137">
        <v>24</v>
      </c>
      <c r="AC137" s="35">
        <v>161.61952199999999</v>
      </c>
      <c r="AD137" s="35">
        <f t="shared" si="21"/>
        <v>4635.7956770000001</v>
      </c>
      <c r="AE137">
        <v>23</v>
      </c>
      <c r="AF137" s="26">
        <f>AVERAGE(A138:A142)</f>
        <v>-12.838445588403999</v>
      </c>
      <c r="AG137" s="28">
        <f>AVERAGE(C138:C142)</f>
        <v>-9.2161038031308067</v>
      </c>
      <c r="AH137" s="8">
        <v>3.96</v>
      </c>
      <c r="AK137" s="26">
        <v>-12.798827528293538</v>
      </c>
      <c r="AL137" s="27">
        <v>4</v>
      </c>
      <c r="AM137" s="28">
        <v>-10.645280367480266</v>
      </c>
      <c r="AN137" s="108">
        <f>42.66-SUM(AN134:AN136)</f>
        <v>11.189999999999998</v>
      </c>
      <c r="AO137">
        <f t="shared" si="22"/>
        <v>-143.21888004160465</v>
      </c>
      <c r="AP137">
        <f t="shared" si="23"/>
        <v>-119.12068731210415</v>
      </c>
    </row>
    <row r="138" spans="1:42" x14ac:dyDescent="0.25">
      <c r="A138" s="26">
        <v>-12.525124102813258</v>
      </c>
      <c r="B138" s="27">
        <v>11</v>
      </c>
      <c r="C138" s="28">
        <v>-9.2049603953799561</v>
      </c>
      <c r="D138" s="37">
        <f t="shared" si="24"/>
        <v>4460.9467182857061</v>
      </c>
      <c r="G138">
        <v>26</v>
      </c>
      <c r="H138" s="35">
        <v>126.47968299999999</v>
      </c>
      <c r="I138" s="35">
        <f t="shared" si="16"/>
        <v>4930.6076199999998</v>
      </c>
      <c r="J138">
        <v>25</v>
      </c>
      <c r="K138" s="26">
        <f>AVERAGE(A149:A153)</f>
        <v>-12.618059949372332</v>
      </c>
      <c r="L138" s="28">
        <f>AVERAGE(C149:C153)</f>
        <v>-9.5703325764043026</v>
      </c>
      <c r="M138" s="8">
        <v>3.28</v>
      </c>
      <c r="N138">
        <v>1992</v>
      </c>
      <c r="O138">
        <v>25</v>
      </c>
      <c r="P138" s="26">
        <v>-12.618059949372332</v>
      </c>
      <c r="Q138">
        <v>-12.608938</v>
      </c>
      <c r="R138">
        <f t="shared" si="20"/>
        <v>1.0007234510449914</v>
      </c>
      <c r="S138">
        <f t="shared" si="17"/>
        <v>3.267481414567875E-2</v>
      </c>
      <c r="T138">
        <v>25</v>
      </c>
      <c r="U138" s="26">
        <f>SUM(AO173:AO177)/100</f>
        <v>-12.610745547198057</v>
      </c>
      <c r="V138" s="28">
        <f>SUM(AP173:AP177)/100</f>
        <v>-9.5827309345596134</v>
      </c>
      <c r="W138">
        <v>-12.76319</v>
      </c>
      <c r="X138">
        <f>U138/W138</f>
        <v>0.98805592858823366</v>
      </c>
      <c r="Y138">
        <f t="shared" si="19"/>
        <v>-0.36808585334235466</v>
      </c>
      <c r="AB138">
        <v>25</v>
      </c>
      <c r="AC138" s="35">
        <v>168.33225999999999</v>
      </c>
      <c r="AD138" s="35">
        <f t="shared" si="21"/>
        <v>4804.1279370000002</v>
      </c>
      <c r="AE138">
        <v>24</v>
      </c>
      <c r="AF138" s="26">
        <f>AVERAGE(A142:A149)</f>
        <v>-13.044279818109441</v>
      </c>
      <c r="AG138" s="28">
        <f>AVERAGE(C142:C149)</f>
        <v>-9.4252179492246384</v>
      </c>
      <c r="AH138" s="8">
        <v>1.03</v>
      </c>
      <c r="AK138" s="26">
        <v>-13.091450333002902</v>
      </c>
      <c r="AL138" s="27">
        <v>5</v>
      </c>
      <c r="AM138" s="28">
        <v>-10.672607943512135</v>
      </c>
      <c r="AN138" s="108">
        <f>55.24-SUM(AN134:AN137)</f>
        <v>12.580000000000005</v>
      </c>
      <c r="AO138">
        <f t="shared" si="22"/>
        <v>-164.69044518917659</v>
      </c>
      <c r="AP138">
        <f t="shared" si="23"/>
        <v>-134.26140792938273</v>
      </c>
    </row>
    <row r="139" spans="1:42" x14ac:dyDescent="0.25">
      <c r="A139" s="26">
        <v>-12.841179751476483</v>
      </c>
      <c r="B139" s="27">
        <v>12</v>
      </c>
      <c r="C139" s="28">
        <v>-9.3468654738221684</v>
      </c>
      <c r="D139" s="37">
        <f t="shared" si="24"/>
        <v>4493.2724191428488</v>
      </c>
      <c r="E139">
        <v>-9</v>
      </c>
      <c r="G139" s="25">
        <v>27</v>
      </c>
      <c r="H139" s="40">
        <v>47.550311999999998</v>
      </c>
      <c r="I139" s="35">
        <f t="shared" si="16"/>
        <v>4978.1579320000001</v>
      </c>
      <c r="J139">
        <v>26</v>
      </c>
      <c r="K139" s="26">
        <f>AVERAGE(A153:A154)</f>
        <v>-12.365934417982517</v>
      </c>
      <c r="L139" s="28">
        <f>AVERAGE(C153:C154)</f>
        <v>-9.6491172573124278</v>
      </c>
      <c r="M139" s="8">
        <v>2.67</v>
      </c>
      <c r="N139">
        <v>1993</v>
      </c>
      <c r="O139">
        <v>26</v>
      </c>
      <c r="P139" s="26">
        <v>-12.365934417982517</v>
      </c>
      <c r="Q139">
        <v>-12.536683</v>
      </c>
      <c r="R139">
        <f t="shared" si="20"/>
        <v>0.9863800829918502</v>
      </c>
      <c r="S139">
        <f t="shared" si="17"/>
        <v>-0.54689772011459059</v>
      </c>
      <c r="T139">
        <v>26</v>
      </c>
      <c r="U139" s="26">
        <f>SUM(AO174:AO178)/100</f>
        <v>-15.599340004998247</v>
      </c>
      <c r="V139" s="28">
        <f>SUM(AP174:AP178)/100</f>
        <v>-12.013112424032467</v>
      </c>
      <c r="AB139">
        <v>26</v>
      </c>
      <c r="AC139" s="35">
        <v>126.47968299999999</v>
      </c>
      <c r="AD139" s="35">
        <f t="shared" si="21"/>
        <v>4930.6076199999998</v>
      </c>
      <c r="AE139">
        <v>25</v>
      </c>
      <c r="AF139" s="26">
        <f>AVERAGE(A149:A153)</f>
        <v>-12.618059949372332</v>
      </c>
      <c r="AG139" s="28">
        <f>AVERAGE(C149:C153)</f>
        <v>-9.5703325764043026</v>
      </c>
      <c r="AH139" s="8">
        <v>3.28</v>
      </c>
      <c r="AK139" s="26">
        <v>-12.782520581977288</v>
      </c>
      <c r="AL139" s="27">
        <v>6</v>
      </c>
      <c r="AM139" s="28">
        <v>-10.406008287603655</v>
      </c>
      <c r="AN139" s="108">
        <f>67.13-SUM(AN134:AN138)</f>
        <v>11.889999999999993</v>
      </c>
      <c r="AO139">
        <f t="shared" si="22"/>
        <v>-151.98416971970985</v>
      </c>
      <c r="AP139">
        <f t="shared" si="23"/>
        <v>-123.72743853960739</v>
      </c>
    </row>
    <row r="140" spans="1:42" x14ac:dyDescent="0.25">
      <c r="A140" s="26">
        <v>-12.655141455837216</v>
      </c>
      <c r="B140" s="27">
        <v>13</v>
      </c>
      <c r="C140" s="28">
        <v>-9.2343165646998937</v>
      </c>
      <c r="D140" s="37">
        <f t="shared" si="24"/>
        <v>4525.5981199999915</v>
      </c>
      <c r="G140" s="25"/>
      <c r="AB140" s="25">
        <v>27</v>
      </c>
      <c r="AC140" s="40">
        <v>47.550311999999998</v>
      </c>
      <c r="AD140" s="35">
        <f t="shared" si="21"/>
        <v>4978.1579320000001</v>
      </c>
      <c r="AE140">
        <v>26</v>
      </c>
      <c r="AF140" s="26">
        <f>AVERAGE(A153:A154)</f>
        <v>-12.365934417982517</v>
      </c>
      <c r="AG140" s="28">
        <f>AVERAGE(C153:C154)</f>
        <v>-9.6491172573124278</v>
      </c>
      <c r="AH140" s="8">
        <v>2.67</v>
      </c>
      <c r="AK140" s="26">
        <v>-12.967035961985601</v>
      </c>
      <c r="AL140" s="27">
        <v>7</v>
      </c>
      <c r="AM140" s="28">
        <v>-10.350620224209502</v>
      </c>
      <c r="AN140" s="108">
        <f>81.82-SUM(AN134:AN139)</f>
        <v>14.689999999999998</v>
      </c>
      <c r="AO140">
        <f t="shared" si="22"/>
        <v>-190.48575828156845</v>
      </c>
      <c r="AP140">
        <f t="shared" si="23"/>
        <v>-152.05061109363757</v>
      </c>
    </row>
    <row r="141" spans="1:42" x14ac:dyDescent="0.25">
      <c r="A141" s="26">
        <v>-13.280781281264202</v>
      </c>
      <c r="B141" s="27">
        <v>14</v>
      </c>
      <c r="C141" s="28">
        <v>-9.1778313628818857</v>
      </c>
      <c r="D141" s="37">
        <f t="shared" si="24"/>
        <v>4557.9238208571342</v>
      </c>
      <c r="I141" s="35">
        <f>I139/(154)</f>
        <v>32.325700857142856</v>
      </c>
      <c r="AK141" s="26">
        <v>-12.893081296558378</v>
      </c>
      <c r="AL141" s="27">
        <v>8</v>
      </c>
      <c r="AM141" s="29">
        <v>-10.112523525032264</v>
      </c>
      <c r="AN141" s="108">
        <f>100-SUM(AN134:AN140)</f>
        <v>18.180000000000007</v>
      </c>
      <c r="AO141">
        <f t="shared" si="22"/>
        <v>-234.39621797143141</v>
      </c>
      <c r="AP141">
        <f t="shared" si="23"/>
        <v>-183.84567768508663</v>
      </c>
    </row>
    <row r="142" spans="1:42" x14ac:dyDescent="0.25">
      <c r="A142" s="26">
        <v>-12.890001350628832</v>
      </c>
      <c r="B142" s="27">
        <v>1</v>
      </c>
      <c r="C142" s="29">
        <v>-9.116545218870133</v>
      </c>
      <c r="D142" s="37">
        <f t="shared" si="24"/>
        <v>4590.2495217142769</v>
      </c>
      <c r="AK142" s="26">
        <v>-12.893081296558378</v>
      </c>
      <c r="AL142" s="27">
        <v>8</v>
      </c>
      <c r="AM142" s="29">
        <v>-10.112523525032264</v>
      </c>
      <c r="AN142" s="108">
        <v>13.29</v>
      </c>
      <c r="AO142">
        <f t="shared" si="22"/>
        <v>-171.34905043126085</v>
      </c>
      <c r="AP142">
        <f t="shared" si="23"/>
        <v>-134.39543764767879</v>
      </c>
    </row>
    <row r="143" spans="1:42" x14ac:dyDescent="0.25">
      <c r="A143" s="26">
        <v>-12.872946442733845</v>
      </c>
      <c r="B143" s="27">
        <v>2</v>
      </c>
      <c r="C143" s="28">
        <v>-9.3936585429424007</v>
      </c>
      <c r="D143" s="37">
        <f t="shared" si="24"/>
        <v>4622.5752225714195</v>
      </c>
      <c r="E143">
        <v>-9</v>
      </c>
      <c r="AK143" s="26">
        <v>-12.76429984709382</v>
      </c>
      <c r="AL143" s="27">
        <v>9</v>
      </c>
      <c r="AM143" s="28">
        <v>-10.324062599641172</v>
      </c>
      <c r="AN143" s="108">
        <f>25.17-AN142</f>
        <v>11.880000000000003</v>
      </c>
      <c r="AO143">
        <f t="shared" si="22"/>
        <v>-151.63988218347461</v>
      </c>
      <c r="AP143">
        <f t="shared" si="23"/>
        <v>-122.64986368373715</v>
      </c>
    </row>
    <row r="144" spans="1:42" x14ac:dyDescent="0.25">
      <c r="A144" s="26">
        <v>-13.208803720293595</v>
      </c>
      <c r="B144" s="27">
        <v>3</v>
      </c>
      <c r="C144" s="28">
        <v>-9.735295851247658</v>
      </c>
      <c r="D144" s="37">
        <f t="shared" si="24"/>
        <v>4654.9009234285622</v>
      </c>
      <c r="AK144" s="26">
        <v>-12.647006664262463</v>
      </c>
      <c r="AL144" s="27">
        <v>10</v>
      </c>
      <c r="AM144" s="28">
        <v>-9.9693940122570499</v>
      </c>
      <c r="AN144" s="108">
        <f>36.36-AN143-AN142</f>
        <v>11.189999999999998</v>
      </c>
      <c r="AO144">
        <f t="shared" si="22"/>
        <v>-141.52000457309694</v>
      </c>
      <c r="AP144">
        <f t="shared" si="23"/>
        <v>-111.55751899715636</v>
      </c>
    </row>
    <row r="145" spans="1:42" x14ac:dyDescent="0.25">
      <c r="A145" s="26">
        <v>-13.036576553858572</v>
      </c>
      <c r="B145" s="27">
        <v>4</v>
      </c>
      <c r="C145" s="28">
        <v>-9.4979590677297523</v>
      </c>
      <c r="D145" s="37">
        <f t="shared" si="24"/>
        <v>4687.2266242857049</v>
      </c>
      <c r="AK145" s="26">
        <v>-12.60870426218565</v>
      </c>
      <c r="AL145" s="27">
        <v>11</v>
      </c>
      <c r="AM145" s="28">
        <v>-10.041612990646337</v>
      </c>
      <c r="AN145" s="108">
        <f>49.65-SUM(AN142:AN144)</f>
        <v>13.29</v>
      </c>
      <c r="AO145">
        <f t="shared" si="22"/>
        <v>-167.56967964444729</v>
      </c>
      <c r="AP145">
        <f t="shared" si="23"/>
        <v>-133.45303664568982</v>
      </c>
    </row>
    <row r="146" spans="1:42" x14ac:dyDescent="0.25">
      <c r="A146" s="26">
        <v>-13.409668065050877</v>
      </c>
      <c r="B146" s="27">
        <v>5</v>
      </c>
      <c r="C146" s="28">
        <v>-9.5957973852642091</v>
      </c>
      <c r="D146" s="37">
        <f t="shared" si="24"/>
        <v>4719.5523251428476</v>
      </c>
      <c r="AK146" s="26">
        <v>-12.381173608089687</v>
      </c>
      <c r="AL146" s="27">
        <v>12</v>
      </c>
      <c r="AM146" s="28">
        <v>-9.6322567115406823</v>
      </c>
      <c r="AN146" s="108">
        <f>63.64-SUM(AN142:AN145)</f>
        <v>13.990000000000002</v>
      </c>
      <c r="AO146">
        <f t="shared" si="22"/>
        <v>-173.21261877717475</v>
      </c>
      <c r="AP146">
        <f t="shared" si="23"/>
        <v>-134.75527139445416</v>
      </c>
    </row>
    <row r="147" spans="1:42" x14ac:dyDescent="0.25">
      <c r="A147" s="26">
        <v>-12.881512879204315</v>
      </c>
      <c r="B147" s="27">
        <v>6</v>
      </c>
      <c r="C147" s="28">
        <v>-9.3989710409470177</v>
      </c>
      <c r="D147" s="37">
        <f t="shared" si="24"/>
        <v>4751.8780259999903</v>
      </c>
      <c r="AK147" s="26">
        <v>-12.597381497084113</v>
      </c>
      <c r="AL147" s="27">
        <v>13</v>
      </c>
      <c r="AM147" s="28">
        <v>-9.2561368533934836</v>
      </c>
      <c r="AN147" s="108">
        <f>79.72-SUM(AN142:AN146)</f>
        <v>16.079999999999998</v>
      </c>
      <c r="AO147">
        <f t="shared" si="22"/>
        <v>-202.56589447311251</v>
      </c>
      <c r="AP147">
        <f t="shared" si="23"/>
        <v>-148.83868060256719</v>
      </c>
    </row>
    <row r="148" spans="1:42" x14ac:dyDescent="0.25">
      <c r="A148" s="26">
        <v>-13.168401685585374</v>
      </c>
      <c r="B148" s="27">
        <v>7</v>
      </c>
      <c r="C148" s="28">
        <v>-9.4515467764290726</v>
      </c>
      <c r="D148" s="37">
        <f t="shared" si="24"/>
        <v>4784.203726857133</v>
      </c>
      <c r="AK148" s="26">
        <v>-12.443700331490112</v>
      </c>
      <c r="AL148" s="27">
        <v>1</v>
      </c>
      <c r="AM148" s="29">
        <v>-9.2114240575976005</v>
      </c>
      <c r="AN148" s="108">
        <f>100-SUM(AN142:AN147)</f>
        <v>20.28</v>
      </c>
      <c r="AO148">
        <f t="shared" si="22"/>
        <v>-252.35824272261948</v>
      </c>
      <c r="AP148">
        <f t="shared" si="23"/>
        <v>-186.80767988807935</v>
      </c>
    </row>
    <row r="149" spans="1:42" x14ac:dyDescent="0.25">
      <c r="A149" s="26">
        <v>-12.886327847520125</v>
      </c>
      <c r="B149" s="27">
        <v>1</v>
      </c>
      <c r="C149" s="29">
        <v>-9.211969710366871</v>
      </c>
      <c r="D149" s="37">
        <f t="shared" si="24"/>
        <v>4816.5294277142757</v>
      </c>
      <c r="E149">
        <v>-9</v>
      </c>
      <c r="AK149" s="26">
        <v>-12.443700331490112</v>
      </c>
      <c r="AL149" s="27">
        <v>1</v>
      </c>
      <c r="AM149" s="29">
        <v>-9.2114240575976005</v>
      </c>
      <c r="AN149" s="108">
        <v>11.59</v>
      </c>
      <c r="AO149">
        <f t="shared" si="22"/>
        <v>-144.22248684197038</v>
      </c>
      <c r="AP149">
        <f t="shared" si="23"/>
        <v>-106.76040482755619</v>
      </c>
    </row>
    <row r="150" spans="1:42" x14ac:dyDescent="0.25">
      <c r="A150" s="26">
        <v>-12.402759340479808</v>
      </c>
      <c r="B150" s="27">
        <v>2</v>
      </c>
      <c r="C150" s="28">
        <v>-9.4874952513033151</v>
      </c>
      <c r="D150" s="37">
        <f t="shared" si="24"/>
        <v>4848.8551285714184</v>
      </c>
      <c r="AK150" s="26">
        <v>-12.614686477158296</v>
      </c>
      <c r="AL150" s="27">
        <v>2</v>
      </c>
      <c r="AM150" s="28">
        <v>-9.2875404153454184</v>
      </c>
      <c r="AN150" s="108">
        <f>22.38-AN149</f>
        <v>10.79</v>
      </c>
      <c r="AO150">
        <f t="shared" si="22"/>
        <v>-136.11246708853801</v>
      </c>
      <c r="AP150">
        <f t="shared" si="23"/>
        <v>-100.21256108157705</v>
      </c>
    </row>
    <row r="151" spans="1:42" x14ac:dyDescent="0.25">
      <c r="A151" s="26">
        <v>-12.887543815058239</v>
      </c>
      <c r="B151" s="27">
        <v>3</v>
      </c>
      <c r="C151" s="28">
        <v>-9.7729918928189541</v>
      </c>
      <c r="D151" s="37">
        <f t="shared" si="24"/>
        <v>4881.1808294285611</v>
      </c>
      <c r="AK151" s="26">
        <v>-12.700898663294238</v>
      </c>
      <c r="AL151" s="27">
        <v>3</v>
      </c>
      <c r="AM151" s="28">
        <v>-9.307554190900893</v>
      </c>
      <c r="AN151" s="108">
        <f>31.47-SUM(AN149:AN150)</f>
        <v>9.09</v>
      </c>
      <c r="AO151">
        <f t="shared" si="22"/>
        <v>-115.45116884934463</v>
      </c>
      <c r="AP151">
        <f t="shared" si="23"/>
        <v>-84.60566759528912</v>
      </c>
    </row>
    <row r="152" spans="1:42" x14ac:dyDescent="0.25">
      <c r="A152" s="26">
        <v>-12.416414031006141</v>
      </c>
      <c r="B152" s="27">
        <v>4</v>
      </c>
      <c r="C152" s="28">
        <v>-9.7563331189117672</v>
      </c>
      <c r="D152" s="37">
        <f t="shared" si="24"/>
        <v>4913.5065302857038</v>
      </c>
      <c r="AK152" s="26">
        <v>-12.546386634267906</v>
      </c>
      <c r="AL152" s="27">
        <v>4</v>
      </c>
      <c r="AM152" s="28">
        <v>-9.3625918585098198</v>
      </c>
      <c r="AN152" s="108">
        <f>42.66-SUM(AN149:AN151)</f>
        <v>11.189999999999998</v>
      </c>
      <c r="AO152">
        <f t="shared" si="22"/>
        <v>-140.39406643745784</v>
      </c>
      <c r="AP152">
        <f t="shared" si="23"/>
        <v>-104.76740289672486</v>
      </c>
    </row>
    <row r="153" spans="1:42" x14ac:dyDescent="0.25">
      <c r="A153" s="26">
        <v>-12.497254712797346</v>
      </c>
      <c r="B153" s="27">
        <v>5</v>
      </c>
      <c r="C153" s="29">
        <v>-9.6228729086206108</v>
      </c>
      <c r="D153" s="37">
        <f t="shared" si="24"/>
        <v>4945.8322311428465</v>
      </c>
      <c r="AK153" s="26">
        <v>-12.527123671756629</v>
      </c>
      <c r="AL153" s="27">
        <v>5</v>
      </c>
      <c r="AM153" s="28">
        <v>-9.444677138696763</v>
      </c>
      <c r="AN153" s="108">
        <f>55.24-SUM(AN149:AN152)</f>
        <v>12.580000000000005</v>
      </c>
      <c r="AO153">
        <f t="shared" si="22"/>
        <v>-157.59121579069844</v>
      </c>
      <c r="AP153">
        <f t="shared" si="23"/>
        <v>-118.81403840480533</v>
      </c>
    </row>
    <row r="154" spans="1:42" x14ac:dyDescent="0.25">
      <c r="A154" s="26">
        <v>-12.234614123167688</v>
      </c>
      <c r="B154" s="27">
        <v>6</v>
      </c>
      <c r="C154" s="28">
        <v>-9.6753616060042447</v>
      </c>
      <c r="D154" s="37">
        <f t="shared" si="24"/>
        <v>4978.1579319999892</v>
      </c>
      <c r="E154">
        <v>-9</v>
      </c>
      <c r="AK154" s="26">
        <v>-12.254515040627973</v>
      </c>
      <c r="AL154" s="27">
        <v>6</v>
      </c>
      <c r="AM154" s="28">
        <v>-9.3693010154063394</v>
      </c>
      <c r="AN154" s="108">
        <f>67.13-SUM(AN149:AN153)</f>
        <v>11.889999999999993</v>
      </c>
      <c r="AO154">
        <f t="shared" si="22"/>
        <v>-145.70618383306652</v>
      </c>
      <c r="AP154">
        <f t="shared" si="23"/>
        <v>-111.40098907318132</v>
      </c>
    </row>
    <row r="155" spans="1:42" x14ac:dyDescent="0.25">
      <c r="AK155" s="26">
        <v>-12.358856460809562</v>
      </c>
      <c r="AL155" s="27">
        <v>7</v>
      </c>
      <c r="AM155" s="28">
        <v>-9.2620994677019617</v>
      </c>
      <c r="AN155" s="108">
        <f>81.82-SUM(AN149:AN154)</f>
        <v>14.689999999999998</v>
      </c>
      <c r="AO155">
        <f t="shared" si="22"/>
        <v>-181.55160140929243</v>
      </c>
      <c r="AP155">
        <f t="shared" si="23"/>
        <v>-136.06024118054179</v>
      </c>
    </row>
    <row r="156" spans="1:42" x14ac:dyDescent="0.25">
      <c r="AK156" s="26">
        <v>-12.064835786364714</v>
      </c>
      <c r="AL156" s="27">
        <v>8</v>
      </c>
      <c r="AM156" s="29">
        <v>-9.1074207072123681</v>
      </c>
      <c r="AN156" s="108">
        <f>100-SUM(AN149:AN155)</f>
        <v>18.180000000000007</v>
      </c>
      <c r="AO156">
        <f t="shared" si="22"/>
        <v>-219.33871459611058</v>
      </c>
      <c r="AP156">
        <f t="shared" si="23"/>
        <v>-165.57290845712092</v>
      </c>
    </row>
    <row r="157" spans="1:42" x14ac:dyDescent="0.25">
      <c r="AK157" s="26">
        <v>-12.064835786364714</v>
      </c>
      <c r="AL157" s="27">
        <v>8</v>
      </c>
      <c r="AM157" s="29">
        <v>-9.1074207072123681</v>
      </c>
      <c r="AN157" s="108">
        <v>11.59</v>
      </c>
      <c r="AO157">
        <f t="shared" si="22"/>
        <v>-139.83144676396702</v>
      </c>
      <c r="AP157">
        <f t="shared" si="23"/>
        <v>-105.55500599659135</v>
      </c>
    </row>
    <row r="158" spans="1:42" x14ac:dyDescent="0.25">
      <c r="AK158" s="26">
        <v>-12.823198712989139</v>
      </c>
      <c r="AL158" s="27">
        <v>9</v>
      </c>
      <c r="AM158" s="28">
        <v>-9.423733694921836</v>
      </c>
      <c r="AN158" s="108">
        <f>22.38-AN157</f>
        <v>10.79</v>
      </c>
      <c r="AO158">
        <f t="shared" si="22"/>
        <v>-138.36231411315279</v>
      </c>
      <c r="AP158">
        <f t="shared" si="23"/>
        <v>-101.6820865682066</v>
      </c>
    </row>
    <row r="159" spans="1:42" x14ac:dyDescent="0.25">
      <c r="AK159" s="26">
        <v>-12.387205244100468</v>
      </c>
      <c r="AL159" s="27">
        <v>10</v>
      </c>
      <c r="AM159" s="28">
        <v>-9.1835496392776861</v>
      </c>
      <c r="AN159" s="108">
        <f>31.47-SUM(AN157:AN158)</f>
        <v>9.09</v>
      </c>
      <c r="AO159">
        <f t="shared" si="22"/>
        <v>-112.59969566887325</v>
      </c>
      <c r="AP159">
        <f t="shared" si="23"/>
        <v>-83.478466221034168</v>
      </c>
    </row>
    <row r="160" spans="1:42" x14ac:dyDescent="0.25">
      <c r="AK160" s="26">
        <v>-12.525124102813258</v>
      </c>
      <c r="AL160" s="27">
        <v>11</v>
      </c>
      <c r="AM160" s="28">
        <v>-9.2049603953799561</v>
      </c>
      <c r="AN160" s="108">
        <f>42.66-SUM(AN157:AN159)</f>
        <v>11.189999999999998</v>
      </c>
      <c r="AO160">
        <f t="shared" si="22"/>
        <v>-140.15613871048032</v>
      </c>
      <c r="AP160">
        <f t="shared" si="23"/>
        <v>-103.0035068243017</v>
      </c>
    </row>
    <row r="161" spans="37:42" x14ac:dyDescent="0.25">
      <c r="AK161" s="26">
        <v>-12.841179751476483</v>
      </c>
      <c r="AL161" s="27">
        <v>12</v>
      </c>
      <c r="AM161" s="28">
        <v>-9.3468654738221684</v>
      </c>
      <c r="AN161" s="108">
        <f>55.24-SUM(AN157:AN160)</f>
        <v>12.580000000000005</v>
      </c>
      <c r="AO161">
        <f t="shared" si="22"/>
        <v>-161.54204127357423</v>
      </c>
      <c r="AP161">
        <f t="shared" si="23"/>
        <v>-117.58356766068293</v>
      </c>
    </row>
    <row r="162" spans="37:42" x14ac:dyDescent="0.25">
      <c r="AK162" s="26">
        <v>-12.655141455837216</v>
      </c>
      <c r="AL162" s="27">
        <v>13</v>
      </c>
      <c r="AM162" s="28">
        <v>-9.2343165646998937</v>
      </c>
      <c r="AN162" s="108">
        <f>67.13-SUM(AN157:AN161)</f>
        <v>11.889999999999993</v>
      </c>
      <c r="AO162">
        <f t="shared" si="22"/>
        <v>-150.46963190990442</v>
      </c>
      <c r="AP162">
        <f t="shared" si="23"/>
        <v>-109.79602395428168</v>
      </c>
    </row>
    <row r="163" spans="37:42" x14ac:dyDescent="0.25">
      <c r="AK163" s="26">
        <v>-13.280781281264202</v>
      </c>
      <c r="AL163" s="27">
        <v>14</v>
      </c>
      <c r="AM163" s="28">
        <v>-9.1778313628818857</v>
      </c>
      <c r="AN163" s="108">
        <f>81.82-SUM(AN157:AN162)</f>
        <v>14.689999999999998</v>
      </c>
      <c r="AO163">
        <f t="shared" si="22"/>
        <v>-195.0946770217711</v>
      </c>
      <c r="AP163">
        <f t="shared" si="23"/>
        <v>-134.82234272073487</v>
      </c>
    </row>
    <row r="164" spans="37:42" x14ac:dyDescent="0.25">
      <c r="AK164" s="26">
        <v>-12.890001350628832</v>
      </c>
      <c r="AL164" s="27">
        <v>1</v>
      </c>
      <c r="AM164" s="29">
        <v>-9.116545218870133</v>
      </c>
      <c r="AN164" s="108">
        <f>100-SUM(AN157:AN163)</f>
        <v>18.180000000000007</v>
      </c>
      <c r="AO164">
        <f t="shared" si="22"/>
        <v>-234.34022455443227</v>
      </c>
      <c r="AP164">
        <f t="shared" si="23"/>
        <v>-165.73879207905907</v>
      </c>
    </row>
    <row r="165" spans="37:42" x14ac:dyDescent="0.25">
      <c r="AK165" s="26">
        <v>-12.890001350628832</v>
      </c>
      <c r="AL165" s="27">
        <v>1</v>
      </c>
      <c r="AM165" s="29">
        <v>-9.116545218870133</v>
      </c>
      <c r="AN165" s="108">
        <v>11.59</v>
      </c>
      <c r="AO165">
        <f t="shared" si="22"/>
        <v>-149.39511565378817</v>
      </c>
      <c r="AP165">
        <f t="shared" si="23"/>
        <v>-105.66075908670484</v>
      </c>
    </row>
    <row r="166" spans="37:42" x14ac:dyDescent="0.25">
      <c r="AK166" s="26">
        <v>-12.872946442733845</v>
      </c>
      <c r="AL166" s="27">
        <v>2</v>
      </c>
      <c r="AM166" s="28">
        <v>-9.3936585429424007</v>
      </c>
      <c r="AN166" s="108">
        <f>22.38-AN165</f>
        <v>10.79</v>
      </c>
      <c r="AO166">
        <f t="shared" si="22"/>
        <v>-138.89909211709818</v>
      </c>
      <c r="AP166">
        <f t="shared" si="23"/>
        <v>-101.3575756783485</v>
      </c>
    </row>
    <row r="167" spans="37:42" x14ac:dyDescent="0.25">
      <c r="AK167" s="26">
        <v>-13.208803720293595</v>
      </c>
      <c r="AL167" s="27">
        <v>3</v>
      </c>
      <c r="AM167" s="28">
        <v>-9.735295851247658</v>
      </c>
      <c r="AN167" s="108">
        <f>31.47-SUM(AN165:AN166)</f>
        <v>9.09</v>
      </c>
      <c r="AO167">
        <f t="shared" si="22"/>
        <v>-120.06802581746878</v>
      </c>
      <c r="AP167">
        <f t="shared" si="23"/>
        <v>-88.493839287841212</v>
      </c>
    </row>
    <row r="168" spans="37:42" x14ac:dyDescent="0.25">
      <c r="AK168" s="26">
        <v>-13.036576553858572</v>
      </c>
      <c r="AL168" s="27">
        <v>4</v>
      </c>
      <c r="AM168" s="28">
        <v>-9.4979590677297523</v>
      </c>
      <c r="AN168" s="108">
        <f>42.66-SUM(AN165:AN167)</f>
        <v>11.189999999999998</v>
      </c>
      <c r="AO168">
        <f t="shared" si="22"/>
        <v>-145.8792916376774</v>
      </c>
      <c r="AP168">
        <f t="shared" si="23"/>
        <v>-106.2821619678959</v>
      </c>
    </row>
    <row r="169" spans="37:42" x14ac:dyDescent="0.25">
      <c r="AK169" s="26">
        <v>-13.409668065050877</v>
      </c>
      <c r="AL169" s="27">
        <v>5</v>
      </c>
      <c r="AM169" s="28">
        <v>-9.5957973852642091</v>
      </c>
      <c r="AN169" s="108">
        <f>55.24-SUM(AN165:AN168)</f>
        <v>12.580000000000005</v>
      </c>
      <c r="AO169">
        <f t="shared" si="22"/>
        <v>-168.69362425834009</v>
      </c>
      <c r="AP169">
        <f t="shared" si="23"/>
        <v>-120.7151311066238</v>
      </c>
    </row>
    <row r="170" spans="37:42" x14ac:dyDescent="0.25">
      <c r="AK170" s="26">
        <v>-12.881512879204315</v>
      </c>
      <c r="AL170" s="27">
        <v>6</v>
      </c>
      <c r="AM170" s="28">
        <v>-9.3989710409470177</v>
      </c>
      <c r="AN170" s="108">
        <f>67.13-SUM(AN165:AN169)</f>
        <v>11.889999999999993</v>
      </c>
      <c r="AO170">
        <f t="shared" si="22"/>
        <v>-153.16118813373922</v>
      </c>
      <c r="AP170">
        <f t="shared" si="23"/>
        <v>-111.75376567685998</v>
      </c>
    </row>
    <row r="171" spans="37:42" x14ac:dyDescent="0.25">
      <c r="AK171" s="26">
        <v>-13.168401685585374</v>
      </c>
      <c r="AL171" s="27">
        <v>7</v>
      </c>
      <c r="AM171" s="28">
        <v>-9.4515467764290726</v>
      </c>
      <c r="AN171" s="108">
        <f>81.82-SUM(AN165:AN170)</f>
        <v>14.689999999999998</v>
      </c>
      <c r="AO171">
        <f t="shared" si="22"/>
        <v>-193.44382076124913</v>
      </c>
      <c r="AP171">
        <f t="shared" si="23"/>
        <v>-138.84322214574306</v>
      </c>
    </row>
    <row r="172" spans="37:42" x14ac:dyDescent="0.25">
      <c r="AK172" s="26">
        <v>-12.886327847520125</v>
      </c>
      <c r="AL172" s="27">
        <v>1</v>
      </c>
      <c r="AM172" s="29">
        <v>-9.211969710366871</v>
      </c>
      <c r="AN172" s="108">
        <f>100-SUM(AN165:AN171)</f>
        <v>18.180000000000007</v>
      </c>
      <c r="AO172">
        <f t="shared" si="22"/>
        <v>-234.27344026791596</v>
      </c>
      <c r="AP172">
        <f t="shared" si="23"/>
        <v>-167.47360933446978</v>
      </c>
    </row>
    <row r="173" spans="37:42" x14ac:dyDescent="0.25">
      <c r="AK173" s="26">
        <v>-12.886327847520125</v>
      </c>
      <c r="AL173" s="27">
        <v>1</v>
      </c>
      <c r="AM173" s="29">
        <v>-9.211969710366871</v>
      </c>
      <c r="AN173" s="108">
        <v>18.18</v>
      </c>
      <c r="AO173">
        <f t="shared" si="22"/>
        <v>-234.27344026791587</v>
      </c>
      <c r="AP173">
        <f t="shared" si="23"/>
        <v>-167.4736093344697</v>
      </c>
    </row>
    <row r="174" spans="37:42" x14ac:dyDescent="0.25">
      <c r="AK174" s="26">
        <v>-12.402759340479808</v>
      </c>
      <c r="AL174" s="27">
        <v>2</v>
      </c>
      <c r="AM174" s="28">
        <v>-9.4874952513033151</v>
      </c>
      <c r="AN174" s="108">
        <f>33.57-AN173</f>
        <v>15.39</v>
      </c>
      <c r="AO174">
        <f t="shared" si="22"/>
        <v>-190.87846624998426</v>
      </c>
      <c r="AP174">
        <f t="shared" si="23"/>
        <v>-146.01255191755803</v>
      </c>
    </row>
    <row r="175" spans="37:42" x14ac:dyDescent="0.25">
      <c r="AK175" s="26">
        <v>-12.887543815058239</v>
      </c>
      <c r="AL175" s="27">
        <v>3</v>
      </c>
      <c r="AM175" s="28">
        <v>-9.7729918928189541</v>
      </c>
      <c r="AN175" s="108">
        <f>52.45-AN174-AN173</f>
        <v>18.880000000000003</v>
      </c>
      <c r="AO175">
        <f t="shared" si="22"/>
        <v>-243.31682722829959</v>
      </c>
      <c r="AP175">
        <f t="shared" si="23"/>
        <v>-184.51408693642188</v>
      </c>
    </row>
    <row r="176" spans="37:42" x14ac:dyDescent="0.25">
      <c r="AK176" s="26">
        <v>-12.416414031006141</v>
      </c>
      <c r="AL176" s="27">
        <v>4</v>
      </c>
      <c r="AM176" s="28">
        <v>-9.7563331189117672</v>
      </c>
      <c r="AN176" s="108">
        <f>72.72-AN175-AN174-AN173</f>
        <v>20.269999999999996</v>
      </c>
      <c r="AO176">
        <f t="shared" si="22"/>
        <v>-251.68071240849443</v>
      </c>
      <c r="AP176">
        <f t="shared" si="23"/>
        <v>-197.76087232034149</v>
      </c>
    </row>
    <row r="177" spans="37:42" x14ac:dyDescent="0.25">
      <c r="AK177" s="26">
        <v>-12.497254712797346</v>
      </c>
      <c r="AL177" s="27">
        <v>5</v>
      </c>
      <c r="AM177" s="29">
        <v>-9.6228729086206108</v>
      </c>
      <c r="AN177" s="108">
        <f>100-SUM(AN173:AN176)</f>
        <v>27.28</v>
      </c>
      <c r="AO177">
        <f t="shared" si="22"/>
        <v>-340.9251085651116</v>
      </c>
      <c r="AP177">
        <f t="shared" si="23"/>
        <v>-262.51197294717025</v>
      </c>
    </row>
    <row r="178" spans="37:42" x14ac:dyDescent="0.25">
      <c r="AK178" s="26">
        <v>-12.497254712797346</v>
      </c>
      <c r="AL178" s="27">
        <v>5</v>
      </c>
      <c r="AM178" s="29">
        <v>-9.6228729086206108</v>
      </c>
      <c r="AN178" s="108">
        <v>42.66</v>
      </c>
      <c r="AO178">
        <f t="shared" si="22"/>
        <v>-533.13288604793479</v>
      </c>
      <c r="AP178">
        <f t="shared" si="23"/>
        <v>-410.51175828175525</v>
      </c>
    </row>
    <row r="179" spans="37:42" x14ac:dyDescent="0.25">
      <c r="AK179" s="26">
        <v>-12.234614123167688</v>
      </c>
      <c r="AL179" s="27">
        <v>6</v>
      </c>
      <c r="AM179" s="28">
        <v>-9.6753616060042447</v>
      </c>
      <c r="AN179" s="108">
        <f>100-AN178</f>
        <v>57.34</v>
      </c>
      <c r="AO179">
        <f t="shared" si="22"/>
        <v>-701.53277382243527</v>
      </c>
      <c r="AP179">
        <f t="shared" si="23"/>
        <v>-554.78523448828344</v>
      </c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P136"/>
  <sheetViews>
    <sheetView topLeftCell="A22" workbookViewId="0">
      <selection activeCell="AG30" sqref="AG30"/>
    </sheetView>
  </sheetViews>
  <sheetFormatPr defaultRowHeight="15" x14ac:dyDescent="0.25"/>
  <cols>
    <col min="1" max="1" width="14.28515625" bestFit="1" customWidth="1"/>
    <col min="2" max="2" width="6.140625" bestFit="1" customWidth="1"/>
    <col min="5" max="5" width="10.42578125" style="37" bestFit="1" customWidth="1"/>
    <col min="6" max="6" width="13.140625" style="42" bestFit="1" customWidth="1"/>
    <col min="7" max="7" width="13.140625" style="49" customWidth="1"/>
    <col min="8" max="9" width="8.7109375" style="8"/>
    <col min="14" max="14" width="11.140625" bestFit="1" customWidth="1"/>
  </cols>
  <sheetData>
    <row r="1" spans="1:41" x14ac:dyDescent="0.25">
      <c r="A1" s="43" t="s">
        <v>152</v>
      </c>
      <c r="E1" s="37" t="s">
        <v>153</v>
      </c>
      <c r="F1" s="42" t="s">
        <v>154</v>
      </c>
      <c r="G1" s="49" t="s">
        <v>155</v>
      </c>
      <c r="W1">
        <v>1</v>
      </c>
      <c r="X1" s="26">
        <v>-9.5459065255020406</v>
      </c>
      <c r="Y1" s="28">
        <v>-10.31718024222517</v>
      </c>
      <c r="Z1">
        <v>42.66</v>
      </c>
      <c r="AA1">
        <f>X1*Z1</f>
        <v>-407.22837237791703</v>
      </c>
      <c r="AB1">
        <f>Y1*Z1</f>
        <v>-440.1309091333257</v>
      </c>
      <c r="AN1">
        <v>1864</v>
      </c>
      <c r="AO1" s="8">
        <v>-1.02</v>
      </c>
    </row>
    <row r="2" spans="1:41" x14ac:dyDescent="0.25">
      <c r="A2" s="43" t="s">
        <v>165</v>
      </c>
      <c r="B2" s="44" t="s">
        <v>236</v>
      </c>
      <c r="C2" s="26">
        <v>-9.5459065255020406</v>
      </c>
      <c r="D2" s="28">
        <v>-10.31718024222517</v>
      </c>
      <c r="E2" s="37">
        <v>76.577163615384606</v>
      </c>
      <c r="F2" s="41">
        <v>228.57142857142858</v>
      </c>
      <c r="G2" s="50">
        <f>F2</f>
        <v>228.57142857142858</v>
      </c>
      <c r="I2" s="37"/>
      <c r="J2" s="47" t="s">
        <v>150</v>
      </c>
      <c r="K2" s="47"/>
      <c r="L2" s="47"/>
      <c r="M2" s="47"/>
      <c r="N2" s="47"/>
      <c r="W2">
        <v>2</v>
      </c>
      <c r="X2" s="29">
        <v>-10.186901010200028</v>
      </c>
      <c r="Y2" s="29">
        <v>-10.001143438606446</v>
      </c>
      <c r="Z2">
        <f>100-Z1</f>
        <v>57.34</v>
      </c>
      <c r="AA2">
        <f t="shared" ref="AA2:AA43" si="0">X2*Z2</f>
        <v>-584.11690392486969</v>
      </c>
      <c r="AB2">
        <f t="shared" ref="AB2:AB43" si="1">Y2*Z2</f>
        <v>-573.46556476969363</v>
      </c>
      <c r="AN2">
        <v>1865</v>
      </c>
      <c r="AO2" s="8">
        <v>-1.24</v>
      </c>
    </row>
    <row r="3" spans="1:41" x14ac:dyDescent="0.25">
      <c r="A3" s="43" t="s">
        <v>166</v>
      </c>
      <c r="B3" s="44" t="s">
        <v>237</v>
      </c>
      <c r="C3" s="29">
        <v>-10.186901010200028</v>
      </c>
      <c r="D3" s="29">
        <v>-10.001143438606446</v>
      </c>
      <c r="E3" s="37">
        <f>E2+76.5771636153846</f>
        <v>153.15432723076921</v>
      </c>
      <c r="F3" s="41">
        <v>228.57142857142858</v>
      </c>
      <c r="G3" s="50">
        <f>G2+F3</f>
        <v>457.14285714285717</v>
      </c>
      <c r="H3" s="37">
        <v>-9</v>
      </c>
      <c r="I3" s="37"/>
      <c r="J3" t="s">
        <v>136</v>
      </c>
      <c r="L3" t="s">
        <v>138</v>
      </c>
      <c r="M3" t="s">
        <v>139</v>
      </c>
      <c r="N3" t="s">
        <v>141</v>
      </c>
      <c r="O3" t="s">
        <v>140</v>
      </c>
      <c r="W3">
        <v>1</v>
      </c>
      <c r="X3" s="29">
        <v>-11.619063128378434</v>
      </c>
      <c r="Y3" s="29">
        <v>-9.6021305937464412</v>
      </c>
      <c r="Z3">
        <v>27.97</v>
      </c>
      <c r="AA3">
        <f t="shared" si="0"/>
        <v>-324.98519570074478</v>
      </c>
      <c r="AB3">
        <f t="shared" si="1"/>
        <v>-268.57159270708797</v>
      </c>
      <c r="AN3">
        <v>1866</v>
      </c>
      <c r="AO3" s="8">
        <v>0.54</v>
      </c>
    </row>
    <row r="4" spans="1:41" x14ac:dyDescent="0.25">
      <c r="A4" s="43" t="s">
        <v>167</v>
      </c>
      <c r="B4" s="44" t="s">
        <v>238</v>
      </c>
      <c r="C4" s="26">
        <v>-11.619063128378434</v>
      </c>
      <c r="D4" s="28">
        <v>-9.6021305937464412</v>
      </c>
      <c r="E4" s="37">
        <f t="shared" ref="E4:E67" si="2">E3+76.5771636153846</f>
        <v>229.7314908461538</v>
      </c>
      <c r="F4" s="41">
        <v>228.57142857142858</v>
      </c>
      <c r="G4" s="50">
        <f t="shared" ref="G4:G67" si="3">G3+F4</f>
        <v>685.71428571428578</v>
      </c>
      <c r="I4" s="37"/>
      <c r="J4" t="s">
        <v>160</v>
      </c>
      <c r="L4">
        <v>14</v>
      </c>
      <c r="M4">
        <v>2</v>
      </c>
      <c r="N4" s="35">
        <f t="shared" ref="N4:N9" si="4">M4/L4*1000</f>
        <v>142.85714285714286</v>
      </c>
      <c r="O4">
        <v>18</v>
      </c>
      <c r="W4">
        <v>2</v>
      </c>
      <c r="X4" s="26">
        <v>-11.130942115070459</v>
      </c>
      <c r="Y4" s="28">
        <v>-9.6023994349215336</v>
      </c>
      <c r="Z4">
        <f>59.44-Z3</f>
        <v>31.47</v>
      </c>
      <c r="AA4">
        <f t="shared" si="0"/>
        <v>-350.29074836126733</v>
      </c>
      <c r="AB4">
        <f t="shared" si="1"/>
        <v>-302.18751021698063</v>
      </c>
      <c r="AN4">
        <v>1867</v>
      </c>
      <c r="AO4" s="8">
        <v>-1.38</v>
      </c>
    </row>
    <row r="5" spans="1:41" x14ac:dyDescent="0.25">
      <c r="A5" s="43" t="s">
        <v>168</v>
      </c>
      <c r="B5" s="44" t="s">
        <v>239</v>
      </c>
      <c r="C5" s="26">
        <v>-11.130942115070459</v>
      </c>
      <c r="D5" s="28">
        <v>-9.6023994349215336</v>
      </c>
      <c r="E5" s="37">
        <f t="shared" si="2"/>
        <v>306.30865446153842</v>
      </c>
      <c r="F5" s="41">
        <v>228.57142857142858</v>
      </c>
      <c r="G5" s="50">
        <f t="shared" si="3"/>
        <v>914.28571428571433</v>
      </c>
      <c r="H5" s="37">
        <v>-9</v>
      </c>
      <c r="I5" s="37">
        <v>2</v>
      </c>
      <c r="J5" t="s">
        <v>161</v>
      </c>
      <c r="L5">
        <v>15</v>
      </c>
      <c r="M5">
        <v>1.5</v>
      </c>
      <c r="N5" s="35">
        <f t="shared" si="4"/>
        <v>100</v>
      </c>
      <c r="O5">
        <v>7</v>
      </c>
      <c r="W5">
        <v>3</v>
      </c>
      <c r="X5" s="29">
        <v>-10.768361229809383</v>
      </c>
      <c r="Y5" s="29">
        <v>-9.5634235157985845</v>
      </c>
      <c r="Z5">
        <f>100-SUM(Z3:Z4)</f>
        <v>40.56</v>
      </c>
      <c r="AA5">
        <f t="shared" si="0"/>
        <v>-436.76473148106857</v>
      </c>
      <c r="AB5">
        <f t="shared" si="1"/>
        <v>-387.89245780079062</v>
      </c>
      <c r="AN5">
        <v>1868</v>
      </c>
      <c r="AO5" s="8">
        <v>2.81</v>
      </c>
    </row>
    <row r="6" spans="1:41" x14ac:dyDescent="0.25">
      <c r="A6" s="43" t="s">
        <v>169</v>
      </c>
      <c r="B6" s="44" t="s">
        <v>240</v>
      </c>
      <c r="C6" s="29">
        <v>-10.768361229809383</v>
      </c>
      <c r="D6" s="29">
        <v>-9.5634235157985845</v>
      </c>
      <c r="E6" s="37">
        <f t="shared" si="2"/>
        <v>382.88581807692304</v>
      </c>
      <c r="F6" s="41">
        <v>228.57142857142858</v>
      </c>
      <c r="G6" s="50">
        <f t="shared" si="3"/>
        <v>1142.8571428571429</v>
      </c>
      <c r="H6" s="37">
        <v>-9</v>
      </c>
      <c r="I6" s="37"/>
      <c r="J6" t="s">
        <v>162</v>
      </c>
      <c r="L6">
        <v>16</v>
      </c>
      <c r="M6">
        <v>3</v>
      </c>
      <c r="N6" s="35">
        <f t="shared" si="4"/>
        <v>187.5</v>
      </c>
      <c r="O6">
        <v>11</v>
      </c>
      <c r="W6">
        <v>1</v>
      </c>
      <c r="X6" s="29">
        <v>-9.9887813114180304</v>
      </c>
      <c r="Y6" s="29">
        <v>-9.0586677324519549</v>
      </c>
      <c r="Z6">
        <v>18.18</v>
      </c>
      <c r="AA6">
        <f t="shared" si="0"/>
        <v>-181.59604424157979</v>
      </c>
      <c r="AB6">
        <f t="shared" si="1"/>
        <v>-164.68657937597655</v>
      </c>
      <c r="AN6">
        <v>1869</v>
      </c>
      <c r="AO6" s="8">
        <v>1.7</v>
      </c>
    </row>
    <row r="7" spans="1:41" x14ac:dyDescent="0.25">
      <c r="A7" s="43" t="s">
        <v>170</v>
      </c>
      <c r="B7" s="44" t="s">
        <v>241</v>
      </c>
      <c r="C7" s="26">
        <v>-9.9887813114180304</v>
      </c>
      <c r="D7" s="28">
        <v>-9.0586677324519549</v>
      </c>
      <c r="E7" s="37">
        <f t="shared" si="2"/>
        <v>459.46298169230766</v>
      </c>
      <c r="F7" s="41">
        <v>228.57142857142858</v>
      </c>
      <c r="G7" s="50">
        <f t="shared" si="3"/>
        <v>1371.4285714285716</v>
      </c>
      <c r="I7" s="37"/>
      <c r="J7" t="s">
        <v>163</v>
      </c>
      <c r="L7">
        <v>15</v>
      </c>
      <c r="M7">
        <v>2.4</v>
      </c>
      <c r="N7" s="35">
        <f t="shared" si="4"/>
        <v>160</v>
      </c>
      <c r="O7">
        <v>5</v>
      </c>
      <c r="W7">
        <v>2</v>
      </c>
      <c r="X7" s="26">
        <v>-9.9877389401626662</v>
      </c>
      <c r="Y7" s="28">
        <v>-8.6556428238848646</v>
      </c>
      <c r="Z7">
        <f>33.57-Z6</f>
        <v>15.39</v>
      </c>
      <c r="AA7">
        <f t="shared" si="0"/>
        <v>-153.71130228910343</v>
      </c>
      <c r="AB7">
        <f t="shared" si="1"/>
        <v>-133.21034305958807</v>
      </c>
      <c r="AN7">
        <v>1870</v>
      </c>
      <c r="AO7" s="8">
        <v>-3.01</v>
      </c>
    </row>
    <row r="8" spans="1:41" x14ac:dyDescent="0.25">
      <c r="A8" s="43" t="s">
        <v>171</v>
      </c>
      <c r="B8" s="44" t="s">
        <v>242</v>
      </c>
      <c r="C8" s="26">
        <v>-9.9877389401626662</v>
      </c>
      <c r="D8" s="28">
        <v>-8.6556428238848646</v>
      </c>
      <c r="E8" s="37">
        <f t="shared" si="2"/>
        <v>536.04014530769223</v>
      </c>
      <c r="F8" s="41">
        <v>228.57142857142858</v>
      </c>
      <c r="G8" s="50">
        <f t="shared" si="3"/>
        <v>1600.0000000000002</v>
      </c>
      <c r="H8" s="37">
        <v>-9</v>
      </c>
      <c r="I8" s="37"/>
      <c r="J8" t="s">
        <v>164</v>
      </c>
      <c r="L8">
        <v>11</v>
      </c>
      <c r="M8">
        <v>1.3</v>
      </c>
      <c r="N8" s="35">
        <f t="shared" si="4"/>
        <v>118.18181818181817</v>
      </c>
      <c r="O8">
        <v>3</v>
      </c>
      <c r="W8">
        <v>3</v>
      </c>
      <c r="X8" s="26">
        <v>-11.227769763990938</v>
      </c>
      <c r="Y8" s="28">
        <v>-9.6893872094060391</v>
      </c>
      <c r="Z8">
        <f>52.45-Z7-Z6</f>
        <v>18.880000000000003</v>
      </c>
      <c r="AA8">
        <f t="shared" si="0"/>
        <v>-211.98029314414896</v>
      </c>
      <c r="AB8">
        <f t="shared" si="1"/>
        <v>-182.93563051358603</v>
      </c>
      <c r="AN8">
        <v>1871</v>
      </c>
      <c r="AO8" s="8">
        <v>-1.01</v>
      </c>
    </row>
    <row r="9" spans="1:41" x14ac:dyDescent="0.25">
      <c r="A9" s="43" t="s">
        <v>172</v>
      </c>
      <c r="B9" s="44" t="s">
        <v>243</v>
      </c>
      <c r="C9" s="26">
        <v>-11.227769763990938</v>
      </c>
      <c r="D9" s="28">
        <v>-9.6893872094060391</v>
      </c>
      <c r="E9" s="37">
        <f t="shared" si="2"/>
        <v>612.61730892307685</v>
      </c>
      <c r="F9" s="41">
        <v>136.36363636363635</v>
      </c>
      <c r="G9" s="50">
        <f t="shared" si="3"/>
        <v>1736.3636363636365</v>
      </c>
      <c r="H9" s="37"/>
      <c r="I9" s="37"/>
      <c r="J9" t="s">
        <v>146</v>
      </c>
      <c r="L9">
        <v>7</v>
      </c>
      <c r="M9">
        <v>1.6</v>
      </c>
      <c r="N9" s="35">
        <f t="shared" si="4"/>
        <v>228.57142857142858</v>
      </c>
      <c r="O9">
        <v>4</v>
      </c>
      <c r="W9">
        <v>4</v>
      </c>
      <c r="X9" s="26">
        <v>-9.7385513015483411</v>
      </c>
      <c r="Y9" s="28">
        <v>-9.5293299663152631</v>
      </c>
      <c r="Z9">
        <f>72.72-Z8-Z7-Z6</f>
        <v>20.269999999999996</v>
      </c>
      <c r="AA9">
        <f t="shared" si="0"/>
        <v>-197.40043488238484</v>
      </c>
      <c r="AB9">
        <f t="shared" si="1"/>
        <v>-193.15951841721034</v>
      </c>
      <c r="AN9">
        <v>1872</v>
      </c>
      <c r="AO9" s="8">
        <v>-0.76</v>
      </c>
    </row>
    <row r="10" spans="1:41" x14ac:dyDescent="0.25">
      <c r="A10" s="43" t="s">
        <v>173</v>
      </c>
      <c r="B10" s="44" t="s">
        <v>244</v>
      </c>
      <c r="C10" s="26">
        <v>-9.7385513015483411</v>
      </c>
      <c r="D10" s="28">
        <v>-9.5293299663152631</v>
      </c>
      <c r="E10" s="37">
        <f t="shared" si="2"/>
        <v>689.19447253846147</v>
      </c>
      <c r="F10" s="41">
        <v>136.36363636363635</v>
      </c>
      <c r="G10" s="50">
        <f t="shared" si="3"/>
        <v>1872.7272727272727</v>
      </c>
      <c r="H10" s="37">
        <v>-9</v>
      </c>
      <c r="I10" s="37"/>
      <c r="W10">
        <v>5</v>
      </c>
      <c r="X10" s="29">
        <v>-9.8455550249497445</v>
      </c>
      <c r="Y10" s="29">
        <v>-8.8260951133164482</v>
      </c>
      <c r="Z10">
        <f>100-SUM(Z6:Z9)</f>
        <v>27.28</v>
      </c>
      <c r="AA10">
        <f t="shared" si="0"/>
        <v>-268.58674108062905</v>
      </c>
      <c r="AB10">
        <f t="shared" si="1"/>
        <v>-240.77587469127272</v>
      </c>
      <c r="AN10">
        <v>1873</v>
      </c>
      <c r="AO10" s="8">
        <v>-0.5</v>
      </c>
    </row>
    <row r="11" spans="1:41" x14ac:dyDescent="0.25">
      <c r="A11" s="43" t="s">
        <v>174</v>
      </c>
      <c r="B11" s="44" t="s">
        <v>245</v>
      </c>
      <c r="C11" s="29">
        <v>-9.8455550249497445</v>
      </c>
      <c r="D11" s="29">
        <v>-8.8260951133164482</v>
      </c>
      <c r="E11" s="37">
        <f t="shared" si="2"/>
        <v>765.77163615384609</v>
      </c>
      <c r="F11" s="41">
        <v>136.36363636363635</v>
      </c>
      <c r="G11" s="50">
        <f t="shared" si="3"/>
        <v>2009.090909090909</v>
      </c>
      <c r="I11" s="37"/>
      <c r="L11">
        <f>SUM(L4:L9)</f>
        <v>78</v>
      </c>
      <c r="M11">
        <f>SUM(M4:M9)</f>
        <v>11.8</v>
      </c>
      <c r="O11">
        <f>SUM(O4:O9)</f>
        <v>48</v>
      </c>
      <c r="W11">
        <v>1</v>
      </c>
      <c r="X11" s="29">
        <v>-10.934415286037792</v>
      </c>
      <c r="Y11" s="29">
        <v>-8.9946106888303863</v>
      </c>
      <c r="Z11">
        <v>27.97</v>
      </c>
      <c r="AA11">
        <f t="shared" si="0"/>
        <v>-305.83559555047702</v>
      </c>
      <c r="AB11">
        <f t="shared" si="1"/>
        <v>-251.57926096658591</v>
      </c>
      <c r="AN11">
        <v>1874</v>
      </c>
      <c r="AO11" s="8">
        <v>2.3199999999999998</v>
      </c>
    </row>
    <row r="12" spans="1:41" x14ac:dyDescent="0.25">
      <c r="A12" s="43" t="s">
        <v>175</v>
      </c>
      <c r="B12" s="44" t="s">
        <v>246</v>
      </c>
      <c r="C12" s="26">
        <v>-10.934415286037792</v>
      </c>
      <c r="D12" s="28">
        <v>-8.9946106888303863</v>
      </c>
      <c r="E12" s="37">
        <f t="shared" si="2"/>
        <v>842.34879976923071</v>
      </c>
      <c r="F12" s="41">
        <v>136.36363636363635</v>
      </c>
      <c r="G12" s="50">
        <f t="shared" si="3"/>
        <v>2145.4545454545455</v>
      </c>
      <c r="H12" s="37"/>
      <c r="I12" s="37"/>
      <c r="W12">
        <v>2</v>
      </c>
      <c r="X12" s="26">
        <v>-10.988728681972287</v>
      </c>
      <c r="Y12" s="28">
        <v>-9.6506032178843988</v>
      </c>
      <c r="Z12">
        <f>59.44-Z11</f>
        <v>31.47</v>
      </c>
      <c r="AA12">
        <f t="shared" si="0"/>
        <v>-345.81529162166782</v>
      </c>
      <c r="AB12">
        <f t="shared" si="1"/>
        <v>-303.70448326682202</v>
      </c>
      <c r="AN12">
        <v>1875</v>
      </c>
      <c r="AO12" s="8">
        <v>-1.35</v>
      </c>
    </row>
    <row r="13" spans="1:41" x14ac:dyDescent="0.25">
      <c r="A13" s="43" t="s">
        <v>176</v>
      </c>
      <c r="B13" s="44" t="s">
        <v>247</v>
      </c>
      <c r="C13" s="26">
        <v>-10.988728681972287</v>
      </c>
      <c r="D13" s="28">
        <v>-9.6506032178843988</v>
      </c>
      <c r="E13" s="37">
        <f t="shared" si="2"/>
        <v>918.92596338461533</v>
      </c>
      <c r="F13" s="41">
        <v>136.36363636363635</v>
      </c>
      <c r="G13" s="50">
        <f t="shared" si="3"/>
        <v>2281.818181818182</v>
      </c>
      <c r="I13" s="37"/>
      <c r="J13" t="s">
        <v>314</v>
      </c>
      <c r="W13">
        <v>3</v>
      </c>
      <c r="X13" s="29">
        <v>-10.118832039794473</v>
      </c>
      <c r="Y13" s="29">
        <v>-8.8825957345479836</v>
      </c>
      <c r="Z13">
        <f>100-SUM(Z11:Z12)</f>
        <v>40.56</v>
      </c>
      <c r="AA13">
        <f t="shared" si="0"/>
        <v>-410.41982753406387</v>
      </c>
      <c r="AB13">
        <f t="shared" si="1"/>
        <v>-360.27808299326625</v>
      </c>
      <c r="AN13">
        <v>1876</v>
      </c>
      <c r="AO13" s="8">
        <v>0.21</v>
      </c>
    </row>
    <row r="14" spans="1:41" x14ac:dyDescent="0.25">
      <c r="A14" s="43" t="s">
        <v>177</v>
      </c>
      <c r="B14" s="44" t="s">
        <v>248</v>
      </c>
      <c r="C14" s="29">
        <v>-10.118832039794473</v>
      </c>
      <c r="D14" s="29">
        <v>-8.8825957345479836</v>
      </c>
      <c r="E14" s="37">
        <f t="shared" si="2"/>
        <v>995.50312699999995</v>
      </c>
      <c r="F14" s="41">
        <v>136.36363636363635</v>
      </c>
      <c r="G14" s="50">
        <f t="shared" si="3"/>
        <v>2418.1818181818185</v>
      </c>
      <c r="H14" s="37">
        <v>-9</v>
      </c>
      <c r="I14" s="37"/>
      <c r="J14" t="s">
        <v>315</v>
      </c>
      <c r="W14">
        <v>1</v>
      </c>
      <c r="X14" s="29">
        <v>-10.225603162667488</v>
      </c>
      <c r="Y14" s="29">
        <v>-8.9370282931037224</v>
      </c>
      <c r="Z14">
        <v>22.38</v>
      </c>
      <c r="AA14">
        <f t="shared" si="0"/>
        <v>-228.84899878049836</v>
      </c>
      <c r="AB14">
        <f t="shared" si="1"/>
        <v>-200.01069319966129</v>
      </c>
      <c r="AN14">
        <v>1877</v>
      </c>
      <c r="AO14" s="8">
        <v>0.05</v>
      </c>
    </row>
    <row r="15" spans="1:41" x14ac:dyDescent="0.25">
      <c r="A15" s="43" t="s">
        <v>178</v>
      </c>
      <c r="B15" s="44" t="s">
        <v>249</v>
      </c>
      <c r="C15" s="26">
        <v>-10.225603162667488</v>
      </c>
      <c r="D15" s="28">
        <v>-8.9370282931037224</v>
      </c>
      <c r="E15" s="37">
        <f t="shared" si="2"/>
        <v>1072.0802906153845</v>
      </c>
      <c r="F15" s="41">
        <v>136.36363636363635</v>
      </c>
      <c r="G15" s="50">
        <f t="shared" si="3"/>
        <v>2554.545454545455</v>
      </c>
      <c r="H15" s="37"/>
      <c r="I15" s="37"/>
      <c r="W15">
        <v>2</v>
      </c>
      <c r="X15" s="26">
        <v>-10.58165815868278</v>
      </c>
      <c r="Y15" s="28">
        <v>-9.651556394179174</v>
      </c>
      <c r="Z15">
        <f>42.66-22.38</f>
        <v>20.279999999999998</v>
      </c>
      <c r="AA15">
        <f t="shared" si="0"/>
        <v>-214.59602745808675</v>
      </c>
      <c r="AB15">
        <f t="shared" si="1"/>
        <v>-195.73356367395363</v>
      </c>
      <c r="AN15">
        <v>1878</v>
      </c>
      <c r="AO15" s="8">
        <v>1.46</v>
      </c>
    </row>
    <row r="16" spans="1:41" x14ac:dyDescent="0.25">
      <c r="A16" s="43" t="s">
        <v>179</v>
      </c>
      <c r="B16" s="44" t="s">
        <v>250</v>
      </c>
      <c r="C16" s="26">
        <v>-10.58165815868278</v>
      </c>
      <c r="D16" s="28">
        <v>-9.651556394179174</v>
      </c>
      <c r="E16" s="37">
        <f t="shared" si="2"/>
        <v>1148.657454230769</v>
      </c>
      <c r="F16" s="41">
        <v>136.36363636363635</v>
      </c>
      <c r="G16" s="50">
        <f t="shared" si="3"/>
        <v>2690.9090909090914</v>
      </c>
      <c r="H16" s="37"/>
      <c r="I16" s="37"/>
      <c r="W16">
        <v>3</v>
      </c>
      <c r="X16" s="26">
        <v>-10.004510787651492</v>
      </c>
      <c r="Y16" s="28">
        <v>-10.300436273420139</v>
      </c>
      <c r="Z16">
        <f>67.13-Z15-Z14</f>
        <v>24.469999999999995</v>
      </c>
      <c r="AA16">
        <f t="shared" si="0"/>
        <v>-244.81037897383197</v>
      </c>
      <c r="AB16">
        <f t="shared" si="1"/>
        <v>-252.05167561059076</v>
      </c>
      <c r="AN16">
        <v>1879</v>
      </c>
      <c r="AO16" s="8">
        <v>-2.2200000000000002</v>
      </c>
    </row>
    <row r="17" spans="1:41" x14ac:dyDescent="0.25">
      <c r="A17" s="43" t="s">
        <v>180</v>
      </c>
      <c r="B17" s="44" t="s">
        <v>251</v>
      </c>
      <c r="C17" s="26">
        <v>-10.004510787651492</v>
      </c>
      <c r="D17" s="28">
        <v>-10.300436273420139</v>
      </c>
      <c r="E17" s="37">
        <f t="shared" si="2"/>
        <v>1225.2346178461535</v>
      </c>
      <c r="F17" s="41">
        <v>136.36363636363635</v>
      </c>
      <c r="G17" s="50">
        <f t="shared" si="3"/>
        <v>2827.2727272727279</v>
      </c>
      <c r="I17" s="37"/>
      <c r="W17">
        <v>4</v>
      </c>
      <c r="X17" s="29">
        <v>-9.8119505959311901</v>
      </c>
      <c r="Y17" s="29">
        <v>-10.067420731553899</v>
      </c>
      <c r="Z17">
        <f>100-Z16-Z15-Z14</f>
        <v>32.870000000000005</v>
      </c>
      <c r="AA17">
        <f t="shared" si="0"/>
        <v>-322.51881608825829</v>
      </c>
      <c r="AB17">
        <f t="shared" si="1"/>
        <v>-330.91611944617671</v>
      </c>
      <c r="AN17">
        <v>1880</v>
      </c>
      <c r="AO17" s="8">
        <v>0.89</v>
      </c>
    </row>
    <row r="18" spans="1:41" x14ac:dyDescent="0.25">
      <c r="A18" s="43" t="s">
        <v>181</v>
      </c>
      <c r="B18" s="44" t="s">
        <v>252</v>
      </c>
      <c r="C18" s="29">
        <v>-9.8119505959311901</v>
      </c>
      <c r="D18" s="29">
        <v>-10.067420731553899</v>
      </c>
      <c r="E18" s="37">
        <f t="shared" si="2"/>
        <v>1301.811781461538</v>
      </c>
      <c r="F18" s="41">
        <v>136.36363636363635</v>
      </c>
      <c r="G18" s="50">
        <f t="shared" si="3"/>
        <v>2963.6363636363644</v>
      </c>
      <c r="H18" s="37">
        <v>-9</v>
      </c>
      <c r="I18" s="37"/>
      <c r="W18">
        <v>1</v>
      </c>
      <c r="X18" s="29">
        <v>-9.8119505959311901</v>
      </c>
      <c r="Y18" s="29">
        <v>-10.067420731553899</v>
      </c>
      <c r="Z18">
        <v>27.97</v>
      </c>
      <c r="AA18">
        <f t="shared" si="0"/>
        <v>-274.44025816819538</v>
      </c>
      <c r="AB18">
        <f t="shared" si="1"/>
        <v>-281.58575786156251</v>
      </c>
      <c r="AN18">
        <v>1881</v>
      </c>
      <c r="AO18" s="8">
        <v>-3.8</v>
      </c>
    </row>
    <row r="19" spans="1:41" x14ac:dyDescent="0.25">
      <c r="A19" s="43" t="s">
        <v>182</v>
      </c>
      <c r="B19" s="44" t="s">
        <v>253</v>
      </c>
      <c r="C19" s="26">
        <v>-8.8875507546704782</v>
      </c>
      <c r="D19" s="28">
        <v>-8.6309112001113313</v>
      </c>
      <c r="E19" s="37">
        <f t="shared" si="2"/>
        <v>1378.3889450769225</v>
      </c>
      <c r="F19" s="41">
        <v>136.363636363636</v>
      </c>
      <c r="G19" s="50">
        <f t="shared" si="3"/>
        <v>3100.0000000000005</v>
      </c>
      <c r="H19" s="37"/>
      <c r="I19" s="37"/>
      <c r="S19" s="8"/>
      <c r="W19">
        <v>2</v>
      </c>
      <c r="X19" s="26">
        <v>-8.8875507546704782</v>
      </c>
      <c r="Y19" s="28">
        <v>-8.6309112001113313</v>
      </c>
      <c r="Z19">
        <f>59.44-Z18</f>
        <v>31.47</v>
      </c>
      <c r="AA19">
        <f t="shared" si="0"/>
        <v>-279.69122224947995</v>
      </c>
      <c r="AB19">
        <f t="shared" si="1"/>
        <v>-271.61477546750359</v>
      </c>
      <c r="AN19">
        <v>1882</v>
      </c>
      <c r="AO19" s="8">
        <v>3.87</v>
      </c>
    </row>
    <row r="20" spans="1:41" x14ac:dyDescent="0.25">
      <c r="A20" s="43" t="s">
        <v>183</v>
      </c>
      <c r="B20" s="44" t="s">
        <v>254</v>
      </c>
      <c r="C20" s="29">
        <v>-10.416294523191793</v>
      </c>
      <c r="D20" s="29">
        <v>-9.1590115826608205</v>
      </c>
      <c r="E20" s="37">
        <f t="shared" si="2"/>
        <v>1454.966108692307</v>
      </c>
      <c r="F20" s="45">
        <v>160</v>
      </c>
      <c r="G20" s="50">
        <f t="shared" si="3"/>
        <v>3260.0000000000005</v>
      </c>
      <c r="H20" s="37">
        <v>-9</v>
      </c>
      <c r="I20" s="37"/>
      <c r="O20">
        <v>1937</v>
      </c>
      <c r="S20" s="8">
        <v>0.72</v>
      </c>
      <c r="W20">
        <v>3</v>
      </c>
      <c r="X20" s="29">
        <v>-10.416294523191793</v>
      </c>
      <c r="Y20" s="29">
        <v>-9.1590115826608205</v>
      </c>
      <c r="Z20">
        <f>100-SUM(Z18:Z19)</f>
        <v>40.56</v>
      </c>
      <c r="AA20">
        <f t="shared" si="0"/>
        <v>-422.48490586065913</v>
      </c>
      <c r="AB20">
        <f t="shared" si="1"/>
        <v>-371.48950979272291</v>
      </c>
      <c r="AN20">
        <v>1883</v>
      </c>
      <c r="AO20" s="8">
        <v>-0.23</v>
      </c>
    </row>
    <row r="21" spans="1:41" x14ac:dyDescent="0.25">
      <c r="A21" s="43" t="s">
        <v>184</v>
      </c>
      <c r="B21" s="44" t="s">
        <v>255</v>
      </c>
      <c r="C21" s="26">
        <v>-11.175267210972015</v>
      </c>
      <c r="D21" s="28">
        <v>-9.706770450594906</v>
      </c>
      <c r="E21" s="37">
        <f t="shared" si="2"/>
        <v>1531.5432723076915</v>
      </c>
      <c r="F21" s="45">
        <v>160</v>
      </c>
      <c r="G21" s="50">
        <f t="shared" si="3"/>
        <v>3420.0000000000005</v>
      </c>
      <c r="I21" s="37"/>
      <c r="O21">
        <v>1938</v>
      </c>
      <c r="S21" s="8">
        <v>1.79</v>
      </c>
      <c r="W21">
        <v>1</v>
      </c>
      <c r="X21" s="26">
        <v>-11.175267210972015</v>
      </c>
      <c r="Y21" s="28">
        <v>-9.706770450594906</v>
      </c>
      <c r="Z21">
        <v>42.66</v>
      </c>
      <c r="AA21">
        <f t="shared" si="0"/>
        <v>-476.73689922006611</v>
      </c>
      <c r="AB21">
        <f t="shared" si="1"/>
        <v>-414.09082742237865</v>
      </c>
      <c r="AN21">
        <v>1884</v>
      </c>
      <c r="AO21" s="8">
        <v>1.44</v>
      </c>
    </row>
    <row r="22" spans="1:41" x14ac:dyDescent="0.25">
      <c r="A22" s="43" t="s">
        <v>185</v>
      </c>
      <c r="B22" s="44" t="s">
        <v>256</v>
      </c>
      <c r="C22" s="29">
        <v>-10.261207597394471</v>
      </c>
      <c r="D22" s="29">
        <v>-9.248974810287681</v>
      </c>
      <c r="E22" s="37">
        <f t="shared" si="2"/>
        <v>1608.120435923076</v>
      </c>
      <c r="F22" s="45">
        <v>160</v>
      </c>
      <c r="G22" s="50">
        <f t="shared" si="3"/>
        <v>3580.0000000000005</v>
      </c>
      <c r="H22" s="37">
        <v>-9</v>
      </c>
      <c r="I22" s="37"/>
      <c r="O22">
        <v>1939</v>
      </c>
      <c r="S22" s="8">
        <v>0.37</v>
      </c>
      <c r="W22">
        <v>2</v>
      </c>
      <c r="X22" s="29">
        <v>-10.261207597394471</v>
      </c>
      <c r="Y22" s="29">
        <v>-9.248974810287681</v>
      </c>
      <c r="Z22">
        <f>100-Z21</f>
        <v>57.34</v>
      </c>
      <c r="AA22">
        <f t="shared" si="0"/>
        <v>-588.37764363459894</v>
      </c>
      <c r="AB22">
        <f t="shared" si="1"/>
        <v>-530.33621562189569</v>
      </c>
      <c r="AN22">
        <v>1885</v>
      </c>
      <c r="AO22" s="8">
        <v>0.89</v>
      </c>
    </row>
    <row r="23" spans="1:41" x14ac:dyDescent="0.25">
      <c r="A23" s="43" t="s">
        <v>186</v>
      </c>
      <c r="B23" s="44" t="s">
        <v>257</v>
      </c>
      <c r="C23" s="26">
        <v>-11.573185098687613</v>
      </c>
      <c r="D23" s="28">
        <v>-9.861908012655519</v>
      </c>
      <c r="E23" s="37">
        <f t="shared" si="2"/>
        <v>1684.6975995384605</v>
      </c>
      <c r="F23" s="45">
        <v>160</v>
      </c>
      <c r="G23" s="50">
        <f t="shared" si="3"/>
        <v>3740.0000000000005</v>
      </c>
      <c r="H23" s="37"/>
      <c r="I23" s="37"/>
      <c r="O23">
        <v>1940</v>
      </c>
      <c r="S23" s="8">
        <v>-2.86</v>
      </c>
      <c r="W23">
        <v>1</v>
      </c>
      <c r="X23" s="26">
        <v>-11.573185098687613</v>
      </c>
      <c r="Y23" s="28">
        <v>-9.861908012655519</v>
      </c>
      <c r="Z23">
        <v>42.66</v>
      </c>
      <c r="AA23">
        <f t="shared" si="0"/>
        <v>-493.71207631001352</v>
      </c>
      <c r="AB23">
        <f t="shared" si="1"/>
        <v>-420.70899581988442</v>
      </c>
      <c r="AN23">
        <v>1886</v>
      </c>
      <c r="AO23" s="8">
        <v>-1.1200000000000001</v>
      </c>
    </row>
    <row r="24" spans="1:41" x14ac:dyDescent="0.25">
      <c r="A24" s="43" t="s">
        <v>187</v>
      </c>
      <c r="B24" s="44" t="s">
        <v>258</v>
      </c>
      <c r="C24" s="29">
        <v>-10.094770196067694</v>
      </c>
      <c r="D24" s="29">
        <v>-9.7080153360178052</v>
      </c>
      <c r="E24" s="37">
        <f t="shared" si="2"/>
        <v>1761.274763153845</v>
      </c>
      <c r="F24" s="45">
        <v>160</v>
      </c>
      <c r="G24" s="50">
        <f t="shared" si="3"/>
        <v>3900.0000000000005</v>
      </c>
      <c r="H24" s="37">
        <v>-9</v>
      </c>
      <c r="I24" s="37"/>
      <c r="O24">
        <v>1941</v>
      </c>
      <c r="S24" s="8">
        <v>-2.31</v>
      </c>
      <c r="W24">
        <v>2</v>
      </c>
      <c r="X24" s="29">
        <v>-10.094770196067694</v>
      </c>
      <c r="Y24" s="29">
        <v>-9.7080153360178052</v>
      </c>
      <c r="Z24">
        <f>100-Z23</f>
        <v>57.34</v>
      </c>
      <c r="AA24">
        <f t="shared" si="0"/>
        <v>-578.83412304252158</v>
      </c>
      <c r="AB24">
        <f t="shared" si="1"/>
        <v>-556.65759936726101</v>
      </c>
      <c r="AN24">
        <v>1887</v>
      </c>
      <c r="AO24" s="8">
        <v>0.45</v>
      </c>
    </row>
    <row r="25" spans="1:41" x14ac:dyDescent="0.25">
      <c r="A25" s="43" t="s">
        <v>188</v>
      </c>
      <c r="B25" s="44" t="s">
        <v>259</v>
      </c>
      <c r="C25" s="26">
        <v>-11.415959077367605</v>
      </c>
      <c r="D25" s="28">
        <v>-10.677612617807652</v>
      </c>
      <c r="E25" s="37">
        <f t="shared" si="2"/>
        <v>1837.8519267692295</v>
      </c>
      <c r="F25" s="45">
        <v>160</v>
      </c>
      <c r="G25" s="50">
        <f t="shared" si="3"/>
        <v>4060.0000000000005</v>
      </c>
      <c r="I25" s="37"/>
      <c r="O25">
        <v>1942</v>
      </c>
      <c r="S25" s="8">
        <v>-0.55000000000000004</v>
      </c>
      <c r="W25">
        <v>1</v>
      </c>
      <c r="X25" s="29">
        <v>-11.415959077367605</v>
      </c>
      <c r="Y25" s="29">
        <v>-10.677612617807652</v>
      </c>
      <c r="Z25">
        <v>27.97</v>
      </c>
      <c r="AA25">
        <f t="shared" si="0"/>
        <v>-319.3043753939719</v>
      </c>
      <c r="AB25">
        <f t="shared" si="1"/>
        <v>-298.65282492008004</v>
      </c>
      <c r="AN25">
        <v>1888</v>
      </c>
      <c r="AO25" s="8">
        <v>-2.75</v>
      </c>
    </row>
    <row r="26" spans="1:41" x14ac:dyDescent="0.25">
      <c r="A26" s="43" t="s">
        <v>189</v>
      </c>
      <c r="B26" s="44" t="s">
        <v>260</v>
      </c>
      <c r="C26" s="26">
        <v>-9.9088434625452919</v>
      </c>
      <c r="D26" s="28">
        <v>-10.982559832203361</v>
      </c>
      <c r="E26" s="37">
        <f t="shared" si="2"/>
        <v>1914.429090384614</v>
      </c>
      <c r="F26" s="45">
        <v>160</v>
      </c>
      <c r="G26" s="50">
        <f t="shared" si="3"/>
        <v>4220</v>
      </c>
      <c r="I26" s="37"/>
      <c r="K26" t="s">
        <v>157</v>
      </c>
      <c r="L26" t="s">
        <v>148</v>
      </c>
      <c r="M26" t="s">
        <v>156</v>
      </c>
      <c r="N26" s="25" t="s">
        <v>149</v>
      </c>
      <c r="O26">
        <v>1943</v>
      </c>
      <c r="S26" s="8">
        <v>1.48</v>
      </c>
      <c r="W26">
        <v>2</v>
      </c>
      <c r="X26" s="26">
        <v>-9.9088434625452919</v>
      </c>
      <c r="Y26" s="28">
        <v>-10.982559832203361</v>
      </c>
      <c r="Z26">
        <f>59.44-Z25</f>
        <v>31.47</v>
      </c>
      <c r="AA26">
        <f t="shared" si="0"/>
        <v>-311.83130376630032</v>
      </c>
      <c r="AB26">
        <f t="shared" si="1"/>
        <v>-345.62115791943972</v>
      </c>
      <c r="AN26">
        <v>1889</v>
      </c>
      <c r="AO26" s="8">
        <v>-0.1</v>
      </c>
    </row>
    <row r="27" spans="1:41" x14ac:dyDescent="0.25">
      <c r="A27" s="43" t="s">
        <v>190</v>
      </c>
      <c r="B27" s="44" t="s">
        <v>261</v>
      </c>
      <c r="C27" s="29">
        <v>-10.861072694081006</v>
      </c>
      <c r="D27" s="29">
        <v>-9.7543807131820053</v>
      </c>
      <c r="E27" s="37">
        <f t="shared" si="2"/>
        <v>1991.0062539999985</v>
      </c>
      <c r="F27" s="45">
        <v>160</v>
      </c>
      <c r="G27" s="50">
        <f t="shared" si="3"/>
        <v>4380</v>
      </c>
      <c r="H27" s="37">
        <v>-9</v>
      </c>
      <c r="I27" s="37"/>
      <c r="N27" s="25"/>
      <c r="O27">
        <v>1944</v>
      </c>
      <c r="S27" s="8">
        <v>0.61</v>
      </c>
      <c r="W27">
        <v>3</v>
      </c>
      <c r="X27" s="29">
        <v>-10.861072694081006</v>
      </c>
      <c r="Y27" s="29">
        <v>-9.7543807131820053</v>
      </c>
      <c r="Z27">
        <f>100-SUM(Z25:Z26)</f>
        <v>40.56</v>
      </c>
      <c r="AA27">
        <f t="shared" si="0"/>
        <v>-440.52510847192565</v>
      </c>
      <c r="AB27">
        <f t="shared" si="1"/>
        <v>-395.63768172666215</v>
      </c>
      <c r="AN27">
        <v>1890</v>
      </c>
      <c r="AO27" s="8">
        <v>1.78</v>
      </c>
    </row>
    <row r="28" spans="1:41" x14ac:dyDescent="0.25">
      <c r="A28" s="43" t="s">
        <v>191</v>
      </c>
      <c r="B28" s="44" t="s">
        <v>262</v>
      </c>
      <c r="C28" s="29">
        <v>-11.315825514960366</v>
      </c>
      <c r="D28" s="29">
        <v>-9.6639964667091824</v>
      </c>
      <c r="E28" s="37">
        <f t="shared" si="2"/>
        <v>2067.583417615383</v>
      </c>
      <c r="F28" s="45">
        <v>160</v>
      </c>
      <c r="G28" s="50">
        <f t="shared" si="3"/>
        <v>4540</v>
      </c>
      <c r="I28" s="37"/>
      <c r="J28" s="35">
        <v>1</v>
      </c>
      <c r="K28" s="35">
        <v>228.67913799999999</v>
      </c>
      <c r="L28" s="35"/>
      <c r="M28" s="35">
        <f>12273*K28/L$75</f>
        <v>475.87613770888555</v>
      </c>
      <c r="N28" s="40"/>
      <c r="O28">
        <v>1945</v>
      </c>
      <c r="Q28" s="26"/>
      <c r="R28" s="28"/>
      <c r="S28" s="8">
        <v>1.64</v>
      </c>
      <c r="W28">
        <v>1</v>
      </c>
      <c r="X28" s="29">
        <v>-11.315825514960366</v>
      </c>
      <c r="Y28" s="29">
        <v>-9.6639964667091824</v>
      </c>
      <c r="Z28">
        <v>22.38</v>
      </c>
      <c r="AA28">
        <f t="shared" si="0"/>
        <v>-253.24817502481298</v>
      </c>
      <c r="AB28">
        <f t="shared" si="1"/>
        <v>-216.2802409249515</v>
      </c>
      <c r="AN28">
        <v>1891</v>
      </c>
      <c r="AO28" s="8">
        <v>-0.82</v>
      </c>
    </row>
    <row r="29" spans="1:41" x14ac:dyDescent="0.25">
      <c r="A29" s="43" t="s">
        <v>192</v>
      </c>
      <c r="B29" s="44" t="s">
        <v>263</v>
      </c>
      <c r="C29" s="26">
        <v>-9.5059462346095174</v>
      </c>
      <c r="D29" s="28">
        <v>-9.4974033043133392</v>
      </c>
      <c r="E29" s="37">
        <f t="shared" si="2"/>
        <v>2144.1605812307675</v>
      </c>
      <c r="F29" s="45">
        <v>160</v>
      </c>
      <c r="G29" s="50">
        <f t="shared" si="3"/>
        <v>4700</v>
      </c>
      <c r="H29" s="37"/>
      <c r="I29" s="37"/>
      <c r="J29" s="35">
        <v>2</v>
      </c>
      <c r="K29" s="35">
        <v>230.91911300000001</v>
      </c>
      <c r="L29" s="35"/>
      <c r="M29" s="35">
        <f t="shared" ref="M29:M75" si="5">12273*K29/L$75</f>
        <v>480.53747525321575</v>
      </c>
      <c r="N29" s="40"/>
      <c r="O29">
        <v>1946</v>
      </c>
      <c r="Q29" s="26"/>
      <c r="R29" s="28"/>
      <c r="S29" s="8">
        <v>0.27</v>
      </c>
      <c r="W29">
        <v>2</v>
      </c>
      <c r="X29" s="26">
        <v>-9.5059462346095174</v>
      </c>
      <c r="Y29" s="28">
        <v>-9.4974033043133392</v>
      </c>
      <c r="Z29">
        <f>42.66-22.38</f>
        <v>20.279999999999998</v>
      </c>
      <c r="AA29">
        <f t="shared" si="0"/>
        <v>-192.78058963788098</v>
      </c>
      <c r="AB29">
        <f t="shared" si="1"/>
        <v>-192.60733901147449</v>
      </c>
      <c r="AN29">
        <v>1892</v>
      </c>
      <c r="AO29" s="8">
        <v>-2.02</v>
      </c>
    </row>
    <row r="30" spans="1:41" x14ac:dyDescent="0.25">
      <c r="A30" s="43" t="s">
        <v>193</v>
      </c>
      <c r="B30" s="44" t="s">
        <v>264</v>
      </c>
      <c r="C30" s="26">
        <v>-10.440813330086879</v>
      </c>
      <c r="D30" s="28">
        <v>-9.2292653557845377</v>
      </c>
      <c r="E30" s="37">
        <f t="shared" si="2"/>
        <v>2220.7377448461521</v>
      </c>
      <c r="F30" s="45">
        <v>160</v>
      </c>
      <c r="G30" s="50">
        <f t="shared" si="3"/>
        <v>4860</v>
      </c>
      <c r="I30" s="37"/>
      <c r="J30" s="35">
        <v>3</v>
      </c>
      <c r="K30" s="35">
        <v>100.570801</v>
      </c>
      <c r="L30" s="35">
        <f t="shared" ref="L30:L75" si="6">K30+L29</f>
        <v>100.570801</v>
      </c>
      <c r="M30" s="35">
        <f>12273*K30/L$75</f>
        <v>209.28557263570289</v>
      </c>
      <c r="N30" s="40">
        <f>12273*L30/L$75</f>
        <v>209.28557263570289</v>
      </c>
      <c r="O30">
        <v>1947</v>
      </c>
      <c r="P30">
        <v>1</v>
      </c>
      <c r="Q30" s="26">
        <f>AVERAGE(C2:C3)</f>
        <v>-9.8664037678510343</v>
      </c>
      <c r="R30" s="28">
        <f>AVERAGE(D2:D3)</f>
        <v>-10.159161840415809</v>
      </c>
      <c r="S30" s="8">
        <v>-2.71</v>
      </c>
      <c r="T30">
        <v>-10.010873999999999</v>
      </c>
      <c r="U30">
        <f>Q30/T30</f>
        <v>0.98556866941398269</v>
      </c>
      <c r="V30">
        <f>(U30-AVERAGE(U$28:U$77))/STDEV(U$28:U$77)</f>
        <v>-0.29064113453423279</v>
      </c>
      <c r="W30">
        <v>3</v>
      </c>
      <c r="X30" s="26">
        <v>-10.440813330086879</v>
      </c>
      <c r="Y30" s="28">
        <v>-9.2292653557845377</v>
      </c>
      <c r="Z30">
        <f>67.13-Z29-Z28</f>
        <v>24.469999999999995</v>
      </c>
      <c r="AA30">
        <f t="shared" si="0"/>
        <v>-255.48670218722589</v>
      </c>
      <c r="AB30">
        <f t="shared" si="1"/>
        <v>-225.8401232560476</v>
      </c>
      <c r="AD30">
        <v>1947</v>
      </c>
      <c r="AE30">
        <v>1</v>
      </c>
      <c r="AF30" s="26">
        <f>SUM(AA1:AA2)/100</f>
        <v>-9.9134527630278679</v>
      </c>
      <c r="AG30" s="28">
        <f>SUM(AB1:AB2)/100</f>
        <v>-10.135964739030193</v>
      </c>
      <c r="AH30">
        <v>-9.9945576999999997</v>
      </c>
      <c r="AI30">
        <f>AF30/AH30</f>
        <v>0.99188508992527691</v>
      </c>
      <c r="AJ30">
        <f>(AI30-AVERAGE(AI$28:AI$77))/STDEV(AI$28:AI$77)</f>
        <v>-0.18944776546225961</v>
      </c>
      <c r="AN30">
        <v>1893</v>
      </c>
      <c r="AO30" s="8">
        <v>-1.07</v>
      </c>
    </row>
    <row r="31" spans="1:41" x14ac:dyDescent="0.25">
      <c r="A31" s="43" t="s">
        <v>194</v>
      </c>
      <c r="B31" s="44" t="s">
        <v>265</v>
      </c>
      <c r="C31" s="29">
        <v>-11.578463903895702</v>
      </c>
      <c r="D31" s="29">
        <v>-10.338180018278385</v>
      </c>
      <c r="E31" s="37">
        <f t="shared" si="2"/>
        <v>2297.3149084615366</v>
      </c>
      <c r="F31" s="45">
        <v>160</v>
      </c>
      <c r="G31" s="50">
        <f t="shared" si="3"/>
        <v>5020</v>
      </c>
      <c r="H31" s="37">
        <v>-9</v>
      </c>
      <c r="I31" s="37"/>
      <c r="J31" s="35">
        <v>4</v>
      </c>
      <c r="K31" s="35">
        <v>206.72148100000001</v>
      </c>
      <c r="L31" s="35">
        <f t="shared" si="6"/>
        <v>307.292282</v>
      </c>
      <c r="M31" s="35">
        <f t="shared" si="5"/>
        <v>430.18274784532719</v>
      </c>
      <c r="N31" s="40">
        <f t="shared" ref="N31:N75" si="7">12273*L31/L$75</f>
        <v>639.46832048102999</v>
      </c>
      <c r="O31">
        <v>1948</v>
      </c>
      <c r="P31">
        <v>2</v>
      </c>
      <c r="Q31" s="26">
        <f>AVERAGE(C4:C6)</f>
        <v>-11.172788824419426</v>
      </c>
      <c r="R31" s="28">
        <f>AVERAGE(D4:D6)</f>
        <v>-9.5893178481555186</v>
      </c>
      <c r="S31" s="8">
        <v>1.34</v>
      </c>
      <c r="T31">
        <v>-10.123118</v>
      </c>
      <c r="U31">
        <f t="shared" ref="U31:U73" si="8">Q31/T31</f>
        <v>1.1036904661606657</v>
      </c>
      <c r="V31">
        <f t="shared" ref="V31:V73" si="9">(U31-AVERAGE(U$28:U$77))/STDEV(U$28:U$77)</f>
        <v>2.5604249638770864</v>
      </c>
      <c r="W31">
        <v>4</v>
      </c>
      <c r="X31" s="29">
        <v>-11.578463903895702</v>
      </c>
      <c r="Y31" s="29">
        <v>-10.338180018278385</v>
      </c>
      <c r="Z31">
        <f>100-Z30-Z29-Z28</f>
        <v>32.870000000000005</v>
      </c>
      <c r="AA31">
        <f t="shared" si="0"/>
        <v>-380.5841085210518</v>
      </c>
      <c r="AB31">
        <f t="shared" si="1"/>
        <v>-339.81597720081055</v>
      </c>
      <c r="AD31">
        <v>1948</v>
      </c>
      <c r="AE31">
        <v>2</v>
      </c>
      <c r="AF31" s="26">
        <f>SUM(AA3:AA5)/100</f>
        <v>-11.120406755430807</v>
      </c>
      <c r="AG31" s="28">
        <f>SUM(AB3:AB5)/100</f>
        <v>-9.5865156072485931</v>
      </c>
      <c r="AH31">
        <v>-10.116308</v>
      </c>
      <c r="AI31">
        <f t="shared" ref="AI31:AI75" si="10">AF31/AH31</f>
        <v>1.0992554551948011</v>
      </c>
      <c r="AJ31">
        <f t="shared" ref="AJ31:AJ75" si="11">(AI31-AVERAGE(AI$28:AI$77))/STDEV(AI$28:AI$77)</f>
        <v>2.4169736064589253</v>
      </c>
      <c r="AN31">
        <v>1894</v>
      </c>
      <c r="AO31" s="8">
        <v>2.68</v>
      </c>
    </row>
    <row r="32" spans="1:41" x14ac:dyDescent="0.25">
      <c r="A32" s="43" t="s">
        <v>195</v>
      </c>
      <c r="B32" s="44" t="s">
        <v>266</v>
      </c>
      <c r="C32" s="29">
        <v>-10.133043417048432</v>
      </c>
      <c r="D32" s="29">
        <v>-9.7630925367818104</v>
      </c>
      <c r="E32" s="37">
        <f t="shared" si="2"/>
        <v>2373.8920720769211</v>
      </c>
      <c r="F32" s="45">
        <v>160</v>
      </c>
      <c r="G32" s="50">
        <f t="shared" si="3"/>
        <v>5180</v>
      </c>
      <c r="H32" s="37">
        <v>-9</v>
      </c>
      <c r="I32" s="37"/>
      <c r="J32" s="35">
        <v>5</v>
      </c>
      <c r="K32" s="35">
        <v>217.52630600000001</v>
      </c>
      <c r="L32" s="35">
        <f t="shared" si="6"/>
        <v>524.81858799999998</v>
      </c>
      <c r="M32" s="35">
        <f t="shared" si="5"/>
        <v>452.66734541111128</v>
      </c>
      <c r="N32" s="40">
        <f t="shared" si="7"/>
        <v>1092.1356658921413</v>
      </c>
      <c r="O32">
        <v>1949</v>
      </c>
      <c r="P32">
        <v>3</v>
      </c>
      <c r="Q32" s="26">
        <f>AVERAGE(C7:C11)</f>
        <v>-10.157679268413943</v>
      </c>
      <c r="R32" s="28">
        <f>AVERAGE(D7:D11)</f>
        <v>-9.1518245690749147</v>
      </c>
      <c r="S32" s="8">
        <v>1.87</v>
      </c>
      <c r="T32">
        <v>-10.235422</v>
      </c>
      <c r="U32">
        <f t="shared" si="8"/>
        <v>0.99240454066417028</v>
      </c>
      <c r="V32">
        <f t="shared" si="9"/>
        <v>-0.12564600822142791</v>
      </c>
      <c r="W32">
        <v>1</v>
      </c>
      <c r="X32" s="29">
        <v>-10.133043417048432</v>
      </c>
      <c r="Y32" s="29">
        <v>-9.7630925367818104</v>
      </c>
      <c r="Z32">
        <v>100</v>
      </c>
      <c r="AA32">
        <f t="shared" si="0"/>
        <v>-1013.3043417048432</v>
      </c>
      <c r="AB32">
        <f t="shared" si="1"/>
        <v>-976.30925367818099</v>
      </c>
      <c r="AD32">
        <v>1949</v>
      </c>
      <c r="AE32">
        <v>3</v>
      </c>
      <c r="AF32" s="26">
        <f>SUM(AA6:AA10)/100</f>
        <v>-10.132748156378462</v>
      </c>
      <c r="AG32" s="28">
        <f>SUM(AB6:AB10)/100</f>
        <v>-9.1476794605763363</v>
      </c>
      <c r="AH32">
        <v>-10.238144</v>
      </c>
      <c r="AI32">
        <f t="shared" si="10"/>
        <v>0.98970557128112879</v>
      </c>
      <c r="AJ32">
        <f t="shared" si="11"/>
        <v>-0.2423556973701782</v>
      </c>
      <c r="AN32">
        <v>1895</v>
      </c>
      <c r="AO32" s="8">
        <v>-3.97</v>
      </c>
    </row>
    <row r="33" spans="1:41" x14ac:dyDescent="0.25">
      <c r="A33" s="43" t="s">
        <v>307</v>
      </c>
      <c r="B33" s="44"/>
      <c r="C33" s="30">
        <f>AVERAGE(C32,C34)</f>
        <v>-10.764685441831535</v>
      </c>
      <c r="D33" s="54">
        <f>AVERAGE(D32,D34)</f>
        <v>-10.050390450205105</v>
      </c>
      <c r="E33" s="37">
        <f t="shared" si="2"/>
        <v>2450.4692356923056</v>
      </c>
      <c r="F33" s="45">
        <v>160</v>
      </c>
      <c r="G33" s="50">
        <f t="shared" si="3"/>
        <v>5340</v>
      </c>
      <c r="H33" s="37"/>
      <c r="I33" s="37"/>
      <c r="J33" s="35">
        <v>6</v>
      </c>
      <c r="K33" s="35">
        <v>204.79823300000001</v>
      </c>
      <c r="L33" s="35">
        <f t="shared" si="6"/>
        <v>729.61682099999996</v>
      </c>
      <c r="M33" s="35">
        <f t="shared" si="5"/>
        <v>426.18051205722332</v>
      </c>
      <c r="N33" s="40">
        <f t="shared" si="7"/>
        <v>1518.3161779493644</v>
      </c>
      <c r="O33">
        <v>1950</v>
      </c>
      <c r="P33">
        <v>4</v>
      </c>
      <c r="Q33" s="26">
        <f>AVERAGE(C12:C14)</f>
        <v>-10.680658669268183</v>
      </c>
      <c r="R33" s="28">
        <f>AVERAGE(D12:D14)</f>
        <v>-9.1759365470875895</v>
      </c>
      <c r="S33" s="8">
        <v>1.4</v>
      </c>
      <c r="T33">
        <v>-10.349047000000001</v>
      </c>
      <c r="U33">
        <f t="shared" si="8"/>
        <v>1.0320427252159723</v>
      </c>
      <c r="V33">
        <f t="shared" si="9"/>
        <v>0.83108752691579046</v>
      </c>
      <c r="W33">
        <v>1</v>
      </c>
      <c r="X33" s="109">
        <v>-10.764685441831535</v>
      </c>
      <c r="Y33" s="109">
        <v>-10.050390450205105</v>
      </c>
      <c r="Z33">
        <v>42.66</v>
      </c>
      <c r="AA33">
        <f t="shared" si="0"/>
        <v>-459.22148094853327</v>
      </c>
      <c r="AB33">
        <f t="shared" si="1"/>
        <v>-428.74965660574975</v>
      </c>
      <c r="AD33">
        <v>1950</v>
      </c>
      <c r="AE33">
        <v>4</v>
      </c>
      <c r="AF33" s="26">
        <f>SUM(AA11:AA13)/100</f>
        <v>-10.620707147062086</v>
      </c>
      <c r="AG33" s="28">
        <f>SUM(AB11:AB13)/100</f>
        <v>-9.1556182722667412</v>
      </c>
      <c r="AH33">
        <v>-10.360830999999999</v>
      </c>
      <c r="AI33">
        <f t="shared" si="10"/>
        <v>1.0250825582486662</v>
      </c>
      <c r="AJ33">
        <f t="shared" si="11"/>
        <v>0.61642255745744889</v>
      </c>
      <c r="AN33">
        <v>1896</v>
      </c>
      <c r="AO33" s="8">
        <v>1.1200000000000001</v>
      </c>
    </row>
    <row r="34" spans="1:41" x14ac:dyDescent="0.25">
      <c r="A34" s="43" t="s">
        <v>196</v>
      </c>
      <c r="B34" s="44" t="s">
        <v>267</v>
      </c>
      <c r="C34" s="29">
        <v>-11.39632746661464</v>
      </c>
      <c r="D34" s="29">
        <v>-10.3376883636284</v>
      </c>
      <c r="E34" s="37">
        <f t="shared" si="2"/>
        <v>2527.0463993076901</v>
      </c>
      <c r="F34" s="45">
        <v>160</v>
      </c>
      <c r="G34" s="50">
        <f t="shared" si="3"/>
        <v>5500</v>
      </c>
      <c r="H34" s="37">
        <v>-9</v>
      </c>
      <c r="I34" s="37"/>
      <c r="J34" s="35">
        <v>7</v>
      </c>
      <c r="K34" s="35">
        <v>256.48199499999998</v>
      </c>
      <c r="L34" s="35">
        <f t="shared" si="6"/>
        <v>986.09881599999994</v>
      </c>
      <c r="M34" s="35">
        <f t="shared" si="5"/>
        <v>533.73325717394334</v>
      </c>
      <c r="N34" s="40">
        <f t="shared" si="7"/>
        <v>2052.0494351233078</v>
      </c>
      <c r="O34">
        <v>1951</v>
      </c>
      <c r="P34">
        <v>5</v>
      </c>
      <c r="Q34" s="26">
        <f>AVERAGE(C15:C18)</f>
        <v>-10.155930676233236</v>
      </c>
      <c r="R34" s="28">
        <f>AVERAGE(D15:D18)</f>
        <v>-9.7391104230642327</v>
      </c>
      <c r="S34" s="8">
        <v>-1.26</v>
      </c>
      <c r="T34">
        <v>-10.46557</v>
      </c>
      <c r="U34">
        <f t="shared" si="8"/>
        <v>0.97041352513367518</v>
      </c>
      <c r="V34">
        <f t="shared" si="9"/>
        <v>-0.6564357572386178</v>
      </c>
      <c r="W34">
        <v>2</v>
      </c>
      <c r="X34" s="29">
        <v>-11.39632746661464</v>
      </c>
      <c r="Y34" s="29">
        <v>-10.3376883636284</v>
      </c>
      <c r="Z34">
        <f>100-Z33</f>
        <v>57.34</v>
      </c>
      <c r="AA34">
        <f t="shared" si="0"/>
        <v>-653.46541693568349</v>
      </c>
      <c r="AB34">
        <f t="shared" si="1"/>
        <v>-592.76305077045254</v>
      </c>
      <c r="AD34">
        <v>1951</v>
      </c>
      <c r="AE34">
        <v>5</v>
      </c>
      <c r="AF34" s="26">
        <f>SUM(AA14:AA17)/100</f>
        <v>-10.107742213006754</v>
      </c>
      <c r="AG34" s="28">
        <f>SUM(AB14:AB17)/100</f>
        <v>-9.7871205193038229</v>
      </c>
      <c r="AH34">
        <v>-10.485279</v>
      </c>
      <c r="AI34">
        <f t="shared" si="10"/>
        <v>0.96399363460016207</v>
      </c>
      <c r="AJ34">
        <f t="shared" si="11"/>
        <v>-0.86651433844893477</v>
      </c>
      <c r="AN34">
        <v>1897</v>
      </c>
      <c r="AO34" s="8">
        <v>1.0900000000000001</v>
      </c>
    </row>
    <row r="35" spans="1:41" x14ac:dyDescent="0.25">
      <c r="A35" s="43" t="s">
        <v>308</v>
      </c>
      <c r="B35" s="44"/>
      <c r="C35" s="109">
        <f>AVERAGE(C34,C36)</f>
        <v>-11.708213746041281</v>
      </c>
      <c r="D35" s="109">
        <f>AVERAGE(D34,D36)</f>
        <v>-10.183054240743546</v>
      </c>
      <c r="E35" s="37">
        <f t="shared" si="2"/>
        <v>2603.6235629230746</v>
      </c>
      <c r="F35" s="45">
        <v>187.5</v>
      </c>
      <c r="G35" s="50">
        <f t="shared" si="3"/>
        <v>5687.5</v>
      </c>
      <c r="H35" s="37">
        <v>-9</v>
      </c>
      <c r="I35" s="37"/>
      <c r="J35" s="35">
        <v>8</v>
      </c>
      <c r="K35" s="35">
        <v>226.141998</v>
      </c>
      <c r="L35" s="35">
        <f t="shared" si="6"/>
        <v>1212.240814</v>
      </c>
      <c r="M35" s="35">
        <f t="shared" si="5"/>
        <v>470.59640648991132</v>
      </c>
      <c r="N35" s="40">
        <f t="shared" si="7"/>
        <v>2522.6458416132191</v>
      </c>
      <c r="O35">
        <v>1952</v>
      </c>
      <c r="P35">
        <v>6</v>
      </c>
      <c r="Q35" s="26">
        <f>AVERAGE(C18:C20)</f>
        <v>-9.705265291264487</v>
      </c>
      <c r="R35" s="28">
        <f>AVERAGE(D18:D20)</f>
        <v>-9.2857811714420162</v>
      </c>
      <c r="S35" s="8">
        <v>0.83</v>
      </c>
      <c r="T35">
        <v>-10.586843999999999</v>
      </c>
      <c r="U35">
        <f t="shared" si="8"/>
        <v>0.91672884678989208</v>
      </c>
      <c r="V35">
        <f t="shared" si="9"/>
        <v>-1.9522047909447056</v>
      </c>
      <c r="W35">
        <v>1</v>
      </c>
      <c r="X35" s="109">
        <v>-11.708213746041281</v>
      </c>
      <c r="Y35" s="109">
        <v>-10.183054240743546</v>
      </c>
      <c r="Z35">
        <v>100</v>
      </c>
      <c r="AA35">
        <f t="shared" si="0"/>
        <v>-1170.8213746041281</v>
      </c>
      <c r="AB35">
        <f t="shared" si="1"/>
        <v>-1018.3054240743546</v>
      </c>
      <c r="AD35">
        <v>1952</v>
      </c>
      <c r="AE35">
        <v>6</v>
      </c>
      <c r="AF35" s="26">
        <f>SUM(AA18:AA20)/100</f>
        <v>-9.766163862783344</v>
      </c>
      <c r="AG35" s="28">
        <f>SUM(AB18:AB20)/100</f>
        <v>-9.2469004312178882</v>
      </c>
      <c r="AH35">
        <v>-10.612492</v>
      </c>
      <c r="AI35">
        <f t="shared" si="10"/>
        <v>0.92025170551679514</v>
      </c>
      <c r="AJ35">
        <f t="shared" si="11"/>
        <v>-1.9283520114954738</v>
      </c>
      <c r="AN35">
        <v>1898</v>
      </c>
      <c r="AO35" s="8">
        <v>1.02</v>
      </c>
    </row>
    <row r="36" spans="1:41" x14ac:dyDescent="0.25">
      <c r="A36" s="43" t="s">
        <v>197</v>
      </c>
      <c r="B36" s="44" t="s">
        <v>268</v>
      </c>
      <c r="C36" s="29">
        <v>-12.020100025467922</v>
      </c>
      <c r="D36" s="29">
        <v>-10.028420117858692</v>
      </c>
      <c r="E36" s="37">
        <f t="shared" si="2"/>
        <v>2680.2007265384591</v>
      </c>
      <c r="F36" s="45">
        <v>187.5</v>
      </c>
      <c r="G36" s="50">
        <f t="shared" si="3"/>
        <v>5875</v>
      </c>
      <c r="H36" s="37"/>
      <c r="I36" s="37"/>
      <c r="J36" s="35">
        <v>9</v>
      </c>
      <c r="K36" s="35">
        <v>210.64381399999999</v>
      </c>
      <c r="L36" s="35">
        <f t="shared" si="6"/>
        <v>1422.884628</v>
      </c>
      <c r="M36" s="35">
        <f t="shared" si="5"/>
        <v>438.34503451114495</v>
      </c>
      <c r="N36" s="40">
        <f t="shared" si="7"/>
        <v>2960.9908761243641</v>
      </c>
      <c r="O36">
        <v>1953</v>
      </c>
      <c r="P36">
        <v>7</v>
      </c>
      <c r="Q36" s="26">
        <f>AVERAGE(C21:C22)</f>
        <v>-10.718237404183242</v>
      </c>
      <c r="R36" s="28">
        <f>AVERAGE(D21:D22)</f>
        <v>-9.4778726304412935</v>
      </c>
      <c r="S36" s="8">
        <v>0.18</v>
      </c>
      <c r="T36">
        <v>-10.714206000000001</v>
      </c>
      <c r="U36">
        <f t="shared" si="8"/>
        <v>1.0003762671898637</v>
      </c>
      <c r="V36">
        <f t="shared" si="9"/>
        <v>6.6764875029457466E-2</v>
      </c>
      <c r="W36">
        <v>1</v>
      </c>
      <c r="X36" s="29">
        <v>-12.020100025467922</v>
      </c>
      <c r="Y36" s="29">
        <v>-10.028420117858692</v>
      </c>
      <c r="Z36">
        <v>100</v>
      </c>
      <c r="AA36">
        <f t="shared" si="0"/>
        <v>-1202.0100025467923</v>
      </c>
      <c r="AB36">
        <f t="shared" si="1"/>
        <v>-1002.8420117858692</v>
      </c>
      <c r="AD36">
        <v>1953</v>
      </c>
      <c r="AE36">
        <v>7</v>
      </c>
      <c r="AF36" s="26">
        <f>SUM(AA21:AA22)/100</f>
        <v>-10.651145428546652</v>
      </c>
      <c r="AG36" s="28">
        <f>SUM(AB21:AB22)/100</f>
        <v>-9.4442704304427441</v>
      </c>
      <c r="AH36">
        <v>-10.743114</v>
      </c>
      <c r="AI36">
        <f t="shared" si="10"/>
        <v>0.99143930042505846</v>
      </c>
      <c r="AJ36">
        <f t="shared" si="11"/>
        <v>-0.20026932947418008</v>
      </c>
      <c r="AN36">
        <v>1899</v>
      </c>
      <c r="AO36" s="8">
        <v>0.03</v>
      </c>
    </row>
    <row r="37" spans="1:41" x14ac:dyDescent="0.25">
      <c r="A37" s="43" t="s">
        <v>198</v>
      </c>
      <c r="B37" s="44" t="s">
        <v>269</v>
      </c>
      <c r="C37" s="29">
        <v>-12.45607799626103</v>
      </c>
      <c r="D37" s="29">
        <v>-9.7131025809761731</v>
      </c>
      <c r="E37" s="37">
        <f t="shared" si="2"/>
        <v>2756.7778901538436</v>
      </c>
      <c r="F37" s="45">
        <v>187.5</v>
      </c>
      <c r="G37" s="50">
        <f t="shared" si="3"/>
        <v>6062.5</v>
      </c>
      <c r="H37" s="37">
        <v>-9</v>
      </c>
      <c r="I37" s="37"/>
      <c r="J37" s="35">
        <v>10</v>
      </c>
      <c r="K37" s="35">
        <v>270.48181199999999</v>
      </c>
      <c r="L37" s="35">
        <f t="shared" si="6"/>
        <v>1693.36644</v>
      </c>
      <c r="M37" s="35">
        <f t="shared" si="5"/>
        <v>562.8665611598592</v>
      </c>
      <c r="N37" s="40">
        <f t="shared" si="7"/>
        <v>3523.8574372842231</v>
      </c>
      <c r="O37">
        <v>1954</v>
      </c>
      <c r="P37">
        <v>8</v>
      </c>
      <c r="Q37" s="26">
        <f>AVERAGE(C23:C24)</f>
        <v>-10.833977647377655</v>
      </c>
      <c r="R37" s="28">
        <f>AVERAGE(D23:D24)</f>
        <v>-9.7849616743366621</v>
      </c>
      <c r="S37" s="8">
        <v>0.13</v>
      </c>
      <c r="T37">
        <v>-10.847875</v>
      </c>
      <c r="U37">
        <f t="shared" si="8"/>
        <v>0.9987188870979482</v>
      </c>
      <c r="V37">
        <f t="shared" si="9"/>
        <v>2.6761248921604024E-2</v>
      </c>
      <c r="W37">
        <v>1</v>
      </c>
      <c r="X37" s="29">
        <v>-12.45607799626103</v>
      </c>
      <c r="Y37" s="29">
        <v>-9.7131025809761731</v>
      </c>
      <c r="Z37">
        <v>100</v>
      </c>
      <c r="AA37">
        <f t="shared" si="0"/>
        <v>-1245.6077996261029</v>
      </c>
      <c r="AB37">
        <f t="shared" si="1"/>
        <v>-971.31025809761729</v>
      </c>
      <c r="AD37">
        <v>1954</v>
      </c>
      <c r="AE37">
        <v>8</v>
      </c>
      <c r="AF37" s="26">
        <f>SUM(AA23:AA24)/100</f>
        <v>-10.72546199352535</v>
      </c>
      <c r="AG37" s="28">
        <f>SUM(AB23:AB24)/100</f>
        <v>-9.7736659518714539</v>
      </c>
      <c r="AH37">
        <v>-10.877121000000001</v>
      </c>
      <c r="AI37">
        <f t="shared" si="10"/>
        <v>0.98605706358560774</v>
      </c>
      <c r="AJ37">
        <f t="shared" si="11"/>
        <v>-0.33092341723733004</v>
      </c>
      <c r="AN37">
        <v>1900</v>
      </c>
      <c r="AO37" s="8">
        <v>-2.13</v>
      </c>
    </row>
    <row r="38" spans="1:41" x14ac:dyDescent="0.25">
      <c r="A38" s="43" t="s">
        <v>199</v>
      </c>
      <c r="B38" s="44" t="s">
        <v>270</v>
      </c>
      <c r="C38" s="26">
        <v>-12.821693552219285</v>
      </c>
      <c r="D38" s="28">
        <v>-10.318212550081636</v>
      </c>
      <c r="E38" s="37">
        <f t="shared" si="2"/>
        <v>2833.3550537692281</v>
      </c>
      <c r="F38" s="45">
        <v>187.5</v>
      </c>
      <c r="G38" s="50">
        <f t="shared" si="3"/>
        <v>6250</v>
      </c>
      <c r="I38" s="37"/>
      <c r="J38" s="35">
        <v>11</v>
      </c>
      <c r="K38" s="35">
        <v>251.010773</v>
      </c>
      <c r="L38" s="35">
        <f t="shared" si="6"/>
        <v>1944.377213</v>
      </c>
      <c r="M38" s="35">
        <f t="shared" si="5"/>
        <v>522.34776737072457</v>
      </c>
      <c r="N38" s="40">
        <f t="shared" si="7"/>
        <v>4046.2052046549479</v>
      </c>
      <c r="O38">
        <v>1955</v>
      </c>
      <c r="P38">
        <v>9</v>
      </c>
      <c r="Q38" s="26">
        <f>AVERAGE(C25:C27)</f>
        <v>-10.728625077997966</v>
      </c>
      <c r="R38" s="28">
        <f>AVERAGE(D25:D27)</f>
        <v>-10.471517721064339</v>
      </c>
      <c r="S38" s="8">
        <v>-2.54</v>
      </c>
      <c r="T38">
        <v>-10.987819999999999</v>
      </c>
      <c r="U38">
        <f t="shared" si="8"/>
        <v>0.97641070549007603</v>
      </c>
      <c r="V38">
        <f t="shared" si="9"/>
        <v>-0.51168383108174698</v>
      </c>
      <c r="W38">
        <v>1</v>
      </c>
      <c r="X38" s="26">
        <v>-12.821693552219285</v>
      </c>
      <c r="Y38" s="28">
        <v>-10.318212550081636</v>
      </c>
      <c r="Z38">
        <v>22.38</v>
      </c>
      <c r="AA38">
        <f t="shared" si="0"/>
        <v>-286.94950169866758</v>
      </c>
      <c r="AB38">
        <f t="shared" si="1"/>
        <v>-230.92159687082702</v>
      </c>
      <c r="AD38">
        <v>1955</v>
      </c>
      <c r="AE38">
        <v>9</v>
      </c>
      <c r="AF38" s="26">
        <f>SUM(AA25:AA27)/100</f>
        <v>-10.71660787632198</v>
      </c>
      <c r="AG38" s="28">
        <f>SUM(AB25:AB27)/100</f>
        <v>-10.399116645661818</v>
      </c>
      <c r="AH38">
        <v>-11.014252000000001</v>
      </c>
      <c r="AI38">
        <f t="shared" si="10"/>
        <v>0.97297645598829396</v>
      </c>
      <c r="AJ38">
        <f t="shared" si="11"/>
        <v>-0.64845586777683029</v>
      </c>
      <c r="AN38">
        <v>1901</v>
      </c>
      <c r="AO38" s="8">
        <v>-0.33</v>
      </c>
    </row>
    <row r="39" spans="1:41" x14ac:dyDescent="0.25">
      <c r="A39" s="43" t="s">
        <v>200</v>
      </c>
      <c r="B39" s="44" t="s">
        <v>271</v>
      </c>
      <c r="C39" s="26">
        <v>-11.575500330211057</v>
      </c>
      <c r="D39" s="28">
        <v>-9.5804510574584008</v>
      </c>
      <c r="E39" s="37">
        <f t="shared" si="2"/>
        <v>2909.9322173846126</v>
      </c>
      <c r="F39" s="45">
        <v>187.5</v>
      </c>
      <c r="G39" s="50">
        <f t="shared" si="3"/>
        <v>6437.5</v>
      </c>
      <c r="H39" s="37">
        <v>-9</v>
      </c>
      <c r="I39" s="37"/>
      <c r="J39" s="35">
        <v>12</v>
      </c>
      <c r="K39" s="35">
        <v>185.379333</v>
      </c>
      <c r="L39" s="35">
        <f t="shared" si="6"/>
        <v>2129.7565460000001</v>
      </c>
      <c r="M39" s="35">
        <f t="shared" si="5"/>
        <v>385.7702183532341</v>
      </c>
      <c r="N39" s="40">
        <f t="shared" si="7"/>
        <v>4431.9754230081826</v>
      </c>
      <c r="O39">
        <v>1956</v>
      </c>
      <c r="P39">
        <v>10</v>
      </c>
      <c r="Q39" s="26">
        <f>AVERAGE(C28:C31)</f>
        <v>-10.710262245888117</v>
      </c>
      <c r="R39" s="28">
        <f>AVERAGE(D28:D31)</f>
        <v>-9.682211286271361</v>
      </c>
      <c r="S39" s="8">
        <v>-1.73</v>
      </c>
      <c r="T39">
        <v>-11.133910999999999</v>
      </c>
      <c r="U39">
        <f t="shared" si="8"/>
        <v>0.96194969098352934</v>
      </c>
      <c r="V39">
        <f t="shared" si="9"/>
        <v>-0.86072447678634523</v>
      </c>
      <c r="W39">
        <v>2</v>
      </c>
      <c r="X39" s="26">
        <v>-11.575500330211057</v>
      </c>
      <c r="Y39" s="28">
        <v>-9.5804510574584008</v>
      </c>
      <c r="Z39">
        <f>42.66-22.38</f>
        <v>20.279999999999998</v>
      </c>
      <c r="AA39">
        <f t="shared" si="0"/>
        <v>-234.75114669668019</v>
      </c>
      <c r="AB39">
        <f t="shared" si="1"/>
        <v>-194.29154744525636</v>
      </c>
      <c r="AD39">
        <v>1956</v>
      </c>
      <c r="AE39">
        <v>10</v>
      </c>
      <c r="AF39" s="26">
        <f>SUM(AA28:AA31)/100</f>
        <v>-10.820995753709717</v>
      </c>
      <c r="AG39" s="28">
        <f>SUM(AB28:AB31)/100</f>
        <v>-9.7454368039328418</v>
      </c>
      <c r="AH39">
        <v>-11.154078999999999</v>
      </c>
      <c r="AI39">
        <f t="shared" si="10"/>
        <v>0.97013798752095237</v>
      </c>
      <c r="AJ39">
        <f t="shared" si="11"/>
        <v>-0.71735984196218594</v>
      </c>
      <c r="AN39">
        <v>1902</v>
      </c>
      <c r="AO39" s="8">
        <v>-1.41</v>
      </c>
    </row>
    <row r="40" spans="1:41" x14ac:dyDescent="0.25">
      <c r="A40" s="43" t="s">
        <v>201</v>
      </c>
      <c r="B40" s="44" t="s">
        <v>272</v>
      </c>
      <c r="C40" s="26">
        <v>-12.155550173561974</v>
      </c>
      <c r="D40" s="28">
        <v>-9.7800068867711172</v>
      </c>
      <c r="E40" s="37">
        <f t="shared" si="2"/>
        <v>2986.5093809999971</v>
      </c>
      <c r="F40" s="45">
        <v>187.5</v>
      </c>
      <c r="G40" s="50">
        <f t="shared" si="3"/>
        <v>6625</v>
      </c>
      <c r="H40" s="37">
        <v>-9</v>
      </c>
      <c r="I40" s="37"/>
      <c r="J40" s="35">
        <v>13</v>
      </c>
      <c r="K40" s="35">
        <v>160.45103499999999</v>
      </c>
      <c r="L40" s="35">
        <f t="shared" si="6"/>
        <v>2290.2075810000001</v>
      </c>
      <c r="M40" s="35">
        <f t="shared" si="5"/>
        <v>333.89499144951827</v>
      </c>
      <c r="N40" s="40">
        <f t="shared" si="7"/>
        <v>4765.8704144577005</v>
      </c>
      <c r="O40">
        <v>1957</v>
      </c>
      <c r="P40">
        <v>11</v>
      </c>
      <c r="Q40" s="26">
        <f>AVERAGE(C32)</f>
        <v>-10.133043417048432</v>
      </c>
      <c r="R40" s="28">
        <f>AVERAGE(D32)</f>
        <v>-9.7630925367818104</v>
      </c>
      <c r="S40" s="8">
        <v>1.52</v>
      </c>
      <c r="T40">
        <v>-11.285532</v>
      </c>
      <c r="U40">
        <f t="shared" si="8"/>
        <v>0.89787910902635626</v>
      </c>
      <c r="V40">
        <f t="shared" si="9"/>
        <v>-2.4071745745216702</v>
      </c>
      <c r="W40">
        <v>3</v>
      </c>
      <c r="X40" s="26">
        <v>-12.155550173561974</v>
      </c>
      <c r="Y40" s="28">
        <v>-9.7800068867711172</v>
      </c>
      <c r="Z40">
        <f>67.13-Z39-Z38</f>
        <v>24.469999999999995</v>
      </c>
      <c r="AA40">
        <f t="shared" si="0"/>
        <v>-297.44631274706143</v>
      </c>
      <c r="AB40">
        <f t="shared" si="1"/>
        <v>-239.31676851928918</v>
      </c>
      <c r="AD40">
        <v>1957</v>
      </c>
      <c r="AE40">
        <v>11</v>
      </c>
      <c r="AF40" s="26">
        <f>SUM(AA32)/100</f>
        <v>-10.133043417048432</v>
      </c>
      <c r="AG40" s="28">
        <f>SUM(AB32)/100</f>
        <v>-9.7630925367818104</v>
      </c>
      <c r="AH40">
        <v>-11.295882000000001</v>
      </c>
      <c r="AI40">
        <f t="shared" si="10"/>
        <v>0.8970564155192513</v>
      </c>
      <c r="AJ40">
        <f t="shared" si="11"/>
        <v>-2.4914189194430048</v>
      </c>
      <c r="AN40">
        <v>1903</v>
      </c>
      <c r="AO40" s="8">
        <v>3.89</v>
      </c>
    </row>
    <row r="41" spans="1:41" x14ac:dyDescent="0.25">
      <c r="A41" s="43" t="s">
        <v>202</v>
      </c>
      <c r="B41" s="44" t="s">
        <v>273</v>
      </c>
      <c r="C41" s="29">
        <v>-11.803201024830377</v>
      </c>
      <c r="D41" s="29">
        <v>-9.7308815654012175</v>
      </c>
      <c r="E41" s="37">
        <f t="shared" si="2"/>
        <v>3063.0865446153816</v>
      </c>
      <c r="F41" s="45">
        <v>187.5</v>
      </c>
      <c r="G41" s="50">
        <f t="shared" si="3"/>
        <v>6812.5</v>
      </c>
      <c r="I41" s="37"/>
      <c r="J41" s="35">
        <v>14</v>
      </c>
      <c r="K41" s="35">
        <v>170.51355000000001</v>
      </c>
      <c r="L41" s="35">
        <f t="shared" si="6"/>
        <v>2460.7211310000002</v>
      </c>
      <c r="M41" s="35">
        <f t="shared" si="5"/>
        <v>354.83485861762756</v>
      </c>
      <c r="N41" s="40">
        <f t="shared" si="7"/>
        <v>5120.7052730753285</v>
      </c>
      <c r="O41">
        <v>1958</v>
      </c>
      <c r="P41">
        <v>12</v>
      </c>
      <c r="Q41" s="26">
        <f>AVERAGE(C33:C34)</f>
        <v>-11.080506454223087</v>
      </c>
      <c r="R41" s="28">
        <f>AVERAGE(D33:D34)</f>
        <v>-10.194039406916753</v>
      </c>
      <c r="S41" s="8">
        <v>-1.02</v>
      </c>
      <c r="T41">
        <v>-11.440920999999999</v>
      </c>
      <c r="U41">
        <f t="shared" si="8"/>
        <v>0.96849776816246591</v>
      </c>
      <c r="V41">
        <f t="shared" si="9"/>
        <v>-0.70267573922198767</v>
      </c>
      <c r="W41">
        <v>4</v>
      </c>
      <c r="X41" s="29">
        <v>-11.803201024830377</v>
      </c>
      <c r="Y41" s="29">
        <v>-9.7308815654012175</v>
      </c>
      <c r="Z41">
        <f>100-Z40-Z39-Z38</f>
        <v>32.870000000000005</v>
      </c>
      <c r="AA41">
        <f t="shared" si="0"/>
        <v>-387.97121768617455</v>
      </c>
      <c r="AB41">
        <f t="shared" si="1"/>
        <v>-319.85407705473807</v>
      </c>
      <c r="AD41">
        <v>1958</v>
      </c>
      <c r="AE41">
        <v>12</v>
      </c>
      <c r="AF41" s="26">
        <f>SUM(AA33:AA34)/100</f>
        <v>-11.126868978842166</v>
      </c>
      <c r="AG41" s="28">
        <f>SUM(AB33:AB34)/100</f>
        <v>-10.215127073762023</v>
      </c>
      <c r="AH41">
        <v>-11.438459</v>
      </c>
      <c r="AI41">
        <f t="shared" si="10"/>
        <v>0.97275944065911035</v>
      </c>
      <c r="AJ41">
        <f>(AI41-AVERAGE(AI$28:AI$77))/STDEV(AI$28:AI$77)</f>
        <v>-0.65372392652468692</v>
      </c>
      <c r="AN41">
        <v>1904</v>
      </c>
      <c r="AO41" s="8">
        <v>0.23</v>
      </c>
    </row>
    <row r="42" spans="1:41" x14ac:dyDescent="0.25">
      <c r="A42" s="43" t="s">
        <v>203</v>
      </c>
      <c r="B42" s="44" t="s">
        <v>274</v>
      </c>
      <c r="C42" s="29">
        <v>-12.518171840964804</v>
      </c>
      <c r="D42" s="29">
        <v>-10.04787286915289</v>
      </c>
      <c r="E42" s="37">
        <f t="shared" si="2"/>
        <v>3139.6637082307661</v>
      </c>
      <c r="F42" s="45">
        <v>187.5</v>
      </c>
      <c r="G42" s="50">
        <f t="shared" si="3"/>
        <v>7000</v>
      </c>
      <c r="H42" s="37">
        <v>-9</v>
      </c>
      <c r="I42" s="37"/>
      <c r="J42" s="35">
        <v>15</v>
      </c>
      <c r="K42" s="35">
        <v>151.968613</v>
      </c>
      <c r="L42" s="35">
        <f t="shared" si="6"/>
        <v>2612.6897440000002</v>
      </c>
      <c r="M42" s="35">
        <f t="shared" si="5"/>
        <v>316.24326224028505</v>
      </c>
      <c r="N42" s="40">
        <f t="shared" si="7"/>
        <v>5436.9485353156142</v>
      </c>
      <c r="O42">
        <v>1959</v>
      </c>
      <c r="P42">
        <v>13</v>
      </c>
      <c r="Q42" s="26">
        <f t="shared" ref="Q42:R44" si="12">AVERAGE(C35)</f>
        <v>-11.708213746041281</v>
      </c>
      <c r="R42" s="28">
        <f t="shared" si="12"/>
        <v>-10.183054240743546</v>
      </c>
      <c r="S42" s="8">
        <v>-0.37</v>
      </c>
      <c r="T42">
        <v>-11.596769999999999</v>
      </c>
      <c r="U42">
        <f t="shared" si="8"/>
        <v>1.0096098953451074</v>
      </c>
      <c r="V42">
        <f t="shared" si="9"/>
        <v>0.28963385369228556</v>
      </c>
      <c r="W42">
        <v>1</v>
      </c>
      <c r="X42" s="29">
        <v>-12.518171840964804</v>
      </c>
      <c r="Y42" s="29">
        <v>-10.04787286915289</v>
      </c>
      <c r="Z42">
        <v>100</v>
      </c>
      <c r="AA42">
        <f t="shared" si="0"/>
        <v>-1251.8171840964803</v>
      </c>
      <c r="AB42">
        <f t="shared" si="1"/>
        <v>-1004.787286915289</v>
      </c>
      <c r="AD42">
        <v>1959</v>
      </c>
      <c r="AE42">
        <v>13</v>
      </c>
      <c r="AF42" s="26">
        <f t="shared" ref="AF42:AG44" si="13">SUM(AA35)/100</f>
        <v>-11.708213746041281</v>
      </c>
      <c r="AG42" s="28">
        <f t="shared" si="13"/>
        <v>-10.183054240743546</v>
      </c>
      <c r="AH42">
        <v>-11.579682999999999</v>
      </c>
      <c r="AI42">
        <f t="shared" si="10"/>
        <v>1.0110996774299679</v>
      </c>
      <c r="AJ42">
        <f t="shared" si="11"/>
        <v>0.27698737610739732</v>
      </c>
      <c r="AN42">
        <v>1905</v>
      </c>
      <c r="AO42" s="8">
        <v>1.98</v>
      </c>
    </row>
    <row r="43" spans="1:41" x14ac:dyDescent="0.25">
      <c r="A43" s="43" t="s">
        <v>204</v>
      </c>
      <c r="B43" s="44" t="s">
        <v>275</v>
      </c>
      <c r="C43" s="29">
        <v>-13.035632355467392</v>
      </c>
      <c r="D43" s="29">
        <v>-10.088736609783234</v>
      </c>
      <c r="E43" s="37">
        <f t="shared" si="2"/>
        <v>3216.2408718461506</v>
      </c>
      <c r="F43" s="45">
        <v>187.5</v>
      </c>
      <c r="G43" s="50">
        <f t="shared" si="3"/>
        <v>7187.5</v>
      </c>
      <c r="H43" s="37">
        <v>-9</v>
      </c>
      <c r="I43" s="37"/>
      <c r="J43" s="35">
        <v>16</v>
      </c>
      <c r="K43" s="35">
        <v>142.68443300000001</v>
      </c>
      <c r="L43" s="35">
        <f t="shared" si="6"/>
        <v>2755.3741770000001</v>
      </c>
      <c r="M43" s="35">
        <f t="shared" si="5"/>
        <v>296.92309268378585</v>
      </c>
      <c r="N43" s="40">
        <f t="shared" si="7"/>
        <v>5733.8716279993996</v>
      </c>
      <c r="O43">
        <v>1960</v>
      </c>
      <c r="P43">
        <v>14</v>
      </c>
      <c r="Q43" s="26">
        <f t="shared" si="12"/>
        <v>-12.020100025467922</v>
      </c>
      <c r="R43" s="28">
        <f t="shared" si="12"/>
        <v>-10.028420117858692</v>
      </c>
      <c r="S43" s="8">
        <v>-1.54</v>
      </c>
      <c r="T43">
        <v>-11.749416999999999</v>
      </c>
      <c r="U43">
        <f t="shared" si="8"/>
        <v>1.0230379963080656</v>
      </c>
      <c r="V43">
        <f t="shared" si="9"/>
        <v>0.61374341243559705</v>
      </c>
      <c r="W43">
        <v>1</v>
      </c>
      <c r="X43" s="29">
        <v>-13.035632355467392</v>
      </c>
      <c r="Y43" s="29">
        <v>-10.088736609783234</v>
      </c>
      <c r="Z43">
        <v>100</v>
      </c>
      <c r="AA43">
        <f t="shared" si="0"/>
        <v>-1303.5632355467392</v>
      </c>
      <c r="AB43">
        <f t="shared" si="1"/>
        <v>-1008.8736609783234</v>
      </c>
      <c r="AD43">
        <v>1960</v>
      </c>
      <c r="AE43">
        <v>14</v>
      </c>
      <c r="AF43" s="26">
        <f t="shared" si="13"/>
        <v>-12.020100025467922</v>
      </c>
      <c r="AG43" s="28">
        <f t="shared" si="13"/>
        <v>-10.028420117858692</v>
      </c>
      <c r="AH43">
        <v>-11.717034999999999</v>
      </c>
      <c r="AI43">
        <f t="shared" si="10"/>
        <v>1.0258653341453638</v>
      </c>
      <c r="AJ43">
        <f t="shared" si="11"/>
        <v>0.63542448430622112</v>
      </c>
      <c r="AN43">
        <v>1906</v>
      </c>
      <c r="AO43" s="8">
        <v>2.06</v>
      </c>
    </row>
    <row r="44" spans="1:41" x14ac:dyDescent="0.25">
      <c r="A44" s="43" t="s">
        <v>205</v>
      </c>
      <c r="B44" s="44" t="s">
        <v>276</v>
      </c>
      <c r="C44" s="29">
        <v>-13.097725380596957</v>
      </c>
      <c r="D44" s="29">
        <v>-10.055724029465432</v>
      </c>
      <c r="E44" s="37">
        <f t="shared" si="2"/>
        <v>3292.8180354615351</v>
      </c>
      <c r="F44" s="45">
        <v>187.5</v>
      </c>
      <c r="G44" s="50">
        <f t="shared" si="3"/>
        <v>7375</v>
      </c>
      <c r="H44" s="37">
        <v>-9</v>
      </c>
      <c r="I44" s="37"/>
      <c r="J44" s="35">
        <v>17</v>
      </c>
      <c r="K44" s="35">
        <v>127.24251599999999</v>
      </c>
      <c r="L44" s="35">
        <f t="shared" si="6"/>
        <v>2882.6166929999999</v>
      </c>
      <c r="M44" s="35">
        <f t="shared" si="5"/>
        <v>264.78881106522743</v>
      </c>
      <c r="N44" s="40">
        <f t="shared" si="7"/>
        <v>5998.6604390646262</v>
      </c>
      <c r="O44">
        <v>1961</v>
      </c>
      <c r="P44">
        <v>15</v>
      </c>
      <c r="Q44" s="26">
        <f t="shared" si="12"/>
        <v>-12.45607799626103</v>
      </c>
      <c r="R44" s="28">
        <f t="shared" si="12"/>
        <v>-9.7131025809761731</v>
      </c>
      <c r="S44" s="8">
        <v>1.8</v>
      </c>
      <c r="T44">
        <v>-11.895401</v>
      </c>
      <c r="U44">
        <f t="shared" si="8"/>
        <v>1.0471339298491098</v>
      </c>
      <c r="V44">
        <f t="shared" si="9"/>
        <v>1.195338859851381</v>
      </c>
      <c r="W44">
        <v>1</v>
      </c>
      <c r="X44" s="29">
        <v>-13.097725380596957</v>
      </c>
      <c r="Y44" s="29">
        <v>-10.055724029465432</v>
      </c>
      <c r="Z44">
        <v>100</v>
      </c>
      <c r="AA44">
        <f>X44*Z44</f>
        <v>-1309.7725380596958</v>
      </c>
      <c r="AB44">
        <f>Y44*Z44</f>
        <v>-1005.5724029465432</v>
      </c>
      <c r="AD44">
        <v>1961</v>
      </c>
      <c r="AE44">
        <v>15</v>
      </c>
      <c r="AF44" s="26">
        <f t="shared" si="13"/>
        <v>-12.456077996261028</v>
      </c>
      <c r="AG44" s="28">
        <f t="shared" si="13"/>
        <v>-9.7131025809761731</v>
      </c>
      <c r="AH44">
        <v>-11.848084999999999</v>
      </c>
      <c r="AI44">
        <f t="shared" si="10"/>
        <v>1.0513157186381621</v>
      </c>
      <c r="AJ44">
        <f t="shared" si="11"/>
        <v>1.2532339319981076</v>
      </c>
      <c r="AN44">
        <v>1907</v>
      </c>
      <c r="AO44" s="8">
        <v>2.06</v>
      </c>
    </row>
    <row r="45" spans="1:41" x14ac:dyDescent="0.25">
      <c r="A45" s="43" t="s">
        <v>206</v>
      </c>
      <c r="B45" s="44" t="s">
        <v>277</v>
      </c>
      <c r="C45" s="29">
        <v>-12.070136740398352</v>
      </c>
      <c r="D45" s="29">
        <v>-9.7397174269090261</v>
      </c>
      <c r="E45" s="37">
        <f t="shared" si="2"/>
        <v>3369.3951990769197</v>
      </c>
      <c r="F45" s="45">
        <v>187.5</v>
      </c>
      <c r="G45" s="50">
        <f t="shared" si="3"/>
        <v>7562.5</v>
      </c>
      <c r="H45" s="37"/>
      <c r="I45" s="37"/>
      <c r="J45" s="35">
        <v>18</v>
      </c>
      <c r="K45" s="35">
        <v>156.490601</v>
      </c>
      <c r="L45" s="35">
        <f t="shared" si="6"/>
        <v>3039.1072939999999</v>
      </c>
      <c r="M45" s="35">
        <f t="shared" si="5"/>
        <v>325.65341746050427</v>
      </c>
      <c r="N45" s="40">
        <f t="shared" si="7"/>
        <v>6324.3138565251302</v>
      </c>
      <c r="O45">
        <v>1962</v>
      </c>
      <c r="P45">
        <v>16</v>
      </c>
      <c r="Q45" s="26">
        <f>AVERAGE(C38:C41)</f>
        <v>-12.088986270205675</v>
      </c>
      <c r="R45" s="28">
        <f>AVERAGE(D38:D41)</f>
        <v>-9.8523880149280938</v>
      </c>
      <c r="S45" s="8">
        <v>-2.38</v>
      </c>
      <c r="T45">
        <v>-12.031775</v>
      </c>
      <c r="U45">
        <f t="shared" si="8"/>
        <v>1.0047550149670914</v>
      </c>
      <c r="V45">
        <f t="shared" si="9"/>
        <v>0.17245323810033455</v>
      </c>
      <c r="W45">
        <v>1</v>
      </c>
      <c r="X45" s="29">
        <v>-13.097725380596957</v>
      </c>
      <c r="Y45" s="29">
        <v>-10.055724029465432</v>
      </c>
      <c r="Z45">
        <v>42.66</v>
      </c>
      <c r="AA45">
        <f t="shared" ref="AA45:AA66" si="14">X45*Z45</f>
        <v>-558.7489647362662</v>
      </c>
      <c r="AB45">
        <f t="shared" ref="AB45:AB66" si="15">Y45*Z45</f>
        <v>-428.97718709699529</v>
      </c>
      <c r="AD45">
        <v>1962</v>
      </c>
      <c r="AE45">
        <v>16</v>
      </c>
      <c r="AF45" s="26">
        <f>SUM(AA38:AA41)/100</f>
        <v>-12.071181788285839</v>
      </c>
      <c r="AG45" s="28">
        <f>SUM(AB38:AB41)/100</f>
        <v>-9.8438398989011056</v>
      </c>
      <c r="AH45">
        <v>-11.970743000000001</v>
      </c>
      <c r="AI45">
        <f t="shared" si="10"/>
        <v>1.0083903554095046</v>
      </c>
      <c r="AJ45">
        <f t="shared" si="11"/>
        <v>0.21121843884220504</v>
      </c>
      <c r="AN45">
        <v>1908</v>
      </c>
      <c r="AO45" s="8">
        <v>1.44</v>
      </c>
    </row>
    <row r="46" spans="1:41" x14ac:dyDescent="0.25">
      <c r="A46" s="43" t="s">
        <v>207</v>
      </c>
      <c r="B46" s="44" t="s">
        <v>278</v>
      </c>
      <c r="C46" s="26">
        <v>-12.171189104660133</v>
      </c>
      <c r="D46" s="28">
        <v>-9.4443774790998294</v>
      </c>
      <c r="E46" s="37">
        <f t="shared" si="2"/>
        <v>3445.9723626923042</v>
      </c>
      <c r="F46" s="45">
        <v>187.5</v>
      </c>
      <c r="G46" s="50">
        <f t="shared" si="3"/>
        <v>7750</v>
      </c>
      <c r="H46" s="37">
        <v>-9</v>
      </c>
      <c r="I46" s="37"/>
      <c r="J46" s="35">
        <v>19</v>
      </c>
      <c r="K46" s="35">
        <v>127.098412</v>
      </c>
      <c r="L46" s="35">
        <f t="shared" si="6"/>
        <v>3166.2057059999997</v>
      </c>
      <c r="M46" s="35">
        <f t="shared" si="5"/>
        <v>264.48893388557673</v>
      </c>
      <c r="N46" s="40">
        <f t="shared" si="7"/>
        <v>6588.8027904107066</v>
      </c>
      <c r="O46">
        <v>1963</v>
      </c>
      <c r="P46">
        <v>17</v>
      </c>
      <c r="Q46" s="26">
        <f t="shared" ref="Q46:R48" si="16">AVERAGE(C42)</f>
        <v>-12.518171840964804</v>
      </c>
      <c r="R46" s="28">
        <f t="shared" si="16"/>
        <v>-10.04787286915289</v>
      </c>
      <c r="S46" s="8">
        <v>-3.6</v>
      </c>
      <c r="T46">
        <v>-12.15635</v>
      </c>
      <c r="U46">
        <f t="shared" si="8"/>
        <v>1.0297640197069684</v>
      </c>
      <c r="V46">
        <f t="shared" si="9"/>
        <v>0.77608717809010663</v>
      </c>
      <c r="W46">
        <v>2</v>
      </c>
      <c r="X46" s="29">
        <v>-12.070136740398352</v>
      </c>
      <c r="Y46" s="29">
        <v>-9.7397174269090261</v>
      </c>
      <c r="Z46">
        <f>100-Z45</f>
        <v>57.34</v>
      </c>
      <c r="AA46">
        <f t="shared" si="14"/>
        <v>-692.10164069444158</v>
      </c>
      <c r="AB46">
        <f t="shared" si="15"/>
        <v>-558.47539725896354</v>
      </c>
      <c r="AD46">
        <v>1963</v>
      </c>
      <c r="AE46">
        <v>17</v>
      </c>
      <c r="AF46" s="26">
        <f t="shared" ref="AF46:AG48" si="17">SUM(AA42)/100</f>
        <v>-12.518171840964804</v>
      </c>
      <c r="AG46" s="28">
        <f t="shared" si="17"/>
        <v>-10.04787286915289</v>
      </c>
      <c r="AH46">
        <v>-12.083411999999999</v>
      </c>
      <c r="AI46">
        <f t="shared" si="10"/>
        <v>1.0359798905280069</v>
      </c>
      <c r="AJ46">
        <f t="shared" si="11"/>
        <v>0.88095588263057223</v>
      </c>
      <c r="AN46">
        <v>1909</v>
      </c>
      <c r="AO46" s="8">
        <v>0</v>
      </c>
    </row>
    <row r="47" spans="1:41" x14ac:dyDescent="0.25">
      <c r="A47" s="43" t="s">
        <v>208</v>
      </c>
      <c r="B47" s="44" t="s">
        <v>279</v>
      </c>
      <c r="C47" s="29">
        <v>-11.335285601303143</v>
      </c>
      <c r="D47" s="29">
        <v>-9.2535075672685903</v>
      </c>
      <c r="E47" s="37">
        <f t="shared" si="2"/>
        <v>3522.5495263076887</v>
      </c>
      <c r="F47" s="45">
        <v>187.5</v>
      </c>
      <c r="G47" s="50">
        <f t="shared" si="3"/>
        <v>7937.5</v>
      </c>
      <c r="H47" s="37">
        <v>-9</v>
      </c>
      <c r="I47" s="37"/>
      <c r="J47" s="35">
        <v>20</v>
      </c>
      <c r="K47" s="35">
        <v>130.57704200000001</v>
      </c>
      <c r="L47" s="35">
        <f t="shared" si="6"/>
        <v>3296.7827479999996</v>
      </c>
      <c r="M47" s="35">
        <f t="shared" si="5"/>
        <v>271.72788459789865</v>
      </c>
      <c r="N47" s="40">
        <f t="shared" si="7"/>
        <v>6860.5306750086056</v>
      </c>
      <c r="O47">
        <v>1964</v>
      </c>
      <c r="P47">
        <v>18</v>
      </c>
      <c r="Q47" s="26">
        <f t="shared" si="16"/>
        <v>-13.035632355467392</v>
      </c>
      <c r="R47" s="28">
        <f t="shared" si="16"/>
        <v>-10.088736609783234</v>
      </c>
      <c r="S47" s="8">
        <v>-2.86</v>
      </c>
      <c r="T47">
        <v>-12.267277</v>
      </c>
      <c r="U47">
        <f t="shared" si="8"/>
        <v>1.0626345484386952</v>
      </c>
      <c r="V47">
        <f t="shared" si="9"/>
        <v>1.5694720798187807</v>
      </c>
      <c r="W47">
        <v>1</v>
      </c>
      <c r="X47" s="26">
        <v>-12.171189104660133</v>
      </c>
      <c r="Y47" s="28">
        <v>-9.4443774790998294</v>
      </c>
      <c r="Z47">
        <v>42.66</v>
      </c>
      <c r="AA47">
        <f t="shared" si="14"/>
        <v>-519.22292720480118</v>
      </c>
      <c r="AB47">
        <f t="shared" si="15"/>
        <v>-402.89714325839867</v>
      </c>
      <c r="AD47">
        <v>1964</v>
      </c>
      <c r="AE47">
        <v>18</v>
      </c>
      <c r="AF47" s="26">
        <f t="shared" si="17"/>
        <v>-13.035632355467392</v>
      </c>
      <c r="AG47" s="28">
        <f t="shared" si="17"/>
        <v>-10.088736609783234</v>
      </c>
      <c r="AH47">
        <v>-12.184748000000001</v>
      </c>
      <c r="AI47">
        <f t="shared" si="10"/>
        <v>1.0698319206492732</v>
      </c>
      <c r="AJ47">
        <f t="shared" si="11"/>
        <v>1.702715728277965</v>
      </c>
      <c r="AN47">
        <v>1910</v>
      </c>
      <c r="AO47" s="8">
        <v>2.1</v>
      </c>
    </row>
    <row r="48" spans="1:41" x14ac:dyDescent="0.25">
      <c r="A48" s="43" t="s">
        <v>209</v>
      </c>
      <c r="B48" s="44" t="s">
        <v>280</v>
      </c>
      <c r="C48" s="29">
        <v>-12.315848553992303</v>
      </c>
      <c r="D48" s="29">
        <v>-9.6346522477375043</v>
      </c>
      <c r="E48" s="37">
        <f t="shared" si="2"/>
        <v>3599.1266899230732</v>
      </c>
      <c r="F48" s="45">
        <v>187.5</v>
      </c>
      <c r="G48" s="50">
        <f t="shared" si="3"/>
        <v>8125</v>
      </c>
      <c r="H48" s="37">
        <v>-9</v>
      </c>
      <c r="I48" s="37"/>
      <c r="J48" s="35">
        <v>21</v>
      </c>
      <c r="K48" s="35">
        <v>96.713058000000004</v>
      </c>
      <c r="L48" s="35">
        <f t="shared" si="6"/>
        <v>3393.4958059999994</v>
      </c>
      <c r="M48" s="35">
        <f t="shared" si="5"/>
        <v>201.25769630570949</v>
      </c>
      <c r="N48" s="40">
        <f t="shared" si="7"/>
        <v>7061.7883713143146</v>
      </c>
      <c r="O48">
        <v>1965</v>
      </c>
      <c r="P48">
        <v>19</v>
      </c>
      <c r="Q48" s="26">
        <f t="shared" si="16"/>
        <v>-13.097725380596957</v>
      </c>
      <c r="R48" s="28">
        <f t="shared" si="16"/>
        <v>-10.055724029465432</v>
      </c>
      <c r="S48" s="8">
        <v>-2.88</v>
      </c>
      <c r="T48">
        <v>-12.363374</v>
      </c>
      <c r="U48">
        <f t="shared" si="8"/>
        <v>1.059397327994523</v>
      </c>
      <c r="V48">
        <f t="shared" si="9"/>
        <v>1.4913363782322526</v>
      </c>
      <c r="W48">
        <v>2</v>
      </c>
      <c r="X48" s="29">
        <v>-11.335285601303143</v>
      </c>
      <c r="Y48" s="29">
        <v>-9.2535075672685903</v>
      </c>
      <c r="Z48">
        <f>100-Z47</f>
        <v>57.34</v>
      </c>
      <c r="AA48">
        <f t="shared" si="14"/>
        <v>-649.96527637872225</v>
      </c>
      <c r="AB48">
        <f t="shared" si="15"/>
        <v>-530.59612390718098</v>
      </c>
      <c r="AD48">
        <v>1965</v>
      </c>
      <c r="AE48">
        <v>19</v>
      </c>
      <c r="AF48" s="26">
        <f t="shared" si="17"/>
        <v>-13.097725380596957</v>
      </c>
      <c r="AG48" s="28">
        <f t="shared" si="17"/>
        <v>-10.055724029465432</v>
      </c>
      <c r="AH48">
        <v>-12.273875</v>
      </c>
      <c r="AI48">
        <f t="shared" si="10"/>
        <v>1.0671222723546523</v>
      </c>
      <c r="AJ48">
        <f t="shared" si="11"/>
        <v>1.6369388706901067</v>
      </c>
      <c r="AN48">
        <v>1911</v>
      </c>
      <c r="AO48" s="8">
        <v>0.28999999999999998</v>
      </c>
    </row>
    <row r="49" spans="1:41" x14ac:dyDescent="0.25">
      <c r="A49" s="43" t="s">
        <v>210</v>
      </c>
      <c r="B49" s="44" t="s">
        <v>281</v>
      </c>
      <c r="C49" s="26">
        <v>-11.422214523197997</v>
      </c>
      <c r="D49" s="28">
        <v>-9.3013380383925632</v>
      </c>
      <c r="E49" s="37">
        <f t="shared" si="2"/>
        <v>3675.7038535384577</v>
      </c>
      <c r="F49" s="45">
        <v>187.5</v>
      </c>
      <c r="G49" s="50">
        <f t="shared" si="3"/>
        <v>8312.5</v>
      </c>
      <c r="I49" s="37"/>
      <c r="J49" s="35">
        <v>22</v>
      </c>
      <c r="K49" s="35">
        <v>158.83763099999999</v>
      </c>
      <c r="L49" s="35">
        <f t="shared" si="6"/>
        <v>3552.3334369999993</v>
      </c>
      <c r="M49" s="35">
        <f t="shared" si="5"/>
        <v>330.53753404960423</v>
      </c>
      <c r="N49" s="40">
        <f t="shared" si="7"/>
        <v>7392.3259053639176</v>
      </c>
      <c r="O49">
        <v>1966</v>
      </c>
      <c r="P49">
        <v>20</v>
      </c>
      <c r="Q49" s="26">
        <f>AVERAGE(C44:C45)</f>
        <v>-12.583931060497655</v>
      </c>
      <c r="R49" s="28">
        <f>AVERAGE(D44:D45)</f>
        <v>-9.8977207281872293</v>
      </c>
      <c r="S49" s="8">
        <v>-1.69</v>
      </c>
      <c r="T49">
        <v>-12.444687</v>
      </c>
      <c r="U49">
        <f t="shared" si="8"/>
        <v>1.0111890367751037</v>
      </c>
      <c r="V49">
        <f t="shared" si="9"/>
        <v>0.32774905951932415</v>
      </c>
      <c r="W49">
        <v>1</v>
      </c>
      <c r="X49" s="29">
        <v>-12.315848553992303</v>
      </c>
      <c r="Y49" s="29">
        <v>-9.6346522477375043</v>
      </c>
      <c r="Z49">
        <v>42.66</v>
      </c>
      <c r="AA49">
        <f t="shared" si="14"/>
        <v>-525.39409931331159</v>
      </c>
      <c r="AB49">
        <f t="shared" si="15"/>
        <v>-411.01426488848188</v>
      </c>
      <c r="AD49">
        <v>1966</v>
      </c>
      <c r="AE49">
        <v>20</v>
      </c>
      <c r="AF49" s="26">
        <f>SUM(AA45:AA46)/100</f>
        <v>-12.508506054307077</v>
      </c>
      <c r="AG49" s="28">
        <f>SUM(AB45:AB46)/100</f>
        <v>-9.8745258435595886</v>
      </c>
      <c r="AH49">
        <v>-12.350733</v>
      </c>
      <c r="AI49">
        <f t="shared" si="10"/>
        <v>1.0127743879093716</v>
      </c>
      <c r="AJ49">
        <f t="shared" si="11"/>
        <v>0.31764106275865389</v>
      </c>
      <c r="AN49">
        <v>1912</v>
      </c>
      <c r="AO49" s="8">
        <v>0.24</v>
      </c>
    </row>
    <row r="50" spans="1:41" x14ac:dyDescent="0.25">
      <c r="A50" s="43" t="s">
        <v>211</v>
      </c>
      <c r="B50" s="44" t="s">
        <v>282</v>
      </c>
      <c r="C50" s="29">
        <v>-12.856511816283124</v>
      </c>
      <c r="D50" s="29">
        <v>-10.266899325728412</v>
      </c>
      <c r="E50" s="37">
        <f t="shared" si="2"/>
        <v>3752.2810171538422</v>
      </c>
      <c r="F50" s="45">
        <v>187.5</v>
      </c>
      <c r="G50" s="50">
        <f t="shared" si="3"/>
        <v>8500</v>
      </c>
      <c r="H50" s="37">
        <v>-9</v>
      </c>
      <c r="I50" s="37"/>
      <c r="J50" s="35">
        <v>23</v>
      </c>
      <c r="K50" s="35">
        <v>136.109634</v>
      </c>
      <c r="L50" s="35">
        <f t="shared" si="6"/>
        <v>3688.4430709999992</v>
      </c>
      <c r="M50" s="35">
        <f t="shared" si="5"/>
        <v>283.24108398943685</v>
      </c>
      <c r="N50" s="40">
        <f t="shared" si="7"/>
        <v>7675.566989353355</v>
      </c>
      <c r="O50">
        <v>1967</v>
      </c>
      <c r="P50">
        <v>21</v>
      </c>
      <c r="Q50" s="26">
        <f>AVERAGE(C46:C47)</f>
        <v>-11.753237352981639</v>
      </c>
      <c r="R50" s="28">
        <f>AVERAGE(D46:D47)</f>
        <v>-9.3489425231842098</v>
      </c>
      <c r="S50" s="8">
        <v>1.28</v>
      </c>
      <c r="T50">
        <v>-12.512388</v>
      </c>
      <c r="U50">
        <f t="shared" si="8"/>
        <v>0.93932807654155537</v>
      </c>
      <c r="V50">
        <f t="shared" si="9"/>
        <v>-1.4067347797379468</v>
      </c>
      <c r="W50">
        <v>2</v>
      </c>
      <c r="X50" s="26">
        <v>-11.422214523197997</v>
      </c>
      <c r="Y50" s="28">
        <v>-9.3013380383925632</v>
      </c>
      <c r="Z50">
        <f>100-Z49</f>
        <v>57.34</v>
      </c>
      <c r="AA50">
        <f t="shared" si="14"/>
        <v>-654.94978076017321</v>
      </c>
      <c r="AB50">
        <f t="shared" si="15"/>
        <v>-533.33872312142955</v>
      </c>
      <c r="AD50">
        <v>1967</v>
      </c>
      <c r="AE50">
        <v>21</v>
      </c>
      <c r="AF50" s="26">
        <f>SUM(AA47:AA48)/100</f>
        <v>-11.691882035835233</v>
      </c>
      <c r="AG50" s="28">
        <f>SUM(AB47:AB48)/100</f>
        <v>-9.3349326716557979</v>
      </c>
      <c r="AH50">
        <v>-12.416010999999999</v>
      </c>
      <c r="AI50">
        <f t="shared" si="10"/>
        <v>0.94167780906727883</v>
      </c>
      <c r="AJ50">
        <f t="shared" si="11"/>
        <v>-1.4082321993779288</v>
      </c>
      <c r="AN50">
        <v>1913</v>
      </c>
      <c r="AO50" s="8">
        <v>2.69</v>
      </c>
    </row>
    <row r="51" spans="1:41" x14ac:dyDescent="0.25">
      <c r="A51" s="43" t="s">
        <v>312</v>
      </c>
      <c r="B51" s="44"/>
      <c r="C51" s="30">
        <f>AVERAGE(C50,C52)</f>
        <v>-12.806473263443397</v>
      </c>
      <c r="D51" s="54">
        <f>AVERAGE(D50,D52)</f>
        <v>-10.171955587082351</v>
      </c>
      <c r="E51" s="37">
        <f t="shared" si="2"/>
        <v>3828.8581807692267</v>
      </c>
      <c r="F51" s="41">
        <v>118.18181818181817</v>
      </c>
      <c r="G51" s="50">
        <f t="shared" si="3"/>
        <v>8618.181818181818</v>
      </c>
      <c r="H51" s="37"/>
      <c r="I51" s="37"/>
      <c r="J51" s="35">
        <v>24</v>
      </c>
      <c r="K51" s="35">
        <v>154.549072</v>
      </c>
      <c r="L51" s="35">
        <f t="shared" si="6"/>
        <v>3842.992142999999</v>
      </c>
      <c r="M51" s="35">
        <f t="shared" si="5"/>
        <v>321.61313932297782</v>
      </c>
      <c r="N51" s="40">
        <f t="shared" si="7"/>
        <v>7997.180128676333</v>
      </c>
      <c r="O51">
        <v>1968</v>
      </c>
      <c r="P51">
        <v>22</v>
      </c>
      <c r="Q51" s="26">
        <f>AVERAGE(C48:C49)</f>
        <v>-11.86903153859515</v>
      </c>
      <c r="R51" s="28">
        <f>AVERAGE(D48:D49)</f>
        <v>-9.4679951430650338</v>
      </c>
      <c r="S51" s="8">
        <v>-1.04</v>
      </c>
      <c r="T51">
        <v>-12.567803</v>
      </c>
      <c r="U51">
        <f t="shared" si="8"/>
        <v>0.94439987152847249</v>
      </c>
      <c r="V51">
        <f t="shared" si="9"/>
        <v>-1.2843185691523424</v>
      </c>
      <c r="W51">
        <v>1</v>
      </c>
      <c r="X51" s="29">
        <v>-12.856511816283124</v>
      </c>
      <c r="Y51" s="29">
        <v>-10.266899325728412</v>
      </c>
      <c r="Z51">
        <v>100</v>
      </c>
      <c r="AA51">
        <f t="shared" si="14"/>
        <v>-1285.6511816283123</v>
      </c>
      <c r="AB51">
        <f t="shared" si="15"/>
        <v>-1026.6899325728411</v>
      </c>
      <c r="AD51">
        <v>1968</v>
      </c>
      <c r="AE51">
        <v>22</v>
      </c>
      <c r="AF51" s="26">
        <f>SUM(AA49:AA50)/100</f>
        <v>-11.803438800734847</v>
      </c>
      <c r="AG51" s="28">
        <f>SUM(AB49:AB50)/100</f>
        <v>-9.4435298800991134</v>
      </c>
      <c r="AH51">
        <v>-12.470523</v>
      </c>
      <c r="AI51">
        <f t="shared" si="10"/>
        <v>0.9465071192872061</v>
      </c>
      <c r="AJ51">
        <f t="shared" si="11"/>
        <v>-1.2910004349403295</v>
      </c>
      <c r="AN51">
        <v>1914</v>
      </c>
      <c r="AO51" s="8">
        <v>1.48</v>
      </c>
    </row>
    <row r="52" spans="1:41" x14ac:dyDescent="0.25">
      <c r="A52" s="43" t="s">
        <v>313</v>
      </c>
      <c r="B52" s="44"/>
      <c r="C52" s="30">
        <f>AVERAGE(C50,C53)</f>
        <v>-12.756434710603671</v>
      </c>
      <c r="D52" s="54">
        <f>AVERAGE(D50,D53)</f>
        <v>-10.077011848436292</v>
      </c>
      <c r="E52" s="37">
        <f t="shared" si="2"/>
        <v>3905.4353443846112</v>
      </c>
      <c r="F52" s="41">
        <v>118.18181818181817</v>
      </c>
      <c r="G52" s="50">
        <f t="shared" si="3"/>
        <v>8736.363636363636</v>
      </c>
      <c r="H52" s="37">
        <v>-9</v>
      </c>
      <c r="I52" s="37"/>
      <c r="J52" s="35">
        <v>25</v>
      </c>
      <c r="K52" s="35">
        <v>148.69892899999999</v>
      </c>
      <c r="L52" s="35">
        <f t="shared" si="6"/>
        <v>3991.6910719999992</v>
      </c>
      <c r="M52" s="35">
        <f t="shared" si="5"/>
        <v>309.43912344976474</v>
      </c>
      <c r="N52" s="40">
        <f t="shared" si="7"/>
        <v>8306.6192521260964</v>
      </c>
      <c r="O52">
        <v>1969</v>
      </c>
      <c r="P52">
        <v>23</v>
      </c>
      <c r="Q52" s="26">
        <f t="shared" ref="Q52:R56" si="18">AVERAGE(C50)</f>
        <v>-12.856511816283124</v>
      </c>
      <c r="R52" s="28">
        <f t="shared" si="18"/>
        <v>-10.266899325728412</v>
      </c>
      <c r="S52" s="8">
        <v>-4.8899999999999997</v>
      </c>
      <c r="T52">
        <v>-12.611330000000001</v>
      </c>
      <c r="U52">
        <f t="shared" si="8"/>
        <v>1.0194413924846248</v>
      </c>
      <c r="V52">
        <f t="shared" si="9"/>
        <v>0.52693339503957937</v>
      </c>
      <c r="W52">
        <v>1</v>
      </c>
      <c r="X52" s="30">
        <v>-12.806473263443397</v>
      </c>
      <c r="Y52" s="54">
        <v>-10.171955587082351</v>
      </c>
      <c r="Z52">
        <v>100</v>
      </c>
      <c r="AA52">
        <f t="shared" si="14"/>
        <v>-1280.6473263443397</v>
      </c>
      <c r="AB52">
        <f t="shared" si="15"/>
        <v>-1017.1955587082351</v>
      </c>
      <c r="AD52">
        <v>1969</v>
      </c>
      <c r="AE52">
        <v>23</v>
      </c>
      <c r="AF52" s="26">
        <f t="shared" ref="AF52:AG56" si="19">SUM(AA51)/100</f>
        <v>-12.856511816283124</v>
      </c>
      <c r="AG52" s="28">
        <f t="shared" si="19"/>
        <v>-10.266899325728412</v>
      </c>
      <c r="AH52">
        <v>-12.514495999999999</v>
      </c>
      <c r="AI52">
        <f t="shared" si="10"/>
        <v>1.0273295717448889</v>
      </c>
      <c r="AJ52">
        <f t="shared" si="11"/>
        <v>0.67096893051717177</v>
      </c>
      <c r="AN52">
        <v>1915</v>
      </c>
      <c r="AO52" s="8">
        <v>-0.2</v>
      </c>
    </row>
    <row r="53" spans="1:41" x14ac:dyDescent="0.25">
      <c r="A53" s="43" t="s">
        <v>212</v>
      </c>
      <c r="B53" s="44" t="s">
        <v>283</v>
      </c>
      <c r="C53" s="26">
        <v>-12.656357604924217</v>
      </c>
      <c r="D53" s="28">
        <v>-9.8871243711441732</v>
      </c>
      <c r="E53" s="37">
        <f t="shared" si="2"/>
        <v>3982.0125079999957</v>
      </c>
      <c r="F53" s="41">
        <v>118.18181818181817</v>
      </c>
      <c r="G53" s="50">
        <f t="shared" si="3"/>
        <v>8854.545454545454</v>
      </c>
      <c r="H53" s="37"/>
      <c r="I53" s="37"/>
      <c r="J53" s="35">
        <v>26</v>
      </c>
      <c r="K53" s="35">
        <v>140.458786</v>
      </c>
      <c r="L53" s="35">
        <f t="shared" si="6"/>
        <v>4132.1498579999989</v>
      </c>
      <c r="M53" s="35">
        <f t="shared" si="5"/>
        <v>292.29157138487591</v>
      </c>
      <c r="N53" s="40">
        <f t="shared" si="7"/>
        <v>8598.9108235109725</v>
      </c>
      <c r="O53">
        <v>1970</v>
      </c>
      <c r="P53">
        <v>24</v>
      </c>
      <c r="Q53" s="26">
        <f t="shared" si="18"/>
        <v>-12.806473263443397</v>
      </c>
      <c r="R53" s="28">
        <f t="shared" si="18"/>
        <v>-10.171955587082351</v>
      </c>
      <c r="S53" s="8">
        <v>-1.89</v>
      </c>
      <c r="T53">
        <v>-12.642925999999999</v>
      </c>
      <c r="U53">
        <f t="shared" si="8"/>
        <v>1.0129358712882919</v>
      </c>
      <c r="V53">
        <f t="shared" si="9"/>
        <v>0.36991181692104297</v>
      </c>
      <c r="W53">
        <v>1</v>
      </c>
      <c r="X53" s="30">
        <v>-12.756434710603671</v>
      </c>
      <c r="Y53" s="54">
        <v>-10.077011848436292</v>
      </c>
      <c r="Z53">
        <v>100</v>
      </c>
      <c r="AA53">
        <f t="shared" si="14"/>
        <v>-1275.6434710603671</v>
      </c>
      <c r="AB53">
        <f t="shared" si="15"/>
        <v>-1007.7011848436292</v>
      </c>
      <c r="AD53">
        <v>1970</v>
      </c>
      <c r="AE53">
        <v>24</v>
      </c>
      <c r="AF53" s="26">
        <f t="shared" si="19"/>
        <v>-12.806473263443397</v>
      </c>
      <c r="AG53" s="28">
        <f t="shared" si="19"/>
        <v>-10.171955587082351</v>
      </c>
      <c r="AH53">
        <v>-12.547618</v>
      </c>
      <c r="AI53">
        <f t="shared" si="10"/>
        <v>1.0206298329645831</v>
      </c>
      <c r="AJ53">
        <f t="shared" si="11"/>
        <v>0.50833241252224992</v>
      </c>
      <c r="AN53">
        <v>1916</v>
      </c>
      <c r="AO53" s="8">
        <v>-0.69</v>
      </c>
    </row>
    <row r="54" spans="1:41" x14ac:dyDescent="0.25">
      <c r="A54" s="43" t="s">
        <v>213</v>
      </c>
      <c r="B54" s="44" t="s">
        <v>284</v>
      </c>
      <c r="C54" s="26">
        <v>-12.594746717184938</v>
      </c>
      <c r="D54" s="28">
        <v>-9.9400683140854422</v>
      </c>
      <c r="E54" s="37">
        <f t="shared" si="2"/>
        <v>4058.5896716153802</v>
      </c>
      <c r="F54" s="41">
        <v>118.18181818181817</v>
      </c>
      <c r="G54" s="50">
        <f t="shared" si="3"/>
        <v>8972.7272727272721</v>
      </c>
      <c r="H54" s="37">
        <v>-9</v>
      </c>
      <c r="I54" s="37"/>
      <c r="J54" s="35">
        <v>27</v>
      </c>
      <c r="K54" s="35">
        <v>122.612602</v>
      </c>
      <c r="L54" s="35">
        <f t="shared" si="6"/>
        <v>4254.762459999999</v>
      </c>
      <c r="M54" s="35">
        <f t="shared" si="5"/>
        <v>255.15406426884806</v>
      </c>
      <c r="N54" s="40">
        <f t="shared" si="7"/>
        <v>8854.0648877798212</v>
      </c>
      <c r="O54">
        <v>1971</v>
      </c>
      <c r="P54">
        <v>25</v>
      </c>
      <c r="Q54" s="26">
        <f t="shared" si="18"/>
        <v>-12.756434710603671</v>
      </c>
      <c r="R54" s="28">
        <f t="shared" si="18"/>
        <v>-10.077011848436292</v>
      </c>
      <c r="S54" s="8">
        <v>-0.96</v>
      </c>
      <c r="T54">
        <v>-12.662805000000001</v>
      </c>
      <c r="U54">
        <f t="shared" si="8"/>
        <v>1.0073940734776907</v>
      </c>
      <c r="V54">
        <f t="shared" si="9"/>
        <v>0.23615130618364835</v>
      </c>
      <c r="W54">
        <v>1</v>
      </c>
      <c r="X54" s="26">
        <v>-12.656357604924217</v>
      </c>
      <c r="Y54" s="28">
        <v>-9.8871243711441732</v>
      </c>
      <c r="Z54">
        <v>100</v>
      </c>
      <c r="AA54">
        <f t="shared" si="14"/>
        <v>-1265.6357604924217</v>
      </c>
      <c r="AB54">
        <f t="shared" si="15"/>
        <v>-988.7124371144173</v>
      </c>
      <c r="AD54">
        <v>1971</v>
      </c>
      <c r="AE54">
        <v>25</v>
      </c>
      <c r="AF54" s="26">
        <f t="shared" si="19"/>
        <v>-12.756434710603671</v>
      </c>
      <c r="AG54" s="28">
        <f t="shared" si="19"/>
        <v>-10.077011848436292</v>
      </c>
      <c r="AH54">
        <v>-12.569753</v>
      </c>
      <c r="AI54">
        <f t="shared" si="10"/>
        <v>1.0148516610154288</v>
      </c>
      <c r="AJ54">
        <f t="shared" si="11"/>
        <v>0.36806697874910071</v>
      </c>
      <c r="AN54">
        <v>1917</v>
      </c>
      <c r="AO54" s="8">
        <v>-3.8</v>
      </c>
    </row>
    <row r="55" spans="1:41" x14ac:dyDescent="0.25">
      <c r="A55" s="43" t="s">
        <v>214</v>
      </c>
      <c r="B55" s="44" t="s">
        <v>285</v>
      </c>
      <c r="C55" s="26">
        <v>-12.629948992368766</v>
      </c>
      <c r="D55" s="28">
        <v>-10.149442968575597</v>
      </c>
      <c r="E55" s="37">
        <f t="shared" si="2"/>
        <v>4135.1668352307652</v>
      </c>
      <c r="F55" s="41">
        <v>118.18181818181817</v>
      </c>
      <c r="G55" s="50">
        <f t="shared" si="3"/>
        <v>9090.9090909090901</v>
      </c>
      <c r="H55" s="37"/>
      <c r="I55" s="37"/>
      <c r="J55" s="35">
        <v>28</v>
      </c>
      <c r="K55" s="35">
        <v>98.658974000000001</v>
      </c>
      <c r="L55" s="35">
        <f t="shared" si="6"/>
        <v>4353.421433999999</v>
      </c>
      <c r="M55" s="35">
        <f t="shared" si="5"/>
        <v>205.30710369146729</v>
      </c>
      <c r="N55" s="40">
        <f t="shared" si="7"/>
        <v>9059.3719914712892</v>
      </c>
      <c r="O55">
        <v>1972</v>
      </c>
      <c r="P55">
        <v>26</v>
      </c>
      <c r="Q55" s="26">
        <f t="shared" si="18"/>
        <v>-12.656357604924217</v>
      </c>
      <c r="R55" s="28">
        <f t="shared" si="18"/>
        <v>-9.8871243711441732</v>
      </c>
      <c r="S55" s="8">
        <v>0.34</v>
      </c>
      <c r="T55">
        <v>-12.671385000000001</v>
      </c>
      <c r="U55">
        <f t="shared" si="8"/>
        <v>0.99881406846404053</v>
      </c>
      <c r="V55">
        <f t="shared" si="9"/>
        <v>2.9058609557323603E-2</v>
      </c>
      <c r="W55">
        <v>1</v>
      </c>
      <c r="X55" s="26">
        <v>-12.594746717184938</v>
      </c>
      <c r="Y55" s="28">
        <v>-9.9400683140854422</v>
      </c>
      <c r="Z55">
        <v>100</v>
      </c>
      <c r="AA55">
        <f t="shared" si="14"/>
        <v>-1259.4746717184937</v>
      </c>
      <c r="AB55">
        <f t="shared" si="15"/>
        <v>-994.00683140854426</v>
      </c>
      <c r="AD55">
        <v>1972</v>
      </c>
      <c r="AE55">
        <v>26</v>
      </c>
      <c r="AF55" s="26">
        <f t="shared" si="19"/>
        <v>-12.656357604924217</v>
      </c>
      <c r="AG55" s="28">
        <f t="shared" si="19"/>
        <v>-9.8871243711441732</v>
      </c>
      <c r="AH55">
        <v>-12.581034000000001</v>
      </c>
      <c r="AI55">
        <f t="shared" si="10"/>
        <v>1.0059870758575342</v>
      </c>
      <c r="AJ55">
        <f t="shared" si="11"/>
        <v>0.15287869890341618</v>
      </c>
      <c r="AN55">
        <v>1918</v>
      </c>
      <c r="AO55" s="8">
        <v>-0.8</v>
      </c>
    </row>
    <row r="56" spans="1:41" x14ac:dyDescent="0.25">
      <c r="A56" s="43" t="s">
        <v>215</v>
      </c>
      <c r="B56" s="44" t="s">
        <v>286</v>
      </c>
      <c r="C56" s="26">
        <v>-13.000815845802727</v>
      </c>
      <c r="D56" s="28">
        <v>-10.335869406499585</v>
      </c>
      <c r="E56" s="37">
        <f t="shared" si="2"/>
        <v>4211.7439988461501</v>
      </c>
      <c r="F56" s="41">
        <v>118.18181818181817</v>
      </c>
      <c r="G56" s="50">
        <f t="shared" si="3"/>
        <v>9209.0909090909081</v>
      </c>
      <c r="I56" s="37"/>
      <c r="J56" s="35">
        <v>29</v>
      </c>
      <c r="K56" s="35">
        <v>108.542839</v>
      </c>
      <c r="L56" s="35">
        <f t="shared" si="6"/>
        <v>4461.9642729999987</v>
      </c>
      <c r="M56" s="35">
        <f t="shared" si="5"/>
        <v>225.87520423169249</v>
      </c>
      <c r="N56" s="40">
        <f t="shared" si="7"/>
        <v>9285.2471957029793</v>
      </c>
      <c r="O56">
        <v>1973</v>
      </c>
      <c r="P56">
        <v>27</v>
      </c>
      <c r="Q56" s="26">
        <f t="shared" si="18"/>
        <v>-12.594746717184938</v>
      </c>
      <c r="R56" s="28">
        <f t="shared" si="18"/>
        <v>-9.9400683140854422</v>
      </c>
      <c r="S56" s="8">
        <v>2.52</v>
      </c>
      <c r="T56">
        <v>-12.669107</v>
      </c>
      <c r="U56">
        <f t="shared" si="8"/>
        <v>0.99413058214639261</v>
      </c>
      <c r="V56">
        <f t="shared" si="9"/>
        <v>-8.3985125218021539E-2</v>
      </c>
      <c r="W56">
        <v>1</v>
      </c>
      <c r="X56" s="26">
        <v>-12.629948992368766</v>
      </c>
      <c r="Y56" s="28">
        <v>-10.149442968575597</v>
      </c>
      <c r="Z56">
        <v>42.66</v>
      </c>
      <c r="AA56">
        <f t="shared" si="14"/>
        <v>-538.79362401445155</v>
      </c>
      <c r="AB56">
        <f t="shared" si="15"/>
        <v>-432.97523703943494</v>
      </c>
      <c r="AD56">
        <v>1973</v>
      </c>
      <c r="AE56">
        <v>27</v>
      </c>
      <c r="AF56" s="26">
        <f t="shared" si="19"/>
        <v>-12.594746717184938</v>
      </c>
      <c r="AG56" s="28">
        <f t="shared" si="19"/>
        <v>-9.9400683140854422</v>
      </c>
      <c r="AH56">
        <v>-12.581791000000001</v>
      </c>
      <c r="AI56">
        <f t="shared" si="10"/>
        <v>1.0010297196309283</v>
      </c>
      <c r="AJ56">
        <f t="shared" si="11"/>
        <v>3.2538610790485402E-2</v>
      </c>
      <c r="AN56">
        <v>1919</v>
      </c>
      <c r="AO56" s="8">
        <v>-0.8</v>
      </c>
    </row>
    <row r="57" spans="1:41" x14ac:dyDescent="0.25">
      <c r="A57" s="43" t="s">
        <v>216</v>
      </c>
      <c r="B57" s="44" t="s">
        <v>287</v>
      </c>
      <c r="C57" s="26">
        <v>-13.106293928198944</v>
      </c>
      <c r="D57" s="28">
        <v>-10.496022864172227</v>
      </c>
      <c r="E57" s="37">
        <f t="shared" si="2"/>
        <v>4288.3211624615351</v>
      </c>
      <c r="F57" s="41">
        <v>118.18181818181817</v>
      </c>
      <c r="G57" s="50">
        <f t="shared" si="3"/>
        <v>9327.2727272727261</v>
      </c>
      <c r="H57" s="37">
        <v>-9</v>
      </c>
      <c r="I57" s="37"/>
      <c r="J57" s="35">
        <v>30</v>
      </c>
      <c r="K57" s="35">
        <v>79.548805000000002</v>
      </c>
      <c r="L57" s="35">
        <f t="shared" si="6"/>
        <v>4541.513077999999</v>
      </c>
      <c r="M57" s="35">
        <f t="shared" si="5"/>
        <v>165.5392722477259</v>
      </c>
      <c r="N57" s="40">
        <f t="shared" si="7"/>
        <v>9450.7864679507074</v>
      </c>
      <c r="O57">
        <v>1974</v>
      </c>
      <c r="P57">
        <v>28</v>
      </c>
      <c r="Q57" s="26">
        <f>AVERAGE(C55:C56)</f>
        <v>-12.815382419085747</v>
      </c>
      <c r="R57" s="28">
        <f>AVERAGE(D55:D56)</f>
        <v>-10.242656187537591</v>
      </c>
      <c r="S57" s="8">
        <v>1.23</v>
      </c>
      <c r="T57">
        <v>-12.656347999999999</v>
      </c>
      <c r="U57">
        <f t="shared" si="8"/>
        <v>1.0125655851977007</v>
      </c>
      <c r="V57">
        <f t="shared" si="9"/>
        <v>0.36097434603358391</v>
      </c>
      <c r="W57">
        <v>2</v>
      </c>
      <c r="X57" s="26">
        <v>-13.000815845802727</v>
      </c>
      <c r="Y57" s="28">
        <v>-10.335869406499585</v>
      </c>
      <c r="Z57">
        <f>100-Z56</f>
        <v>57.34</v>
      </c>
      <c r="AA57">
        <f t="shared" si="14"/>
        <v>-745.46678059832834</v>
      </c>
      <c r="AB57">
        <f t="shared" si="15"/>
        <v>-592.65875176868622</v>
      </c>
      <c r="AD57">
        <v>1974</v>
      </c>
      <c r="AE57">
        <v>28</v>
      </c>
      <c r="AF57" s="26">
        <f>SUM(AA56:AA57)/100</f>
        <v>-12.842604046127798</v>
      </c>
      <c r="AG57" s="28">
        <f>SUM(AB56:AB57)/100</f>
        <v>-10.256339888081211</v>
      </c>
      <c r="AH57">
        <v>-12.572438999999999</v>
      </c>
      <c r="AI57">
        <f t="shared" si="10"/>
        <v>1.021488674244337</v>
      </c>
      <c r="AJ57">
        <f t="shared" si="11"/>
        <v>0.52918083062178345</v>
      </c>
      <c r="AN57">
        <v>1920</v>
      </c>
      <c r="AO57" s="8">
        <v>3.18</v>
      </c>
    </row>
    <row r="58" spans="1:41" x14ac:dyDescent="0.25">
      <c r="A58" s="43" t="s">
        <v>217</v>
      </c>
      <c r="B58" s="44" t="s">
        <v>288</v>
      </c>
      <c r="C58" s="26">
        <v>-13.28504269436281</v>
      </c>
      <c r="D58" s="28">
        <v>-10.4662239425284</v>
      </c>
      <c r="E58" s="37">
        <f t="shared" si="2"/>
        <v>4364.8983260769201</v>
      </c>
      <c r="F58" s="41">
        <v>118.18181818181817</v>
      </c>
      <c r="G58" s="50">
        <f t="shared" si="3"/>
        <v>9445.4545454545441</v>
      </c>
      <c r="H58" s="37">
        <v>-9</v>
      </c>
      <c r="J58" s="35">
        <v>31</v>
      </c>
      <c r="K58" s="35">
        <v>42.376522000000001</v>
      </c>
      <c r="L58" s="35">
        <f t="shared" si="6"/>
        <v>4583.8895999999986</v>
      </c>
      <c r="M58" s="35">
        <f t="shared" si="5"/>
        <v>88.184588219392438</v>
      </c>
      <c r="N58" s="40">
        <f t="shared" si="7"/>
        <v>9538.9710561700995</v>
      </c>
      <c r="O58">
        <v>1975</v>
      </c>
      <c r="P58">
        <v>29</v>
      </c>
      <c r="Q58" s="26">
        <f>AVERAGE(C57:C58)</f>
        <v>-13.195668311280876</v>
      </c>
      <c r="R58" s="28">
        <f>AVERAGE(D57:D58)</f>
        <v>-10.481123403350313</v>
      </c>
      <c r="S58" s="8">
        <v>1.63</v>
      </c>
      <c r="T58">
        <v>-12.633447</v>
      </c>
      <c r="U58">
        <f t="shared" si="8"/>
        <v>1.0445026057639595</v>
      </c>
      <c r="V58">
        <f t="shared" si="9"/>
        <v>1.1318274749950046</v>
      </c>
      <c r="W58">
        <v>1</v>
      </c>
      <c r="X58" s="26">
        <v>-13.106293928198944</v>
      </c>
      <c r="Y58" s="28">
        <v>-10.496022864172227</v>
      </c>
      <c r="Z58">
        <v>42.66</v>
      </c>
      <c r="AA58">
        <f t="shared" si="14"/>
        <v>-559.11449897696696</v>
      </c>
      <c r="AB58">
        <f t="shared" si="15"/>
        <v>-447.76033538558715</v>
      </c>
      <c r="AD58">
        <v>1975</v>
      </c>
      <c r="AE58">
        <v>29</v>
      </c>
      <c r="AF58" s="26">
        <f>SUM(AA58:AA59)/100</f>
        <v>-13.208788470717304</v>
      </c>
      <c r="AG58" s="28">
        <f>SUM(AB58:AB59)/100</f>
        <v>-10.478936162501657</v>
      </c>
      <c r="AH58">
        <v>-12.553462</v>
      </c>
      <c r="AI58">
        <f t="shared" si="10"/>
        <v>1.0522028481639012</v>
      </c>
      <c r="AJ58">
        <f t="shared" si="11"/>
        <v>1.2747690487851697</v>
      </c>
      <c r="AN58">
        <v>1921</v>
      </c>
      <c r="AO58" s="8">
        <v>1.63</v>
      </c>
    </row>
    <row r="59" spans="1:41" x14ac:dyDescent="0.25">
      <c r="A59" s="43" t="s">
        <v>218</v>
      </c>
      <c r="B59" s="44" t="s">
        <v>289</v>
      </c>
      <c r="C59" s="26">
        <v>-13.019105688170809</v>
      </c>
      <c r="D59" s="28">
        <v>-10.363140902309697</v>
      </c>
      <c r="E59" s="37">
        <f t="shared" si="2"/>
        <v>4441.475489692305</v>
      </c>
      <c r="F59" s="41">
        <v>118.18181818181817</v>
      </c>
      <c r="G59" s="50">
        <f t="shared" si="3"/>
        <v>9563.6363636363621</v>
      </c>
      <c r="H59" s="37"/>
      <c r="J59" s="35">
        <v>32</v>
      </c>
      <c r="K59" s="35">
        <v>99.642525000000006</v>
      </c>
      <c r="L59" s="35">
        <f t="shared" si="6"/>
        <v>4683.5321249999988</v>
      </c>
      <c r="M59" s="35">
        <f t="shared" si="5"/>
        <v>207.35385117885602</v>
      </c>
      <c r="N59" s="40">
        <f t="shared" si="7"/>
        <v>9746.3249073489551</v>
      </c>
      <c r="O59">
        <v>1976</v>
      </c>
      <c r="P59">
        <v>30</v>
      </c>
      <c r="Q59" s="26">
        <f>AVERAGE(C59)</f>
        <v>-13.019105688170809</v>
      </c>
      <c r="R59" s="28">
        <f>AVERAGE(D59)</f>
        <v>-10.363140902309697</v>
      </c>
      <c r="S59" s="8">
        <v>1.37</v>
      </c>
      <c r="T59">
        <v>-12.600857</v>
      </c>
      <c r="U59">
        <f t="shared" si="8"/>
        <v>1.0331920827425316</v>
      </c>
      <c r="V59">
        <f t="shared" si="9"/>
        <v>0.85882918314842105</v>
      </c>
      <c r="W59">
        <v>2</v>
      </c>
      <c r="X59" s="26">
        <v>-13.28504269436281</v>
      </c>
      <c r="Y59" s="28">
        <v>-10.4662239425284</v>
      </c>
      <c r="Z59">
        <f>100-Z58</f>
        <v>57.34</v>
      </c>
      <c r="AA59">
        <f t="shared" si="14"/>
        <v>-761.76434809476359</v>
      </c>
      <c r="AB59">
        <f t="shared" si="15"/>
        <v>-600.13328086457852</v>
      </c>
      <c r="AD59">
        <v>1976</v>
      </c>
      <c r="AE59">
        <v>30</v>
      </c>
      <c r="AF59" s="26">
        <f>SUM(AA60)/100</f>
        <v>-13.019105688170809</v>
      </c>
      <c r="AG59" s="28">
        <f>SUM(AB60)/100</f>
        <v>-10.363140902309697</v>
      </c>
      <c r="AH59">
        <v>-12.525643000000001</v>
      </c>
      <c r="AI59">
        <f t="shared" si="10"/>
        <v>1.039396196121094</v>
      </c>
      <c r="AJ59">
        <f t="shared" si="11"/>
        <v>0.96388688401521228</v>
      </c>
      <c r="AN59">
        <v>1922</v>
      </c>
      <c r="AO59" s="8">
        <v>1.85</v>
      </c>
    </row>
    <row r="60" spans="1:41" x14ac:dyDescent="0.25">
      <c r="A60" s="43" t="s">
        <v>219</v>
      </c>
      <c r="B60" s="44" t="s">
        <v>290</v>
      </c>
      <c r="C60" s="26">
        <v>-12.220868727532187</v>
      </c>
      <c r="D60" s="28">
        <v>-10.159925103145202</v>
      </c>
      <c r="E60" s="37">
        <f t="shared" si="2"/>
        <v>4518.05265330769</v>
      </c>
      <c r="F60" s="41">
        <v>118.18181818181817</v>
      </c>
      <c r="G60" s="50">
        <f t="shared" si="3"/>
        <v>9681.8181818181802</v>
      </c>
      <c r="H60" s="37">
        <v>-9</v>
      </c>
      <c r="J60" s="35">
        <v>33</v>
      </c>
      <c r="K60" s="35">
        <v>86.633071999999999</v>
      </c>
      <c r="L60" s="35">
        <f t="shared" si="6"/>
        <v>4770.1651969999984</v>
      </c>
      <c r="M60" s="35">
        <f t="shared" si="5"/>
        <v>180.28147237994133</v>
      </c>
      <c r="N60" s="40">
        <f t="shared" si="7"/>
        <v>9926.6063797288953</v>
      </c>
      <c r="O60">
        <v>1977</v>
      </c>
      <c r="P60">
        <v>31</v>
      </c>
      <c r="Q60" s="26">
        <f>AVERAGE(C60:C61)</f>
        <v>-12.189588995258122</v>
      </c>
      <c r="R60" s="28">
        <f>AVERAGE(D60:D61)</f>
        <v>-10.067922830148238</v>
      </c>
      <c r="S60" s="8">
        <v>-2.14</v>
      </c>
      <c r="T60">
        <v>-12.559333000000001</v>
      </c>
      <c r="U60">
        <f t="shared" si="8"/>
        <v>0.97056021965960459</v>
      </c>
      <c r="V60">
        <f t="shared" si="9"/>
        <v>-0.65289504078137661</v>
      </c>
      <c r="W60">
        <v>1</v>
      </c>
      <c r="X60" s="26">
        <v>-13.019105688170809</v>
      </c>
      <c r="Y60" s="28">
        <v>-10.363140902309697</v>
      </c>
      <c r="Z60">
        <v>100</v>
      </c>
      <c r="AA60">
        <f t="shared" si="14"/>
        <v>-1301.910568817081</v>
      </c>
      <c r="AB60">
        <f t="shared" si="15"/>
        <v>-1036.3140902309697</v>
      </c>
      <c r="AD60">
        <v>1977</v>
      </c>
      <c r="AE60">
        <v>31</v>
      </c>
      <c r="AF60" s="26">
        <f>SUM(AA61:AA62)/100</f>
        <v>-12.184997130560289</v>
      </c>
      <c r="AG60" s="28">
        <f>SUM(AB61:AB62)/100</f>
        <v>-10.054416896472283</v>
      </c>
      <c r="AH60">
        <v>-12.490356</v>
      </c>
      <c r="AI60">
        <f t="shared" si="10"/>
        <v>0.9755524286545787</v>
      </c>
      <c r="AJ60">
        <f t="shared" si="11"/>
        <v>-0.58592399323178734</v>
      </c>
      <c r="AN60">
        <v>1923</v>
      </c>
      <c r="AO60" s="8">
        <v>1.73</v>
      </c>
    </row>
    <row r="61" spans="1:41" x14ac:dyDescent="0.25">
      <c r="A61" s="43" t="s">
        <v>220</v>
      </c>
      <c r="B61" s="44" t="s">
        <v>291</v>
      </c>
      <c r="C61" s="26">
        <v>-12.158309262984057</v>
      </c>
      <c r="D61" s="28">
        <v>-9.9759205571512712</v>
      </c>
      <c r="E61" s="37">
        <f t="shared" si="2"/>
        <v>4594.6298169230749</v>
      </c>
      <c r="F61" s="41">
        <v>118.18181818181817</v>
      </c>
      <c r="G61" s="50">
        <f t="shared" si="3"/>
        <v>9799.9999999999982</v>
      </c>
      <c r="H61" s="37">
        <v>-9</v>
      </c>
      <c r="J61" s="35">
        <v>34</v>
      </c>
      <c r="K61" s="35">
        <v>83.681702000000001</v>
      </c>
      <c r="L61" s="35">
        <f t="shared" si="6"/>
        <v>4853.8468989999983</v>
      </c>
      <c r="M61" s="35">
        <f t="shared" si="5"/>
        <v>174.13973785691778</v>
      </c>
      <c r="N61" s="40">
        <f t="shared" si="7"/>
        <v>10100.746117585813</v>
      </c>
      <c r="O61">
        <v>1978</v>
      </c>
      <c r="P61">
        <v>32</v>
      </c>
      <c r="Q61" s="26">
        <f>AVERAGE(C62:C63)</f>
        <v>-12.385650606744024</v>
      </c>
      <c r="R61" s="28">
        <f>AVERAGE(D62:D63)</f>
        <v>-10.008313767696448</v>
      </c>
      <c r="S61" s="8">
        <v>0.17</v>
      </c>
      <c r="T61">
        <v>-12.510189</v>
      </c>
      <c r="U61">
        <f t="shared" si="8"/>
        <v>0.99004504302405216</v>
      </c>
      <c r="V61">
        <f t="shared" si="9"/>
        <v>-0.1825964095554744</v>
      </c>
      <c r="W61">
        <v>1</v>
      </c>
      <c r="X61" s="26">
        <v>-12.220868727532187</v>
      </c>
      <c r="Y61" s="28">
        <v>-10.159925103145202</v>
      </c>
      <c r="Z61">
        <v>42.66</v>
      </c>
      <c r="AA61">
        <f t="shared" si="14"/>
        <v>-521.34225991652306</v>
      </c>
      <c r="AB61">
        <f t="shared" si="15"/>
        <v>-433.42240490017429</v>
      </c>
      <c r="AD61">
        <v>1978</v>
      </c>
      <c r="AE61">
        <v>32</v>
      </c>
      <c r="AF61" s="26">
        <f>SUM(AA63:AA64)/100</f>
        <v>-12.372878886413227</v>
      </c>
      <c r="AG61" s="28">
        <f>SUM(AB63:AB64)/100</f>
        <v>-9.9972422942647174</v>
      </c>
      <c r="AH61">
        <v>-12.449377</v>
      </c>
      <c r="AI61">
        <f t="shared" si="10"/>
        <v>0.99385526572239136</v>
      </c>
      <c r="AJ61">
        <f t="shared" si="11"/>
        <v>-0.14162164238676611</v>
      </c>
      <c r="AN61">
        <v>1924</v>
      </c>
      <c r="AO61" s="8">
        <v>-1.1299999999999999</v>
      </c>
    </row>
    <row r="62" spans="1:41" x14ac:dyDescent="0.25">
      <c r="A62" s="43" t="s">
        <v>221</v>
      </c>
      <c r="B62" s="44" t="s">
        <v>292</v>
      </c>
      <c r="C62" s="26">
        <v>-12.472651426436101</v>
      </c>
      <c r="D62" s="28">
        <v>-10.083732524043379</v>
      </c>
      <c r="E62" s="37">
        <f t="shared" si="2"/>
        <v>4671.2069805384599</v>
      </c>
      <c r="F62" s="41">
        <v>118.18181818181817</v>
      </c>
      <c r="G62" s="50">
        <f t="shared" si="3"/>
        <v>9918.1818181818162</v>
      </c>
      <c r="H62" s="37">
        <v>-9</v>
      </c>
      <c r="J62" s="35">
        <v>35</v>
      </c>
      <c r="K62" s="35">
        <v>45.591866000000003</v>
      </c>
      <c r="L62" s="35">
        <f t="shared" si="6"/>
        <v>4899.4387649999981</v>
      </c>
      <c r="M62" s="35">
        <f t="shared" si="5"/>
        <v>94.875646693320405</v>
      </c>
      <c r="N62" s="40">
        <f t="shared" si="7"/>
        <v>10195.621764279133</v>
      </c>
      <c r="O62">
        <v>1979</v>
      </c>
      <c r="P62">
        <v>33</v>
      </c>
      <c r="Q62" s="26">
        <f>AVERAGE(C64)</f>
        <v>-12.714008943552757</v>
      </c>
      <c r="R62" s="28">
        <f>AVERAGE(D64)</f>
        <v>-10.251150260169636</v>
      </c>
      <c r="S62" s="8">
        <v>-2.25</v>
      </c>
      <c r="T62">
        <v>-12.455481000000001</v>
      </c>
      <c r="U62">
        <f t="shared" si="8"/>
        <v>1.0207561589594778</v>
      </c>
      <c r="V62">
        <f t="shared" si="9"/>
        <v>0.55866747145072471</v>
      </c>
      <c r="W62">
        <v>2</v>
      </c>
      <c r="X62" s="26">
        <v>-12.158309262984057</v>
      </c>
      <c r="Y62" s="28">
        <v>-9.9759205571512712</v>
      </c>
      <c r="Z62">
        <f>100-Z61</f>
        <v>57.34</v>
      </c>
      <c r="AA62">
        <f t="shared" si="14"/>
        <v>-697.15745313950583</v>
      </c>
      <c r="AB62">
        <f t="shared" si="15"/>
        <v>-572.01928474705392</v>
      </c>
      <c r="AD62">
        <v>1979</v>
      </c>
      <c r="AE62">
        <v>33</v>
      </c>
      <c r="AF62" s="26">
        <f>SUM(AA65)/100</f>
        <v>-12.714008943552757</v>
      </c>
      <c r="AG62" s="28">
        <f>SUM(AB65)/100</f>
        <v>-10.251150260169636</v>
      </c>
      <c r="AH62">
        <v>-12.404339</v>
      </c>
      <c r="AI62">
        <f t="shared" si="10"/>
        <v>1.0249646469314291</v>
      </c>
      <c r="AJ62">
        <f t="shared" si="11"/>
        <v>0.61356025391152325</v>
      </c>
      <c r="AN62">
        <v>1925</v>
      </c>
      <c r="AO62" s="8">
        <v>2.39</v>
      </c>
    </row>
    <row r="63" spans="1:41" x14ac:dyDescent="0.25">
      <c r="A63" s="43" t="s">
        <v>222</v>
      </c>
      <c r="B63" s="44" t="s">
        <v>293</v>
      </c>
      <c r="C63" s="26">
        <v>-12.298649787051946</v>
      </c>
      <c r="D63" s="28">
        <v>-9.9328950113495171</v>
      </c>
      <c r="E63" s="37">
        <f t="shared" si="2"/>
        <v>4747.7841441538449</v>
      </c>
      <c r="F63" s="41">
        <v>118.18181818181817</v>
      </c>
      <c r="G63" s="50">
        <f t="shared" si="3"/>
        <v>10036.363636363634</v>
      </c>
      <c r="J63" s="35">
        <v>36</v>
      </c>
      <c r="K63" s="35">
        <v>73.005607999999995</v>
      </c>
      <c r="L63" s="35">
        <f t="shared" si="6"/>
        <v>4972.4443729999984</v>
      </c>
      <c r="M63" s="35">
        <f t="shared" si="5"/>
        <v>151.92302660389123</v>
      </c>
      <c r="N63" s="40">
        <f t="shared" si="7"/>
        <v>10347.544790883025</v>
      </c>
      <c r="O63">
        <v>1980</v>
      </c>
      <c r="P63">
        <v>34</v>
      </c>
      <c r="Q63" s="26">
        <f>AVERAGE(C65:C66)</f>
        <v>-12.024346265277085</v>
      </c>
      <c r="R63" s="28">
        <f>AVERAGE(D65:D66)</f>
        <v>-10.087804073499527</v>
      </c>
      <c r="S63" s="8">
        <v>0.56000000000000005</v>
      </c>
      <c r="T63">
        <v>-12.397975000000001</v>
      </c>
      <c r="U63">
        <f t="shared" si="8"/>
        <v>0.96986372897808593</v>
      </c>
      <c r="V63">
        <f t="shared" si="9"/>
        <v>-0.66970600221803489</v>
      </c>
      <c r="W63">
        <v>1</v>
      </c>
      <c r="X63" s="26">
        <v>-12.472651426436101</v>
      </c>
      <c r="Y63" s="28">
        <v>-10.083732524043379</v>
      </c>
      <c r="Z63">
        <v>42.66</v>
      </c>
      <c r="AA63">
        <f t="shared" si="14"/>
        <v>-532.08330985176406</v>
      </c>
      <c r="AB63">
        <f t="shared" si="15"/>
        <v>-430.17202947569052</v>
      </c>
      <c r="AD63">
        <v>1980</v>
      </c>
      <c r="AE63">
        <v>34</v>
      </c>
      <c r="AF63" s="26">
        <f>SUM(AA66:AA67)/100</f>
        <v>-11.979223025027098</v>
      </c>
      <c r="AG63" s="28">
        <f>SUM(AB66:AB67)/100</f>
        <v>-10.084293132439523</v>
      </c>
      <c r="AH63">
        <v>-12.356818000000001</v>
      </c>
      <c r="AI63">
        <f t="shared" si="10"/>
        <v>0.96944237788620802</v>
      </c>
      <c r="AJ63">
        <f t="shared" si="11"/>
        <v>-0.7342458031299699</v>
      </c>
      <c r="AN63" s="7">
        <v>1926</v>
      </c>
      <c r="AO63" s="8">
        <v>0.11</v>
      </c>
    </row>
    <row r="64" spans="1:41" x14ac:dyDescent="0.25">
      <c r="A64" s="43" t="s">
        <v>223</v>
      </c>
      <c r="B64" s="44" t="s">
        <v>294</v>
      </c>
      <c r="C64" s="26">
        <v>-12.714008943552757</v>
      </c>
      <c r="D64" s="28">
        <v>-10.251150260169636</v>
      </c>
      <c r="E64" s="37">
        <f t="shared" si="2"/>
        <v>4824.3613077692298</v>
      </c>
      <c r="F64" s="41">
        <v>118.18181818181817</v>
      </c>
      <c r="G64" s="50">
        <f t="shared" si="3"/>
        <v>10154.545454545452</v>
      </c>
      <c r="H64" s="37">
        <v>-9</v>
      </c>
      <c r="J64" s="35">
        <v>37</v>
      </c>
      <c r="K64" s="35">
        <v>90.392593000000005</v>
      </c>
      <c r="L64" s="35">
        <f t="shared" si="6"/>
        <v>5062.836965999998</v>
      </c>
      <c r="M64" s="35">
        <f t="shared" si="5"/>
        <v>188.10495093929927</v>
      </c>
      <c r="N64" s="40">
        <f t="shared" si="7"/>
        <v>10535.649741822324</v>
      </c>
      <c r="O64">
        <v>1981</v>
      </c>
      <c r="P64">
        <v>35</v>
      </c>
      <c r="Q64" s="26">
        <f>AVERAGE(C67)</f>
        <v>-11.102209202947625</v>
      </c>
      <c r="R64" s="28">
        <f>AVERAGE(D67)</f>
        <v>-10.016054596796458</v>
      </c>
      <c r="S64" s="8">
        <v>2.0499999999999998</v>
      </c>
      <c r="T64">
        <v>-12.340783</v>
      </c>
      <c r="U64">
        <f t="shared" si="8"/>
        <v>0.89963572027379668</v>
      </c>
      <c r="V64">
        <f t="shared" si="9"/>
        <v>-2.3647758393720033</v>
      </c>
      <c r="W64">
        <v>2</v>
      </c>
      <c r="X64" s="26">
        <v>-12.298649787051946</v>
      </c>
      <c r="Y64" s="28">
        <v>-9.9328950113495171</v>
      </c>
      <c r="Z64">
        <f>100-Z63</f>
        <v>57.34</v>
      </c>
      <c r="AA64">
        <f t="shared" si="14"/>
        <v>-705.2045787895587</v>
      </c>
      <c r="AB64">
        <f t="shared" si="15"/>
        <v>-569.5521999507813</v>
      </c>
      <c r="AD64">
        <v>1981</v>
      </c>
      <c r="AE64">
        <v>35</v>
      </c>
      <c r="AF64" s="26">
        <f>SUM(AA68)/100</f>
        <v>-11.102209202947625</v>
      </c>
      <c r="AG64" s="28">
        <f>SUM(AB68)/100</f>
        <v>-10.016054596796458</v>
      </c>
      <c r="AH64">
        <v>-12.308526000000001</v>
      </c>
      <c r="AI64">
        <f t="shared" si="10"/>
        <v>0.90199339896163233</v>
      </c>
      <c r="AJ64">
        <f t="shared" si="11"/>
        <v>-2.371573381759104</v>
      </c>
      <c r="AN64" s="7">
        <v>1927</v>
      </c>
      <c r="AO64" s="8">
        <v>1.72</v>
      </c>
    </row>
    <row r="65" spans="1:41" x14ac:dyDescent="0.25">
      <c r="A65" s="43" t="s">
        <v>224</v>
      </c>
      <c r="B65" s="44" t="s">
        <v>295</v>
      </c>
      <c r="C65" s="26">
        <v>-12.331725286053572</v>
      </c>
      <c r="D65" s="28">
        <v>-10.111720565733883</v>
      </c>
      <c r="E65" s="37">
        <f t="shared" si="2"/>
        <v>4900.9384713846148</v>
      </c>
      <c r="F65" s="41">
        <v>118.18181818181817</v>
      </c>
      <c r="G65" s="50">
        <f t="shared" si="3"/>
        <v>10272.72727272727</v>
      </c>
      <c r="H65" s="37">
        <v>-9</v>
      </c>
      <c r="J65" s="35">
        <v>38</v>
      </c>
      <c r="K65" s="35">
        <v>115.42536200000001</v>
      </c>
      <c r="L65" s="35">
        <f t="shared" si="6"/>
        <v>5178.262327999998</v>
      </c>
      <c r="M65" s="35">
        <f t="shared" si="5"/>
        <v>240.19757964196091</v>
      </c>
      <c r="N65" s="40">
        <f t="shared" si="7"/>
        <v>10775.847321464284</v>
      </c>
      <c r="O65">
        <v>1982</v>
      </c>
      <c r="P65">
        <v>36</v>
      </c>
      <c r="Q65" s="26">
        <f>AVERAGE(C68:C69)</f>
        <v>-11.607194323483391</v>
      </c>
      <c r="R65" s="28">
        <f>AVERAGE(D68:D69)</f>
        <v>-9.8514855145122233</v>
      </c>
      <c r="S65" s="8">
        <v>0.8</v>
      </c>
      <c r="T65">
        <v>-12.286193000000001</v>
      </c>
      <c r="U65">
        <f t="shared" si="8"/>
        <v>0.94473481927912006</v>
      </c>
      <c r="V65">
        <f t="shared" si="9"/>
        <v>-1.276234047896216</v>
      </c>
      <c r="W65">
        <v>1</v>
      </c>
      <c r="X65" s="26">
        <v>-12.714008943552757</v>
      </c>
      <c r="Y65" s="28">
        <v>-10.251150260169636</v>
      </c>
      <c r="Z65">
        <v>100</v>
      </c>
      <c r="AA65">
        <f t="shared" si="14"/>
        <v>-1271.4008943552758</v>
      </c>
      <c r="AB65">
        <f t="shared" si="15"/>
        <v>-1025.1150260169636</v>
      </c>
      <c r="AD65">
        <v>1982</v>
      </c>
      <c r="AE65">
        <v>36</v>
      </c>
      <c r="AF65" s="26">
        <f>SUM(AA69:AA70)/100</f>
        <v>-11.626337039644664</v>
      </c>
      <c r="AG65" s="28">
        <f>SUM(AB69:AB70)/100</f>
        <v>-9.8328491365793571</v>
      </c>
      <c r="AH65">
        <v>-12.260752</v>
      </c>
      <c r="AI65">
        <f t="shared" si="10"/>
        <v>0.94825643970652562</v>
      </c>
      <c r="AJ65">
        <f t="shared" si="11"/>
        <v>-1.2485355879985571</v>
      </c>
      <c r="AN65" s="7">
        <v>1928</v>
      </c>
      <c r="AO65" s="8">
        <v>0.63</v>
      </c>
    </row>
    <row r="66" spans="1:41" x14ac:dyDescent="0.25">
      <c r="A66" s="43" t="s">
        <v>309</v>
      </c>
      <c r="B66" s="44"/>
      <c r="C66" s="30">
        <f>AVERAGE(C65,C67)</f>
        <v>-11.716967244500598</v>
      </c>
      <c r="D66" s="54">
        <f>AVERAGE(D65,D67)</f>
        <v>-10.06388758126517</v>
      </c>
      <c r="E66" s="37">
        <f t="shared" si="2"/>
        <v>4977.5156349999997</v>
      </c>
      <c r="F66" s="41">
        <v>142.85714285714286</v>
      </c>
      <c r="G66" s="50">
        <f t="shared" si="3"/>
        <v>10415.584415584413</v>
      </c>
      <c r="H66" s="37">
        <v>-9</v>
      </c>
      <c r="J66" s="35">
        <v>39</v>
      </c>
      <c r="K66" s="35">
        <v>118.41999800000001</v>
      </c>
      <c r="L66" s="35">
        <f t="shared" si="6"/>
        <v>5296.6823259999983</v>
      </c>
      <c r="M66" s="35">
        <f t="shared" si="5"/>
        <v>246.4293497368962</v>
      </c>
      <c r="N66" s="40">
        <f t="shared" si="7"/>
        <v>11022.276671201182</v>
      </c>
      <c r="O66">
        <v>1983</v>
      </c>
      <c r="P66">
        <v>37</v>
      </c>
      <c r="Q66" s="26">
        <f>AVERAGE(C70:C71)</f>
        <v>-11.942198459177796</v>
      </c>
      <c r="R66" s="28">
        <f>AVERAGE(D70:D71)</f>
        <v>-9.6439785708300967</v>
      </c>
      <c r="S66" s="8">
        <v>3.42</v>
      </c>
      <c r="T66">
        <v>-12.234707</v>
      </c>
      <c r="U66">
        <f t="shared" si="8"/>
        <v>0.97609190470828566</v>
      </c>
      <c r="V66">
        <f t="shared" si="9"/>
        <v>-0.51937861837878363</v>
      </c>
      <c r="W66">
        <v>1</v>
      </c>
      <c r="X66" s="26">
        <v>-12.331725286053572</v>
      </c>
      <c r="Y66" s="28">
        <v>-10.111720565733883</v>
      </c>
      <c r="Z66">
        <v>42.66</v>
      </c>
      <c r="AA66">
        <f t="shared" si="14"/>
        <v>-526.07140070304536</v>
      </c>
      <c r="AB66">
        <f t="shared" si="15"/>
        <v>-431.3659993342074</v>
      </c>
      <c r="AD66">
        <v>1983</v>
      </c>
      <c r="AE66">
        <v>37</v>
      </c>
      <c r="AF66" s="26">
        <f>SUM(AA71:AA72)/100</f>
        <v>-11.954368091789661</v>
      </c>
      <c r="AG66" s="28">
        <f>SUM(AB71:AB72)/100</f>
        <v>-9.6345277290272993</v>
      </c>
      <c r="AH66">
        <v>-12.213774000000001</v>
      </c>
      <c r="AI66">
        <f t="shared" si="10"/>
        <v>0.97876119959233399</v>
      </c>
      <c r="AJ66">
        <f t="shared" si="11"/>
        <v>-0.50803090672909257</v>
      </c>
      <c r="AN66" s="7">
        <v>1929</v>
      </c>
      <c r="AO66" s="8">
        <v>-1.03</v>
      </c>
    </row>
    <row r="67" spans="1:41" x14ac:dyDescent="0.25">
      <c r="A67" s="43" t="s">
        <v>225</v>
      </c>
      <c r="B67" s="44" t="s">
        <v>296</v>
      </c>
      <c r="C67" s="29">
        <v>-11.102209202947625</v>
      </c>
      <c r="D67" s="29">
        <v>-10.016054596796458</v>
      </c>
      <c r="E67" s="37">
        <f t="shared" si="2"/>
        <v>5054.0927986153847</v>
      </c>
      <c r="F67" s="41">
        <v>142.85714285714286</v>
      </c>
      <c r="G67" s="50">
        <f t="shared" si="3"/>
        <v>10558.441558441556</v>
      </c>
      <c r="H67" s="37">
        <v>-9</v>
      </c>
      <c r="J67" s="35">
        <v>40</v>
      </c>
      <c r="K67" s="35">
        <v>107.923401</v>
      </c>
      <c r="L67" s="35">
        <f t="shared" si="6"/>
        <v>5404.6057269999983</v>
      </c>
      <c r="M67" s="35">
        <f t="shared" si="5"/>
        <v>224.58616769968444</v>
      </c>
      <c r="N67" s="40">
        <f t="shared" si="7"/>
        <v>11246.862838900865</v>
      </c>
      <c r="O67">
        <v>1984</v>
      </c>
      <c r="P67">
        <v>38</v>
      </c>
      <c r="Q67" s="26">
        <f t="shared" ref="Q67:R73" si="20">AVERAGE(C72)</f>
        <v>-12.288438794852386</v>
      </c>
      <c r="R67" s="28">
        <f t="shared" si="20"/>
        <v>-9.8189485394764233</v>
      </c>
      <c r="S67" s="8">
        <v>1.6</v>
      </c>
      <c r="T67">
        <v>-12.185586000000001</v>
      </c>
      <c r="U67">
        <f t="shared" si="8"/>
        <v>1.0084405292328482</v>
      </c>
      <c r="V67">
        <f t="shared" si="9"/>
        <v>0.26140925695301581</v>
      </c>
      <c r="W67">
        <v>2</v>
      </c>
      <c r="X67" s="30">
        <v>-11.716967244500598</v>
      </c>
      <c r="Y67" s="54">
        <v>-10.06388758126517</v>
      </c>
      <c r="Z67">
        <f>100-Z66</f>
        <v>57.34</v>
      </c>
      <c r="AA67">
        <f t="shared" ref="AA67:AA80" si="21">X67*Z67</f>
        <v>-671.85090179966437</v>
      </c>
      <c r="AB67">
        <f t="shared" ref="AB67:AB80" si="22">Y67*Z67</f>
        <v>-577.06331390974492</v>
      </c>
      <c r="AD67">
        <v>1984</v>
      </c>
      <c r="AE67">
        <v>38</v>
      </c>
      <c r="AF67" s="26">
        <f t="shared" ref="AF67:AG74" si="23">SUM(AA73)/100</f>
        <v>-12.288438794852386</v>
      </c>
      <c r="AG67" s="28">
        <f t="shared" si="23"/>
        <v>-9.8189485394764233</v>
      </c>
      <c r="AH67">
        <v>-12.167173999999999</v>
      </c>
      <c r="AI67">
        <f t="shared" si="10"/>
        <v>1.0099665538482796</v>
      </c>
      <c r="AJ67">
        <f t="shared" si="11"/>
        <v>0.24948074042699822</v>
      </c>
      <c r="AN67" s="7">
        <v>1930</v>
      </c>
      <c r="AO67" s="8">
        <v>0.91</v>
      </c>
    </row>
    <row r="68" spans="1:41" x14ac:dyDescent="0.25">
      <c r="A68" s="43" t="s">
        <v>226</v>
      </c>
      <c r="B68" s="44" t="s">
        <v>297</v>
      </c>
      <c r="C68" s="26">
        <v>-11.476794349632765</v>
      </c>
      <c r="D68" s="28">
        <v>-9.9784363178696349</v>
      </c>
      <c r="E68" s="37">
        <f t="shared" ref="E68:E79" si="24">E67+76.5771636153846</f>
        <v>5130.6699622307697</v>
      </c>
      <c r="F68" s="41">
        <v>142.85714285714286</v>
      </c>
      <c r="G68" s="50">
        <f t="shared" ref="G68:G79" si="25">G67+F68</f>
        <v>10701.2987012987</v>
      </c>
      <c r="H68" s="37">
        <v>-9</v>
      </c>
      <c r="J68" s="35">
        <v>41</v>
      </c>
      <c r="K68" s="35">
        <v>77.651291000000001</v>
      </c>
      <c r="L68" s="35">
        <f t="shared" si="6"/>
        <v>5482.2570179999984</v>
      </c>
      <c r="M68" s="35">
        <f t="shared" si="5"/>
        <v>161.59058833424825</v>
      </c>
      <c r="N68" s="40">
        <f t="shared" si="7"/>
        <v>11408.453427235112</v>
      </c>
      <c r="O68">
        <v>1985</v>
      </c>
      <c r="P68">
        <v>39</v>
      </c>
      <c r="Q68" s="26">
        <f t="shared" si="20"/>
        <v>-12.316759397528717</v>
      </c>
      <c r="R68" s="28">
        <f t="shared" si="20"/>
        <v>-10.111989462425903</v>
      </c>
      <c r="S68" s="8">
        <v>-0.63</v>
      </c>
      <c r="T68">
        <v>-12.137578</v>
      </c>
      <c r="U68">
        <f t="shared" si="8"/>
        <v>1.0147625331453043</v>
      </c>
      <c r="V68">
        <f t="shared" si="9"/>
        <v>0.41400134008464484</v>
      </c>
      <c r="W68">
        <v>1</v>
      </c>
      <c r="X68" s="29">
        <v>-11.102209202947625</v>
      </c>
      <c r="Y68" s="29">
        <v>-10.016054596796458</v>
      </c>
      <c r="Z68">
        <v>100</v>
      </c>
      <c r="AA68">
        <f t="shared" si="21"/>
        <v>-1110.2209202947624</v>
      </c>
      <c r="AB68">
        <f t="shared" si="22"/>
        <v>-1001.6054596796458</v>
      </c>
      <c r="AD68">
        <v>1985</v>
      </c>
      <c r="AE68">
        <v>39</v>
      </c>
      <c r="AF68" s="26">
        <f t="shared" si="23"/>
        <v>-12.316759397528717</v>
      </c>
      <c r="AG68" s="28">
        <f t="shared" si="23"/>
        <v>-10.111989462425903</v>
      </c>
      <c r="AH68">
        <v>-12.120263</v>
      </c>
      <c r="AI68">
        <f t="shared" si="10"/>
        <v>1.0162122222536523</v>
      </c>
      <c r="AJ68">
        <f t="shared" si="11"/>
        <v>0.40109467573244861</v>
      </c>
      <c r="AN68" s="7">
        <v>1931</v>
      </c>
      <c r="AO68" s="8">
        <v>-0.16</v>
      </c>
    </row>
    <row r="69" spans="1:41" x14ac:dyDescent="0.25">
      <c r="A69" s="43" t="s">
        <v>227</v>
      </c>
      <c r="B69" s="44" t="s">
        <v>298</v>
      </c>
      <c r="C69" s="29">
        <v>-11.737594297334018</v>
      </c>
      <c r="D69" s="29">
        <v>-9.7245347111548135</v>
      </c>
      <c r="E69" s="37">
        <f t="shared" si="24"/>
        <v>5207.2471258461546</v>
      </c>
      <c r="F69" s="41">
        <v>142.85714285714286</v>
      </c>
      <c r="G69" s="50">
        <f t="shared" si="25"/>
        <v>10844.155844155843</v>
      </c>
      <c r="H69" s="37">
        <v>-9</v>
      </c>
      <c r="J69" s="35">
        <v>42</v>
      </c>
      <c r="K69" s="35">
        <v>31.854071000000001</v>
      </c>
      <c r="L69" s="35">
        <f t="shared" si="6"/>
        <v>5514.1110889999982</v>
      </c>
      <c r="M69" s="35">
        <f t="shared" si="5"/>
        <v>66.287604590256151</v>
      </c>
      <c r="N69" s="40">
        <f t="shared" si="7"/>
        <v>11474.74103182537</v>
      </c>
      <c r="O69">
        <v>1986</v>
      </c>
      <c r="P69">
        <v>40</v>
      </c>
      <c r="Q69" s="26">
        <f t="shared" si="20"/>
        <v>-12.37346068262767</v>
      </c>
      <c r="R69" s="28">
        <f t="shared" si="20"/>
        <v>-10.211291439064253</v>
      </c>
      <c r="S69" s="8">
        <v>0.5</v>
      </c>
      <c r="T69">
        <v>-12.089522000000001</v>
      </c>
      <c r="U69">
        <f t="shared" si="8"/>
        <v>1.0234863448387512</v>
      </c>
      <c r="V69">
        <f t="shared" si="9"/>
        <v>0.62456505019692976</v>
      </c>
      <c r="W69">
        <v>1</v>
      </c>
      <c r="X69" s="26">
        <v>-11.476794349632765</v>
      </c>
      <c r="Y69" s="28">
        <v>-9.9784363178696349</v>
      </c>
      <c r="Z69">
        <v>42.66</v>
      </c>
      <c r="AA69">
        <f t="shared" si="21"/>
        <v>-489.60004695533371</v>
      </c>
      <c r="AB69">
        <f t="shared" si="22"/>
        <v>-425.68009332031858</v>
      </c>
      <c r="AD69">
        <v>1986</v>
      </c>
      <c r="AE69">
        <v>40</v>
      </c>
      <c r="AF69" s="26">
        <f t="shared" si="23"/>
        <v>-12.37346068262767</v>
      </c>
      <c r="AG69" s="28">
        <f t="shared" si="23"/>
        <v>-10.211291439064253</v>
      </c>
      <c r="AH69">
        <v>-12.072425000000001</v>
      </c>
      <c r="AI69">
        <f t="shared" si="10"/>
        <v>1.0249358088890732</v>
      </c>
      <c r="AJ69">
        <f t="shared" si="11"/>
        <v>0.61286020888762838</v>
      </c>
      <c r="AN69" s="7">
        <v>1932</v>
      </c>
      <c r="AO69" s="8">
        <v>-0.5</v>
      </c>
    </row>
    <row r="70" spans="1:41" x14ac:dyDescent="0.25">
      <c r="A70" s="43" t="s">
        <v>228</v>
      </c>
      <c r="B70" s="44" t="s">
        <v>299</v>
      </c>
      <c r="C70" s="26">
        <v>-11.859299054464808</v>
      </c>
      <c r="D70" s="28">
        <v>-9.7083576021843179</v>
      </c>
      <c r="E70" s="37">
        <f t="shared" si="24"/>
        <v>5283.8242894615396</v>
      </c>
      <c r="F70" s="41">
        <v>142.85714285714286</v>
      </c>
      <c r="G70" s="50">
        <f t="shared" si="25"/>
        <v>10987.012987012986</v>
      </c>
      <c r="H70" s="37"/>
      <c r="J70" s="35">
        <v>43</v>
      </c>
      <c r="K70" s="35">
        <v>106.4739</v>
      </c>
      <c r="L70" s="35">
        <f t="shared" si="6"/>
        <v>5620.5849889999981</v>
      </c>
      <c r="M70" s="35">
        <f t="shared" si="5"/>
        <v>221.56978875266756</v>
      </c>
      <c r="N70" s="40">
        <f t="shared" si="7"/>
        <v>11696.310820578037</v>
      </c>
      <c r="O70">
        <v>1987</v>
      </c>
      <c r="P70">
        <v>41</v>
      </c>
      <c r="Q70" s="26">
        <f t="shared" si="20"/>
        <v>-12.430161967726622</v>
      </c>
      <c r="R70" s="28">
        <f t="shared" si="20"/>
        <v>-10.310593415702602</v>
      </c>
      <c r="S70" s="8">
        <v>-0.75</v>
      </c>
      <c r="T70">
        <v>-12.040582000000001</v>
      </c>
      <c r="U70">
        <f t="shared" si="8"/>
        <v>1.0323555761446268</v>
      </c>
      <c r="V70">
        <f t="shared" si="9"/>
        <v>0.83863870460788259</v>
      </c>
      <c r="W70">
        <v>2</v>
      </c>
      <c r="X70" s="29">
        <v>-11.737594297334018</v>
      </c>
      <c r="Y70" s="29">
        <v>-9.7245347111548135</v>
      </c>
      <c r="Z70">
        <f>100-Z69</f>
        <v>57.34</v>
      </c>
      <c r="AA70">
        <f t="shared" si="21"/>
        <v>-673.03365700913264</v>
      </c>
      <c r="AB70">
        <f t="shared" si="22"/>
        <v>-557.60482033761707</v>
      </c>
      <c r="AD70">
        <v>1987</v>
      </c>
      <c r="AE70">
        <v>41</v>
      </c>
      <c r="AF70" s="26">
        <f t="shared" si="23"/>
        <v>-12.430161967726622</v>
      </c>
      <c r="AG70" s="28">
        <f t="shared" si="23"/>
        <v>-10.310593415702602</v>
      </c>
      <c r="AH70">
        <v>-12.023258999999999</v>
      </c>
      <c r="AI70">
        <f t="shared" si="10"/>
        <v>1.0338429844792183</v>
      </c>
      <c r="AJ70">
        <f t="shared" si="11"/>
        <v>0.82908237375902238</v>
      </c>
      <c r="AN70" s="7">
        <v>1933</v>
      </c>
      <c r="AO70" s="8">
        <v>0.25</v>
      </c>
    </row>
    <row r="71" spans="1:41" x14ac:dyDescent="0.25">
      <c r="A71" s="43" t="s">
        <v>229</v>
      </c>
      <c r="B71" s="44" t="s">
        <v>300</v>
      </c>
      <c r="C71" s="29">
        <v>-12.025097863890782</v>
      </c>
      <c r="D71" s="29">
        <v>-9.5795995394758773</v>
      </c>
      <c r="E71" s="37">
        <f t="shared" si="24"/>
        <v>5360.4014530769246</v>
      </c>
      <c r="F71" s="41">
        <v>142.85714285714286</v>
      </c>
      <c r="G71" s="50">
        <f t="shared" si="25"/>
        <v>11129.870129870129</v>
      </c>
      <c r="H71" s="37">
        <v>-9</v>
      </c>
      <c r="J71" s="35">
        <v>44</v>
      </c>
      <c r="K71" s="35">
        <v>75.038971000000004</v>
      </c>
      <c r="L71" s="35">
        <f t="shared" si="6"/>
        <v>5695.6239599999981</v>
      </c>
      <c r="M71" s="35">
        <f t="shared" si="5"/>
        <v>156.15440922787224</v>
      </c>
      <c r="N71" s="40">
        <f t="shared" si="7"/>
        <v>11852.465229805908</v>
      </c>
      <c r="O71">
        <v>1988</v>
      </c>
      <c r="P71">
        <v>42</v>
      </c>
      <c r="Q71" s="26">
        <f t="shared" si="20"/>
        <v>-12.214584879229678</v>
      </c>
      <c r="R71" s="28">
        <f t="shared" si="20"/>
        <v>-10.12963834358127</v>
      </c>
      <c r="S71" s="8">
        <v>0.72</v>
      </c>
      <c r="T71">
        <v>-11.990418</v>
      </c>
      <c r="U71">
        <f t="shared" si="8"/>
        <v>1.018695501627189</v>
      </c>
      <c r="V71">
        <f t="shared" si="9"/>
        <v>0.50893007816394165</v>
      </c>
      <c r="W71">
        <v>1</v>
      </c>
      <c r="X71" s="26">
        <v>-11.859299054464808</v>
      </c>
      <c r="Y71" s="28">
        <v>-9.7083576021843179</v>
      </c>
      <c r="Z71">
        <v>42.66</v>
      </c>
      <c r="AA71">
        <f t="shared" si="21"/>
        <v>-505.91769766346869</v>
      </c>
      <c r="AB71">
        <f t="shared" si="22"/>
        <v>-414.15853530918298</v>
      </c>
      <c r="AD71">
        <v>1988</v>
      </c>
      <c r="AE71">
        <v>42</v>
      </c>
      <c r="AF71" s="26">
        <f t="shared" si="23"/>
        <v>-12.214584879229678</v>
      </c>
      <c r="AG71" s="28">
        <f t="shared" si="23"/>
        <v>-10.12963834358127</v>
      </c>
      <c r="AH71">
        <v>-11.972673</v>
      </c>
      <c r="AI71">
        <f t="shared" si="10"/>
        <v>1.0202053358702503</v>
      </c>
      <c r="AJ71">
        <f t="shared" si="11"/>
        <v>0.49802772280446744</v>
      </c>
      <c r="AN71" s="7">
        <v>1934</v>
      </c>
      <c r="AO71" s="8">
        <v>0.86</v>
      </c>
    </row>
    <row r="72" spans="1:41" x14ac:dyDescent="0.25">
      <c r="A72" s="43" t="s">
        <v>230</v>
      </c>
      <c r="B72" s="44" t="s">
        <v>301</v>
      </c>
      <c r="C72" s="29">
        <v>-12.288438794852386</v>
      </c>
      <c r="D72" s="29">
        <v>-9.8189485394764233</v>
      </c>
      <c r="E72" s="37">
        <f t="shared" si="24"/>
        <v>5436.9786166923095</v>
      </c>
      <c r="F72" s="41">
        <v>142.85714285714286</v>
      </c>
      <c r="G72" s="50">
        <f t="shared" si="25"/>
        <v>11272.727272727272</v>
      </c>
      <c r="H72" s="37">
        <v>-9</v>
      </c>
      <c r="J72" s="35">
        <v>45</v>
      </c>
      <c r="K72" s="35">
        <v>60.594634999999997</v>
      </c>
      <c r="L72" s="35">
        <f t="shared" si="6"/>
        <v>5756.2185949999985</v>
      </c>
      <c r="M72" s="35">
        <f t="shared" si="5"/>
        <v>126.09607121083191</v>
      </c>
      <c r="N72" s="40">
        <f t="shared" si="7"/>
        <v>11978.561301016742</v>
      </c>
      <c r="O72">
        <v>1989</v>
      </c>
      <c r="P72">
        <v>43</v>
      </c>
      <c r="Q72" s="26">
        <f t="shared" si="20"/>
        <v>-11.732731925856145</v>
      </c>
      <c r="R72" s="28">
        <f t="shared" si="20"/>
        <v>-9.5576337157713596</v>
      </c>
      <c r="S72" s="8">
        <v>5.08</v>
      </c>
      <c r="T72">
        <v>-11.939291000000001</v>
      </c>
      <c r="U72">
        <f t="shared" si="8"/>
        <v>0.98269921772206947</v>
      </c>
      <c r="V72">
        <f t="shared" si="9"/>
        <v>-0.35990012538235927</v>
      </c>
      <c r="W72">
        <v>2</v>
      </c>
      <c r="X72" s="29">
        <v>-12.025097863890782</v>
      </c>
      <c r="Y72" s="29">
        <v>-9.5795995394758773</v>
      </c>
      <c r="Z72">
        <f>100-Z71</f>
        <v>57.34</v>
      </c>
      <c r="AA72">
        <f t="shared" si="21"/>
        <v>-689.51911151549746</v>
      </c>
      <c r="AB72">
        <f t="shared" si="22"/>
        <v>-549.29423759354688</v>
      </c>
      <c r="AD72">
        <v>1989</v>
      </c>
      <c r="AE72">
        <v>43</v>
      </c>
      <c r="AF72" s="26">
        <f t="shared" si="23"/>
        <v>-11.732731925856145</v>
      </c>
      <c r="AG72" s="28">
        <f t="shared" si="23"/>
        <v>-9.5576337157713596</v>
      </c>
      <c r="AH72">
        <v>-11.920952</v>
      </c>
      <c r="AI72">
        <f t="shared" si="10"/>
        <v>0.98421098632526538</v>
      </c>
      <c r="AJ72">
        <f t="shared" si="11"/>
        <v>-0.37573704168105515</v>
      </c>
      <c r="AN72" s="7">
        <v>1935</v>
      </c>
      <c r="AO72" s="8">
        <v>0.97</v>
      </c>
    </row>
    <row r="73" spans="1:41" x14ac:dyDescent="0.25">
      <c r="A73" s="43" t="s">
        <v>231</v>
      </c>
      <c r="B73" s="44" t="s">
        <v>302</v>
      </c>
      <c r="C73" s="29">
        <v>-12.316759397528717</v>
      </c>
      <c r="D73" s="29">
        <v>-10.111989462425903</v>
      </c>
      <c r="E73" s="37">
        <f t="shared" si="24"/>
        <v>5513.5557803076945</v>
      </c>
      <c r="F73" s="41">
        <v>142.85714285714286</v>
      </c>
      <c r="G73" s="50">
        <f t="shared" si="25"/>
        <v>11415.584415584415</v>
      </c>
      <c r="H73" s="37">
        <v>-9</v>
      </c>
      <c r="J73" s="35">
        <v>46</v>
      </c>
      <c r="K73" s="35">
        <v>54.554488999999997</v>
      </c>
      <c r="L73" s="35">
        <f t="shared" si="6"/>
        <v>5810.7730839999986</v>
      </c>
      <c r="M73" s="35">
        <f t="shared" si="5"/>
        <v>113.52666337233561</v>
      </c>
      <c r="N73" s="40">
        <f t="shared" si="7"/>
        <v>12092.087964389077</v>
      </c>
      <c r="O73">
        <v>1990</v>
      </c>
      <c r="P73">
        <v>44</v>
      </c>
      <c r="Q73" s="26">
        <f t="shared" si="20"/>
        <v>-11.695334437960184</v>
      </c>
      <c r="R73" s="28">
        <f t="shared" si="20"/>
        <v>-9.4636604521569776</v>
      </c>
      <c r="S73" s="8">
        <v>3.96</v>
      </c>
      <c r="T73">
        <v>-11.887772999999999</v>
      </c>
      <c r="U73">
        <f t="shared" si="8"/>
        <v>0.98381205949677752</v>
      </c>
      <c r="V73">
        <f t="shared" si="9"/>
        <v>-0.33303983757645855</v>
      </c>
      <c r="W73">
        <v>1</v>
      </c>
      <c r="X73" s="29">
        <v>-12.288438794852386</v>
      </c>
      <c r="Y73" s="29">
        <v>-9.8189485394764233</v>
      </c>
      <c r="Z73">
        <v>100</v>
      </c>
      <c r="AA73">
        <f t="shared" si="21"/>
        <v>-1228.8438794852386</v>
      </c>
      <c r="AB73">
        <f t="shared" si="22"/>
        <v>-981.89485394764233</v>
      </c>
      <c r="AD73">
        <v>1990</v>
      </c>
      <c r="AE73">
        <v>44</v>
      </c>
      <c r="AF73" s="26">
        <f t="shared" si="23"/>
        <v>-11.695334437960184</v>
      </c>
      <c r="AG73" s="28">
        <f t="shared" si="23"/>
        <v>-9.4636604521569776</v>
      </c>
      <c r="AH73">
        <v>-11.868582999999999</v>
      </c>
      <c r="AI73">
        <f t="shared" si="10"/>
        <v>0.98540275936564503</v>
      </c>
      <c r="AJ73">
        <f t="shared" si="11"/>
        <v>-0.34680668724733793</v>
      </c>
      <c r="AN73" s="7">
        <v>1936</v>
      </c>
      <c r="AO73" s="8">
        <v>-3.89</v>
      </c>
    </row>
    <row r="74" spans="1:41" x14ac:dyDescent="0.25">
      <c r="A74" s="43" t="s">
        <v>310</v>
      </c>
      <c r="B74" s="44"/>
      <c r="C74" s="109">
        <f>AVERAGE(C73,C75)</f>
        <v>-12.37346068262767</v>
      </c>
      <c r="D74" s="109">
        <f>AVERAGE(D73,D75)</f>
        <v>-10.211291439064253</v>
      </c>
      <c r="E74" s="37">
        <f t="shared" si="24"/>
        <v>5590.1329439230794</v>
      </c>
      <c r="F74" s="41">
        <v>142.85714285714286</v>
      </c>
      <c r="G74" s="50">
        <f t="shared" si="25"/>
        <v>11558.441558441558</v>
      </c>
      <c r="H74" s="37">
        <v>-9</v>
      </c>
      <c r="J74" s="35">
        <v>47</v>
      </c>
      <c r="K74" s="35">
        <v>62.936343999999998</v>
      </c>
      <c r="L74" s="35">
        <f t="shared" si="6"/>
        <v>5873.7094279999983</v>
      </c>
      <c r="M74" s="35">
        <f t="shared" si="5"/>
        <v>130.96911491872859</v>
      </c>
      <c r="N74" s="40">
        <f t="shared" si="7"/>
        <v>12223.057079307804</v>
      </c>
      <c r="O74">
        <v>1991</v>
      </c>
      <c r="P74">
        <v>45</v>
      </c>
      <c r="Q74" s="26">
        <f>AVERAGE(C79)</f>
        <v>-11.695334437960184</v>
      </c>
      <c r="R74" s="28">
        <f>AVERAGE(D79)</f>
        <v>-9.4636604521569776</v>
      </c>
      <c r="S74" s="8">
        <v>1.03</v>
      </c>
      <c r="W74">
        <v>1</v>
      </c>
      <c r="X74" s="29">
        <v>-12.316759397528717</v>
      </c>
      <c r="Y74" s="29">
        <v>-10.111989462425903</v>
      </c>
      <c r="Z74">
        <v>100</v>
      </c>
      <c r="AA74">
        <f t="shared" si="21"/>
        <v>-1231.6759397528717</v>
      </c>
      <c r="AB74">
        <f t="shared" si="22"/>
        <v>-1011.1989462425903</v>
      </c>
      <c r="AD74">
        <v>1991</v>
      </c>
      <c r="AE74">
        <v>45</v>
      </c>
      <c r="AF74" s="26">
        <f t="shared" si="23"/>
        <v>-11.695334437960184</v>
      </c>
      <c r="AG74" s="28">
        <f t="shared" si="23"/>
        <v>-9.4636604521569776</v>
      </c>
      <c r="AH74">
        <v>-11.815931000000001</v>
      </c>
      <c r="AI74">
        <f t="shared" si="10"/>
        <v>0.98979373169665463</v>
      </c>
      <c r="AJ74">
        <f t="shared" si="11"/>
        <v>-0.24021559855792968</v>
      </c>
      <c r="AN74" s="7">
        <v>1937</v>
      </c>
      <c r="AO74" s="8">
        <v>0.72</v>
      </c>
    </row>
    <row r="75" spans="1:41" x14ac:dyDescent="0.25">
      <c r="A75" s="43" t="s">
        <v>232</v>
      </c>
      <c r="B75" s="44" t="s">
        <v>303</v>
      </c>
      <c r="C75" s="29">
        <v>-12.430161967726622</v>
      </c>
      <c r="D75" s="29">
        <v>-10.310593415702602</v>
      </c>
      <c r="E75" s="37">
        <f t="shared" si="24"/>
        <v>5666.7101075384644</v>
      </c>
      <c r="F75" s="41">
        <v>142.85714285714286</v>
      </c>
      <c r="G75" s="50">
        <f t="shared" si="25"/>
        <v>11701.298701298701</v>
      </c>
      <c r="H75" s="37">
        <v>-9</v>
      </c>
      <c r="J75" s="35">
        <v>48</v>
      </c>
      <c r="K75" s="35">
        <v>23.999741</v>
      </c>
      <c r="L75" s="35">
        <f t="shared" si="6"/>
        <v>5897.7091689999979</v>
      </c>
      <c r="M75" s="35">
        <f t="shared" si="5"/>
        <v>49.942920692195315</v>
      </c>
      <c r="N75" s="40">
        <f t="shared" si="7"/>
        <v>12272.999999999998</v>
      </c>
      <c r="O75">
        <v>1992</v>
      </c>
      <c r="P75">
        <v>46</v>
      </c>
      <c r="Q75" s="26">
        <f>AVERAGE(C79)</f>
        <v>-11.695334437960184</v>
      </c>
      <c r="R75" s="28">
        <f>AVERAGE(D79)</f>
        <v>-9.4636604521569776</v>
      </c>
      <c r="S75" s="8">
        <v>3.28</v>
      </c>
      <c r="W75">
        <v>1</v>
      </c>
      <c r="X75" s="109">
        <v>-12.37346068262767</v>
      </c>
      <c r="Y75" s="109">
        <v>-10.211291439064253</v>
      </c>
      <c r="Z75">
        <v>100</v>
      </c>
      <c r="AA75">
        <f t="shared" si="21"/>
        <v>-1237.3460682627669</v>
      </c>
      <c r="AB75">
        <f t="shared" si="22"/>
        <v>-1021.1291439064253</v>
      </c>
      <c r="AD75">
        <v>1992</v>
      </c>
      <c r="AE75">
        <v>46</v>
      </c>
      <c r="AF75" s="26">
        <f>SUM(AA80)/100</f>
        <v>-11.695334437960184</v>
      </c>
      <c r="AG75" s="28">
        <f>SUM(AB80)/100</f>
        <v>-9.4636604521569776</v>
      </c>
      <c r="AH75">
        <v>-11.763194</v>
      </c>
      <c r="AI75">
        <f t="shared" si="10"/>
        <v>0.9942311958775979</v>
      </c>
      <c r="AJ75">
        <f t="shared" si="11"/>
        <v>-0.13249591771943944</v>
      </c>
      <c r="AN75" s="7">
        <v>1938</v>
      </c>
      <c r="AO75" s="8">
        <v>1.79</v>
      </c>
    </row>
    <row r="76" spans="1:41" x14ac:dyDescent="0.25">
      <c r="A76" s="43" t="s">
        <v>233</v>
      </c>
      <c r="B76" s="44" t="s">
        <v>304</v>
      </c>
      <c r="C76" s="29">
        <v>-12.214584879229678</v>
      </c>
      <c r="D76" s="29">
        <v>-10.12963834358127</v>
      </c>
      <c r="E76" s="37">
        <f t="shared" si="24"/>
        <v>5743.2872711538494</v>
      </c>
      <c r="F76" s="41">
        <v>142.85714285714286</v>
      </c>
      <c r="G76" s="50">
        <f t="shared" si="25"/>
        <v>11844.155844155845</v>
      </c>
      <c r="H76" s="37">
        <v>-9</v>
      </c>
      <c r="I76" s="8">
        <v>2</v>
      </c>
      <c r="J76" s="35"/>
      <c r="K76" s="35"/>
      <c r="L76" s="35"/>
      <c r="M76" s="35"/>
      <c r="N76" s="40"/>
      <c r="Q76" s="26"/>
      <c r="R76" s="28"/>
      <c r="S76" s="8"/>
      <c r="W76">
        <v>1</v>
      </c>
      <c r="X76" s="29">
        <v>-12.430161967726622</v>
      </c>
      <c r="Y76" s="29">
        <v>-10.310593415702602</v>
      </c>
      <c r="Z76">
        <v>100</v>
      </c>
      <c r="AA76">
        <f t="shared" si="21"/>
        <v>-1243.0161967726622</v>
      </c>
      <c r="AB76">
        <f t="shared" si="22"/>
        <v>-1031.0593415702601</v>
      </c>
      <c r="AF76" s="26"/>
      <c r="AG76" s="28"/>
      <c r="AN76" s="7">
        <v>1939</v>
      </c>
      <c r="AO76" s="8">
        <v>0.37</v>
      </c>
    </row>
    <row r="77" spans="1:41" x14ac:dyDescent="0.25">
      <c r="A77" s="43" t="s">
        <v>234</v>
      </c>
      <c r="B77" s="44" t="s">
        <v>305</v>
      </c>
      <c r="C77" s="29">
        <v>-11.732731925856145</v>
      </c>
      <c r="D77" s="29">
        <v>-9.5576337157713596</v>
      </c>
      <c r="E77" s="37">
        <f t="shared" si="24"/>
        <v>5819.8644347692343</v>
      </c>
      <c r="F77" s="41">
        <v>142.85714285714286</v>
      </c>
      <c r="G77" s="50">
        <f t="shared" si="25"/>
        <v>11987.012987012988</v>
      </c>
      <c r="H77" s="37">
        <v>-9</v>
      </c>
      <c r="L77" s="35"/>
      <c r="S77" s="8"/>
      <c r="W77">
        <v>1</v>
      </c>
      <c r="X77" s="29">
        <v>-12.214584879229678</v>
      </c>
      <c r="Y77" s="29">
        <v>-10.12963834358127</v>
      </c>
      <c r="Z77">
        <v>100</v>
      </c>
      <c r="AA77">
        <f t="shared" si="21"/>
        <v>-1221.4584879229678</v>
      </c>
      <c r="AB77">
        <f t="shared" si="22"/>
        <v>-1012.963834358127</v>
      </c>
      <c r="AN77" s="7">
        <v>1940</v>
      </c>
      <c r="AO77" s="8">
        <v>-2.86</v>
      </c>
    </row>
    <row r="78" spans="1:41" x14ac:dyDescent="0.25">
      <c r="A78" s="43" t="s">
        <v>235</v>
      </c>
      <c r="B78" s="44" t="s">
        <v>306</v>
      </c>
      <c r="C78" s="29">
        <v>-11.695334437960184</v>
      </c>
      <c r="D78" s="29">
        <v>-9.4636604521569776</v>
      </c>
      <c r="E78" s="37">
        <f t="shared" si="24"/>
        <v>5896.4415983846193</v>
      </c>
      <c r="F78" s="41">
        <v>142.85714285714286</v>
      </c>
      <c r="G78" s="50">
        <f t="shared" si="25"/>
        <v>12129.870129870131</v>
      </c>
      <c r="H78" s="37">
        <v>-9</v>
      </c>
      <c r="L78" s="35">
        <f>L76/(78)</f>
        <v>0</v>
      </c>
      <c r="S78" s="8"/>
      <c r="W78">
        <v>1</v>
      </c>
      <c r="X78" s="29">
        <v>-11.732731925856145</v>
      </c>
      <c r="Y78" s="29">
        <v>-9.5576337157713596</v>
      </c>
      <c r="Z78">
        <v>100</v>
      </c>
      <c r="AA78">
        <f t="shared" si="21"/>
        <v>-1173.2731925856144</v>
      </c>
      <c r="AB78">
        <f t="shared" si="22"/>
        <v>-955.76337157713601</v>
      </c>
      <c r="AN78" s="7">
        <v>1941</v>
      </c>
      <c r="AO78" s="8">
        <v>-2.31</v>
      </c>
    </row>
    <row r="79" spans="1:41" x14ac:dyDescent="0.25">
      <c r="A79" s="43" t="s">
        <v>311</v>
      </c>
      <c r="B79" s="44"/>
      <c r="C79" s="109">
        <f>AVERAGE(C78,C80)</f>
        <v>-11.695334437960184</v>
      </c>
      <c r="D79" s="109">
        <f>AVERAGE(D78,D80)</f>
        <v>-9.4636604521569776</v>
      </c>
      <c r="E79" s="37">
        <f t="shared" si="24"/>
        <v>5973.0187620000042</v>
      </c>
      <c r="F79" s="41">
        <v>142.85714285714286</v>
      </c>
      <c r="G79" s="50">
        <f t="shared" si="25"/>
        <v>12272.727272727274</v>
      </c>
      <c r="H79" s="37">
        <v>-9</v>
      </c>
      <c r="S79" s="8"/>
      <c r="W79">
        <v>1</v>
      </c>
      <c r="X79" s="29">
        <v>-11.695334437960184</v>
      </c>
      <c r="Y79" s="29">
        <v>-9.4636604521569776</v>
      </c>
      <c r="Z79">
        <v>100</v>
      </c>
      <c r="AA79">
        <f t="shared" si="21"/>
        <v>-1169.5334437960184</v>
      </c>
      <c r="AB79">
        <f t="shared" si="22"/>
        <v>-946.3660452156978</v>
      </c>
      <c r="AN79" s="7">
        <v>1942</v>
      </c>
      <c r="AO79" s="8">
        <v>-0.55000000000000004</v>
      </c>
    </row>
    <row r="80" spans="1:41" x14ac:dyDescent="0.25">
      <c r="S80" s="8"/>
      <c r="W80">
        <v>1</v>
      </c>
      <c r="X80" s="109">
        <v>-11.695334437960184</v>
      </c>
      <c r="Y80" s="109">
        <v>-9.4636604521569776</v>
      </c>
      <c r="Z80">
        <v>100</v>
      </c>
      <c r="AA80">
        <f t="shared" si="21"/>
        <v>-1169.5334437960184</v>
      </c>
      <c r="AB80">
        <f t="shared" si="22"/>
        <v>-946.3660452156978</v>
      </c>
      <c r="AN80" s="7">
        <v>1943</v>
      </c>
      <c r="AO80" s="8">
        <v>1.48</v>
      </c>
    </row>
    <row r="81" spans="13:42" x14ac:dyDescent="0.25">
      <c r="M81" s="35"/>
      <c r="S81" s="8"/>
      <c r="AN81" s="7">
        <v>1944</v>
      </c>
      <c r="AO81" s="8">
        <v>0.61</v>
      </c>
    </row>
    <row r="82" spans="13:42" x14ac:dyDescent="0.25">
      <c r="AN82" s="7">
        <v>1945</v>
      </c>
      <c r="AO82" s="8">
        <v>1.64</v>
      </c>
    </row>
    <row r="83" spans="13:42" x14ac:dyDescent="0.25">
      <c r="AN83" s="7">
        <v>1946</v>
      </c>
      <c r="AO83" s="8">
        <v>0.27</v>
      </c>
    </row>
    <row r="84" spans="13:42" x14ac:dyDescent="0.25">
      <c r="AN84" s="7">
        <v>1947</v>
      </c>
      <c r="AO84" s="8">
        <v>-2.71</v>
      </c>
      <c r="AP84" s="28">
        <v>-10.31718024222517</v>
      </c>
    </row>
    <row r="85" spans="13:42" x14ac:dyDescent="0.25">
      <c r="AN85" s="7">
        <v>1948</v>
      </c>
      <c r="AO85" s="8">
        <v>1.34</v>
      </c>
      <c r="AP85" s="28">
        <v>-9.8016370161764428</v>
      </c>
    </row>
    <row r="86" spans="13:42" x14ac:dyDescent="0.25">
      <c r="AN86" s="7">
        <v>1949</v>
      </c>
      <c r="AO86" s="8">
        <v>1.87</v>
      </c>
      <c r="AP86" s="28">
        <v>-9.5829114753600599</v>
      </c>
    </row>
    <row r="87" spans="13:42" x14ac:dyDescent="0.25">
      <c r="AN87" s="7">
        <v>1950</v>
      </c>
      <c r="AO87" s="8">
        <v>1.4</v>
      </c>
      <c r="AP87" s="28">
        <v>-8.8571552781684098</v>
      </c>
    </row>
    <row r="88" spans="13:42" x14ac:dyDescent="0.25">
      <c r="AN88" s="7">
        <v>1951</v>
      </c>
      <c r="AO88" s="8">
        <v>-1.26</v>
      </c>
      <c r="AP88" s="28">
        <v>-9.3482707630125841</v>
      </c>
    </row>
    <row r="89" spans="13:42" x14ac:dyDescent="0.25">
      <c r="AN89" s="7">
        <v>1952</v>
      </c>
      <c r="AO89" s="8">
        <v>0.83</v>
      </c>
      <c r="AP89" s="28">
        <v>-9.1759365470875895</v>
      </c>
    </row>
    <row r="90" spans="13:42" x14ac:dyDescent="0.25">
      <c r="AN90" s="7">
        <v>1953</v>
      </c>
      <c r="AO90" s="8">
        <v>0.18</v>
      </c>
      <c r="AP90" s="28">
        <v>-9.6296736535676786</v>
      </c>
    </row>
    <row r="91" spans="13:42" x14ac:dyDescent="0.25">
      <c r="AN91" s="7">
        <v>1954</v>
      </c>
      <c r="AO91" s="8">
        <v>0.13</v>
      </c>
      <c r="AP91" s="28">
        <v>-9.3910284912302391</v>
      </c>
    </row>
    <row r="92" spans="13:42" x14ac:dyDescent="0.25">
      <c r="AN92" s="7">
        <v>1955</v>
      </c>
      <c r="AO92" s="8">
        <v>-2.54</v>
      </c>
      <c r="AP92" s="28">
        <v>-9.6062993863203356</v>
      </c>
    </row>
    <row r="93" spans="13:42" x14ac:dyDescent="0.25">
      <c r="AN93" s="7">
        <v>1956</v>
      </c>
      <c r="AO93" s="8">
        <v>-1.73</v>
      </c>
      <c r="AP93" s="28">
        <v>-10.830086225005505</v>
      </c>
    </row>
    <row r="94" spans="13:42" x14ac:dyDescent="0.25">
      <c r="AN94" s="7">
        <v>1957</v>
      </c>
      <c r="AO94" s="8">
        <v>1.52</v>
      </c>
      <c r="AP94" s="28">
        <v>-9.7091885899455939</v>
      </c>
    </row>
    <row r="95" spans="13:42" x14ac:dyDescent="0.25">
      <c r="AN95" s="7">
        <v>1958</v>
      </c>
      <c r="AO95" s="8">
        <v>-1.02</v>
      </c>
      <c r="AP95" s="28">
        <v>-9.6882828927920883</v>
      </c>
    </row>
    <row r="96" spans="13:42" x14ac:dyDescent="0.25">
      <c r="AN96" s="7">
        <v>1959</v>
      </c>
      <c r="AO96" s="8">
        <v>-0.37</v>
      </c>
      <c r="AP96" s="28">
        <v>-10.338180018278385</v>
      </c>
    </row>
    <row r="97" spans="40:42" x14ac:dyDescent="0.25">
      <c r="AN97" s="7">
        <v>1960</v>
      </c>
      <c r="AO97" s="8">
        <v>-1.54</v>
      </c>
      <c r="AP97" s="28">
        <v>-9.7630925367818104</v>
      </c>
    </row>
    <row r="98" spans="40:42" x14ac:dyDescent="0.25">
      <c r="AN98" s="7">
        <v>1961</v>
      </c>
      <c r="AO98" s="8">
        <v>1.8</v>
      </c>
      <c r="AP98" s="28">
        <v>-10.3376883636284</v>
      </c>
    </row>
    <row r="99" spans="40:42" x14ac:dyDescent="0.25">
      <c r="AN99" s="7">
        <v>1962</v>
      </c>
      <c r="AO99" s="8">
        <v>-2.38</v>
      </c>
      <c r="AP99" s="28">
        <v>-10.3376883636284</v>
      </c>
    </row>
    <row r="100" spans="40:42" x14ac:dyDescent="0.25">
      <c r="AN100" s="7">
        <v>1963</v>
      </c>
      <c r="AO100" s="8">
        <v>-3.6</v>
      </c>
      <c r="AP100" s="28">
        <v>-9.7131025809761731</v>
      </c>
    </row>
    <row r="101" spans="40:42" x14ac:dyDescent="0.25">
      <c r="AN101" s="7">
        <v>1964</v>
      </c>
      <c r="AO101" s="8">
        <v>-2.86</v>
      </c>
      <c r="AP101" s="28">
        <v>-9.9493318037700185</v>
      </c>
    </row>
    <row r="102" spans="40:42" x14ac:dyDescent="0.25">
      <c r="AN102" s="7">
        <v>1965</v>
      </c>
      <c r="AO102" s="8">
        <v>-2.88</v>
      </c>
      <c r="AP102" s="28">
        <v>-9.7800068867711172</v>
      </c>
    </row>
    <row r="103" spans="40:42" x14ac:dyDescent="0.25">
      <c r="AN103" s="7">
        <v>1966</v>
      </c>
      <c r="AO103" s="8">
        <v>-1.69</v>
      </c>
      <c r="AP103" s="28">
        <v>-9.7554442260861673</v>
      </c>
    </row>
    <row r="104" spans="40:42" x14ac:dyDescent="0.25">
      <c r="AN104" s="7">
        <v>1967</v>
      </c>
      <c r="AO104" s="8">
        <v>1.28</v>
      </c>
      <c r="AP104" s="28">
        <v>-10.088736609783234</v>
      </c>
    </row>
    <row r="105" spans="40:42" x14ac:dyDescent="0.25">
      <c r="AN105" s="7">
        <v>1968</v>
      </c>
      <c r="AO105" s="8">
        <v>-1.04</v>
      </c>
      <c r="AP105" s="28">
        <v>-9.8977207281872293</v>
      </c>
    </row>
    <row r="106" spans="40:42" x14ac:dyDescent="0.25">
      <c r="AN106" s="7">
        <v>1969</v>
      </c>
      <c r="AO106" s="8">
        <v>-4.8899999999999997</v>
      </c>
      <c r="AP106" s="28">
        <v>-9.4443774790998294</v>
      </c>
    </row>
    <row r="107" spans="40:42" x14ac:dyDescent="0.25">
      <c r="AN107" s="7">
        <v>1970</v>
      </c>
      <c r="AO107" s="8">
        <v>-1.89</v>
      </c>
      <c r="AP107" s="28">
        <v>-9.4440799075030473</v>
      </c>
    </row>
    <row r="108" spans="40:42" x14ac:dyDescent="0.25">
      <c r="AN108" s="7">
        <v>1971</v>
      </c>
      <c r="AO108" s="8">
        <v>-0.96</v>
      </c>
      <c r="AP108" s="28">
        <v>-9.3013380383925632</v>
      </c>
    </row>
    <row r="109" spans="40:42" x14ac:dyDescent="0.25">
      <c r="AN109" s="7">
        <v>1972</v>
      </c>
      <c r="AO109" s="8">
        <v>0.34</v>
      </c>
      <c r="AP109" s="28">
        <v>-10.266899325728412</v>
      </c>
    </row>
    <row r="110" spans="40:42" x14ac:dyDescent="0.25">
      <c r="AN110" s="7">
        <v>1973</v>
      </c>
      <c r="AO110" s="8">
        <v>2.52</v>
      </c>
      <c r="AP110" s="28">
        <v>-9.8871243711441732</v>
      </c>
    </row>
    <row r="111" spans="40:42" x14ac:dyDescent="0.25">
      <c r="AN111" s="7">
        <v>1974</v>
      </c>
      <c r="AO111" s="8">
        <v>1.23</v>
      </c>
      <c r="AP111" s="28">
        <v>-10.04475564133052</v>
      </c>
    </row>
    <row r="112" spans="40:42" x14ac:dyDescent="0.25">
      <c r="AN112" s="7">
        <v>1975</v>
      </c>
      <c r="AO112" s="8">
        <v>1.63</v>
      </c>
      <c r="AP112" s="28">
        <v>-10.335869406499585</v>
      </c>
    </row>
    <row r="113" spans="40:42" x14ac:dyDescent="0.25">
      <c r="AN113">
        <v>1976</v>
      </c>
      <c r="AO113" s="8">
        <v>1.37</v>
      </c>
      <c r="AP113" s="28">
        <v>-10.481123403350313</v>
      </c>
    </row>
    <row r="114" spans="40:42" x14ac:dyDescent="0.25">
      <c r="AN114">
        <v>1977</v>
      </c>
      <c r="AO114" s="8">
        <v>-2.14</v>
      </c>
      <c r="AP114" s="28">
        <v>-10.26153300272745</v>
      </c>
    </row>
    <row r="115" spans="40:42" x14ac:dyDescent="0.25">
      <c r="AN115">
        <v>1978</v>
      </c>
      <c r="AO115" s="8">
        <v>0.17</v>
      </c>
      <c r="AP115" s="28">
        <v>-9.9759205571512712</v>
      </c>
    </row>
    <row r="116" spans="40:42" x14ac:dyDescent="0.25">
      <c r="AN116">
        <v>1979</v>
      </c>
      <c r="AO116" s="8">
        <v>-2.25</v>
      </c>
      <c r="AP116" s="28">
        <v>-10.083732524043379</v>
      </c>
    </row>
    <row r="117" spans="40:42" x14ac:dyDescent="0.25">
      <c r="AN117">
        <v>1980</v>
      </c>
      <c r="AO117" s="8">
        <v>0.56000000000000005</v>
      </c>
      <c r="AP117" s="28">
        <v>-10.092022635759577</v>
      </c>
    </row>
    <row r="118" spans="40:42" x14ac:dyDescent="0.25">
      <c r="AN118">
        <v>1981</v>
      </c>
      <c r="AO118" s="8">
        <v>2.0499999999999998</v>
      </c>
      <c r="AP118" s="28">
        <v>-10.111720565733883</v>
      </c>
    </row>
    <row r="119" spans="40:42" x14ac:dyDescent="0.25">
      <c r="AN119">
        <v>1982</v>
      </c>
      <c r="AO119" s="8">
        <v>0.8</v>
      </c>
      <c r="AP119" s="28">
        <v>-10.016054596796458</v>
      </c>
    </row>
    <row r="120" spans="40:42" x14ac:dyDescent="0.25">
      <c r="AN120">
        <v>1983</v>
      </c>
      <c r="AO120" s="8">
        <v>3.42</v>
      </c>
      <c r="AP120" s="28">
        <v>-9.9784363178696349</v>
      </c>
    </row>
    <row r="121" spans="40:42" x14ac:dyDescent="0.25">
      <c r="AN121">
        <v>1984</v>
      </c>
      <c r="AO121" s="8">
        <v>1.6</v>
      </c>
      <c r="AP121" s="28">
        <v>-9.7164461566695657</v>
      </c>
    </row>
    <row r="122" spans="40:42" x14ac:dyDescent="0.25">
      <c r="AN122">
        <v>1985</v>
      </c>
      <c r="AO122" s="8">
        <v>-0.63</v>
      </c>
      <c r="AP122" s="28">
        <v>-9.5795995394758773</v>
      </c>
    </row>
    <row r="123" spans="40:42" x14ac:dyDescent="0.25">
      <c r="AN123">
        <v>1986</v>
      </c>
      <c r="AO123" s="8">
        <v>0.5</v>
      </c>
      <c r="AP123" s="28">
        <v>-9.8189485394764233</v>
      </c>
    </row>
    <row r="124" spans="40:42" x14ac:dyDescent="0.25">
      <c r="AN124">
        <v>1987</v>
      </c>
      <c r="AO124" s="8">
        <v>-0.75</v>
      </c>
      <c r="AP124" s="28">
        <v>-10.111989462425903</v>
      </c>
    </row>
    <row r="125" spans="40:42" x14ac:dyDescent="0.25">
      <c r="AN125">
        <v>1988</v>
      </c>
      <c r="AO125" s="8">
        <v>0.72</v>
      </c>
    </row>
    <row r="126" spans="40:42" x14ac:dyDescent="0.25">
      <c r="AN126">
        <v>1989</v>
      </c>
      <c r="AO126" s="8">
        <v>5.08</v>
      </c>
    </row>
    <row r="127" spans="40:42" x14ac:dyDescent="0.25">
      <c r="AN127">
        <v>1990</v>
      </c>
      <c r="AO127" s="8">
        <v>3.96</v>
      </c>
    </row>
    <row r="128" spans="40:42" x14ac:dyDescent="0.25">
      <c r="AN128">
        <v>1991</v>
      </c>
      <c r="AO128" s="8">
        <v>1.03</v>
      </c>
    </row>
    <row r="129" spans="40:41" x14ac:dyDescent="0.25">
      <c r="AN129">
        <v>1992</v>
      </c>
      <c r="AO129" s="8">
        <v>3.28</v>
      </c>
    </row>
    <row r="130" spans="40:41" x14ac:dyDescent="0.25">
      <c r="AN130">
        <v>1993</v>
      </c>
      <c r="AO130" s="8">
        <v>2.67</v>
      </c>
    </row>
    <row r="131" spans="40:41" x14ac:dyDescent="0.25">
      <c r="AN131">
        <v>1994</v>
      </c>
      <c r="AO131" s="8">
        <v>3.03</v>
      </c>
    </row>
    <row r="132" spans="40:41" x14ac:dyDescent="0.25">
      <c r="AN132">
        <v>1995</v>
      </c>
      <c r="AO132" s="8">
        <v>3.96</v>
      </c>
    </row>
    <row r="133" spans="40:41" x14ac:dyDescent="0.25">
      <c r="AN133">
        <v>1996</v>
      </c>
      <c r="AO133" s="8">
        <v>-3.78</v>
      </c>
    </row>
    <row r="134" spans="40:41" x14ac:dyDescent="0.25">
      <c r="AN134">
        <v>1997</v>
      </c>
      <c r="AO134" s="8">
        <v>-0.2</v>
      </c>
    </row>
    <row r="135" spans="40:41" x14ac:dyDescent="0.25">
      <c r="AN135">
        <v>1998</v>
      </c>
      <c r="AO135" s="8">
        <v>0.72</v>
      </c>
    </row>
    <row r="136" spans="40:41" x14ac:dyDescent="0.25">
      <c r="AN136" s="20">
        <v>1999</v>
      </c>
      <c r="AO136" s="20">
        <v>1.7</v>
      </c>
    </row>
  </sheetData>
  <sortState ref="Q58:Q105">
    <sortCondition ref="Q58"/>
  </sortState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I57"/>
  <sheetViews>
    <sheetView topLeftCell="B1" workbookViewId="0">
      <selection activeCell="AG39" sqref="AG39"/>
    </sheetView>
  </sheetViews>
  <sheetFormatPr defaultRowHeight="15" x14ac:dyDescent="0.25"/>
  <cols>
    <col min="1" max="1" width="14.28515625" bestFit="1" customWidth="1"/>
    <col min="2" max="2" width="6.140625" bestFit="1" customWidth="1"/>
    <col min="5" max="5" width="10.42578125" style="37" bestFit="1" customWidth="1"/>
    <col min="6" max="6" width="13.140625" style="42" bestFit="1" customWidth="1"/>
    <col min="7" max="7" width="13.140625" style="42" customWidth="1"/>
    <col min="8" max="9" width="8.7109375" style="8"/>
    <col min="14" max="14" width="11.140625" bestFit="1" customWidth="1"/>
  </cols>
  <sheetData>
    <row r="1" spans="1:35" x14ac:dyDescent="0.25">
      <c r="A1" s="43" t="s">
        <v>152</v>
      </c>
      <c r="E1" s="37" t="s">
        <v>153</v>
      </c>
      <c r="F1" s="42" t="s">
        <v>154</v>
      </c>
      <c r="G1" s="42" t="s">
        <v>155</v>
      </c>
      <c r="AD1">
        <v>1</v>
      </c>
      <c r="AE1" s="26">
        <v>-13.728634965754104</v>
      </c>
      <c r="AF1" s="28">
        <v>-10.557992991440178</v>
      </c>
      <c r="AG1">
        <v>42.66</v>
      </c>
      <c r="AH1">
        <f t="shared" ref="AH1:AH32" si="0">AE1*AG1</f>
        <v>-585.66356763907004</v>
      </c>
      <c r="AI1">
        <f>AF1*AG1</f>
        <v>-450.403981014838</v>
      </c>
    </row>
    <row r="2" spans="1:35" x14ac:dyDescent="0.25">
      <c r="A2" s="43" t="s">
        <v>58</v>
      </c>
      <c r="B2" s="44" t="s">
        <v>108</v>
      </c>
      <c r="C2" s="26">
        <v>-13.728634965754104</v>
      </c>
      <c r="D2" s="28">
        <v>-10.557992991440178</v>
      </c>
      <c r="F2" s="41"/>
      <c r="G2" s="41"/>
      <c r="H2" s="37"/>
      <c r="I2" s="37"/>
      <c r="J2" s="47" t="s">
        <v>150</v>
      </c>
      <c r="K2" s="47"/>
      <c r="L2" s="47"/>
      <c r="M2" s="47"/>
      <c r="N2" s="47"/>
      <c r="AD2">
        <v>2</v>
      </c>
      <c r="AE2" s="26">
        <v>-13.150526185323256</v>
      </c>
      <c r="AF2" s="28">
        <v>-10.510951097284071</v>
      </c>
      <c r="AG2">
        <f>100-AG1</f>
        <v>57.34</v>
      </c>
      <c r="AH2">
        <f t="shared" si="0"/>
        <v>-754.05117146643556</v>
      </c>
      <c r="AI2">
        <f t="shared" ref="AI2:AI44" si="1">AF2*AG2</f>
        <v>-602.69793591826863</v>
      </c>
    </row>
    <row r="3" spans="1:35" x14ac:dyDescent="0.25">
      <c r="A3" s="43" t="s">
        <v>59</v>
      </c>
      <c r="B3" s="44" t="s">
        <v>109</v>
      </c>
      <c r="C3" s="26">
        <v>-13.150526185323256</v>
      </c>
      <c r="D3" s="28">
        <v>-10.510951097284071</v>
      </c>
      <c r="E3" s="37">
        <v>85.424577714285704</v>
      </c>
      <c r="F3" s="41">
        <v>450</v>
      </c>
      <c r="G3" s="41">
        <f>F3+G2</f>
        <v>450</v>
      </c>
      <c r="H3" s="37">
        <v>-9</v>
      </c>
      <c r="I3" s="37"/>
      <c r="J3" t="s">
        <v>136</v>
      </c>
      <c r="L3" t="s">
        <v>138</v>
      </c>
      <c r="M3" t="s">
        <v>139</v>
      </c>
      <c r="N3" t="s">
        <v>141</v>
      </c>
      <c r="O3" t="s">
        <v>140</v>
      </c>
      <c r="AD3">
        <v>1</v>
      </c>
      <c r="AE3" s="26">
        <v>-13.150526185323256</v>
      </c>
      <c r="AF3" s="28">
        <v>-10.510951097284071</v>
      </c>
      <c r="AG3">
        <v>42.66</v>
      </c>
      <c r="AH3">
        <f t="shared" si="0"/>
        <v>-561.00144706589003</v>
      </c>
      <c r="AI3">
        <f t="shared" si="1"/>
        <v>-448.39717381013844</v>
      </c>
    </row>
    <row r="4" spans="1:35" x14ac:dyDescent="0.25">
      <c r="A4" s="43" t="s">
        <v>60</v>
      </c>
      <c r="B4" s="44" t="s">
        <v>110</v>
      </c>
      <c r="C4" s="26">
        <v>-11.465728969527758</v>
      </c>
      <c r="D4" s="28">
        <v>-9.7520369015661519</v>
      </c>
      <c r="E4" s="37">
        <f>E3+85.4245777142857</f>
        <v>170.84915542857141</v>
      </c>
      <c r="F4" s="41">
        <v>450</v>
      </c>
      <c r="G4" s="41">
        <f>F4+G3</f>
        <v>900</v>
      </c>
      <c r="H4" s="8">
        <v>-9</v>
      </c>
      <c r="I4" s="37"/>
      <c r="J4" t="s">
        <v>137</v>
      </c>
      <c r="L4">
        <v>18</v>
      </c>
      <c r="M4">
        <v>3.1</v>
      </c>
      <c r="N4" s="35">
        <f>M4/L4*1000</f>
        <v>172.22222222222223</v>
      </c>
      <c r="O4">
        <v>10</v>
      </c>
      <c r="AD4">
        <v>2</v>
      </c>
      <c r="AE4" s="26">
        <v>-11.465728969527758</v>
      </c>
      <c r="AF4" s="28">
        <v>-9.7520369015661519</v>
      </c>
      <c r="AG4">
        <f>100-AG3</f>
        <v>57.34</v>
      </c>
      <c r="AH4">
        <f t="shared" si="0"/>
        <v>-657.44489911272171</v>
      </c>
      <c r="AI4">
        <f t="shared" si="1"/>
        <v>-559.18179593580317</v>
      </c>
    </row>
    <row r="5" spans="1:35" x14ac:dyDescent="0.25">
      <c r="A5" s="43" t="s">
        <v>61</v>
      </c>
      <c r="B5" s="44" t="s">
        <v>111</v>
      </c>
      <c r="C5" s="26">
        <v>-11.349906347792455</v>
      </c>
      <c r="D5" s="28">
        <v>-9.8011441165764239</v>
      </c>
      <c r="E5" s="37">
        <f t="shared" ref="E5:E51" si="2">E4+85.4245777142857</f>
        <v>256.27373314285711</v>
      </c>
      <c r="F5" s="41">
        <v>450</v>
      </c>
      <c r="G5" s="41">
        <f>F5+G4</f>
        <v>1350</v>
      </c>
      <c r="H5" s="37">
        <v>-9</v>
      </c>
      <c r="I5" s="37">
        <v>2</v>
      </c>
      <c r="J5" t="s">
        <v>142</v>
      </c>
      <c r="L5">
        <v>7</v>
      </c>
      <c r="M5">
        <v>1</v>
      </c>
      <c r="N5" s="35">
        <f>M5/L5*1000</f>
        <v>142.85714285714286</v>
      </c>
      <c r="O5">
        <v>3</v>
      </c>
      <c r="AD5">
        <v>1</v>
      </c>
      <c r="AE5" s="26">
        <v>-11.349906347792455</v>
      </c>
      <c r="AF5" s="28">
        <v>-9.8011441165764239</v>
      </c>
      <c r="AG5">
        <v>100</v>
      </c>
      <c r="AH5">
        <f t="shared" si="0"/>
        <v>-1134.9906347792455</v>
      </c>
      <c r="AI5">
        <f t="shared" si="1"/>
        <v>-980.11441165764245</v>
      </c>
    </row>
    <row r="6" spans="1:35" x14ac:dyDescent="0.25">
      <c r="A6" s="43" t="s">
        <v>62</v>
      </c>
      <c r="B6" s="44" t="s">
        <v>112</v>
      </c>
      <c r="C6" s="26">
        <v>-11.60085408638469</v>
      </c>
      <c r="D6" s="28">
        <v>-9.673558048465587</v>
      </c>
      <c r="E6" s="37">
        <f t="shared" si="2"/>
        <v>341.69831085714281</v>
      </c>
      <c r="F6" s="41">
        <v>450</v>
      </c>
      <c r="G6" s="41">
        <f t="shared" ref="G6:G51" si="3">F6+G5</f>
        <v>1800</v>
      </c>
      <c r="H6" s="37">
        <v>-9</v>
      </c>
      <c r="I6" s="37"/>
      <c r="J6" t="s">
        <v>143</v>
      </c>
      <c r="L6">
        <v>13</v>
      </c>
      <c r="M6">
        <v>1.7</v>
      </c>
      <c r="N6" s="35">
        <f>M6/L6*1000</f>
        <v>130.76923076923077</v>
      </c>
      <c r="O6">
        <v>5</v>
      </c>
      <c r="AD6">
        <v>1</v>
      </c>
      <c r="AE6" s="26">
        <v>-11.60085408638469</v>
      </c>
      <c r="AF6" s="28">
        <v>-9.673558048465587</v>
      </c>
      <c r="AG6">
        <v>100</v>
      </c>
      <c r="AH6">
        <f t="shared" si="0"/>
        <v>-1160.0854086384691</v>
      </c>
      <c r="AI6">
        <f t="shared" si="1"/>
        <v>-967.35580484655873</v>
      </c>
    </row>
    <row r="7" spans="1:35" x14ac:dyDescent="0.25">
      <c r="A7" s="43" t="s">
        <v>63</v>
      </c>
      <c r="B7" s="44" t="s">
        <v>113</v>
      </c>
      <c r="C7" s="26">
        <v>-12.53938990125828</v>
      </c>
      <c r="D7" s="28">
        <v>-10.28951040170972</v>
      </c>
      <c r="E7" s="37">
        <f t="shared" si="2"/>
        <v>427.12288857142852</v>
      </c>
      <c r="F7" s="41">
        <v>199.99999999999997</v>
      </c>
      <c r="G7" s="41">
        <f t="shared" si="3"/>
        <v>2000</v>
      </c>
      <c r="H7" s="37"/>
      <c r="I7" s="37"/>
      <c r="J7" t="s">
        <v>144</v>
      </c>
      <c r="L7">
        <v>7</v>
      </c>
      <c r="M7">
        <v>1.4</v>
      </c>
      <c r="N7" s="35">
        <f>M7/L7*1000</f>
        <v>199.99999999999997</v>
      </c>
      <c r="O7">
        <v>3</v>
      </c>
      <c r="AD7">
        <v>1</v>
      </c>
      <c r="AE7" s="26">
        <v>-12.53938990125828</v>
      </c>
      <c r="AF7" s="28">
        <v>-10.28951040170972</v>
      </c>
      <c r="AG7">
        <v>42.66</v>
      </c>
      <c r="AH7">
        <f t="shared" si="0"/>
        <v>-534.93037318767824</v>
      </c>
      <c r="AI7">
        <f t="shared" si="1"/>
        <v>-438.95051373693661</v>
      </c>
    </row>
    <row r="8" spans="1:35" x14ac:dyDescent="0.25">
      <c r="A8" s="43" t="s">
        <v>64</v>
      </c>
      <c r="B8" s="44" t="s">
        <v>114</v>
      </c>
      <c r="C8" s="26">
        <v>-13.075567270422068</v>
      </c>
      <c r="D8" s="28">
        <v>-10.158688425632551</v>
      </c>
      <c r="E8" s="37">
        <f t="shared" si="2"/>
        <v>512.54746628571422</v>
      </c>
      <c r="F8" s="41">
        <v>199.99999999999997</v>
      </c>
      <c r="G8" s="41">
        <f t="shared" si="3"/>
        <v>2200</v>
      </c>
      <c r="H8" s="37">
        <v>-9</v>
      </c>
      <c r="I8" s="37"/>
      <c r="J8" t="s">
        <v>145</v>
      </c>
      <c r="L8">
        <v>4</v>
      </c>
      <c r="M8">
        <v>1.8</v>
      </c>
      <c r="N8" s="35">
        <f>M8/L8*1000</f>
        <v>450</v>
      </c>
      <c r="O8">
        <v>3</v>
      </c>
      <c r="P8" t="s">
        <v>147</v>
      </c>
      <c r="AD8">
        <v>2</v>
      </c>
      <c r="AE8" s="26">
        <v>-13.075567270422068</v>
      </c>
      <c r="AF8" s="28">
        <v>-10.158688425632551</v>
      </c>
      <c r="AG8">
        <f>100-AG7</f>
        <v>57.34</v>
      </c>
      <c r="AH8">
        <f t="shared" si="0"/>
        <v>-749.75302728600138</v>
      </c>
      <c r="AI8">
        <f t="shared" si="1"/>
        <v>-582.49919432577053</v>
      </c>
    </row>
    <row r="9" spans="1:35" x14ac:dyDescent="0.25">
      <c r="A9" s="43" t="s">
        <v>65</v>
      </c>
      <c r="B9" s="44" t="s">
        <v>115</v>
      </c>
      <c r="C9" s="26">
        <v>-11.431070459779654</v>
      </c>
      <c r="D9" s="28">
        <v>-9.6841990670754079</v>
      </c>
      <c r="E9" s="37">
        <f t="shared" si="2"/>
        <v>597.97204399999987</v>
      </c>
      <c r="F9" s="41">
        <v>199.99999999999997</v>
      </c>
      <c r="G9" s="41">
        <f t="shared" si="3"/>
        <v>2400</v>
      </c>
      <c r="H9" s="37"/>
      <c r="I9" s="37"/>
      <c r="J9" t="s">
        <v>146</v>
      </c>
      <c r="O9">
        <v>1.5</v>
      </c>
      <c r="P9" t="s">
        <v>147</v>
      </c>
      <c r="AD9">
        <v>1</v>
      </c>
      <c r="AE9" s="26">
        <v>-11.431070459779654</v>
      </c>
      <c r="AF9" s="28">
        <v>-9.6841990670754079</v>
      </c>
      <c r="AG9">
        <v>42.66</v>
      </c>
      <c r="AH9">
        <f t="shared" si="0"/>
        <v>-487.64946581420003</v>
      </c>
      <c r="AI9">
        <f t="shared" si="1"/>
        <v>-413.12793220143686</v>
      </c>
    </row>
    <row r="10" spans="1:35" x14ac:dyDescent="0.25">
      <c r="A10" s="43" t="s">
        <v>66</v>
      </c>
      <c r="B10" s="44" t="s">
        <v>116</v>
      </c>
      <c r="C10" s="26">
        <v>-11.226929918201357</v>
      </c>
      <c r="D10" s="28">
        <v>-10.32046361384031</v>
      </c>
      <c r="E10" s="37">
        <f t="shared" si="2"/>
        <v>683.39662171428563</v>
      </c>
      <c r="F10" s="41">
        <v>199.99999999999997</v>
      </c>
      <c r="G10" s="41">
        <f t="shared" si="3"/>
        <v>2600</v>
      </c>
      <c r="H10" s="37">
        <v>-9</v>
      </c>
      <c r="I10" s="37"/>
      <c r="M10">
        <f>SUM(M4:M9)</f>
        <v>9</v>
      </c>
      <c r="AD10">
        <v>2</v>
      </c>
      <c r="AE10" s="26">
        <v>-11.226929918201357</v>
      </c>
      <c r="AF10" s="28">
        <v>-10.32046361384031</v>
      </c>
      <c r="AG10">
        <f>100-AG9</f>
        <v>57.34</v>
      </c>
      <c r="AH10">
        <f t="shared" si="0"/>
        <v>-643.75216150966583</v>
      </c>
      <c r="AI10">
        <f t="shared" si="1"/>
        <v>-591.77538361760344</v>
      </c>
    </row>
    <row r="11" spans="1:35" x14ac:dyDescent="0.25">
      <c r="A11" s="43" t="s">
        <v>67</v>
      </c>
      <c r="B11" s="44" t="s">
        <v>117</v>
      </c>
      <c r="C11" s="26">
        <v>-10.642025404841135</v>
      </c>
      <c r="D11" s="28">
        <v>-9.5689802529903787</v>
      </c>
      <c r="E11" s="37">
        <f t="shared" si="2"/>
        <v>768.82119942857139</v>
      </c>
      <c r="F11" s="41">
        <v>199.99999999999997</v>
      </c>
      <c r="G11" s="41">
        <f t="shared" si="3"/>
        <v>2800</v>
      </c>
      <c r="H11" s="37">
        <v>-9</v>
      </c>
      <c r="I11" s="37"/>
      <c r="AD11">
        <v>1</v>
      </c>
      <c r="AE11" s="26">
        <v>-10.642025404841135</v>
      </c>
      <c r="AF11" s="28">
        <v>-9.5689802529903787</v>
      </c>
      <c r="AG11">
        <v>42.66</v>
      </c>
      <c r="AH11">
        <f t="shared" si="0"/>
        <v>-453.98880377052279</v>
      </c>
      <c r="AI11">
        <f t="shared" si="1"/>
        <v>-408.2126975925695</v>
      </c>
    </row>
    <row r="12" spans="1:35" x14ac:dyDescent="0.25">
      <c r="A12" s="43" t="s">
        <v>68</v>
      </c>
      <c r="B12" s="44" t="s">
        <v>118</v>
      </c>
      <c r="C12" s="26">
        <v>-11.722576714319079</v>
      </c>
      <c r="D12" s="28">
        <v>-10.245561683422862</v>
      </c>
      <c r="E12" s="37">
        <f t="shared" si="2"/>
        <v>854.24577714285715</v>
      </c>
      <c r="F12" s="41">
        <v>199.99999999999997</v>
      </c>
      <c r="G12" s="41">
        <f t="shared" si="3"/>
        <v>3000</v>
      </c>
      <c r="H12" s="37"/>
      <c r="I12" s="37"/>
      <c r="AD12">
        <v>2</v>
      </c>
      <c r="AE12" s="26">
        <v>-11.722576714319079</v>
      </c>
      <c r="AF12" s="28">
        <v>-10.245561683422862</v>
      </c>
      <c r="AG12">
        <f>100-AG11</f>
        <v>57.34</v>
      </c>
      <c r="AH12">
        <f t="shared" si="0"/>
        <v>-672.17254879905602</v>
      </c>
      <c r="AI12">
        <f t="shared" si="1"/>
        <v>-587.48050692746688</v>
      </c>
    </row>
    <row r="13" spans="1:35" x14ac:dyDescent="0.25">
      <c r="A13" s="43" t="s">
        <v>69</v>
      </c>
      <c r="B13" s="44" t="s">
        <v>119</v>
      </c>
      <c r="C13" s="26">
        <v>-11.103280006301032</v>
      </c>
      <c r="D13" s="28">
        <v>-9.7927988502411001</v>
      </c>
      <c r="E13" s="37">
        <f t="shared" si="2"/>
        <v>939.67035485714291</v>
      </c>
      <c r="F13" s="41">
        <v>199.99999999999997</v>
      </c>
      <c r="G13" s="41">
        <f t="shared" si="3"/>
        <v>3200</v>
      </c>
      <c r="H13" s="37">
        <v>-9</v>
      </c>
      <c r="I13" s="37"/>
      <c r="AD13">
        <v>1</v>
      </c>
      <c r="AE13" s="26">
        <v>-11.722576714319079</v>
      </c>
      <c r="AF13" s="28">
        <v>-10.245561683422862</v>
      </c>
      <c r="AG13">
        <v>100</v>
      </c>
      <c r="AH13">
        <f t="shared" si="0"/>
        <v>-1172.257671431908</v>
      </c>
      <c r="AI13">
        <f t="shared" si="1"/>
        <v>-1024.5561683422861</v>
      </c>
    </row>
    <row r="14" spans="1:35" x14ac:dyDescent="0.25">
      <c r="A14" s="43" t="s">
        <v>70</v>
      </c>
      <c r="B14" s="44" t="s">
        <v>120</v>
      </c>
      <c r="C14" s="26">
        <v>-11.664013852920476</v>
      </c>
      <c r="D14" s="28">
        <v>-9.8406263386699457</v>
      </c>
      <c r="E14" s="37">
        <f t="shared" si="2"/>
        <v>1025.0949325714287</v>
      </c>
      <c r="F14" s="45">
        <v>130.76923076923077</v>
      </c>
      <c r="G14" s="41">
        <f t="shared" si="3"/>
        <v>3330.7692307692309</v>
      </c>
      <c r="H14" s="37"/>
      <c r="I14" s="37"/>
      <c r="AD14">
        <v>1</v>
      </c>
      <c r="AE14" s="26">
        <v>-11.103280006301032</v>
      </c>
      <c r="AF14" s="28">
        <v>-9.7927988502411001</v>
      </c>
      <c r="AG14">
        <v>18.18</v>
      </c>
      <c r="AH14">
        <f t="shared" si="0"/>
        <v>-201.85763051455277</v>
      </c>
      <c r="AI14">
        <f t="shared" si="1"/>
        <v>-178.03308309738318</v>
      </c>
    </row>
    <row r="15" spans="1:35" x14ac:dyDescent="0.25">
      <c r="A15" s="43" t="s">
        <v>71</v>
      </c>
      <c r="B15" s="44" t="s">
        <v>121</v>
      </c>
      <c r="C15" s="26">
        <v>-11.08086562018768</v>
      </c>
      <c r="D15" s="28">
        <v>-9.2025785808369367</v>
      </c>
      <c r="E15" s="37">
        <f t="shared" si="2"/>
        <v>1110.5195102857144</v>
      </c>
      <c r="F15" s="45">
        <v>130.76923076923077</v>
      </c>
      <c r="G15" s="41">
        <f t="shared" si="3"/>
        <v>3461.5384615384619</v>
      </c>
      <c r="H15" s="37"/>
      <c r="I15" s="37"/>
      <c r="AD15">
        <v>2</v>
      </c>
      <c r="AE15" s="26">
        <v>-11.664013852920476</v>
      </c>
      <c r="AF15" s="28">
        <v>-9.8406263386699457</v>
      </c>
      <c r="AG15">
        <f>33.57-AG14</f>
        <v>15.39</v>
      </c>
      <c r="AH15">
        <f t="shared" si="0"/>
        <v>-179.50917319644614</v>
      </c>
      <c r="AI15">
        <f t="shared" si="1"/>
        <v>-151.44723935213048</v>
      </c>
    </row>
    <row r="16" spans="1:35" x14ac:dyDescent="0.25">
      <c r="A16" s="43" t="s">
        <v>72</v>
      </c>
      <c r="B16" s="44" t="s">
        <v>122</v>
      </c>
      <c r="C16" s="26">
        <v>-11.210124960205958</v>
      </c>
      <c r="D16" s="28">
        <v>-9.0708994765526558</v>
      </c>
      <c r="E16" s="37">
        <f t="shared" si="2"/>
        <v>1195.9440880000002</v>
      </c>
      <c r="F16" s="45">
        <v>130.76923076923077</v>
      </c>
      <c r="G16" s="41">
        <f t="shared" si="3"/>
        <v>3592.3076923076928</v>
      </c>
      <c r="H16" s="37">
        <v>-9</v>
      </c>
      <c r="I16" s="37"/>
      <c r="AD16">
        <v>3</v>
      </c>
      <c r="AE16" s="26">
        <v>-11.08086562018768</v>
      </c>
      <c r="AF16" s="28">
        <v>-9.2025785808369367</v>
      </c>
      <c r="AG16">
        <f>52.45-AG15-AG14</f>
        <v>18.880000000000003</v>
      </c>
      <c r="AH16">
        <f t="shared" si="0"/>
        <v>-209.20674290914343</v>
      </c>
      <c r="AI16">
        <f t="shared" si="1"/>
        <v>-173.74468360620139</v>
      </c>
    </row>
    <row r="17" spans="1:35" x14ac:dyDescent="0.25">
      <c r="A17" s="43" t="s">
        <v>73</v>
      </c>
      <c r="B17" s="44" t="s">
        <v>123</v>
      </c>
      <c r="C17" s="26">
        <v>-11.656477056868116</v>
      </c>
      <c r="D17" s="28">
        <v>-9.4383651025961086</v>
      </c>
      <c r="E17" s="37">
        <f t="shared" si="2"/>
        <v>1281.368665714286</v>
      </c>
      <c r="F17" s="45">
        <v>130.76923076923077</v>
      </c>
      <c r="G17" s="41">
        <f t="shared" si="3"/>
        <v>3723.0769230769238</v>
      </c>
      <c r="H17" s="37"/>
      <c r="I17" s="37"/>
      <c r="AD17">
        <v>4</v>
      </c>
      <c r="AE17" s="26">
        <v>-11.210124960205958</v>
      </c>
      <c r="AF17" s="28">
        <v>-9.0708994765526558</v>
      </c>
      <c r="AG17">
        <f>72.72-AG16-AG15-AG14</f>
        <v>20.269999999999996</v>
      </c>
      <c r="AH17">
        <f t="shared" si="0"/>
        <v>-227.22923294337471</v>
      </c>
      <c r="AI17">
        <f t="shared" si="1"/>
        <v>-183.86713238972229</v>
      </c>
    </row>
    <row r="18" spans="1:35" x14ac:dyDescent="0.25">
      <c r="A18" s="43" t="s">
        <v>74</v>
      </c>
      <c r="B18" s="44" t="s">
        <v>124</v>
      </c>
      <c r="C18" s="26">
        <v>-11.547726248365304</v>
      </c>
      <c r="D18" s="28">
        <v>-9.8745650164468941</v>
      </c>
      <c r="E18" s="37">
        <f t="shared" si="2"/>
        <v>1366.7932434285717</v>
      </c>
      <c r="F18" s="45">
        <v>130.76923076923077</v>
      </c>
      <c r="G18" s="41">
        <f t="shared" si="3"/>
        <v>3853.8461538461547</v>
      </c>
      <c r="H18" s="37"/>
      <c r="I18" s="37"/>
      <c r="AD18">
        <v>5</v>
      </c>
      <c r="AE18" s="26">
        <v>-11.656477056868116</v>
      </c>
      <c r="AF18" s="28">
        <v>-9.4383651025961086</v>
      </c>
      <c r="AG18">
        <f>100-SUM(AG14:AG17)</f>
        <v>27.28</v>
      </c>
      <c r="AH18">
        <f t="shared" si="0"/>
        <v>-317.98869411136224</v>
      </c>
      <c r="AI18">
        <f t="shared" si="1"/>
        <v>-257.47859999882184</v>
      </c>
    </row>
    <row r="19" spans="1:35" x14ac:dyDescent="0.25">
      <c r="A19" s="43" t="s">
        <v>75</v>
      </c>
      <c r="B19" s="44" t="s">
        <v>125</v>
      </c>
      <c r="C19" s="26">
        <v>-11.397345533366368</v>
      </c>
      <c r="D19" s="28">
        <v>-9.7866809311997489</v>
      </c>
      <c r="E19" s="37">
        <f t="shared" si="2"/>
        <v>1452.2178211428575</v>
      </c>
      <c r="F19" s="45">
        <v>130.76923076923077</v>
      </c>
      <c r="G19" s="41">
        <f t="shared" si="3"/>
        <v>3984.6153846153857</v>
      </c>
      <c r="H19" s="37"/>
      <c r="I19" s="37"/>
      <c r="S19" s="8">
        <v>1.8</v>
      </c>
      <c r="AD19">
        <v>1</v>
      </c>
      <c r="AE19" s="26">
        <v>-11.547726248365304</v>
      </c>
      <c r="AF19" s="28">
        <v>-9.8745650164468941</v>
      </c>
      <c r="AG19">
        <v>15.38</v>
      </c>
      <c r="AH19">
        <f t="shared" si="0"/>
        <v>-177.60402969985839</v>
      </c>
      <c r="AI19">
        <f t="shared" si="1"/>
        <v>-151.87080995295324</v>
      </c>
    </row>
    <row r="20" spans="1:35" x14ac:dyDescent="0.25">
      <c r="A20" s="43" t="s">
        <v>76</v>
      </c>
      <c r="B20" s="44" t="s">
        <v>126</v>
      </c>
      <c r="C20" s="26">
        <v>-11.562731191379054</v>
      </c>
      <c r="D20" s="28">
        <v>-10.065361613533792</v>
      </c>
      <c r="E20" s="37">
        <f t="shared" si="2"/>
        <v>1537.6423988571432</v>
      </c>
      <c r="F20" s="45">
        <v>130.76923076923077</v>
      </c>
      <c r="G20" s="41">
        <f t="shared" si="3"/>
        <v>4115.3846153846162</v>
      </c>
      <c r="H20" s="37">
        <v>-9</v>
      </c>
      <c r="I20" s="37"/>
      <c r="O20">
        <v>1962</v>
      </c>
      <c r="S20" s="8">
        <v>-2.38</v>
      </c>
      <c r="AD20">
        <v>2</v>
      </c>
      <c r="AE20" s="26">
        <v>-11.397345533366368</v>
      </c>
      <c r="AF20" s="28">
        <v>-9.7866809311997489</v>
      </c>
      <c r="AG20">
        <f>27.97-AG19</f>
        <v>12.589999999999998</v>
      </c>
      <c r="AH20">
        <f t="shared" si="0"/>
        <v>-143.49258026508255</v>
      </c>
      <c r="AI20">
        <f t="shared" si="1"/>
        <v>-123.21431292380483</v>
      </c>
    </row>
    <row r="21" spans="1:35" x14ac:dyDescent="0.25">
      <c r="A21" s="43" t="s">
        <v>77</v>
      </c>
      <c r="B21" s="44" t="s">
        <v>127</v>
      </c>
      <c r="C21" s="26">
        <v>-11.699366969971202</v>
      </c>
      <c r="D21" s="28">
        <v>-9.9150342860893925</v>
      </c>
      <c r="E21" s="37">
        <f t="shared" si="2"/>
        <v>1623.066976571429</v>
      </c>
      <c r="F21" s="45">
        <v>130.76923076923077</v>
      </c>
      <c r="G21" s="41">
        <f t="shared" si="3"/>
        <v>4246.1538461538466</v>
      </c>
      <c r="H21" s="37"/>
      <c r="I21" s="37"/>
      <c r="O21">
        <v>1963</v>
      </c>
      <c r="S21" s="8">
        <v>-3.6</v>
      </c>
      <c r="AD21">
        <v>3</v>
      </c>
      <c r="AE21" s="26">
        <v>-11.562731191379054</v>
      </c>
      <c r="AF21" s="28">
        <v>-10.065361613533792</v>
      </c>
      <c r="AG21">
        <f>42.66-AG20-AG19</f>
        <v>14.69</v>
      </c>
      <c r="AH21">
        <f t="shared" si="0"/>
        <v>-169.85652120135831</v>
      </c>
      <c r="AI21">
        <f t="shared" si="1"/>
        <v>-147.86016210281139</v>
      </c>
    </row>
    <row r="22" spans="1:35" x14ac:dyDescent="0.25">
      <c r="A22" s="43" t="s">
        <v>78</v>
      </c>
      <c r="B22" s="44" t="s">
        <v>128</v>
      </c>
      <c r="C22" s="26">
        <v>-11.913000614530928</v>
      </c>
      <c r="D22" s="28">
        <v>-9.7858324823246576</v>
      </c>
      <c r="E22" s="37">
        <f t="shared" si="2"/>
        <v>1708.4915542857148</v>
      </c>
      <c r="F22" s="45">
        <v>130.76923076923077</v>
      </c>
      <c r="G22" s="41">
        <f t="shared" si="3"/>
        <v>4376.9230769230771</v>
      </c>
      <c r="H22" s="37"/>
      <c r="I22" s="37"/>
      <c r="O22">
        <v>1964</v>
      </c>
      <c r="S22" s="8">
        <v>-2.86</v>
      </c>
      <c r="AD22">
        <v>4</v>
      </c>
      <c r="AE22" s="26">
        <v>-11.699366969971202</v>
      </c>
      <c r="AF22" s="28">
        <v>-9.9150342860893925</v>
      </c>
      <c r="AG22">
        <f>59.44-AG21-AG20-AG19</f>
        <v>16.78</v>
      </c>
      <c r="AH22">
        <f t="shared" si="0"/>
        <v>-196.31537775611679</v>
      </c>
      <c r="AI22">
        <f t="shared" si="1"/>
        <v>-166.37427532058001</v>
      </c>
    </row>
    <row r="23" spans="1:35" x14ac:dyDescent="0.25">
      <c r="A23" s="43" t="s">
        <v>79</v>
      </c>
      <c r="B23" s="44" t="s">
        <v>129</v>
      </c>
      <c r="C23" s="26">
        <v>-12.309805184953463</v>
      </c>
      <c r="D23" s="28">
        <v>-10.458005996291796</v>
      </c>
      <c r="E23" s="37">
        <f t="shared" si="2"/>
        <v>1793.9161320000005</v>
      </c>
      <c r="F23" s="45">
        <v>130.76923076923077</v>
      </c>
      <c r="G23" s="41">
        <f t="shared" si="3"/>
        <v>4507.6923076923076</v>
      </c>
      <c r="H23" s="37"/>
      <c r="I23" s="37"/>
      <c r="O23">
        <v>1965</v>
      </c>
      <c r="S23" s="8">
        <v>-2.88</v>
      </c>
      <c r="AD23">
        <v>5</v>
      </c>
      <c r="AE23" s="26">
        <v>-11.913000614530928</v>
      </c>
      <c r="AF23" s="28">
        <v>-9.7858324823246576</v>
      </c>
      <c r="AG23">
        <f>77.62-SUM(AG19:AG22)</f>
        <v>18.180000000000007</v>
      </c>
      <c r="AH23">
        <f t="shared" si="0"/>
        <v>-216.57835117217235</v>
      </c>
      <c r="AI23">
        <f t="shared" si="1"/>
        <v>-177.90643452866234</v>
      </c>
    </row>
    <row r="24" spans="1:35" x14ac:dyDescent="0.25">
      <c r="A24" s="43" t="s">
        <v>80</v>
      </c>
      <c r="B24" s="44" t="s">
        <v>130</v>
      </c>
      <c r="C24" s="26">
        <v>-11.957671586265315</v>
      </c>
      <c r="D24" s="28">
        <v>-9.5678912564785925</v>
      </c>
      <c r="E24" s="37">
        <f t="shared" si="2"/>
        <v>1879.3407097142863</v>
      </c>
      <c r="F24" s="45">
        <v>130.76923076923077</v>
      </c>
      <c r="G24" s="41">
        <f t="shared" si="3"/>
        <v>4638.4615384615381</v>
      </c>
      <c r="I24" s="37"/>
      <c r="O24">
        <v>1966</v>
      </c>
      <c r="S24" s="8">
        <v>-1.69</v>
      </c>
      <c r="AD24">
        <v>6</v>
      </c>
      <c r="AE24" s="26">
        <v>-12.309805184953463</v>
      </c>
      <c r="AF24" s="28">
        <v>-10.458005996291796</v>
      </c>
      <c r="AG24">
        <f>100-SUM(AG19:AG23)</f>
        <v>22.379999999999995</v>
      </c>
      <c r="AH24">
        <f t="shared" si="0"/>
        <v>-275.49344003925847</v>
      </c>
      <c r="AI24">
        <f t="shared" si="1"/>
        <v>-234.05017419701034</v>
      </c>
    </row>
    <row r="25" spans="1:35" x14ac:dyDescent="0.25">
      <c r="A25" s="43" t="s">
        <v>81</v>
      </c>
      <c r="B25" s="44" t="s">
        <v>131</v>
      </c>
      <c r="C25" s="26">
        <v>-13.017338063586903</v>
      </c>
      <c r="D25" s="28">
        <v>-10.375198387291524</v>
      </c>
      <c r="E25" s="37">
        <f t="shared" si="2"/>
        <v>1964.765287428572</v>
      </c>
      <c r="F25" s="45">
        <v>130.76923076923077</v>
      </c>
      <c r="G25" s="41">
        <f t="shared" si="3"/>
        <v>4769.2307692307686</v>
      </c>
      <c r="H25" s="37">
        <v>-9</v>
      </c>
      <c r="I25" s="37"/>
      <c r="O25">
        <v>1967</v>
      </c>
      <c r="S25" s="8">
        <v>1.28</v>
      </c>
      <c r="AD25">
        <v>1</v>
      </c>
      <c r="AE25" s="26">
        <v>-11.957671586265315</v>
      </c>
      <c r="AF25" s="28">
        <v>-9.5678912564785925</v>
      </c>
      <c r="AG25">
        <v>22.38</v>
      </c>
      <c r="AH25">
        <f t="shared" si="0"/>
        <v>-267.61269010061773</v>
      </c>
      <c r="AI25">
        <f t="shared" si="1"/>
        <v>-214.12940631999089</v>
      </c>
    </row>
    <row r="26" spans="1:35" x14ac:dyDescent="0.25">
      <c r="A26" s="43" t="s">
        <v>82</v>
      </c>
      <c r="B26" s="44" t="s">
        <v>132</v>
      </c>
      <c r="C26" s="26">
        <v>-12.874667697540961</v>
      </c>
      <c r="D26" s="28">
        <v>-10.170852785209094</v>
      </c>
      <c r="E26" s="37">
        <f t="shared" si="2"/>
        <v>2050.1898651428578</v>
      </c>
      <c r="F26" s="45">
        <v>130.76923076923077</v>
      </c>
      <c r="G26" s="41">
        <f t="shared" si="3"/>
        <v>4899.9999999999991</v>
      </c>
      <c r="H26" s="37"/>
      <c r="I26" s="37"/>
      <c r="K26" t="s">
        <v>157</v>
      </c>
      <c r="L26" t="s">
        <v>148</v>
      </c>
      <c r="M26" t="s">
        <v>156</v>
      </c>
      <c r="N26" t="s">
        <v>149</v>
      </c>
      <c r="O26">
        <v>1968</v>
      </c>
      <c r="S26" s="8">
        <v>-1.04</v>
      </c>
      <c r="AD26">
        <v>2</v>
      </c>
      <c r="AE26" s="26">
        <v>-13.017338063586903</v>
      </c>
      <c r="AF26" s="28">
        <v>-10.375198387291524</v>
      </c>
      <c r="AG26">
        <f>42.66-22.38</f>
        <v>20.279999999999998</v>
      </c>
      <c r="AH26">
        <f t="shared" si="0"/>
        <v>-263.99161592954238</v>
      </c>
      <c r="AI26">
        <f t="shared" si="1"/>
        <v>-210.40902329427209</v>
      </c>
    </row>
    <row r="27" spans="1:35" x14ac:dyDescent="0.25">
      <c r="A27" s="43" t="s">
        <v>83</v>
      </c>
      <c r="B27" s="44" t="s">
        <v>133</v>
      </c>
      <c r="C27" s="26">
        <v>-11.081783960004525</v>
      </c>
      <c r="D27" s="28">
        <v>-8.8910568885303771</v>
      </c>
      <c r="E27" s="37">
        <f t="shared" si="2"/>
        <v>2135.6144428571433</v>
      </c>
      <c r="F27" s="41">
        <v>142.85714285714286</v>
      </c>
      <c r="G27" s="41">
        <f t="shared" si="3"/>
        <v>5042.8571428571422</v>
      </c>
      <c r="H27" s="37"/>
      <c r="I27" s="37"/>
      <c r="O27">
        <v>1969</v>
      </c>
      <c r="S27" s="8">
        <v>-4.8899999999999997</v>
      </c>
      <c r="AD27">
        <v>3</v>
      </c>
      <c r="AE27" s="26">
        <v>-12.874667697540961</v>
      </c>
      <c r="AF27" s="28">
        <v>-10.170852785209094</v>
      </c>
      <c r="AG27">
        <f>67.13-AG26-AG25</f>
        <v>24.469999999999995</v>
      </c>
      <c r="AH27">
        <f t="shared" si="0"/>
        <v>-315.04311855882725</v>
      </c>
      <c r="AI27">
        <f t="shared" si="1"/>
        <v>-248.88076765406649</v>
      </c>
    </row>
    <row r="28" spans="1:35" x14ac:dyDescent="0.25">
      <c r="A28" s="43" t="s">
        <v>84</v>
      </c>
      <c r="B28" s="44" t="s">
        <v>134</v>
      </c>
      <c r="C28" s="26">
        <v>-12.216903827510912</v>
      </c>
      <c r="D28" s="28">
        <v>-9.8846261668246811</v>
      </c>
      <c r="E28" s="37">
        <f t="shared" si="2"/>
        <v>2221.0390205714289</v>
      </c>
      <c r="F28" s="41">
        <v>142.85714285714286</v>
      </c>
      <c r="G28" s="41">
        <f t="shared" si="3"/>
        <v>5185.7142857142853</v>
      </c>
      <c r="H28" s="37">
        <v>-9</v>
      </c>
      <c r="I28" s="37"/>
      <c r="J28">
        <v>1</v>
      </c>
      <c r="K28" s="35">
        <v>211.57431</v>
      </c>
      <c r="L28" s="35">
        <f>K28</f>
        <v>211.57431</v>
      </c>
      <c r="M28" s="35">
        <f>9000*K28/L$51</f>
        <v>454.91108754432474</v>
      </c>
      <c r="N28" s="35">
        <f t="shared" ref="N28:N51" si="4">9000*L28/L$51</f>
        <v>454.91108754432474</v>
      </c>
      <c r="O28">
        <v>1970</v>
      </c>
      <c r="P28">
        <v>1</v>
      </c>
      <c r="Q28" s="26">
        <f>C3</f>
        <v>-13.150526185323256</v>
      </c>
      <c r="R28" s="28">
        <f>AVERAGE(D2:D3)</f>
        <v>-10.534472044362126</v>
      </c>
      <c r="S28" s="8">
        <v>-1.89</v>
      </c>
      <c r="T28">
        <v>-11.978263999999999</v>
      </c>
      <c r="U28">
        <f t="shared" ref="U28:U51" si="5">Q28/T28</f>
        <v>1.0978657829985428</v>
      </c>
      <c r="V28">
        <f t="shared" ref="V28:V51" si="6">(U28-AVERAGE(U$28:U$52))/STDEV(U$28:U$52)</f>
        <v>2.0939975459878504</v>
      </c>
      <c r="W28">
        <v>1</v>
      </c>
      <c r="X28" s="26">
        <f>SUM(AH1:AH2)/100</f>
        <v>-13.397147391055055</v>
      </c>
      <c r="Y28" s="28">
        <f>SUM(AI1:AI2)/100</f>
        <v>-10.531019169331067</v>
      </c>
      <c r="Z28">
        <v>-12.042187999999999</v>
      </c>
      <c r="AA28">
        <f>X28/Z28</f>
        <v>1.1125177078330828</v>
      </c>
      <c r="AB28">
        <f>(AA28-AVERAGE(AA$28:AA$52))/STDEV(AA$28:AA$52)</f>
        <v>2.3502190403666359</v>
      </c>
      <c r="AD28">
        <v>4</v>
      </c>
      <c r="AE28" s="26">
        <v>-11.081783960004525</v>
      </c>
      <c r="AF28" s="28">
        <v>-8.8910568885303771</v>
      </c>
      <c r="AG28">
        <f>100-AG27-AG26-AG25</f>
        <v>32.870000000000005</v>
      </c>
      <c r="AH28">
        <f t="shared" si="0"/>
        <v>-364.25823876534878</v>
      </c>
      <c r="AI28">
        <f t="shared" si="1"/>
        <v>-292.24903992599354</v>
      </c>
    </row>
    <row r="29" spans="1:35" x14ac:dyDescent="0.25">
      <c r="A29" s="43" t="s">
        <v>85</v>
      </c>
      <c r="B29" s="44" t="s">
        <v>135</v>
      </c>
      <c r="C29" s="26">
        <v>-11.703414333042426</v>
      </c>
      <c r="D29" s="28">
        <v>-9.9843027898061258</v>
      </c>
      <c r="E29" s="37">
        <f t="shared" si="2"/>
        <v>2306.4635982857144</v>
      </c>
      <c r="F29" s="41">
        <v>142.85714285714286</v>
      </c>
      <c r="G29" s="41">
        <f t="shared" si="3"/>
        <v>5328.5714285714284</v>
      </c>
      <c r="H29" s="37"/>
      <c r="I29" s="37"/>
      <c r="J29">
        <v>2</v>
      </c>
      <c r="K29" s="35">
        <v>224.380707</v>
      </c>
      <c r="L29" s="35">
        <f t="shared" ref="L29:L51" si="7">K29+L28</f>
        <v>435.955017</v>
      </c>
      <c r="M29" s="35">
        <f t="shared" ref="M29:M51" si="8">9000*K29/L$51</f>
        <v>482.44643428275617</v>
      </c>
      <c r="N29" s="35">
        <f t="shared" si="4"/>
        <v>937.35752182708086</v>
      </c>
      <c r="O29">
        <v>1971</v>
      </c>
      <c r="P29">
        <v>2</v>
      </c>
      <c r="Q29" s="26">
        <f>AVERAGE(C3:C4)</f>
        <v>-12.308127577425507</v>
      </c>
      <c r="R29" s="28">
        <f>AVERAGE(D3:D4)</f>
        <v>-10.131493999425111</v>
      </c>
      <c r="S29" s="8">
        <v>-0.96</v>
      </c>
      <c r="T29">
        <v>-11.975966</v>
      </c>
      <c r="U29">
        <f t="shared" si="5"/>
        <v>1.027735681399355</v>
      </c>
      <c r="V29">
        <f t="shared" si="6"/>
        <v>0.59352976618777209</v>
      </c>
      <c r="W29">
        <v>2</v>
      </c>
      <c r="X29" s="26">
        <f>SUM(AH3:AH4)/100</f>
        <v>-12.184463461786118</v>
      </c>
      <c r="Y29" s="28">
        <f>SUM(AI3:AI4)/100</f>
        <v>-10.075789697459415</v>
      </c>
      <c r="Z29">
        <v>-12.025365000000001</v>
      </c>
      <c r="AA29">
        <f t="shared" ref="AA29:AA51" si="9">X29/Z29</f>
        <v>1.0132302397296147</v>
      </c>
      <c r="AB29">
        <f t="shared" ref="AB29:AB51" si="10">(AA29-AVERAGE(AA$28:AA$52))/STDEV(AA$28:AA$52)</f>
        <v>0.28407426279781589</v>
      </c>
      <c r="AD29">
        <v>1</v>
      </c>
      <c r="AE29" s="26">
        <v>-12.216903827510912</v>
      </c>
      <c r="AF29" s="28">
        <v>-9.8846261668246811</v>
      </c>
      <c r="AG29">
        <v>27.97</v>
      </c>
      <c r="AH29">
        <f t="shared" si="0"/>
        <v>-341.70680005548019</v>
      </c>
      <c r="AI29">
        <f t="shared" si="1"/>
        <v>-276.47299388608633</v>
      </c>
    </row>
    <row r="30" spans="1:35" x14ac:dyDescent="0.25">
      <c r="A30" s="43" t="s">
        <v>36</v>
      </c>
      <c r="B30" s="44" t="s">
        <v>86</v>
      </c>
      <c r="C30" s="26">
        <v>-10.818126686964296</v>
      </c>
      <c r="D30" s="28">
        <v>-9.1484559779006354</v>
      </c>
      <c r="E30" s="37">
        <f t="shared" si="2"/>
        <v>2391.8881759999999</v>
      </c>
      <c r="F30" s="41">
        <v>142.85714285714286</v>
      </c>
      <c r="G30" s="41">
        <f t="shared" si="3"/>
        <v>5471.4285714285716</v>
      </c>
      <c r="H30" s="37"/>
      <c r="I30" s="37"/>
      <c r="J30">
        <v>3</v>
      </c>
      <c r="K30" s="35">
        <v>178.695786</v>
      </c>
      <c r="L30" s="35">
        <f t="shared" si="7"/>
        <v>614.650803</v>
      </c>
      <c r="M30" s="35">
        <f t="shared" si="8"/>
        <v>384.21817066943487</v>
      </c>
      <c r="N30" s="35">
        <f t="shared" si="4"/>
        <v>1321.5756924965158</v>
      </c>
      <c r="O30">
        <v>1972</v>
      </c>
      <c r="P30">
        <v>3</v>
      </c>
      <c r="Q30" s="26">
        <f>AVERAGE(C5)</f>
        <v>-11.349906347792455</v>
      </c>
      <c r="R30" s="28">
        <f>AVERAGE(D5)</f>
        <v>-9.8011441165764239</v>
      </c>
      <c r="S30" s="8">
        <v>0.34</v>
      </c>
      <c r="T30">
        <v>-11.973936</v>
      </c>
      <c r="U30">
        <f t="shared" si="5"/>
        <v>0.94788433375562176</v>
      </c>
      <c r="V30">
        <f t="shared" si="6"/>
        <v>-1.1149288212217794</v>
      </c>
      <c r="W30">
        <v>3</v>
      </c>
      <c r="X30" s="26">
        <f>AH5/100</f>
        <v>-11.349906347792455</v>
      </c>
      <c r="Y30" s="28">
        <f>AI5/100</f>
        <v>-9.8011441165764239</v>
      </c>
      <c r="Z30">
        <v>-12.009397999999999</v>
      </c>
      <c r="AA30">
        <f t="shared" si="9"/>
        <v>0.94508536962406076</v>
      </c>
      <c r="AB30">
        <f t="shared" si="10"/>
        <v>-1.1340016553026457</v>
      </c>
      <c r="AD30">
        <v>2</v>
      </c>
      <c r="AE30" s="26">
        <v>-11.703414333042426</v>
      </c>
      <c r="AF30" s="28">
        <v>-9.9843027898061258</v>
      </c>
      <c r="AG30">
        <f>59.44-AG29</f>
        <v>31.47</v>
      </c>
      <c r="AH30">
        <f t="shared" si="0"/>
        <v>-368.30644906084513</v>
      </c>
      <c r="AI30">
        <f t="shared" si="1"/>
        <v>-314.20600879519878</v>
      </c>
    </row>
    <row r="31" spans="1:35" x14ac:dyDescent="0.25">
      <c r="A31" s="43" t="s">
        <v>37</v>
      </c>
      <c r="B31" s="44" t="s">
        <v>87</v>
      </c>
      <c r="C31" s="26">
        <v>-12.721029418297737</v>
      </c>
      <c r="D31" s="28">
        <v>-10.060683958557233</v>
      </c>
      <c r="E31" s="37">
        <f t="shared" si="2"/>
        <v>2477.3127537142855</v>
      </c>
      <c r="F31" s="41">
        <v>142.85714285714286</v>
      </c>
      <c r="G31" s="41">
        <f t="shared" si="3"/>
        <v>5614.2857142857147</v>
      </c>
      <c r="H31" s="37">
        <v>-9</v>
      </c>
      <c r="I31" s="37"/>
      <c r="J31">
        <v>4</v>
      </c>
      <c r="K31" s="35">
        <v>195.80917400000001</v>
      </c>
      <c r="L31" s="35">
        <f t="shared" si="7"/>
        <v>810.45997699999998</v>
      </c>
      <c r="M31" s="35">
        <f t="shared" si="8"/>
        <v>421.01408387197824</v>
      </c>
      <c r="N31" s="35">
        <f t="shared" si="4"/>
        <v>1742.5897763684939</v>
      </c>
      <c r="O31">
        <v>1973</v>
      </c>
      <c r="P31">
        <v>4</v>
      </c>
      <c r="Q31" s="26">
        <f>AVERAGE(C6)</f>
        <v>-11.60085408638469</v>
      </c>
      <c r="R31" s="28">
        <f>AVERAGE(D6)</f>
        <v>-9.673558048465587</v>
      </c>
      <c r="S31" s="8">
        <v>2.52</v>
      </c>
      <c r="T31">
        <v>-11.972467</v>
      </c>
      <c r="U31">
        <f t="shared" si="5"/>
        <v>0.96896104089363455</v>
      </c>
      <c r="V31">
        <f t="shared" si="6"/>
        <v>-0.66398237677463778</v>
      </c>
      <c r="W31">
        <v>4</v>
      </c>
      <c r="X31" s="26">
        <f>AH6/100</f>
        <v>-11.600854086384691</v>
      </c>
      <c r="Y31" s="28">
        <f>AI6/100</f>
        <v>-9.673558048465587</v>
      </c>
      <c r="Z31">
        <v>-11.995139999999999</v>
      </c>
      <c r="AA31">
        <f t="shared" si="9"/>
        <v>0.96712952799089402</v>
      </c>
      <c r="AB31">
        <f t="shared" si="10"/>
        <v>-0.6752688106090099</v>
      </c>
      <c r="AD31">
        <v>3</v>
      </c>
      <c r="AE31" s="26">
        <v>-10.818126686964296</v>
      </c>
      <c r="AF31" s="28">
        <v>-9.1484559779006354</v>
      </c>
      <c r="AG31">
        <f>100-SUM(AG29:AG30)</f>
        <v>40.56</v>
      </c>
      <c r="AH31">
        <f t="shared" si="0"/>
        <v>-438.78321842327188</v>
      </c>
      <c r="AI31">
        <f t="shared" si="1"/>
        <v>-371.06137446364977</v>
      </c>
    </row>
    <row r="32" spans="1:35" x14ac:dyDescent="0.25">
      <c r="A32" s="43" t="s">
        <v>38</v>
      </c>
      <c r="B32" s="44" t="s">
        <v>88</v>
      </c>
      <c r="C32" s="26">
        <v>-10.281408575294922</v>
      </c>
      <c r="D32" s="28">
        <v>-8.5866183865667516</v>
      </c>
      <c r="E32" s="37">
        <f t="shared" si="2"/>
        <v>2562.737331428571</v>
      </c>
      <c r="F32" s="41">
        <v>142.85714285714286</v>
      </c>
      <c r="G32" s="41">
        <f t="shared" si="3"/>
        <v>5757.1428571428578</v>
      </c>
      <c r="H32" s="37"/>
      <c r="I32" s="37"/>
      <c r="J32">
        <v>5</v>
      </c>
      <c r="K32" s="35">
        <v>205.64733899999999</v>
      </c>
      <c r="L32" s="35">
        <f t="shared" si="7"/>
        <v>1016.107316</v>
      </c>
      <c r="M32" s="35">
        <f t="shared" si="8"/>
        <v>442.16736254551142</v>
      </c>
      <c r="N32" s="35">
        <f t="shared" si="4"/>
        <v>2184.7571389140057</v>
      </c>
      <c r="O32">
        <v>1974</v>
      </c>
      <c r="P32">
        <v>5</v>
      </c>
      <c r="Q32" s="26">
        <f>AVERAGE(C7:C8)</f>
        <v>-12.807478585840174</v>
      </c>
      <c r="R32" s="28">
        <f>AVERAGE(D7:D8)</f>
        <v>-10.224099413671135</v>
      </c>
      <c r="S32" s="8">
        <v>1.23</v>
      </c>
      <c r="T32">
        <v>-11.971761000000001</v>
      </c>
      <c r="U32">
        <f t="shared" si="5"/>
        <v>1.0698074064325351</v>
      </c>
      <c r="V32">
        <f t="shared" si="6"/>
        <v>1.4936748738290577</v>
      </c>
      <c r="W32">
        <v>5</v>
      </c>
      <c r="X32" s="26">
        <f>SUM(AH7:AH8)/100</f>
        <v>-12.846834004736797</v>
      </c>
      <c r="Y32" s="28">
        <f>SUM(AI7:AI8)/100</f>
        <v>-10.214497080627071</v>
      </c>
      <c r="Z32">
        <v>-11.983145</v>
      </c>
      <c r="AA32">
        <f t="shared" si="9"/>
        <v>1.0720753195206096</v>
      </c>
      <c r="AB32">
        <f t="shared" si="10"/>
        <v>1.5086241140346597</v>
      </c>
      <c r="AD32">
        <v>1</v>
      </c>
      <c r="AE32" s="26">
        <v>-12.721029418297737</v>
      </c>
      <c r="AF32" s="28">
        <v>-10.060683958557233</v>
      </c>
      <c r="AG32">
        <v>27.97</v>
      </c>
      <c r="AH32">
        <f t="shared" si="0"/>
        <v>-355.80719282978771</v>
      </c>
      <c r="AI32">
        <f t="shared" si="1"/>
        <v>-281.39733032084581</v>
      </c>
    </row>
    <row r="33" spans="1:35" x14ac:dyDescent="0.25">
      <c r="A33" s="43" t="s">
        <v>39</v>
      </c>
      <c r="B33" s="44" t="s">
        <v>89</v>
      </c>
      <c r="C33" s="26">
        <v>-12.357171958800476</v>
      </c>
      <c r="D33" s="28">
        <v>-9.9352724374865211</v>
      </c>
      <c r="E33" s="37">
        <f t="shared" si="2"/>
        <v>2648.1619091428565</v>
      </c>
      <c r="F33" s="41">
        <v>142.85714285714286</v>
      </c>
      <c r="G33" s="41">
        <f t="shared" si="3"/>
        <v>5900.0000000000009</v>
      </c>
      <c r="H33" s="37"/>
      <c r="I33" s="37"/>
      <c r="J33">
        <v>6</v>
      </c>
      <c r="K33" s="35">
        <v>188.19781499999999</v>
      </c>
      <c r="L33" s="35">
        <f t="shared" si="7"/>
        <v>1204.3051310000001</v>
      </c>
      <c r="M33" s="35">
        <f t="shared" si="8"/>
        <v>404.64871512574297</v>
      </c>
      <c r="N33" s="35">
        <f t="shared" si="4"/>
        <v>2589.4058540397486</v>
      </c>
      <c r="O33">
        <v>1975</v>
      </c>
      <c r="P33">
        <v>6</v>
      </c>
      <c r="Q33" s="26">
        <f>AVERAGE(C9:C10)</f>
        <v>-11.329000188990506</v>
      </c>
      <c r="R33" s="28">
        <f>AVERAGE(D9:D10)</f>
        <v>-10.002331340457859</v>
      </c>
      <c r="S33" s="8">
        <v>1.63</v>
      </c>
      <c r="T33">
        <v>-11.971973</v>
      </c>
      <c r="U33">
        <f t="shared" si="5"/>
        <v>0.94629349640117844</v>
      </c>
      <c r="V33">
        <f t="shared" si="6"/>
        <v>-1.1489655634881308</v>
      </c>
      <c r="W33">
        <v>6</v>
      </c>
      <c r="X33" s="26">
        <f>SUM(AH9:AH10)/100</f>
        <v>-11.314016273238657</v>
      </c>
      <c r="Y33" s="28">
        <f>SUM(AI9:AI10)/100</f>
        <v>-10.049033158190403</v>
      </c>
      <c r="Z33">
        <v>-11.973827</v>
      </c>
      <c r="AA33">
        <f t="shared" si="9"/>
        <v>0.94489558544971941</v>
      </c>
      <c r="AB33">
        <f t="shared" si="10"/>
        <v>-1.1379510115322955</v>
      </c>
      <c r="AD33">
        <v>2</v>
      </c>
      <c r="AE33" s="26">
        <v>-10.281408575294922</v>
      </c>
      <c r="AF33" s="28">
        <v>-8.5866183865667516</v>
      </c>
      <c r="AG33">
        <f>59.44-AG32</f>
        <v>31.47</v>
      </c>
      <c r="AH33">
        <f t="shared" ref="AH33:AH53" si="11">AE33*AG33</f>
        <v>-323.55592786453116</v>
      </c>
      <c r="AI33">
        <f t="shared" si="1"/>
        <v>-270.22088062525569</v>
      </c>
    </row>
    <row r="34" spans="1:35" x14ac:dyDescent="0.25">
      <c r="A34" s="43" t="s">
        <v>40</v>
      </c>
      <c r="B34" s="44" t="s">
        <v>90</v>
      </c>
      <c r="C34" s="26">
        <v>-12.6381356308853</v>
      </c>
      <c r="D34" s="28">
        <v>-9.5732926227918274</v>
      </c>
      <c r="E34" s="37">
        <f t="shared" si="2"/>
        <v>2733.5864868571421</v>
      </c>
      <c r="F34" s="41">
        <v>172.22222222222223</v>
      </c>
      <c r="G34" s="41">
        <f t="shared" si="3"/>
        <v>6072.2222222222235</v>
      </c>
      <c r="H34" s="37">
        <v>-9</v>
      </c>
      <c r="I34" s="37"/>
      <c r="J34">
        <v>7</v>
      </c>
      <c r="K34" s="35">
        <v>120.329498</v>
      </c>
      <c r="L34" s="35">
        <f t="shared" si="7"/>
        <v>1324.6346290000001</v>
      </c>
      <c r="M34" s="35">
        <f t="shared" si="8"/>
        <v>258.72339037212339</v>
      </c>
      <c r="N34" s="35">
        <f t="shared" si="4"/>
        <v>2848.1292444118717</v>
      </c>
      <c r="O34">
        <v>1976</v>
      </c>
      <c r="P34">
        <v>7</v>
      </c>
      <c r="Q34" s="26">
        <f>AVERAGE(C11:C12)</f>
        <v>-11.182301059580107</v>
      </c>
      <c r="R34" s="28">
        <f>AVERAGE(D11:D12)</f>
        <v>-9.9072709682066211</v>
      </c>
      <c r="S34" s="8">
        <v>1.37</v>
      </c>
      <c r="T34">
        <v>-11.973344000000001</v>
      </c>
      <c r="U34">
        <f t="shared" si="5"/>
        <v>0.93393299813152497</v>
      </c>
      <c r="V34">
        <f t="shared" si="6"/>
        <v>-1.4134244616355771</v>
      </c>
      <c r="W34">
        <v>7</v>
      </c>
      <c r="X34" s="26">
        <f>SUM(AH11:AH12)/100</f>
        <v>-11.261613525695788</v>
      </c>
      <c r="Y34" s="28">
        <f>SUM(AI11:AI12)/100</f>
        <v>-9.9569320452003645</v>
      </c>
      <c r="Z34">
        <v>-11.967848999999999</v>
      </c>
      <c r="AA34">
        <f t="shared" si="9"/>
        <v>0.94098893842124753</v>
      </c>
      <c r="AB34">
        <f t="shared" si="10"/>
        <v>-1.2192472567670953</v>
      </c>
      <c r="AD34">
        <v>3</v>
      </c>
      <c r="AE34" s="26">
        <v>-12.357171958800476</v>
      </c>
      <c r="AF34" s="28">
        <v>-9.9352724374865211</v>
      </c>
      <c r="AG34">
        <f>100-SUM(AG32:AG33)</f>
        <v>40.56</v>
      </c>
      <c r="AH34">
        <f t="shared" si="11"/>
        <v>-501.20689464894735</v>
      </c>
      <c r="AI34">
        <f t="shared" si="1"/>
        <v>-402.97465006445333</v>
      </c>
    </row>
    <row r="35" spans="1:35" x14ac:dyDescent="0.25">
      <c r="A35" s="43" t="s">
        <v>41</v>
      </c>
      <c r="B35" s="44" t="s">
        <v>91</v>
      </c>
      <c r="C35" s="26">
        <v>-11.824404455645857</v>
      </c>
      <c r="D35" s="28">
        <v>-9.0028787827181951</v>
      </c>
      <c r="E35" s="37">
        <f t="shared" si="2"/>
        <v>2819.0110645714276</v>
      </c>
      <c r="F35" s="41">
        <v>172.22222222222223</v>
      </c>
      <c r="G35" s="41">
        <f t="shared" si="3"/>
        <v>6244.4444444444462</v>
      </c>
      <c r="H35" s="37"/>
      <c r="I35" s="37"/>
      <c r="J35">
        <v>8</v>
      </c>
      <c r="K35" s="35">
        <v>121.392403</v>
      </c>
      <c r="L35" s="35">
        <f t="shared" si="7"/>
        <v>1446.0270320000002</v>
      </c>
      <c r="M35" s="35">
        <f t="shared" si="8"/>
        <v>261.00876835353478</v>
      </c>
      <c r="N35" s="35">
        <f t="shared" si="4"/>
        <v>3109.138012765407</v>
      </c>
      <c r="O35">
        <v>1977</v>
      </c>
      <c r="P35">
        <v>8</v>
      </c>
      <c r="Q35" s="26">
        <f>AVERAGE(C12)</f>
        <v>-11.722576714319079</v>
      </c>
      <c r="R35" s="28">
        <f>AVERAGE(D12)</f>
        <v>-10.245561683422862</v>
      </c>
      <c r="S35" s="8">
        <v>-2.14</v>
      </c>
      <c r="T35">
        <v>-11.976020999999999</v>
      </c>
      <c r="U35">
        <f t="shared" si="5"/>
        <v>0.9788373546037602</v>
      </c>
      <c r="V35">
        <f t="shared" si="6"/>
        <v>-0.45267382071498219</v>
      </c>
      <c r="W35">
        <v>8</v>
      </c>
      <c r="X35" s="26">
        <f>AH13/100</f>
        <v>-11.72257671431908</v>
      </c>
      <c r="Y35" s="28">
        <f>AI13/100</f>
        <v>-10.245561683422862</v>
      </c>
      <c r="Z35">
        <v>-11.965612999999999</v>
      </c>
      <c r="AA35">
        <f t="shared" si="9"/>
        <v>0.97968877267876553</v>
      </c>
      <c r="AB35">
        <f t="shared" si="10"/>
        <v>-0.4139143988416274</v>
      </c>
      <c r="AD35">
        <v>1</v>
      </c>
      <c r="AE35" s="26">
        <v>-12.6381356308853</v>
      </c>
      <c r="AF35" s="28">
        <v>-9.5732926227918274</v>
      </c>
      <c r="AG35">
        <v>27.97</v>
      </c>
      <c r="AH35">
        <f t="shared" si="11"/>
        <v>-353.48865359586182</v>
      </c>
      <c r="AI35">
        <f t="shared" si="1"/>
        <v>-267.7649946594874</v>
      </c>
    </row>
    <row r="36" spans="1:35" x14ac:dyDescent="0.25">
      <c r="A36" s="43" t="s">
        <v>42</v>
      </c>
      <c r="B36" s="44" t="s">
        <v>92</v>
      </c>
      <c r="C36" s="26">
        <v>-12.650317086119761</v>
      </c>
      <c r="D36" s="28">
        <v>-9.7366460565134485</v>
      </c>
      <c r="E36" s="37">
        <f t="shared" si="2"/>
        <v>2904.4356422857131</v>
      </c>
      <c r="F36" s="41">
        <v>172.22222222222223</v>
      </c>
      <c r="G36" s="41">
        <f t="shared" si="3"/>
        <v>6416.6666666666688</v>
      </c>
      <c r="H36" s="37"/>
      <c r="I36" s="37"/>
      <c r="J36">
        <v>9</v>
      </c>
      <c r="K36" s="35">
        <v>217.457458</v>
      </c>
      <c r="L36" s="35">
        <f t="shared" si="7"/>
        <v>1663.4844900000003</v>
      </c>
      <c r="M36" s="35">
        <f t="shared" si="8"/>
        <v>467.56058764130825</v>
      </c>
      <c r="N36" s="35">
        <f t="shared" si="4"/>
        <v>3576.6986004067153</v>
      </c>
      <c r="O36">
        <v>1978</v>
      </c>
      <c r="P36">
        <v>9</v>
      </c>
      <c r="Q36" s="26">
        <f>AVERAGE(C12:C17)</f>
        <v>-11.406223035133722</v>
      </c>
      <c r="R36" s="28">
        <f>AVERAGE(D13:D17)</f>
        <v>-9.469053669779349</v>
      </c>
      <c r="S36" s="8">
        <v>0.17</v>
      </c>
      <c r="T36">
        <v>-11.980005</v>
      </c>
      <c r="U36">
        <f t="shared" si="5"/>
        <v>0.9521050312694963</v>
      </c>
      <c r="V36">
        <f t="shared" si="6"/>
        <v>-1.0246249362503024</v>
      </c>
      <c r="W36">
        <v>9</v>
      </c>
      <c r="X36" s="26">
        <f>SUM(AH14:AH18)/100</f>
        <v>-11.357914736748794</v>
      </c>
      <c r="Y36" s="28">
        <f>SUM(AI14:AI18)/100</f>
        <v>-9.4457073844425921</v>
      </c>
      <c r="Z36">
        <v>-11.967140000000001</v>
      </c>
      <c r="AA36">
        <f t="shared" si="9"/>
        <v>0.94909182450851193</v>
      </c>
      <c r="AB36">
        <f t="shared" si="10"/>
        <v>-1.050628436162367</v>
      </c>
      <c r="AD36">
        <v>2</v>
      </c>
      <c r="AE36" s="26">
        <v>-11.824404455645857</v>
      </c>
      <c r="AF36" s="28">
        <v>-9.0028787827181951</v>
      </c>
      <c r="AG36">
        <f>59.44-AG35</f>
        <v>31.47</v>
      </c>
      <c r="AH36">
        <f t="shared" si="11"/>
        <v>-372.1140082191751</v>
      </c>
      <c r="AI36">
        <f t="shared" si="1"/>
        <v>-283.3205952921416</v>
      </c>
    </row>
    <row r="37" spans="1:35" x14ac:dyDescent="0.25">
      <c r="A37" s="43" t="s">
        <v>43</v>
      </c>
      <c r="B37" s="44" t="s">
        <v>93</v>
      </c>
      <c r="C37" s="26">
        <v>-12.894932790023734</v>
      </c>
      <c r="D37" s="28">
        <v>-9.7252648972498399</v>
      </c>
      <c r="E37" s="37">
        <f t="shared" si="2"/>
        <v>2989.8602199999987</v>
      </c>
      <c r="F37" s="41">
        <v>172.22222222222223</v>
      </c>
      <c r="G37" s="41">
        <f t="shared" si="3"/>
        <v>6588.8888888888914</v>
      </c>
      <c r="H37" s="37">
        <v>-9</v>
      </c>
      <c r="I37" s="37"/>
      <c r="J37">
        <v>10</v>
      </c>
      <c r="K37" s="35">
        <v>266.619415</v>
      </c>
      <c r="L37" s="35">
        <f t="shared" si="7"/>
        <v>1930.1039050000004</v>
      </c>
      <c r="M37" s="35">
        <f t="shared" si="8"/>
        <v>573.26491121763149</v>
      </c>
      <c r="N37" s="35">
        <f t="shared" si="4"/>
        <v>4149.9635116243471</v>
      </c>
      <c r="O37">
        <v>1979</v>
      </c>
      <c r="P37">
        <v>10</v>
      </c>
      <c r="Q37" s="26">
        <f>AVERAGE(C18:C23)</f>
        <v>-11.738329290427721</v>
      </c>
      <c r="R37" s="28">
        <f>AVERAGE(D18:D23)</f>
        <v>-9.9809133876477123</v>
      </c>
      <c r="S37" s="8">
        <v>-2.25</v>
      </c>
      <c r="T37">
        <v>-11.98521</v>
      </c>
      <c r="U37">
        <f t="shared" si="5"/>
        <v>0.97940121953872483</v>
      </c>
      <c r="V37">
        <f t="shared" si="6"/>
        <v>-0.440609655003246</v>
      </c>
      <c r="W37">
        <v>10</v>
      </c>
      <c r="X37" s="26">
        <f>SUM(AH19:AH24)/100</f>
        <v>-11.793403001338469</v>
      </c>
      <c r="Y37" s="28">
        <f>SUM(AI19:AI24)/100</f>
        <v>-10.012761690258221</v>
      </c>
      <c r="Z37">
        <v>-11.972211</v>
      </c>
      <c r="AA37">
        <f t="shared" si="9"/>
        <v>0.9850647471330457</v>
      </c>
      <c r="AB37">
        <f t="shared" si="10"/>
        <v>-0.30204185585887022</v>
      </c>
      <c r="AD37">
        <v>3</v>
      </c>
      <c r="AE37" s="26">
        <v>-12.650317086119761</v>
      </c>
      <c r="AF37" s="28">
        <v>-9.7366460565134485</v>
      </c>
      <c r="AG37">
        <f>100-SUM(AG35:AG36)</f>
        <v>40.56</v>
      </c>
      <c r="AH37">
        <f t="shared" si="11"/>
        <v>-513.09686101301759</v>
      </c>
      <c r="AI37">
        <f t="shared" si="1"/>
        <v>-394.9183640521855</v>
      </c>
    </row>
    <row r="38" spans="1:35" x14ac:dyDescent="0.25">
      <c r="A38" s="43" t="s">
        <v>44</v>
      </c>
      <c r="B38" s="44" t="s">
        <v>94</v>
      </c>
      <c r="C38" s="26">
        <v>-11.511987473274948</v>
      </c>
      <c r="D38" s="28">
        <v>-9.4231209600793466</v>
      </c>
      <c r="E38" s="37">
        <f t="shared" si="2"/>
        <v>3075.2847977142842</v>
      </c>
      <c r="F38" s="41">
        <v>172.22222222222223</v>
      </c>
      <c r="G38" s="41">
        <f t="shared" si="3"/>
        <v>6761.111111111114</v>
      </c>
      <c r="H38" s="37">
        <v>-9</v>
      </c>
      <c r="I38" s="37"/>
      <c r="J38">
        <v>11</v>
      </c>
      <c r="K38" s="35">
        <v>256.13400300000001</v>
      </c>
      <c r="L38" s="35">
        <f t="shared" si="7"/>
        <v>2186.2379080000005</v>
      </c>
      <c r="M38" s="35">
        <f t="shared" si="8"/>
        <v>550.7199709729</v>
      </c>
      <c r="N38" s="35">
        <f t="shared" si="4"/>
        <v>4700.6834825972473</v>
      </c>
      <c r="O38">
        <v>1980</v>
      </c>
      <c r="P38">
        <v>11</v>
      </c>
      <c r="Q38" s="26">
        <f>AVERAGE(C24:C27)</f>
        <v>-12.232865326849428</v>
      </c>
      <c r="R38" s="28">
        <f>AVERAGE(D24:D27)</f>
        <v>-9.7512498293773966</v>
      </c>
      <c r="S38" s="8">
        <v>0.56000000000000005</v>
      </c>
      <c r="T38">
        <v>-11.991448</v>
      </c>
      <c r="U38">
        <f t="shared" si="5"/>
        <v>1.020132458302736</v>
      </c>
      <c r="V38">
        <f t="shared" si="6"/>
        <v>0.43085509412882428</v>
      </c>
      <c r="W38">
        <v>11</v>
      </c>
      <c r="X38" s="26">
        <f>SUM(AH25:AH28)/100</f>
        <v>-12.109056633543362</v>
      </c>
      <c r="Y38" s="28">
        <f>SUM(AI25:AI28)/100</f>
        <v>-9.65668237194323</v>
      </c>
      <c r="Z38">
        <v>-11.980312</v>
      </c>
      <c r="AA38">
        <f t="shared" si="9"/>
        <v>1.0107463506412322</v>
      </c>
      <c r="AB38">
        <f t="shared" si="10"/>
        <v>0.2323852171805636</v>
      </c>
      <c r="AD38">
        <v>1</v>
      </c>
      <c r="AE38" s="26">
        <v>-12.894932790023734</v>
      </c>
      <c r="AF38" s="28">
        <v>-9.7252648972498399</v>
      </c>
      <c r="AG38">
        <v>100</v>
      </c>
      <c r="AH38">
        <f t="shared" si="11"/>
        <v>-1289.4932790023734</v>
      </c>
      <c r="AI38">
        <f t="shared" si="1"/>
        <v>-972.526489724984</v>
      </c>
    </row>
    <row r="39" spans="1:35" x14ac:dyDescent="0.25">
      <c r="A39" s="43" t="s">
        <v>45</v>
      </c>
      <c r="B39" s="44" t="s">
        <v>95</v>
      </c>
      <c r="C39" s="26">
        <v>-12.023926375863038</v>
      </c>
      <c r="D39" s="28">
        <v>-10.303060950657235</v>
      </c>
      <c r="E39" s="37">
        <f t="shared" si="2"/>
        <v>3160.7093754285697</v>
      </c>
      <c r="F39" s="41">
        <v>172.22222222222223</v>
      </c>
      <c r="G39" s="41">
        <f t="shared" si="3"/>
        <v>6933.3333333333367</v>
      </c>
      <c r="H39" s="37"/>
      <c r="I39" s="37"/>
      <c r="J39">
        <v>12</v>
      </c>
      <c r="K39" s="35">
        <v>211.050003</v>
      </c>
      <c r="L39" s="35">
        <f t="shared" si="7"/>
        <v>2397.2879110000003</v>
      </c>
      <c r="M39" s="35">
        <f t="shared" si="8"/>
        <v>453.78376226755984</v>
      </c>
      <c r="N39" s="35">
        <f t="shared" si="4"/>
        <v>5154.4672448648071</v>
      </c>
      <c r="O39">
        <v>1981</v>
      </c>
      <c r="P39">
        <v>12</v>
      </c>
      <c r="Q39" s="26">
        <f>AVERAGE(C28:C30)</f>
        <v>-11.579481615839212</v>
      </c>
      <c r="R39" s="28">
        <f>AVERAGE(D28:D30)</f>
        <v>-9.6724616448438141</v>
      </c>
      <c r="S39" s="8">
        <v>2.0499999999999998</v>
      </c>
      <c r="T39">
        <v>-11.998483999999999</v>
      </c>
      <c r="U39">
        <f t="shared" si="5"/>
        <v>0.96507872293193142</v>
      </c>
      <c r="V39">
        <f t="shared" si="6"/>
        <v>-0.74704646594090995</v>
      </c>
      <c r="W39">
        <v>12</v>
      </c>
      <c r="X39" s="26">
        <f>SUM(AH29:AH31)/100</f>
        <v>-11.487964675395972</v>
      </c>
      <c r="Y39" s="28">
        <f>SUM(AI29:AI31)/100</f>
        <v>-9.6174037714493483</v>
      </c>
      <c r="Z39">
        <v>-11.990807</v>
      </c>
      <c r="AA39">
        <f t="shared" si="9"/>
        <v>0.95806434674463292</v>
      </c>
      <c r="AB39">
        <f t="shared" si="10"/>
        <v>-0.86391272758510351</v>
      </c>
      <c r="AD39">
        <v>1</v>
      </c>
      <c r="AE39" s="26">
        <v>-11.511987473274948</v>
      </c>
      <c r="AF39" s="28">
        <v>-9.4231209600793466</v>
      </c>
      <c r="AG39">
        <v>42.66</v>
      </c>
      <c r="AH39">
        <f t="shared" si="11"/>
        <v>-491.10138560990924</v>
      </c>
      <c r="AI39">
        <f t="shared" si="1"/>
        <v>-401.99034015698487</v>
      </c>
    </row>
    <row r="40" spans="1:35" x14ac:dyDescent="0.25">
      <c r="A40" s="43" t="s">
        <v>46</v>
      </c>
      <c r="B40" s="44" t="s">
        <v>96</v>
      </c>
      <c r="C40" s="26">
        <v>-12.311393403419995</v>
      </c>
      <c r="D40" s="28">
        <v>-10.047827375494462</v>
      </c>
      <c r="E40" s="37">
        <f t="shared" si="2"/>
        <v>3246.1339531428553</v>
      </c>
      <c r="F40" s="41">
        <v>172.22222222222223</v>
      </c>
      <c r="G40" s="41">
        <f t="shared" si="3"/>
        <v>7105.5555555555593</v>
      </c>
      <c r="H40" s="37">
        <v>-9</v>
      </c>
      <c r="I40" s="37"/>
      <c r="J40">
        <v>13</v>
      </c>
      <c r="K40" s="35">
        <v>206.10659799999999</v>
      </c>
      <c r="L40" s="35">
        <f t="shared" si="7"/>
        <v>2603.3945090000002</v>
      </c>
      <c r="M40" s="35">
        <f t="shared" si="8"/>
        <v>443.1548265299362</v>
      </c>
      <c r="N40" s="35">
        <f t="shared" si="4"/>
        <v>5597.6220713947423</v>
      </c>
      <c r="O40">
        <v>1982</v>
      </c>
      <c r="P40">
        <v>13</v>
      </c>
      <c r="Q40" s="26">
        <f>AVERAGE(C31:C33)</f>
        <v>-11.786536650797713</v>
      </c>
      <c r="R40" s="28">
        <f>AVERAGE(D31:D33)</f>
        <v>-9.5275249275368346</v>
      </c>
      <c r="S40" s="8">
        <v>0.8</v>
      </c>
      <c r="T40">
        <v>-12.006093999999999</v>
      </c>
      <c r="U40">
        <f t="shared" si="5"/>
        <v>0.9817128410620235</v>
      </c>
      <c r="V40">
        <f t="shared" si="6"/>
        <v>-0.39115138336654559</v>
      </c>
      <c r="W40">
        <v>13</v>
      </c>
      <c r="X40" s="26">
        <f>SUM(AH32:AH34)/100</f>
        <v>-11.805700153432662</v>
      </c>
      <c r="Y40" s="28">
        <f>SUM(AI32:AI34)/100</f>
        <v>-9.5459286101055483</v>
      </c>
      <c r="Z40">
        <v>-12.003041</v>
      </c>
      <c r="AA40">
        <f t="shared" si="9"/>
        <v>0.98355909585184809</v>
      </c>
      <c r="AB40">
        <f t="shared" si="10"/>
        <v>-0.33337404300100154</v>
      </c>
      <c r="AD40">
        <v>2</v>
      </c>
      <c r="AE40" s="26">
        <v>-12.023926375863038</v>
      </c>
      <c r="AF40" s="28">
        <v>-10.303060950657235</v>
      </c>
      <c r="AG40">
        <f>100-AG39</f>
        <v>57.34</v>
      </c>
      <c r="AH40">
        <f t="shared" si="11"/>
        <v>-689.45193839198669</v>
      </c>
      <c r="AI40">
        <f t="shared" si="1"/>
        <v>-590.77751491068591</v>
      </c>
    </row>
    <row r="41" spans="1:35" x14ac:dyDescent="0.25">
      <c r="A41" s="43" t="s">
        <v>47</v>
      </c>
      <c r="B41" s="44" t="s">
        <v>97</v>
      </c>
      <c r="C41" s="26">
        <v>-12.047731407151586</v>
      </c>
      <c r="D41" s="28">
        <v>-9.8208064729601325</v>
      </c>
      <c r="E41" s="37">
        <f t="shared" si="2"/>
        <v>3331.5585308571408</v>
      </c>
      <c r="F41" s="41">
        <v>172.22222222222223</v>
      </c>
      <c r="G41" s="41">
        <f t="shared" si="3"/>
        <v>7277.7777777777819</v>
      </c>
      <c r="H41" s="37"/>
      <c r="I41" s="37"/>
      <c r="J41">
        <v>14</v>
      </c>
      <c r="K41" s="35">
        <v>206.319031</v>
      </c>
      <c r="L41" s="35">
        <f t="shared" si="7"/>
        <v>2809.7135400000002</v>
      </c>
      <c r="M41" s="35">
        <f t="shared" si="8"/>
        <v>443.61158390780639</v>
      </c>
      <c r="N41" s="35">
        <f t="shared" si="4"/>
        <v>6041.2336553025498</v>
      </c>
      <c r="O41">
        <v>1983</v>
      </c>
      <c r="P41">
        <v>14</v>
      </c>
      <c r="Q41" s="26">
        <f>AVERAGE(C34:C36)</f>
        <v>-12.370952390883639</v>
      </c>
      <c r="R41" s="28">
        <f>AVERAGE(D34:D36)</f>
        <v>-9.4376058206744915</v>
      </c>
      <c r="S41" s="8">
        <v>3.42</v>
      </c>
      <c r="T41">
        <v>-12.013992</v>
      </c>
      <c r="U41">
        <f t="shared" si="5"/>
        <v>1.0297120549841916</v>
      </c>
      <c r="V41">
        <f t="shared" si="6"/>
        <v>0.63581524442426218</v>
      </c>
      <c r="W41">
        <v>14</v>
      </c>
      <c r="X41" s="26">
        <f>SUM(AH35:AH37)/100</f>
        <v>-12.386995228280545</v>
      </c>
      <c r="Y41" s="28">
        <f>SUM(AI35:AI37)/100</f>
        <v>-9.4600395400381441</v>
      </c>
      <c r="Z41">
        <v>-12.016147</v>
      </c>
      <c r="AA41">
        <f t="shared" si="9"/>
        <v>1.0308624909699045</v>
      </c>
      <c r="AB41">
        <f t="shared" si="10"/>
        <v>0.65099653922187894</v>
      </c>
      <c r="AD41">
        <v>1</v>
      </c>
      <c r="AE41" s="26">
        <v>-12.311393403419995</v>
      </c>
      <c r="AF41" s="28">
        <v>-10.047827375494462</v>
      </c>
      <c r="AG41">
        <v>42.66</v>
      </c>
      <c r="AH41">
        <f t="shared" si="11"/>
        <v>-525.20404258989697</v>
      </c>
      <c r="AI41">
        <f t="shared" si="1"/>
        <v>-428.64031583859372</v>
      </c>
    </row>
    <row r="42" spans="1:35" x14ac:dyDescent="0.25">
      <c r="A42" s="43" t="s">
        <v>48</v>
      </c>
      <c r="B42" s="44" t="s">
        <v>98</v>
      </c>
      <c r="C42" s="26">
        <v>-12.13406180522076</v>
      </c>
      <c r="D42" s="28">
        <v>-10.101865270004488</v>
      </c>
      <c r="E42" s="37">
        <f t="shared" si="2"/>
        <v>3416.9831085714263</v>
      </c>
      <c r="F42" s="41">
        <v>172.22222222222223</v>
      </c>
      <c r="G42" s="41">
        <f t="shared" si="3"/>
        <v>7450.0000000000045</v>
      </c>
      <c r="H42" s="37">
        <v>-9</v>
      </c>
      <c r="I42" s="37"/>
      <c r="J42">
        <v>15</v>
      </c>
      <c r="K42" s="35">
        <v>220.983948</v>
      </c>
      <c r="L42" s="35">
        <f t="shared" si="7"/>
        <v>3030.6974880000002</v>
      </c>
      <c r="M42" s="35">
        <f t="shared" si="8"/>
        <v>475.14297985666832</v>
      </c>
      <c r="N42" s="35">
        <f t="shared" si="4"/>
        <v>6516.3766351592176</v>
      </c>
      <c r="O42">
        <v>1984</v>
      </c>
      <c r="P42">
        <v>15</v>
      </c>
      <c r="Q42" s="26">
        <f>AVERAGE(C37)</f>
        <v>-12.894932790023734</v>
      </c>
      <c r="R42" s="28">
        <f>AVERAGE(D37)</f>
        <v>-9.7252648972498399</v>
      </c>
      <c r="S42" s="8">
        <v>1.6</v>
      </c>
      <c r="T42">
        <v>-12.021858999999999</v>
      </c>
      <c r="U42">
        <f t="shared" si="5"/>
        <v>1.0726238587579289</v>
      </c>
      <c r="V42">
        <f t="shared" si="6"/>
        <v>1.5539342470686548</v>
      </c>
      <c r="W42">
        <v>15</v>
      </c>
      <c r="X42" s="26">
        <f>AH38/100</f>
        <v>-12.894932790023734</v>
      </c>
      <c r="Y42" s="28">
        <f>AI38/100</f>
        <v>-9.7252648972498399</v>
      </c>
      <c r="Z42">
        <v>-12.029165000000001</v>
      </c>
      <c r="AA42">
        <f t="shared" si="9"/>
        <v>1.0719723929319893</v>
      </c>
      <c r="AB42">
        <f t="shared" si="10"/>
        <v>1.5064822401646438</v>
      </c>
      <c r="AD42">
        <v>2</v>
      </c>
      <c r="AE42" s="26">
        <v>-12.047731407151586</v>
      </c>
      <c r="AF42" s="28">
        <v>-9.8208064729601325</v>
      </c>
      <c r="AG42">
        <f>100-AG41</f>
        <v>57.34</v>
      </c>
      <c r="AH42">
        <f t="shared" si="11"/>
        <v>-690.81691888607202</v>
      </c>
      <c r="AI42">
        <f t="shared" si="1"/>
        <v>-563.12504315953402</v>
      </c>
    </row>
    <row r="43" spans="1:35" x14ac:dyDescent="0.25">
      <c r="A43" s="43" t="s">
        <v>49</v>
      </c>
      <c r="B43" s="44" t="s">
        <v>99</v>
      </c>
      <c r="C43" s="26">
        <v>-12.96861019922313</v>
      </c>
      <c r="D43" s="28">
        <v>-10.989499074104696</v>
      </c>
      <c r="E43" s="37">
        <f t="shared" si="2"/>
        <v>3502.4076862857119</v>
      </c>
      <c r="F43" s="41">
        <v>172.22222222222223</v>
      </c>
      <c r="G43" s="41">
        <f t="shared" si="3"/>
        <v>7622.2222222222272</v>
      </c>
      <c r="H43" s="37"/>
      <c r="I43" s="37"/>
      <c r="J43">
        <v>16</v>
      </c>
      <c r="K43" s="35">
        <v>141.95953399999999</v>
      </c>
      <c r="L43" s="35">
        <f t="shared" si="7"/>
        <v>3172.6570220000003</v>
      </c>
      <c r="M43" s="35">
        <f t="shared" si="8"/>
        <v>305.23065867129873</v>
      </c>
      <c r="N43" s="35">
        <f t="shared" si="4"/>
        <v>6821.6072938305169</v>
      </c>
      <c r="O43">
        <v>1985</v>
      </c>
      <c r="P43">
        <v>16</v>
      </c>
      <c r="Q43" s="26">
        <f>AVERAGE(C38:C39)</f>
        <v>-11.767956924568992</v>
      </c>
      <c r="R43" s="28">
        <f>AVERAGE(D38:D39)</f>
        <v>-9.8630909553682908</v>
      </c>
      <c r="S43" s="8">
        <v>-0.63</v>
      </c>
      <c r="T43">
        <v>-12.029455</v>
      </c>
      <c r="U43">
        <f t="shared" si="5"/>
        <v>0.97826185181032654</v>
      </c>
      <c r="V43">
        <f t="shared" si="6"/>
        <v>-0.46498698409334732</v>
      </c>
      <c r="W43">
        <v>16</v>
      </c>
      <c r="X43" s="26">
        <f>SUM(AH39:AH40)/100</f>
        <v>-11.805533240018958</v>
      </c>
      <c r="Y43" s="28">
        <f>SUM(AI39:AI40)/100</f>
        <v>-9.927678550676708</v>
      </c>
      <c r="Z43">
        <v>-12.041356</v>
      </c>
      <c r="AA43">
        <f t="shared" si="9"/>
        <v>0.98041559771332709</v>
      </c>
      <c r="AB43">
        <f t="shared" si="10"/>
        <v>-0.39878937069808879</v>
      </c>
      <c r="AD43">
        <v>1</v>
      </c>
      <c r="AE43" s="26">
        <v>-12.13406180522076</v>
      </c>
      <c r="AF43" s="28">
        <v>-10.101865270004488</v>
      </c>
      <c r="AG43">
        <v>27.97</v>
      </c>
      <c r="AH43">
        <f t="shared" si="11"/>
        <v>-339.38970869202467</v>
      </c>
      <c r="AI43">
        <f t="shared" si="1"/>
        <v>-282.54917160202552</v>
      </c>
    </row>
    <row r="44" spans="1:35" x14ac:dyDescent="0.25">
      <c r="A44" s="43" t="s">
        <v>50</v>
      </c>
      <c r="B44" s="44" t="s">
        <v>100</v>
      </c>
      <c r="C44" s="26">
        <v>-12.408038738443787</v>
      </c>
      <c r="D44" s="28">
        <v>-9.6987711991989869</v>
      </c>
      <c r="E44" s="37">
        <f t="shared" si="2"/>
        <v>3587.8322639999974</v>
      </c>
      <c r="F44" s="41">
        <v>172.22222222222223</v>
      </c>
      <c r="G44" s="41">
        <f t="shared" si="3"/>
        <v>7794.4444444444498</v>
      </c>
      <c r="H44" s="37">
        <v>-9</v>
      </c>
      <c r="I44" s="37"/>
      <c r="J44">
        <v>17</v>
      </c>
      <c r="K44" s="35">
        <v>137.92704800000001</v>
      </c>
      <c r="L44" s="35">
        <f t="shared" si="7"/>
        <v>3310.5840700000003</v>
      </c>
      <c r="M44" s="35">
        <f t="shared" si="8"/>
        <v>296.56031210716594</v>
      </c>
      <c r="N44" s="35">
        <f t="shared" si="4"/>
        <v>7118.1676059376823</v>
      </c>
      <c r="O44">
        <v>1986</v>
      </c>
      <c r="P44">
        <v>17</v>
      </c>
      <c r="Q44" s="26">
        <f>AVERAGE(C40:C41)</f>
        <v>-12.17956240528579</v>
      </c>
      <c r="R44" s="28">
        <f>AVERAGE(D40:D41)</f>
        <v>-9.9343169242272964</v>
      </c>
      <c r="S44" s="8">
        <v>0.5</v>
      </c>
      <c r="T44">
        <v>-12.036664</v>
      </c>
      <c r="U44">
        <f t="shared" si="5"/>
        <v>1.0118719277439157</v>
      </c>
      <c r="V44">
        <f t="shared" si="6"/>
        <v>0.25411700784452534</v>
      </c>
      <c r="W44">
        <v>17</v>
      </c>
      <c r="X44" s="26">
        <f>SUM(AH41:AH42)/100</f>
        <v>-12.16020961475969</v>
      </c>
      <c r="Y44" s="28">
        <f>SUM(AI41:AI42)/100</f>
        <v>-9.9176535899812777</v>
      </c>
      <c r="Z44">
        <v>-12.052356</v>
      </c>
      <c r="AA44">
        <f t="shared" si="9"/>
        <v>1.0089487577996941</v>
      </c>
      <c r="AB44">
        <f t="shared" si="10"/>
        <v>0.19497780683277799</v>
      </c>
      <c r="AD44">
        <v>2</v>
      </c>
      <c r="AE44" s="26">
        <v>-12.96861019922313</v>
      </c>
      <c r="AF44" s="28">
        <v>-10.989499074104696</v>
      </c>
      <c r="AG44">
        <f>59.44-AG43</f>
        <v>31.47</v>
      </c>
      <c r="AH44">
        <f t="shared" si="11"/>
        <v>-408.12216296955188</v>
      </c>
      <c r="AI44">
        <f t="shared" si="1"/>
        <v>-345.8395358620748</v>
      </c>
    </row>
    <row r="45" spans="1:35" x14ac:dyDescent="0.25">
      <c r="A45" s="43" t="s">
        <v>51</v>
      </c>
      <c r="B45" s="44" t="s">
        <v>101</v>
      </c>
      <c r="C45" s="26">
        <v>-12.073762661973426</v>
      </c>
      <c r="D45" s="28">
        <v>-9.2502423660963053</v>
      </c>
      <c r="E45" s="37">
        <f t="shared" si="2"/>
        <v>3673.2568417142829</v>
      </c>
      <c r="F45" s="41">
        <v>172.22222222222223</v>
      </c>
      <c r="G45" s="41">
        <f t="shared" si="3"/>
        <v>7966.6666666666724</v>
      </c>
      <c r="H45" s="37">
        <v>-9</v>
      </c>
      <c r="I45" s="37"/>
      <c r="J45">
        <v>18</v>
      </c>
      <c r="K45" s="35">
        <v>117.905205</v>
      </c>
      <c r="L45" s="35">
        <f t="shared" si="7"/>
        <v>3428.4892750000004</v>
      </c>
      <c r="M45" s="35">
        <f t="shared" si="8"/>
        <v>253.51085882632233</v>
      </c>
      <c r="N45" s="35">
        <f t="shared" si="4"/>
        <v>7371.6784647640043</v>
      </c>
      <c r="O45">
        <v>1987</v>
      </c>
      <c r="P45">
        <v>18</v>
      </c>
      <c r="Q45" s="26">
        <f>AVERAGE(C42, C42,C43)</f>
        <v>-12.41224460322155</v>
      </c>
      <c r="R45" s="28">
        <f>AVERAGE(D42, D43)</f>
        <v>-10.545682172054592</v>
      </c>
      <c r="S45" s="8">
        <v>-0.75</v>
      </c>
      <c r="T45">
        <v>-12.043372</v>
      </c>
      <c r="U45">
        <f t="shared" si="5"/>
        <v>1.0306286813378804</v>
      </c>
      <c r="V45">
        <f t="shared" si="6"/>
        <v>0.65542691300113554</v>
      </c>
      <c r="W45">
        <v>18</v>
      </c>
      <c r="X45" s="26">
        <f>SUM(AH43:AH45)/100</f>
        <v>-12.507819228928565</v>
      </c>
      <c r="Y45" s="28">
        <f>SUM(AI43:AI45)/100</f>
        <v>-10.217708673036112</v>
      </c>
      <c r="Z45">
        <v>-12.061799000000001</v>
      </c>
      <c r="AA45">
        <f t="shared" si="9"/>
        <v>1.0369779192082842</v>
      </c>
      <c r="AB45">
        <f t="shared" si="10"/>
        <v>0.77825691113666884</v>
      </c>
      <c r="AD45">
        <v>3</v>
      </c>
      <c r="AE45" s="26">
        <v>-12.408038738443787</v>
      </c>
      <c r="AF45" s="28">
        <v>-9.6987711991989869</v>
      </c>
      <c r="AG45">
        <f>100-SUM(AG43:AG44)</f>
        <v>40.56</v>
      </c>
      <c r="AH45">
        <f t="shared" si="11"/>
        <v>-503.27005123128004</v>
      </c>
      <c r="AI45">
        <f>AF45*AG45</f>
        <v>-393.3821598395109</v>
      </c>
    </row>
    <row r="46" spans="1:35" x14ac:dyDescent="0.25">
      <c r="A46" s="43" t="s">
        <v>52</v>
      </c>
      <c r="B46" s="44" t="s">
        <v>102</v>
      </c>
      <c r="C46" s="26">
        <v>-12.049154004113563</v>
      </c>
      <c r="D46" s="28">
        <v>-8.969344823321963</v>
      </c>
      <c r="E46" s="37">
        <f t="shared" si="2"/>
        <v>3758.6814194285685</v>
      </c>
      <c r="F46" s="41">
        <v>172.22222222222223</v>
      </c>
      <c r="G46" s="41">
        <f t="shared" si="3"/>
        <v>8138.8888888888951</v>
      </c>
      <c r="H46" s="37">
        <v>-9</v>
      </c>
      <c r="I46" s="37"/>
      <c r="J46">
        <v>19</v>
      </c>
      <c r="K46" s="35">
        <v>169.76971399999999</v>
      </c>
      <c r="L46" s="35">
        <f t="shared" si="7"/>
        <v>3598.2589890000004</v>
      </c>
      <c r="M46" s="35">
        <f t="shared" si="8"/>
        <v>365.02600541544467</v>
      </c>
      <c r="N46" s="35">
        <f t="shared" si="4"/>
        <v>7736.7044701794503</v>
      </c>
      <c r="O46">
        <v>1988</v>
      </c>
      <c r="P46">
        <v>19</v>
      </c>
      <c r="Q46" s="26">
        <f>AVERAGE(C44)</f>
        <v>-12.408038738443787</v>
      </c>
      <c r="R46" s="28">
        <f>AVERAGE(D44)</f>
        <v>-9.6987711991989869</v>
      </c>
      <c r="S46" s="8">
        <v>0.72</v>
      </c>
      <c r="T46">
        <v>-12.049492000000001</v>
      </c>
      <c r="U46">
        <f t="shared" si="5"/>
        <v>1.0297561705044318</v>
      </c>
      <c r="V46">
        <f t="shared" si="6"/>
        <v>0.63675911752867953</v>
      </c>
      <c r="W46">
        <v>19</v>
      </c>
      <c r="X46" s="26">
        <f>AH46/100</f>
        <v>-12.408038738443787</v>
      </c>
      <c r="Y46" s="28">
        <f>AI46/100</f>
        <v>-9.6987711991989869</v>
      </c>
      <c r="Z46">
        <v>-12.069400999999999</v>
      </c>
      <c r="AA46">
        <f t="shared" si="9"/>
        <v>1.0280575430747383</v>
      </c>
      <c r="AB46">
        <f t="shared" si="10"/>
        <v>0.59262634854574281</v>
      </c>
      <c r="AD46">
        <v>1</v>
      </c>
      <c r="AE46" s="26">
        <v>-12.408038738443787</v>
      </c>
      <c r="AF46" s="28">
        <v>-9.6987711991989869</v>
      </c>
      <c r="AG46">
        <v>100</v>
      </c>
      <c r="AH46">
        <f t="shared" si="11"/>
        <v>-1240.8038738443788</v>
      </c>
      <c r="AI46">
        <f t="shared" ref="AI46:AI53" si="12">AF46*AG46</f>
        <v>-969.87711991989863</v>
      </c>
    </row>
    <row r="47" spans="1:35" x14ac:dyDescent="0.25">
      <c r="A47" s="43" t="s">
        <v>53</v>
      </c>
      <c r="B47" s="44" t="s">
        <v>103</v>
      </c>
      <c r="C47" s="26">
        <v>-12.079477510344734</v>
      </c>
      <c r="D47" s="28">
        <v>-9.2089121586266423</v>
      </c>
      <c r="E47" s="37">
        <f t="shared" si="2"/>
        <v>3844.105997142854</v>
      </c>
      <c r="F47" s="41">
        <v>172.22222222222223</v>
      </c>
      <c r="G47" s="41">
        <f t="shared" si="3"/>
        <v>8311.1111111111168</v>
      </c>
      <c r="H47" s="37"/>
      <c r="I47" s="37"/>
      <c r="J47">
        <v>20</v>
      </c>
      <c r="K47" s="35">
        <v>120.301613</v>
      </c>
      <c r="L47" s="35">
        <f t="shared" si="7"/>
        <v>3718.5606020000005</v>
      </c>
      <c r="M47" s="35">
        <f t="shared" si="8"/>
        <v>258.66343415307119</v>
      </c>
      <c r="N47" s="35">
        <f t="shared" si="4"/>
        <v>7995.367904332521</v>
      </c>
      <c r="O47">
        <v>1989</v>
      </c>
      <c r="P47">
        <v>20</v>
      </c>
      <c r="Q47" s="26">
        <f>AVERAGE(C45)</f>
        <v>-12.073762661973426</v>
      </c>
      <c r="R47" s="28">
        <f>AVERAGE(D45)</f>
        <v>-9.2502423660963053</v>
      </c>
      <c r="S47" s="8">
        <v>5.08</v>
      </c>
      <c r="T47">
        <v>-12.055004</v>
      </c>
      <c r="U47">
        <f t="shared" si="5"/>
        <v>1.0015560892367539</v>
      </c>
      <c r="V47">
        <f t="shared" si="6"/>
        <v>3.3404604059893407E-2</v>
      </c>
      <c r="W47">
        <v>20</v>
      </c>
      <c r="X47" s="26">
        <f>AH47/100</f>
        <v>-12.073762661973426</v>
      </c>
      <c r="Y47" s="28">
        <f>AI47/100</f>
        <v>-9.2502423660963053</v>
      </c>
      <c r="Z47">
        <v>-12.075149</v>
      </c>
      <c r="AA47">
        <f t="shared" si="9"/>
        <v>0.99988519081407823</v>
      </c>
      <c r="AB47">
        <f t="shared" si="10"/>
        <v>6.3674821746834221E-3</v>
      </c>
      <c r="AD47">
        <v>1</v>
      </c>
      <c r="AE47" s="26">
        <v>-12.073762661973426</v>
      </c>
      <c r="AF47" s="28">
        <v>-9.2502423660963053</v>
      </c>
      <c r="AG47">
        <v>100</v>
      </c>
      <c r="AH47">
        <f t="shared" si="11"/>
        <v>-1207.3762661973426</v>
      </c>
      <c r="AI47">
        <f t="shared" si="12"/>
        <v>-925.02423660963052</v>
      </c>
    </row>
    <row r="48" spans="1:35" x14ac:dyDescent="0.25">
      <c r="A48" s="43" t="s">
        <v>54</v>
      </c>
      <c r="B48" s="44" t="s">
        <v>104</v>
      </c>
      <c r="C48" s="26">
        <v>-12.912984604768015</v>
      </c>
      <c r="D48" s="28">
        <v>-9.2430731069550749</v>
      </c>
      <c r="E48" s="37">
        <f t="shared" si="2"/>
        <v>3929.5305748571395</v>
      </c>
      <c r="F48" s="41">
        <v>172.22222222222223</v>
      </c>
      <c r="G48" s="41">
        <f t="shared" si="3"/>
        <v>8483.3333333333394</v>
      </c>
      <c r="H48" s="37">
        <v>-9</v>
      </c>
      <c r="I48" s="37"/>
      <c r="J48">
        <v>21</v>
      </c>
      <c r="K48" s="35">
        <v>81.465575999999999</v>
      </c>
      <c r="L48" s="35">
        <f t="shared" si="7"/>
        <v>3800.0261780000005</v>
      </c>
      <c r="M48" s="35">
        <f t="shared" si="8"/>
        <v>175.16112317976999</v>
      </c>
      <c r="N48" s="35">
        <f t="shared" si="4"/>
        <v>8170.5290275122916</v>
      </c>
      <c r="O48">
        <v>1990</v>
      </c>
      <c r="P48">
        <v>21</v>
      </c>
      <c r="Q48" s="26">
        <f>AVERAGE(C46:C47)</f>
        <v>-12.064315757229149</v>
      </c>
      <c r="R48" s="28">
        <f>AVERAGE(D46:D47)</f>
        <v>-9.0891284909743035</v>
      </c>
      <c r="S48" s="8">
        <v>3.96</v>
      </c>
      <c r="T48">
        <v>-12.059957000000001</v>
      </c>
      <c r="U48">
        <f t="shared" si="5"/>
        <v>1.0003614239444758</v>
      </c>
      <c r="V48">
        <f t="shared" si="6"/>
        <v>7.8441565796710886E-3</v>
      </c>
      <c r="W48">
        <v>21</v>
      </c>
      <c r="X48" s="26">
        <f>SUM(AH48:AH49)/100</f>
        <v>-12.066541502586515</v>
      </c>
      <c r="Y48" s="28">
        <f>SUM(AI48:AI49)/100</f>
        <v>-9.1067127333856668</v>
      </c>
      <c r="Z48">
        <v>-12.079226</v>
      </c>
      <c r="AA48">
        <f t="shared" si="9"/>
        <v>0.99894989153994762</v>
      </c>
      <c r="AB48">
        <f t="shared" si="10"/>
        <v>-1.3095837291727287E-2</v>
      </c>
      <c r="AD48">
        <v>1</v>
      </c>
      <c r="AE48" s="26">
        <v>-12.049154004113563</v>
      </c>
      <c r="AF48" s="28">
        <v>-8.969344823321963</v>
      </c>
      <c r="AG48">
        <v>42.66</v>
      </c>
      <c r="AH48">
        <f t="shared" si="11"/>
        <v>-514.0169098154845</v>
      </c>
      <c r="AI48">
        <f t="shared" si="12"/>
        <v>-382.63225016291489</v>
      </c>
    </row>
    <row r="49" spans="1:35" x14ac:dyDescent="0.25">
      <c r="A49" s="43" t="s">
        <v>55</v>
      </c>
      <c r="B49" s="44" t="s">
        <v>105</v>
      </c>
      <c r="C49" s="26">
        <v>-12.911812385525069</v>
      </c>
      <c r="D49" s="28">
        <v>-9.3208962982695382</v>
      </c>
      <c r="E49" s="37">
        <f t="shared" si="2"/>
        <v>4014.9551525714251</v>
      </c>
      <c r="F49" s="41">
        <v>172.22222222222223</v>
      </c>
      <c r="G49" s="41">
        <f t="shared" si="3"/>
        <v>8655.555555555562</v>
      </c>
      <c r="H49" s="37"/>
      <c r="I49" s="37"/>
      <c r="J49">
        <v>22</v>
      </c>
      <c r="K49" s="35">
        <v>147.54492200000001</v>
      </c>
      <c r="L49" s="35">
        <f t="shared" si="7"/>
        <v>3947.5711000000006</v>
      </c>
      <c r="M49" s="35">
        <f t="shared" si="8"/>
        <v>317.23993772524926</v>
      </c>
      <c r="N49" s="35">
        <f t="shared" si="4"/>
        <v>8487.7689652375411</v>
      </c>
      <c r="O49">
        <v>1991</v>
      </c>
      <c r="P49">
        <v>22</v>
      </c>
      <c r="Q49" s="26">
        <f>AVERAGE(C48:C49)</f>
        <v>-12.912398495146542</v>
      </c>
      <c r="R49" s="28">
        <f>AVERAGE(D48:D49)</f>
        <v>-9.2819847026123057</v>
      </c>
      <c r="S49" s="8">
        <v>1.03</v>
      </c>
      <c r="T49">
        <v>-12.064416</v>
      </c>
      <c r="U49">
        <f t="shared" si="5"/>
        <v>1.070287902468428</v>
      </c>
      <c r="V49">
        <f t="shared" si="6"/>
        <v>1.5039553212223811</v>
      </c>
      <c r="W49">
        <v>22</v>
      </c>
      <c r="X49" s="26">
        <f>SUM(AH50:AH51)/100</f>
        <v>-12.912312454254112</v>
      </c>
      <c r="Y49" s="28">
        <f>SUM(AI50:AI51)/100</f>
        <v>-9.2876969248547887</v>
      </c>
      <c r="Z49">
        <v>-12.081846000000001</v>
      </c>
      <c r="AA49">
        <f t="shared" si="9"/>
        <v>1.068736719062146</v>
      </c>
      <c r="AB49">
        <f t="shared" si="10"/>
        <v>1.4391487609673912</v>
      </c>
      <c r="AD49">
        <v>2</v>
      </c>
      <c r="AE49" s="26">
        <v>-12.079477510344734</v>
      </c>
      <c r="AF49" s="28">
        <v>-9.2089121586266423</v>
      </c>
      <c r="AG49">
        <f>100-AG48</f>
        <v>57.34</v>
      </c>
      <c r="AH49">
        <f t="shared" si="11"/>
        <v>-692.63724044316712</v>
      </c>
      <c r="AI49">
        <f t="shared" si="12"/>
        <v>-528.03902317565166</v>
      </c>
    </row>
    <row r="50" spans="1:35" x14ac:dyDescent="0.25">
      <c r="A50" s="43" t="s">
        <v>56</v>
      </c>
      <c r="B50" s="44" t="s">
        <v>106</v>
      </c>
      <c r="C50" s="26">
        <v>-11.75540199058184</v>
      </c>
      <c r="D50" s="28">
        <v>-8.8995606369729447</v>
      </c>
      <c r="E50" s="37">
        <f t="shared" si="2"/>
        <v>4100.379730285711</v>
      </c>
      <c r="F50" s="41">
        <v>172.22222222222223</v>
      </c>
      <c r="G50" s="41">
        <f t="shared" si="3"/>
        <v>8827.7777777777846</v>
      </c>
      <c r="H50" s="37">
        <v>-9</v>
      </c>
      <c r="I50" s="37"/>
      <c r="J50">
        <v>23</v>
      </c>
      <c r="K50" s="35">
        <v>162.92361500000001</v>
      </c>
      <c r="L50" s="35">
        <f t="shared" si="7"/>
        <v>4110.4947150000007</v>
      </c>
      <c r="M50" s="35">
        <f t="shared" si="8"/>
        <v>350.30604087189448</v>
      </c>
      <c r="N50" s="35">
        <f t="shared" si="4"/>
        <v>8838.0750061094368</v>
      </c>
      <c r="O50">
        <v>1992</v>
      </c>
      <c r="P50">
        <v>23</v>
      </c>
      <c r="Q50" s="26">
        <f>AVERAGE(C50)</f>
        <v>-11.75540199058184</v>
      </c>
      <c r="R50" s="28">
        <f>AVERAGE(D50)</f>
        <v>-8.8995606369729447</v>
      </c>
      <c r="S50" s="8">
        <v>3.28</v>
      </c>
      <c r="T50">
        <v>-12.068474999999999</v>
      </c>
      <c r="U50">
        <f t="shared" si="5"/>
        <v>0.97405861060174048</v>
      </c>
      <c r="V50">
        <f t="shared" si="6"/>
        <v>-0.5549173828863867</v>
      </c>
      <c r="W50">
        <v>23</v>
      </c>
      <c r="X50" s="26">
        <f>AH52/100</f>
        <v>-11.75540199058184</v>
      </c>
      <c r="Y50" s="28">
        <f>AI52/100</f>
        <v>-8.8995606369729447</v>
      </c>
      <c r="Z50">
        <v>-12.083307</v>
      </c>
      <c r="AA50">
        <f t="shared" si="9"/>
        <v>0.97286297456332438</v>
      </c>
      <c r="AB50">
        <f t="shared" si="10"/>
        <v>-0.55595737161902681</v>
      </c>
      <c r="AD50">
        <v>1</v>
      </c>
      <c r="AE50" s="26">
        <v>-12.912984604768015</v>
      </c>
      <c r="AF50" s="28">
        <v>-9.2430731069550749</v>
      </c>
      <c r="AG50">
        <v>42.66</v>
      </c>
      <c r="AH50">
        <f t="shared" si="11"/>
        <v>-550.86792323940347</v>
      </c>
      <c r="AI50">
        <f t="shared" si="12"/>
        <v>-394.30949874270345</v>
      </c>
    </row>
    <row r="51" spans="1:35" x14ac:dyDescent="0.25">
      <c r="A51" s="43" t="s">
        <v>57</v>
      </c>
      <c r="B51" s="44" t="s">
        <v>107</v>
      </c>
      <c r="C51" s="26">
        <v>-11.23944841106308</v>
      </c>
      <c r="D51" s="28">
        <v>-9.1516004340544814</v>
      </c>
      <c r="E51" s="37">
        <f t="shared" si="2"/>
        <v>4185.804307999997</v>
      </c>
      <c r="F51" s="41">
        <v>172.22222222222223</v>
      </c>
      <c r="G51" s="41">
        <f t="shared" si="3"/>
        <v>9000.0000000000073</v>
      </c>
      <c r="H51" s="37">
        <v>-9</v>
      </c>
      <c r="I51" s="37"/>
      <c r="J51">
        <v>24</v>
      </c>
      <c r="K51" s="35">
        <v>75.309593000000007</v>
      </c>
      <c r="L51" s="35">
        <f t="shared" si="7"/>
        <v>4185.8043080000007</v>
      </c>
      <c r="M51" s="35">
        <f t="shared" si="8"/>
        <v>161.92499389056482</v>
      </c>
      <c r="N51" s="35">
        <f t="shared" si="4"/>
        <v>9000</v>
      </c>
      <c r="O51">
        <v>1993</v>
      </c>
      <c r="P51">
        <v>24</v>
      </c>
      <c r="Q51" s="26">
        <f>AVERAGE(C51)</f>
        <v>-11.23944841106308</v>
      </c>
      <c r="R51" s="28">
        <f>AVERAGE(D51)</f>
        <v>-9.1516004340544814</v>
      </c>
      <c r="S51" s="8">
        <v>2.67</v>
      </c>
      <c r="T51">
        <v>-12.072341</v>
      </c>
      <c r="U51">
        <f t="shared" si="5"/>
        <v>0.93100819559877246</v>
      </c>
      <c r="V51">
        <f t="shared" si="6"/>
        <v>-1.4760020404868766</v>
      </c>
      <c r="W51">
        <v>24</v>
      </c>
      <c r="X51" s="26">
        <f>AH53/100</f>
        <v>-11.239448411063082</v>
      </c>
      <c r="Y51" s="28">
        <f>AI53/100</f>
        <v>-9.1516004340544814</v>
      </c>
      <c r="Z51">
        <v>-12.084212000000001</v>
      </c>
      <c r="AA51">
        <f t="shared" si="9"/>
        <v>0.93009361397028456</v>
      </c>
      <c r="AB51">
        <f t="shared" si="10"/>
        <v>-1.4459759481545706</v>
      </c>
      <c r="AD51">
        <v>2</v>
      </c>
      <c r="AE51" s="26">
        <v>-12.911812385525069</v>
      </c>
      <c r="AF51" s="28">
        <v>-9.3208962982695382</v>
      </c>
      <c r="AG51">
        <f>100-AG50</f>
        <v>57.34</v>
      </c>
      <c r="AH51">
        <f t="shared" si="11"/>
        <v>-740.36332218600751</v>
      </c>
      <c r="AI51">
        <f t="shared" si="12"/>
        <v>-534.46019374277535</v>
      </c>
    </row>
    <row r="52" spans="1:35" x14ac:dyDescent="0.25">
      <c r="A52" s="43" t="s">
        <v>151</v>
      </c>
      <c r="E52" s="35"/>
      <c r="F52" s="41"/>
      <c r="G52" s="41"/>
      <c r="H52" s="37"/>
      <c r="I52" s="37"/>
      <c r="L52" s="35"/>
      <c r="S52" s="8"/>
      <c r="AD52">
        <v>1</v>
      </c>
      <c r="AE52" s="26">
        <v>-11.75540199058184</v>
      </c>
      <c r="AF52" s="28">
        <v>-8.8995606369729447</v>
      </c>
      <c r="AG52">
        <v>100</v>
      </c>
      <c r="AH52">
        <f t="shared" si="11"/>
        <v>-1175.540199058184</v>
      </c>
      <c r="AI52">
        <f t="shared" si="12"/>
        <v>-889.95606369729444</v>
      </c>
    </row>
    <row r="53" spans="1:35" x14ac:dyDescent="0.25">
      <c r="E53" s="35"/>
      <c r="F53" s="45">
        <f>SUM(F2:F51)</f>
        <v>9000.0000000000073</v>
      </c>
      <c r="G53" s="45"/>
      <c r="H53" s="37"/>
      <c r="I53" s="37"/>
      <c r="L53" s="35">
        <f>L51/(50-1)</f>
        <v>85.424577714285732</v>
      </c>
      <c r="S53" s="8"/>
      <c r="AD53">
        <v>1</v>
      </c>
      <c r="AE53" s="26">
        <v>-11.23944841106308</v>
      </c>
      <c r="AF53" s="28">
        <v>-9.1516004340544814</v>
      </c>
      <c r="AG53">
        <v>100</v>
      </c>
      <c r="AH53">
        <f t="shared" si="11"/>
        <v>-1123.9448411063081</v>
      </c>
      <c r="AI53">
        <f t="shared" si="12"/>
        <v>-915.16004340544816</v>
      </c>
    </row>
    <row r="54" spans="1:35" x14ac:dyDescent="0.25">
      <c r="E54" s="35"/>
      <c r="F54" s="45"/>
      <c r="G54" s="45"/>
      <c r="H54" s="37"/>
      <c r="I54" s="37"/>
      <c r="S54" s="8"/>
    </row>
    <row r="55" spans="1:35" x14ac:dyDescent="0.25">
      <c r="E55" s="35"/>
      <c r="F55" s="45"/>
      <c r="G55" s="45"/>
      <c r="H55" s="37"/>
      <c r="I55" s="37"/>
      <c r="S55" s="8"/>
    </row>
    <row r="56" spans="1:35" x14ac:dyDescent="0.25">
      <c r="E56" s="35"/>
      <c r="F56" s="45"/>
      <c r="G56" s="45"/>
      <c r="H56" s="37"/>
      <c r="I56" s="37"/>
      <c r="M56" s="35"/>
    </row>
    <row r="57" spans="1:35" x14ac:dyDescent="0.25">
      <c r="E57" s="35"/>
      <c r="F57" s="45"/>
      <c r="G57" s="45"/>
      <c r="H57" s="37"/>
      <c r="I57" s="37"/>
    </row>
  </sheetData>
  <sortState ref="O56:R77">
    <sortCondition descending="1" ref="O56"/>
  </sortState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CK415"/>
  <sheetViews>
    <sheetView workbookViewId="0">
      <selection activeCell="M54" sqref="M54"/>
    </sheetView>
  </sheetViews>
  <sheetFormatPr defaultRowHeight="15" x14ac:dyDescent="0.25"/>
  <cols>
    <col min="4" max="6" width="8.7109375" style="37"/>
    <col min="8" max="8" width="8.7109375" style="8"/>
    <col min="11" max="11" width="8.7109375" style="35"/>
    <col min="29" max="29" width="8.7109375" style="37"/>
    <col min="59" max="59" width="8.7109375" style="8"/>
    <col min="62" max="62" width="8.7109375" style="8"/>
    <col min="80" max="82" width="8.7109375" style="37"/>
    <col min="84" max="84" width="8.7109375" style="8"/>
    <col min="87" max="87" width="8.7109375" style="35"/>
  </cols>
  <sheetData>
    <row r="1" spans="1:89" x14ac:dyDescent="0.25">
      <c r="A1" s="26">
        <v>-11.709684406889066</v>
      </c>
      <c r="B1" s="27">
        <v>1</v>
      </c>
      <c r="C1" s="28">
        <v>-8.204095688306424</v>
      </c>
      <c r="D1" s="35">
        <v>21.042836478260899</v>
      </c>
      <c r="E1" s="37">
        <v>-9</v>
      </c>
      <c r="F1" s="36"/>
      <c r="AC1" s="36">
        <v>1</v>
      </c>
      <c r="AD1" s="26">
        <v>-11.709684406889066</v>
      </c>
      <c r="AE1" s="28">
        <v>-8.204095688306424</v>
      </c>
      <c r="AF1">
        <v>10.49</v>
      </c>
      <c r="AG1">
        <f>AD1*AF1</f>
        <v>-122.8345894282663</v>
      </c>
      <c r="AH1">
        <f>AE1*AF1</f>
        <v>-86.060963770334396</v>
      </c>
      <c r="AN1" s="26">
        <v>-11.709684406889066</v>
      </c>
      <c r="AO1" s="27">
        <v>1</v>
      </c>
      <c r="AP1" s="28">
        <v>-8.204095688306424</v>
      </c>
      <c r="BD1" s="26">
        <v>-11.709684406889066</v>
      </c>
      <c r="BE1" s="27">
        <v>1</v>
      </c>
      <c r="BF1" s="28">
        <v>-8.204095688306424</v>
      </c>
      <c r="BG1">
        <v>17.7558629184783</v>
      </c>
      <c r="BJ1" s="8" t="s">
        <v>32</v>
      </c>
      <c r="BY1" s="26">
        <v>-11.709684406889066</v>
      </c>
      <c r="BZ1" s="27">
        <v>1</v>
      </c>
      <c r="CA1" s="28">
        <v>-8.204095688306424</v>
      </c>
      <c r="CB1" s="35">
        <v>21.5557785842391</v>
      </c>
      <c r="CC1" s="35"/>
      <c r="CD1" s="35"/>
      <c r="CE1" t="s">
        <v>34</v>
      </c>
    </row>
    <row r="2" spans="1:89" x14ac:dyDescent="0.25">
      <c r="A2" s="26">
        <v>-11.675759462917533</v>
      </c>
      <c r="B2" s="27">
        <v>2</v>
      </c>
      <c r="C2" s="28">
        <v>-8.2901550898709804</v>
      </c>
      <c r="D2" s="37">
        <f>21.0428364782609+D1</f>
        <v>42.085672956521798</v>
      </c>
      <c r="AC2" s="37">
        <v>2</v>
      </c>
      <c r="AD2" s="26">
        <v>-11.675759462917533</v>
      </c>
      <c r="AE2" s="28">
        <v>-8.2901550898709804</v>
      </c>
      <c r="AF2">
        <f>20.28-AF1</f>
        <v>9.7900000000000009</v>
      </c>
      <c r="AG2">
        <f t="shared" ref="AG2:AG65" si="0">AD2*AF2</f>
        <v>-114.30568514196266</v>
      </c>
      <c r="AH2">
        <f t="shared" ref="AH2:AH65" si="1">AE2*AF2</f>
        <v>-81.160618329836907</v>
      </c>
      <c r="AN2" s="26">
        <v>-11.675759462917533</v>
      </c>
      <c r="AO2" s="27">
        <v>2</v>
      </c>
      <c r="AP2" s="28">
        <v>-8.2901550898709804</v>
      </c>
      <c r="BD2" s="26">
        <v>-11.675759462917533</v>
      </c>
      <c r="BE2" s="27">
        <v>2</v>
      </c>
      <c r="BF2" s="28">
        <v>-8.2901550898709804</v>
      </c>
      <c r="BG2" s="37">
        <f t="shared" ref="BG2:BG65" si="2">17.7558629184783+BG1</f>
        <v>35.5117258369566</v>
      </c>
      <c r="BJ2" s="8" t="s">
        <v>33</v>
      </c>
      <c r="BY2" s="26">
        <v>-11.675759462917533</v>
      </c>
      <c r="BZ2" s="27">
        <v>2</v>
      </c>
      <c r="CA2" s="28">
        <v>-8.2901550898709804</v>
      </c>
      <c r="CB2" s="37">
        <f>21.5557785842391+CB1</f>
        <v>43.1115571684782</v>
      </c>
    </row>
    <row r="3" spans="1:89" x14ac:dyDescent="0.25">
      <c r="A3" s="26">
        <v>-10.941265008556336</v>
      </c>
      <c r="B3" s="27">
        <v>3</v>
      </c>
      <c r="C3" s="28">
        <v>-8.4484836443053553</v>
      </c>
      <c r="D3" s="37">
        <f t="shared" ref="D3:D66" si="3">21.0428364782609+D2</f>
        <v>63.1285094347827</v>
      </c>
      <c r="P3" s="48" t="s">
        <v>158</v>
      </c>
      <c r="Q3" s="48"/>
      <c r="R3" s="48"/>
      <c r="S3" s="48"/>
      <c r="AC3" s="37">
        <v>3</v>
      </c>
      <c r="AD3" s="26">
        <v>-10.941265008556336</v>
      </c>
      <c r="AE3" s="28">
        <v>-8.4484836443053553</v>
      </c>
      <c r="AF3">
        <f>27.97-SUM(AF1:AF2)</f>
        <v>7.6899999999999977</v>
      </c>
      <c r="AG3">
        <f t="shared" si="0"/>
        <v>-84.1383279157982</v>
      </c>
      <c r="AH3">
        <f t="shared" si="1"/>
        <v>-64.968839224708162</v>
      </c>
      <c r="AN3" s="26">
        <v>-10.941265008556336</v>
      </c>
      <c r="AO3" s="27">
        <v>3</v>
      </c>
      <c r="AP3" s="28">
        <v>-8.4484836443053553</v>
      </c>
      <c r="BD3" s="26">
        <v>-10.941265008556336</v>
      </c>
      <c r="BE3" s="27">
        <v>3</v>
      </c>
      <c r="BF3" s="28">
        <v>-8.4484836443053553</v>
      </c>
      <c r="BG3" s="37">
        <f t="shared" si="2"/>
        <v>53.2675887554349</v>
      </c>
      <c r="BY3" s="26">
        <v>-10.941265008556336</v>
      </c>
      <c r="BZ3" s="27">
        <v>3</v>
      </c>
      <c r="CA3" s="28">
        <v>-8.4484836443053553</v>
      </c>
      <c r="CB3" s="37">
        <f t="shared" ref="CB3:CB66" si="4">21.5557785842391+CB2</f>
        <v>64.667335752717293</v>
      </c>
    </row>
    <row r="4" spans="1:89" x14ac:dyDescent="0.25">
      <c r="A4" s="26">
        <v>-10.901249657241694</v>
      </c>
      <c r="B4" s="27">
        <v>4</v>
      </c>
      <c r="C4" s="28">
        <v>-8.5571501932021814</v>
      </c>
      <c r="D4" s="37">
        <f t="shared" si="3"/>
        <v>84.171345913043595</v>
      </c>
      <c r="AC4" s="37">
        <v>4</v>
      </c>
      <c r="AD4" s="26">
        <v>-10.901249657241694</v>
      </c>
      <c r="AE4" s="28">
        <v>-8.5571501932021814</v>
      </c>
      <c r="AF4">
        <f>37.06-SUM(AF1:AF3)</f>
        <v>9.0900000000000034</v>
      </c>
      <c r="AG4">
        <f t="shared" si="0"/>
        <v>-99.09235938432704</v>
      </c>
      <c r="AH4">
        <f t="shared" si="1"/>
        <v>-77.784495256207862</v>
      </c>
      <c r="AN4" s="26">
        <v>-10.901249657241694</v>
      </c>
      <c r="AO4" s="27">
        <v>4</v>
      </c>
      <c r="AP4" s="28">
        <v>-8.5571501932021814</v>
      </c>
      <c r="BD4" s="26">
        <v>-10.901249657241694</v>
      </c>
      <c r="BE4" s="27">
        <v>4</v>
      </c>
      <c r="BF4" s="28">
        <v>-8.5571501932021814</v>
      </c>
      <c r="BG4" s="37">
        <f t="shared" si="2"/>
        <v>71.0234516739132</v>
      </c>
      <c r="BY4" s="26">
        <v>-10.901249657241694</v>
      </c>
      <c r="BZ4" s="27">
        <v>4</v>
      </c>
      <c r="CA4" s="28">
        <v>-8.5571501932021814</v>
      </c>
      <c r="CB4" s="37">
        <f t="shared" si="4"/>
        <v>86.223114336956399</v>
      </c>
    </row>
    <row r="5" spans="1:89" x14ac:dyDescent="0.25">
      <c r="A5" s="26">
        <v>-11.253124321083865</v>
      </c>
      <c r="B5" s="27">
        <v>5</v>
      </c>
      <c r="C5" s="28">
        <v>-8.6807437131824638</v>
      </c>
      <c r="D5" s="37">
        <f t="shared" si="3"/>
        <v>105.21418239130449</v>
      </c>
      <c r="AC5" s="37">
        <v>5</v>
      </c>
      <c r="AD5" s="26">
        <v>-11.253124321083865</v>
      </c>
      <c r="AE5" s="28">
        <v>-8.6807437131824638</v>
      </c>
      <c r="AF5">
        <f>47.55-SUM(AF1:AF4)</f>
        <v>10.489999999999995</v>
      </c>
      <c r="AG5">
        <f t="shared" si="0"/>
        <v>-118.04527412816968</v>
      </c>
      <c r="AH5">
        <f t="shared" si="1"/>
        <v>-91.061001551284008</v>
      </c>
      <c r="AN5" s="26">
        <v>-11.253124321083865</v>
      </c>
      <c r="AO5" s="27">
        <v>5</v>
      </c>
      <c r="AP5" s="28">
        <v>-8.6807437131824638</v>
      </c>
      <c r="BD5" s="26">
        <v>-11.253124321083865</v>
      </c>
      <c r="BE5" s="27">
        <v>5</v>
      </c>
      <c r="BF5" s="28">
        <v>-8.6807437131824638</v>
      </c>
      <c r="BG5" s="37">
        <f t="shared" si="2"/>
        <v>88.779314592391501</v>
      </c>
      <c r="BY5" s="26">
        <v>-11.253124321083865</v>
      </c>
      <c r="BZ5" s="27">
        <v>5</v>
      </c>
      <c r="CA5" s="28">
        <v>-8.6807437131824638</v>
      </c>
      <c r="CB5" s="37">
        <f t="shared" si="4"/>
        <v>107.77889292119551</v>
      </c>
    </row>
    <row r="6" spans="1:89" x14ac:dyDescent="0.25">
      <c r="A6" s="26">
        <v>-11.082798099339096</v>
      </c>
      <c r="B6" s="27">
        <v>6</v>
      </c>
      <c r="C6" s="28">
        <v>-8.5870668685892912</v>
      </c>
      <c r="D6" s="37">
        <f t="shared" si="3"/>
        <v>126.25701886956539</v>
      </c>
      <c r="I6">
        <v>1</v>
      </c>
      <c r="J6">
        <f>278.762695</f>
        <v>278.76269500000001</v>
      </c>
      <c r="N6" s="8">
        <v>1.48</v>
      </c>
      <c r="AC6" s="37">
        <v>6</v>
      </c>
      <c r="AD6" s="26">
        <v>-11.082798099339096</v>
      </c>
      <c r="AE6" s="28">
        <v>-8.5870668685892912</v>
      </c>
      <c r="AF6">
        <f>59.44-SUM(AF1:AF5)</f>
        <v>11.89</v>
      </c>
      <c r="AG6">
        <f t="shared" si="0"/>
        <v>-131.77446940114186</v>
      </c>
      <c r="AH6">
        <f t="shared" si="1"/>
        <v>-102.10022506752668</v>
      </c>
      <c r="AN6" s="26">
        <v>-11.082798099339096</v>
      </c>
      <c r="AO6" s="27">
        <v>6</v>
      </c>
      <c r="AP6" s="28">
        <v>-8.5870668685892912</v>
      </c>
      <c r="BD6" s="26">
        <v>-11.082798099339096</v>
      </c>
      <c r="BE6" s="27">
        <v>6</v>
      </c>
      <c r="BF6" s="28">
        <v>-8.5870668685892912</v>
      </c>
      <c r="BG6" s="37">
        <f t="shared" si="2"/>
        <v>106.5351775108698</v>
      </c>
      <c r="BY6" s="26">
        <v>-11.082798099339096</v>
      </c>
      <c r="BZ6" s="27">
        <v>6</v>
      </c>
      <c r="CA6" s="28">
        <v>-8.5870668685892912</v>
      </c>
      <c r="CB6" s="37">
        <f t="shared" si="4"/>
        <v>129.33467150543461</v>
      </c>
      <c r="CG6">
        <v>1</v>
      </c>
      <c r="CH6">
        <f>278.762695-90</f>
        <v>188.76269500000001</v>
      </c>
      <c r="CI6" s="35">
        <f>CH6</f>
        <v>188.76269500000001</v>
      </c>
      <c r="CJ6" s="26"/>
      <c r="CK6" s="28">
        <f>AVERAGE(CA1:CA9)</f>
        <v>-8.452237546676205</v>
      </c>
    </row>
    <row r="7" spans="1:89" x14ac:dyDescent="0.25">
      <c r="A7" s="26">
        <v>-11.124372445276382</v>
      </c>
      <c r="B7" s="27">
        <v>7</v>
      </c>
      <c r="C7" s="28">
        <v>-8.4959341611404255</v>
      </c>
      <c r="D7" s="37">
        <f t="shared" si="3"/>
        <v>147.29985534782628</v>
      </c>
      <c r="I7">
        <v>2</v>
      </c>
      <c r="J7">
        <v>260.19070399999998</v>
      </c>
      <c r="K7" s="35">
        <f t="shared" ref="K7:K12" si="5">J7+K6</f>
        <v>260.19070399999998</v>
      </c>
      <c r="L7" s="26">
        <f>AVERAGE(A1:A9)</f>
        <v>-11.240110898974304</v>
      </c>
      <c r="M7" s="28">
        <f>AVERAGE(C1:C9)</f>
        <v>-8.452237546676205</v>
      </c>
      <c r="N7" s="8">
        <v>0.61</v>
      </c>
      <c r="P7">
        <v>1</v>
      </c>
      <c r="Q7" s="26">
        <v>-11.240110898974304</v>
      </c>
      <c r="R7">
        <v>-11.863897</v>
      </c>
      <c r="S7">
        <f>Q7/R7</f>
        <v>0.94742148376493029</v>
      </c>
      <c r="T7">
        <f t="shared" ref="T7:T54" si="6">(S7-AVERAGE(S$7:S$54))/STDEV(S$7:S$54)</f>
        <v>-1.637652759849936</v>
      </c>
      <c r="U7">
        <v>1</v>
      </c>
      <c r="V7" s="26">
        <f>SUM(AG1:AG9)/100</f>
        <v>-11.251437796843058</v>
      </c>
      <c r="W7" s="28">
        <f>SUM(AH1:AH9)/100</f>
        <v>-8.4406560159715269</v>
      </c>
      <c r="X7">
        <v>-11.870850000000001</v>
      </c>
      <c r="Y7">
        <f>V7/X7</f>
        <v>0.9478207370864814</v>
      </c>
      <c r="Z7">
        <f t="shared" ref="Z7:Z54" si="7">(Y7-AVERAGE(Y$7:Y$54))/STDEV(Y$7:Y$54)</f>
        <v>-1.6451611643069906</v>
      </c>
      <c r="AC7" s="37">
        <v>7</v>
      </c>
      <c r="AD7" s="26">
        <v>-11.124372445276382</v>
      </c>
      <c r="AE7" s="28">
        <v>-8.4959341611404255</v>
      </c>
      <c r="AF7">
        <f>69.93-SUM(AF1:AF6)</f>
        <v>10.490000000000009</v>
      </c>
      <c r="AG7">
        <f t="shared" si="0"/>
        <v>-116.69466695094935</v>
      </c>
      <c r="AH7">
        <f t="shared" si="1"/>
        <v>-89.122349350363137</v>
      </c>
      <c r="AN7" s="26">
        <v>-11.124372445276382</v>
      </c>
      <c r="AO7" s="27">
        <v>7</v>
      </c>
      <c r="AP7" s="28">
        <v>-8.4959341611404255</v>
      </c>
      <c r="BD7" s="26">
        <v>-11.124372445276382</v>
      </c>
      <c r="BE7" s="27">
        <v>7</v>
      </c>
      <c r="BF7" s="28">
        <v>-8.4959341611404255</v>
      </c>
      <c r="BG7" s="37">
        <f t="shared" si="2"/>
        <v>124.2910404293481</v>
      </c>
      <c r="BY7" s="26">
        <v>-11.124372445276382</v>
      </c>
      <c r="BZ7" s="27">
        <v>7</v>
      </c>
      <c r="CA7" s="28">
        <v>-8.4959341611404255</v>
      </c>
      <c r="CB7" s="37">
        <f t="shared" si="4"/>
        <v>150.89045008967372</v>
      </c>
      <c r="CG7">
        <v>2</v>
      </c>
      <c r="CH7">
        <v>260.19070399999998</v>
      </c>
      <c r="CI7" s="35">
        <f t="shared" ref="CI7:CI12" si="8">CH7+CI6</f>
        <v>448.95339899999999</v>
      </c>
      <c r="CJ7" s="26"/>
      <c r="CK7" s="28">
        <f>AVERAGE(CA9:CA21)</f>
        <v>-8.8905382535545545</v>
      </c>
    </row>
    <row r="8" spans="1:89" x14ac:dyDescent="0.25">
      <c r="A8" s="26">
        <v>-11.127291849721455</v>
      </c>
      <c r="B8" s="27">
        <v>8</v>
      </c>
      <c r="C8" s="28">
        <v>-8.6550443022605634</v>
      </c>
      <c r="D8" s="37">
        <f t="shared" si="3"/>
        <v>168.34269182608719</v>
      </c>
      <c r="I8">
        <v>3</v>
      </c>
      <c r="J8">
        <v>296.21151700000001</v>
      </c>
      <c r="K8" s="35">
        <f t="shared" si="5"/>
        <v>556.40222100000005</v>
      </c>
      <c r="L8" s="26">
        <f>AVERAGE(A9:A20)</f>
        <v>-11.49896795038323</v>
      </c>
      <c r="M8" s="28">
        <f>AVERAGE(C9:C20)</f>
        <v>-8.8799475714158405</v>
      </c>
      <c r="N8" s="8">
        <v>1.64</v>
      </c>
      <c r="P8">
        <v>2</v>
      </c>
      <c r="Q8" s="26">
        <v>-11.49896795038323</v>
      </c>
      <c r="R8">
        <v>-12.065457</v>
      </c>
      <c r="S8">
        <f t="shared" ref="S8:S54" si="9">Q8/R8</f>
        <v>0.95304868687387723</v>
      </c>
      <c r="T8">
        <f t="shared" si="6"/>
        <v>-1.461840396276443</v>
      </c>
      <c r="U8">
        <v>2</v>
      </c>
      <c r="V8" s="26">
        <f>SUM(AG10:AG21)/100</f>
        <v>-11.591904122543605</v>
      </c>
      <c r="W8" s="28">
        <f>SUM(AH10:AH21)/100</f>
        <v>-8.9020072920187037</v>
      </c>
      <c r="X8">
        <v>-12.068982</v>
      </c>
      <c r="Y8">
        <f t="shared" ref="Y8:Y54" si="10">V8/X8</f>
        <v>0.96047074413928246</v>
      </c>
      <c r="Z8">
        <f t="shared" si="7"/>
        <v>-1.2446447781303174</v>
      </c>
      <c r="AC8" s="37">
        <v>8</v>
      </c>
      <c r="AD8" s="26">
        <v>-11.127291849721455</v>
      </c>
      <c r="AE8" s="28">
        <v>-8.6550443022605634</v>
      </c>
      <c r="AF8">
        <f>83.22-SUM(AF1:AF7)</f>
        <v>13.289999999999992</v>
      </c>
      <c r="AG8">
        <f t="shared" si="0"/>
        <v>-147.88170868279806</v>
      </c>
      <c r="AH8">
        <f t="shared" si="1"/>
        <v>-115.02553877704283</v>
      </c>
      <c r="AN8" s="26">
        <v>-11.127291849721455</v>
      </c>
      <c r="AO8" s="27">
        <v>8</v>
      </c>
      <c r="AP8" s="28">
        <v>-8.6550443022605634</v>
      </c>
      <c r="BD8" s="26">
        <v>-11.127291849721455</v>
      </c>
      <c r="BE8" s="27">
        <v>8</v>
      </c>
      <c r="BF8" s="28">
        <v>-8.6550443022605634</v>
      </c>
      <c r="BG8" s="37">
        <f t="shared" si="2"/>
        <v>142.0469033478264</v>
      </c>
      <c r="BY8" s="26">
        <v>-11.127291849721455</v>
      </c>
      <c r="BZ8" s="27">
        <v>8</v>
      </c>
      <c r="CA8" s="28">
        <v>-8.6550443022605634</v>
      </c>
      <c r="CB8" s="37">
        <f t="shared" si="4"/>
        <v>172.44622867391283</v>
      </c>
      <c r="CG8">
        <v>3</v>
      </c>
      <c r="CH8">
        <v>296.21151700000001</v>
      </c>
      <c r="CI8" s="35">
        <f t="shared" si="8"/>
        <v>745.16491599999995</v>
      </c>
      <c r="CJ8" s="26"/>
      <c r="CK8" s="28">
        <f>AVERAGE(CA21:CA35)</f>
        <v>-9.5449946946049735</v>
      </c>
    </row>
    <row r="9" spans="1:89" x14ac:dyDescent="0.25">
      <c r="A9" s="26">
        <v>-11.345452839743317</v>
      </c>
      <c r="B9" s="27">
        <v>9</v>
      </c>
      <c r="C9" s="28">
        <v>-8.151464259228165</v>
      </c>
      <c r="D9" s="37">
        <f t="shared" si="3"/>
        <v>189.3855283043481</v>
      </c>
      <c r="E9" s="37">
        <v>-9</v>
      </c>
      <c r="F9" s="36"/>
      <c r="I9">
        <v>4</v>
      </c>
      <c r="J9">
        <v>292.37051400000001</v>
      </c>
      <c r="K9" s="35">
        <f t="shared" si="5"/>
        <v>848.77273500000001</v>
      </c>
      <c r="L9" s="26">
        <f>AVERAGE(A20:A30)</f>
        <v>-12.392969326667572</v>
      </c>
      <c r="M9" s="28">
        <f>AVERAGE(C20:C30)</f>
        <v>-9.2821491348542651</v>
      </c>
      <c r="N9" s="8">
        <v>0.27</v>
      </c>
      <c r="P9">
        <v>3</v>
      </c>
      <c r="Q9" s="26">
        <v>-12.392969326667572</v>
      </c>
      <c r="R9">
        <v>-12.263439</v>
      </c>
      <c r="S9">
        <f t="shared" si="9"/>
        <v>1.010562316709658</v>
      </c>
      <c r="T9">
        <f t="shared" si="6"/>
        <v>0.33507487465854657</v>
      </c>
      <c r="U9">
        <v>3</v>
      </c>
      <c r="V9" s="26">
        <f>SUM(AG22:AG32)/100</f>
        <v>-12.320292382202648</v>
      </c>
      <c r="W9" s="28">
        <f>SUM(AH22:AH32)/100</f>
        <v>-9.3071452354124897</v>
      </c>
      <c r="X9">
        <v>-12.263624999999999</v>
      </c>
      <c r="Y9">
        <f t="shared" si="10"/>
        <v>1.0046207693241314</v>
      </c>
      <c r="Z9">
        <f t="shared" si="7"/>
        <v>0.15320491972651695</v>
      </c>
      <c r="AC9" s="36">
        <v>9</v>
      </c>
      <c r="AD9" s="26">
        <v>-11.345452839743317</v>
      </c>
      <c r="AE9" s="28">
        <v>-8.151464259228165</v>
      </c>
      <c r="AF9">
        <f>100-SUM(AF1:AF8)</f>
        <v>16.78</v>
      </c>
      <c r="AG9">
        <f t="shared" si="0"/>
        <v>-190.37669865089288</v>
      </c>
      <c r="AH9">
        <f t="shared" si="1"/>
        <v>-136.78157026984863</v>
      </c>
      <c r="AN9" s="26">
        <v>-11.345452839743317</v>
      </c>
      <c r="AO9" s="27">
        <v>9</v>
      </c>
      <c r="AP9" s="29">
        <v>-8.151464259228165</v>
      </c>
      <c r="BD9" s="26">
        <v>-11.345452839743317</v>
      </c>
      <c r="BE9" s="27">
        <v>9</v>
      </c>
      <c r="BF9" s="28">
        <v>-8.151464259228165</v>
      </c>
      <c r="BG9" s="37">
        <f t="shared" si="2"/>
        <v>159.8027662663047</v>
      </c>
      <c r="BY9" s="26">
        <v>-11.345452839743317</v>
      </c>
      <c r="BZ9" s="27">
        <v>9</v>
      </c>
      <c r="CA9" s="28">
        <v>-8.151464259228165</v>
      </c>
      <c r="CB9" s="37">
        <f t="shared" si="4"/>
        <v>194.00200725815193</v>
      </c>
      <c r="CC9" s="37">
        <v>-9</v>
      </c>
      <c r="CD9" s="36"/>
      <c r="CG9">
        <v>4</v>
      </c>
      <c r="CH9">
        <v>292.37051400000001</v>
      </c>
      <c r="CI9" s="35">
        <f t="shared" si="8"/>
        <v>1037.5354299999999</v>
      </c>
      <c r="CJ9" s="26"/>
      <c r="CK9" s="28">
        <f>AVERAGE(CA35:CA48)</f>
        <v>-9.6271313905815514</v>
      </c>
    </row>
    <row r="10" spans="1:89" x14ac:dyDescent="0.25">
      <c r="A10" s="26">
        <v>-11.027711552563341</v>
      </c>
      <c r="B10" s="27">
        <v>10</v>
      </c>
      <c r="C10" s="28">
        <v>-8.9538311733944802</v>
      </c>
      <c r="D10" s="37">
        <f t="shared" si="3"/>
        <v>210.42836478260901</v>
      </c>
      <c r="I10">
        <v>5</v>
      </c>
      <c r="J10">
        <v>295.62020899999999</v>
      </c>
      <c r="K10" s="35">
        <f t="shared" si="5"/>
        <v>1144.3929439999999</v>
      </c>
      <c r="L10" s="26">
        <f>AVERAGE(A30:A38)</f>
        <v>-12.723778543746638</v>
      </c>
      <c r="M10" s="28">
        <f>AVERAGE(C30:C38)</f>
        <v>-9.881332578038009</v>
      </c>
      <c r="N10" s="8">
        <v>-2.71</v>
      </c>
      <c r="P10">
        <v>4</v>
      </c>
      <c r="Q10" s="26">
        <v>-12.723778543746638</v>
      </c>
      <c r="R10">
        <v>-12.452496999999999</v>
      </c>
      <c r="S10">
        <f t="shared" si="9"/>
        <v>1.021785312917292</v>
      </c>
      <c r="T10">
        <f t="shared" si="6"/>
        <v>0.68571824960680494</v>
      </c>
      <c r="U10">
        <v>4</v>
      </c>
      <c r="V10" s="26">
        <f>SUM(AG33:AG41)/100</f>
        <v>-12.715160173340797</v>
      </c>
      <c r="W10" s="28">
        <f>SUM(AH33:AH41)/100</f>
        <v>-9.8738453593423099</v>
      </c>
      <c r="X10">
        <v>-12.449745</v>
      </c>
      <c r="Y10">
        <f t="shared" si="10"/>
        <v>1.0213189244712078</v>
      </c>
      <c r="Z10">
        <f t="shared" si="7"/>
        <v>0.68189116688900941</v>
      </c>
      <c r="AC10" s="36">
        <v>1</v>
      </c>
      <c r="AD10" s="26">
        <v>-11.345452839743317</v>
      </c>
      <c r="AE10" s="28">
        <v>-8.151464259228165</v>
      </c>
      <c r="AF10">
        <v>8.39</v>
      </c>
      <c r="AG10">
        <f t="shared" si="0"/>
        <v>-95.188349325446438</v>
      </c>
      <c r="AH10">
        <f t="shared" si="1"/>
        <v>-68.390785134924315</v>
      </c>
      <c r="AN10" s="26">
        <v>-11.027711552563341</v>
      </c>
      <c r="AO10" s="27">
        <v>10</v>
      </c>
      <c r="AP10" s="28">
        <v>-8.9538311733944802</v>
      </c>
      <c r="AZ10" s="8"/>
      <c r="BD10" s="26">
        <v>-11.027711552563341</v>
      </c>
      <c r="BE10" s="27">
        <v>10</v>
      </c>
      <c r="BF10" s="28">
        <v>-8.9538311733944802</v>
      </c>
      <c r="BG10" s="37">
        <f t="shared" si="2"/>
        <v>177.558629184783</v>
      </c>
      <c r="BP10" s="8">
        <v>-2.71</v>
      </c>
      <c r="BY10" s="26">
        <v>-11.027711552563341</v>
      </c>
      <c r="BZ10" s="27">
        <v>10</v>
      </c>
      <c r="CA10" s="28">
        <v>-8.9538311733944802</v>
      </c>
      <c r="CB10" s="37">
        <f t="shared" si="4"/>
        <v>215.55778584239104</v>
      </c>
      <c r="CG10">
        <v>5</v>
      </c>
      <c r="CH10">
        <v>295.62020899999999</v>
      </c>
      <c r="CI10" s="35">
        <f t="shared" si="8"/>
        <v>1333.1556389999998</v>
      </c>
      <c r="CJ10" s="26"/>
      <c r="CK10" s="28">
        <f>AVERAGE(CA48:CA62)</f>
        <v>-9.7312102629995376</v>
      </c>
    </row>
    <row r="11" spans="1:89" x14ac:dyDescent="0.25">
      <c r="A11" s="26">
        <v>-10.862723189529389</v>
      </c>
      <c r="B11" s="27">
        <v>11</v>
      </c>
      <c r="C11" s="28">
        <v>-8.5922539702436094</v>
      </c>
      <c r="D11" s="37">
        <f t="shared" si="3"/>
        <v>231.47120126086992</v>
      </c>
      <c r="H11"/>
      <c r="I11">
        <v>6</v>
      </c>
      <c r="J11">
        <v>188.15817300000001</v>
      </c>
      <c r="K11" s="35">
        <f t="shared" si="5"/>
        <v>1332.551117</v>
      </c>
      <c r="L11" s="26">
        <f>AVERAGE(A38:A46)</f>
        <v>-13.113771563670049</v>
      </c>
      <c r="M11" s="28">
        <f>AVERAGE(C38:C46)</f>
        <v>-9.5017292063518237</v>
      </c>
      <c r="N11" s="8">
        <v>1.34</v>
      </c>
      <c r="P11">
        <v>5</v>
      </c>
      <c r="Q11" s="26">
        <v>-13.113771563670049</v>
      </c>
      <c r="R11">
        <v>-12.627452999999999</v>
      </c>
      <c r="S11">
        <f t="shared" si="9"/>
        <v>1.038512799348376</v>
      </c>
      <c r="T11">
        <f t="shared" si="6"/>
        <v>1.2083400333161141</v>
      </c>
      <c r="U11">
        <v>5</v>
      </c>
      <c r="V11" s="26">
        <f>SUM(AG42:AG50)/100</f>
        <v>-13.119184358366089</v>
      </c>
      <c r="W11" s="28">
        <f>SUM(AH42:AH50)/100</f>
        <v>-9.4862605158136351</v>
      </c>
      <c r="X11">
        <v>-12.622323</v>
      </c>
      <c r="Y11">
        <f t="shared" si="10"/>
        <v>1.0393637017818425</v>
      </c>
      <c r="Z11">
        <f t="shared" si="7"/>
        <v>1.2532132987780922</v>
      </c>
      <c r="AC11" s="37">
        <v>2</v>
      </c>
      <c r="AD11" s="26">
        <v>-11.027711552563341</v>
      </c>
      <c r="AE11" s="28">
        <v>-8.9538311733944802</v>
      </c>
      <c r="AF11">
        <f>15.38-AF10</f>
        <v>6.99</v>
      </c>
      <c r="AG11">
        <f t="shared" si="0"/>
        <v>-77.083703752417762</v>
      </c>
      <c r="AH11">
        <f t="shared" si="1"/>
        <v>-62.587279902027419</v>
      </c>
      <c r="AN11" s="26">
        <v>-10.862723189529389</v>
      </c>
      <c r="AO11" s="27">
        <v>1</v>
      </c>
      <c r="AP11" s="28">
        <v>-8.5922539702436094</v>
      </c>
      <c r="AZ11" s="8"/>
      <c r="BD11" s="26">
        <v>-10.862723189529389</v>
      </c>
      <c r="BE11" s="27">
        <v>1</v>
      </c>
      <c r="BF11" s="28">
        <v>-8.5922539702436094</v>
      </c>
      <c r="BG11" s="36">
        <f t="shared" si="2"/>
        <v>195.3144921032613</v>
      </c>
      <c r="BJ11"/>
      <c r="BK11">
        <v>1</v>
      </c>
      <c r="BL11">
        <v>188.15817300000001</v>
      </c>
      <c r="BM11" s="35">
        <f>BL11</f>
        <v>188.15817300000001</v>
      </c>
      <c r="BP11" s="8">
        <v>1.34</v>
      </c>
      <c r="BY11" s="26">
        <v>-10.862723189529389</v>
      </c>
      <c r="BZ11" s="27">
        <v>1</v>
      </c>
      <c r="CA11" s="28">
        <v>-8.5922539702436094</v>
      </c>
      <c r="CB11" s="37">
        <f t="shared" si="4"/>
        <v>237.11356442663015</v>
      </c>
      <c r="CF11"/>
      <c r="CG11">
        <v>6</v>
      </c>
      <c r="CH11">
        <v>188.15817300000001</v>
      </c>
      <c r="CI11" s="35">
        <f t="shared" si="8"/>
        <v>1521.3138119999999</v>
      </c>
      <c r="CJ11" s="26"/>
      <c r="CK11" s="28">
        <f>AVERAGE(CA62:CA71)</f>
        <v>-9.9427749950618196</v>
      </c>
    </row>
    <row r="12" spans="1:89" x14ac:dyDescent="0.25">
      <c r="A12" s="26">
        <v>-11.040580540399221</v>
      </c>
      <c r="B12" s="27">
        <v>12</v>
      </c>
      <c r="C12" s="28">
        <v>-8.6480747634411355</v>
      </c>
      <c r="D12" s="37">
        <f t="shared" si="3"/>
        <v>252.51403773913083</v>
      </c>
      <c r="H12"/>
      <c r="I12">
        <v>7</v>
      </c>
      <c r="J12">
        <v>167.023743</v>
      </c>
      <c r="K12" s="35">
        <f t="shared" si="5"/>
        <v>1499.5748599999999</v>
      </c>
      <c r="L12" s="26">
        <f>AVERAGE(A46:A58)</f>
        <v>-13.229093606979715</v>
      </c>
      <c r="M12" s="28">
        <f>AVERAGE(C46:C58)</f>
        <v>-9.5787658848279005</v>
      </c>
      <c r="N12" s="8">
        <v>1.87</v>
      </c>
      <c r="P12">
        <v>6</v>
      </c>
      <c r="Q12" s="26">
        <v>-13.229093606979715</v>
      </c>
      <c r="R12">
        <v>-12.784523999999999</v>
      </c>
      <c r="S12">
        <f t="shared" si="9"/>
        <v>1.0347740445385152</v>
      </c>
      <c r="T12">
        <f t="shared" si="6"/>
        <v>1.0915290159746034</v>
      </c>
      <c r="U12">
        <v>6</v>
      </c>
      <c r="V12" s="26">
        <f>SUM(AG51:AG63)/100</f>
        <v>-13.140155448770759</v>
      </c>
      <c r="W12" s="28">
        <f>SUM(AH51:AH63)/100</f>
        <v>-9.550659539414859</v>
      </c>
      <c r="X12">
        <v>-12.777697</v>
      </c>
      <c r="Y12">
        <f t="shared" si="10"/>
        <v>1.0283664927076264</v>
      </c>
      <c r="Z12">
        <f t="shared" si="7"/>
        <v>0.90502673903549891</v>
      </c>
      <c r="AC12" s="37">
        <v>3</v>
      </c>
      <c r="AD12" s="26">
        <v>-10.862723189529389</v>
      </c>
      <c r="AE12" s="28">
        <v>-8.5922539702436094</v>
      </c>
      <c r="AF12">
        <f>22.38-SUM(AF10:AF11)</f>
        <v>6.9999999999999982</v>
      </c>
      <c r="AG12">
        <f t="shared" si="0"/>
        <v>-76.039062326705704</v>
      </c>
      <c r="AH12">
        <f t="shared" si="1"/>
        <v>-60.14577779170525</v>
      </c>
      <c r="AN12" s="26">
        <v>-11.040580540399221</v>
      </c>
      <c r="AO12" s="27">
        <v>2</v>
      </c>
      <c r="AP12" s="28">
        <v>-8.6480747634411355</v>
      </c>
      <c r="AU12">
        <v>1</v>
      </c>
      <c r="AV12">
        <v>188.15759299999999</v>
      </c>
      <c r="AW12" s="35">
        <f>AV12</f>
        <v>188.15759299999999</v>
      </c>
      <c r="AX12" s="26">
        <f>AVERAGE(AN14:AN23)</f>
        <v>-12.067708379443363</v>
      </c>
      <c r="AY12" s="28">
        <f>AVERAGE(AP14:AP23)</f>
        <v>-9.0177530141502267</v>
      </c>
      <c r="AZ12" s="8">
        <v>1.87</v>
      </c>
      <c r="BD12" s="26">
        <v>-11.040580540399221</v>
      </c>
      <c r="BE12" s="27">
        <v>2</v>
      </c>
      <c r="BF12" s="28">
        <v>-8.6480747634411355</v>
      </c>
      <c r="BG12" s="37">
        <f t="shared" si="2"/>
        <v>213.0703550217396</v>
      </c>
      <c r="BJ12"/>
      <c r="BK12">
        <v>2</v>
      </c>
      <c r="BL12">
        <v>167.023743</v>
      </c>
      <c r="BM12" s="35">
        <f>BL12+BM11</f>
        <v>355.181916</v>
      </c>
      <c r="BN12" s="26">
        <f>AVERAGE(BD1:BD11)</f>
        <v>-11.186493893896499</v>
      </c>
      <c r="BO12" s="28">
        <f>AVERAGE(BF1:BF11)</f>
        <v>-8.5105657330658104</v>
      </c>
      <c r="BP12" s="8">
        <v>1.87</v>
      </c>
      <c r="BR12">
        <v>1</v>
      </c>
      <c r="BS12" s="26">
        <v>-11.186493893896499</v>
      </c>
      <c r="BT12">
        <v>-12.485101</v>
      </c>
      <c r="BU12">
        <f>BS12/BT12</f>
        <v>0.89598745688132586</v>
      </c>
      <c r="BV12">
        <f>(BU12-AVERAGE(BU$12:BU$56))/STDEV(BU$12:BU$56)</f>
        <v>-2.7788209579777003</v>
      </c>
      <c r="BY12" s="26">
        <v>-11.040580540399221</v>
      </c>
      <c r="BZ12" s="27">
        <v>2</v>
      </c>
      <c r="CA12" s="28">
        <v>-8.6480747634411355</v>
      </c>
      <c r="CB12" s="37">
        <f t="shared" si="4"/>
        <v>258.66934301086923</v>
      </c>
      <c r="CF12"/>
      <c r="CG12">
        <v>7</v>
      </c>
      <c r="CH12">
        <v>167.023743</v>
      </c>
      <c r="CI12" s="35">
        <f t="shared" si="8"/>
        <v>1688.3375549999998</v>
      </c>
      <c r="CJ12" s="26"/>
      <c r="CK12" s="28">
        <f>AVERAGE(CA71:CA78)</f>
        <v>-9.8633691647665689</v>
      </c>
    </row>
    <row r="13" spans="1:89" x14ac:dyDescent="0.25">
      <c r="A13" s="26">
        <v>-11.054810040707723</v>
      </c>
      <c r="B13" s="27">
        <v>13</v>
      </c>
      <c r="C13" s="28">
        <v>-8.841372418534359</v>
      </c>
      <c r="D13" s="37">
        <f t="shared" si="3"/>
        <v>273.55687421739174</v>
      </c>
      <c r="H13"/>
      <c r="I13">
        <v>8</v>
      </c>
      <c r="J13">
        <v>274.07110599999999</v>
      </c>
      <c r="K13" s="35">
        <f t="shared" ref="K13:K53" si="11">J13+K12</f>
        <v>1773.645966</v>
      </c>
      <c r="L13" s="26">
        <f>AVERAGE(A58:A68)</f>
        <v>-12.538910589618508</v>
      </c>
      <c r="M13" s="28">
        <f>AVERAGE(C58:C68)</f>
        <v>-9.7916822375465582</v>
      </c>
      <c r="N13" s="8">
        <v>1.4</v>
      </c>
      <c r="P13">
        <v>7</v>
      </c>
      <c r="Q13" s="26">
        <v>-12.538910589618508</v>
      </c>
      <c r="R13">
        <v>-12.922124</v>
      </c>
      <c r="S13">
        <f t="shared" si="9"/>
        <v>0.97034439459167143</v>
      </c>
      <c r="T13">
        <f t="shared" si="6"/>
        <v>-0.92146550760270596</v>
      </c>
      <c r="U13">
        <v>7</v>
      </c>
      <c r="V13" s="26">
        <f>SUM(AG64:AG74)/100</f>
        <v>-12.519079057177896</v>
      </c>
      <c r="W13" s="28">
        <f>SUM(AH64:AH74)/100</f>
        <v>-9.7581076864625285</v>
      </c>
      <c r="X13">
        <v>-12.914382</v>
      </c>
      <c r="Y13">
        <f t="shared" si="10"/>
        <v>0.96939048706921449</v>
      </c>
      <c r="Z13">
        <f t="shared" si="7"/>
        <v>-0.96223361511596517</v>
      </c>
      <c r="AC13" s="37">
        <v>4</v>
      </c>
      <c r="AD13" s="26">
        <v>-11.040580540399221</v>
      </c>
      <c r="AE13" s="28">
        <v>-8.6480747634411355</v>
      </c>
      <c r="AF13">
        <f>27.97-SUM(AF10:AF12)</f>
        <v>5.59</v>
      </c>
      <c r="AG13">
        <f t="shared" si="0"/>
        <v>-61.716845220831644</v>
      </c>
      <c r="AH13">
        <f t="shared" si="1"/>
        <v>-48.342737927635945</v>
      </c>
      <c r="AN13" s="26">
        <v>-11.054810040707723</v>
      </c>
      <c r="AO13" s="27">
        <v>3</v>
      </c>
      <c r="AP13" s="28">
        <v>-8.841372418534359</v>
      </c>
      <c r="AU13">
        <v>2</v>
      </c>
      <c r="AV13">
        <v>167.023483</v>
      </c>
      <c r="AW13" s="35">
        <f t="shared" ref="AW13:AW56" si="12">AV13+AW12</f>
        <v>355.18107599999996</v>
      </c>
      <c r="AX13" s="26">
        <f>AVERAGE(AN23:AN32)</f>
        <v>-12.395249628092746</v>
      </c>
      <c r="AY13" s="28">
        <f>AVERAGE(AP23:AP32)</f>
        <v>-9.4884519607356275</v>
      </c>
      <c r="AZ13" s="8">
        <v>1.4</v>
      </c>
      <c r="BD13" s="26">
        <v>-11.054810040707723</v>
      </c>
      <c r="BE13" s="27">
        <v>3</v>
      </c>
      <c r="BF13" s="28">
        <v>-8.841372418534359</v>
      </c>
      <c r="BG13" s="37">
        <f t="shared" si="2"/>
        <v>230.8262179402179</v>
      </c>
      <c r="BJ13"/>
      <c r="BK13">
        <v>3</v>
      </c>
      <c r="BL13">
        <v>274.07110599999999</v>
      </c>
      <c r="BM13" s="35">
        <f t="shared" ref="BM13:BM23" si="13">BL13+BM12</f>
        <v>629.25302199999999</v>
      </c>
      <c r="BN13" s="26">
        <f>AVERAGE(BD11:BD20)</f>
        <v>-11.561445101229209</v>
      </c>
      <c r="BO13" s="28">
        <f>AVERAGE(BF11:BF20)</f>
        <v>-8.9454075424367439</v>
      </c>
      <c r="BP13" s="8">
        <v>1.4</v>
      </c>
      <c r="BR13">
        <v>2</v>
      </c>
      <c r="BS13" s="26">
        <v>-11.561445101229209</v>
      </c>
      <c r="BT13">
        <v>-12.547516999999999</v>
      </c>
      <c r="BU13">
        <f t="shared" ref="BU13:BU56" si="14">BS13/BT13</f>
        <v>0.92141298563127749</v>
      </c>
      <c r="BV13">
        <f t="shared" ref="BV13:BV56" si="15">(BU13-AVERAGE(BU$12:BU$56))/STDEV(BU$12:BU$56)</f>
        <v>-2.0985461321157093</v>
      </c>
      <c r="BY13" s="26">
        <v>-11.054810040707723</v>
      </c>
      <c r="BZ13" s="27">
        <v>3</v>
      </c>
      <c r="CA13" s="28">
        <v>-8.841372418534359</v>
      </c>
      <c r="CB13" s="37">
        <f t="shared" si="4"/>
        <v>280.22512159510831</v>
      </c>
      <c r="CF13"/>
      <c r="CG13">
        <v>8</v>
      </c>
      <c r="CH13">
        <v>274.07110599999999</v>
      </c>
      <c r="CI13" s="35">
        <f t="shared" ref="CI13:CI56" si="16">CH13+CI12</f>
        <v>1962.4086609999999</v>
      </c>
      <c r="CJ13" s="26"/>
      <c r="CK13" s="28">
        <f>AVERAGE(CA78:CA91)</f>
        <v>-9.5960710042011783</v>
      </c>
    </row>
    <row r="14" spans="1:89" x14ac:dyDescent="0.25">
      <c r="A14" s="26">
        <v>-11.074424095917294</v>
      </c>
      <c r="B14" s="27">
        <v>14</v>
      </c>
      <c r="C14" s="28">
        <v>-8.5857977646499375</v>
      </c>
      <c r="D14" s="37">
        <f t="shared" si="3"/>
        <v>294.59971069565262</v>
      </c>
      <c r="H14"/>
      <c r="I14">
        <v>9</v>
      </c>
      <c r="J14">
        <v>257.61242700000003</v>
      </c>
      <c r="K14" s="35">
        <f t="shared" si="11"/>
        <v>2031.2583930000001</v>
      </c>
      <c r="L14" s="26">
        <f>AVERAGE(A68:A79)</f>
        <v>-13.297788525348217</v>
      </c>
      <c r="M14" s="28">
        <f>AVERAGE(C68:C79)</f>
        <v>-9.8442988010071009</v>
      </c>
      <c r="N14" s="8">
        <v>-1.26</v>
      </c>
      <c r="P14">
        <v>8</v>
      </c>
      <c r="Q14" s="26">
        <v>-13.297788525348217</v>
      </c>
      <c r="R14">
        <v>-13.040226000000001</v>
      </c>
      <c r="S14">
        <f t="shared" si="9"/>
        <v>1.0197513850870543</v>
      </c>
      <c r="T14">
        <f t="shared" si="6"/>
        <v>0.62217164354891263</v>
      </c>
      <c r="U14">
        <v>8</v>
      </c>
      <c r="V14" s="26">
        <f>SUM(AG75:AG86)/100</f>
        <v>-13.260025674792466</v>
      </c>
      <c r="W14" s="28">
        <f>SUM(AH75:AH86)/100</f>
        <v>-9.8158654576759723</v>
      </c>
      <c r="X14">
        <v>-13.032183</v>
      </c>
      <c r="Y14">
        <f t="shared" si="10"/>
        <v>1.0174830782220037</v>
      </c>
      <c r="Z14">
        <f t="shared" si="7"/>
        <v>0.56044307035847185</v>
      </c>
      <c r="AC14" s="37">
        <v>5</v>
      </c>
      <c r="AD14" s="26">
        <v>-11.054810040707723</v>
      </c>
      <c r="AE14" s="28">
        <v>-8.841372418534359</v>
      </c>
      <c r="AF14">
        <f>34.96-SUM(AF10:AF13)</f>
        <v>6.990000000000002</v>
      </c>
      <c r="AG14">
        <f t="shared" si="0"/>
        <v>-77.273122184547006</v>
      </c>
      <c r="AH14">
        <f t="shared" si="1"/>
        <v>-61.801193205555187</v>
      </c>
      <c r="AN14" s="26">
        <v>-11.074424095917294</v>
      </c>
      <c r="AO14" s="27">
        <v>4</v>
      </c>
      <c r="AP14" s="29">
        <v>-8.5857977646499375</v>
      </c>
      <c r="AQ14" s="35">
        <v>18.406077616901399</v>
      </c>
      <c r="AU14">
        <v>3</v>
      </c>
      <c r="AV14">
        <v>274.070831</v>
      </c>
      <c r="AW14" s="35">
        <f t="shared" si="12"/>
        <v>629.25190699999996</v>
      </c>
      <c r="AX14" s="26">
        <f>AVERAGE(AN32:AN47)</f>
        <v>-13.036987225096885</v>
      </c>
      <c r="AY14" s="28">
        <f>AVERAGE(AP32:AP47)</f>
        <v>-9.6883531448506144</v>
      </c>
      <c r="AZ14" s="8">
        <v>-1.26</v>
      </c>
      <c r="BD14" s="26">
        <v>-11.074424095917294</v>
      </c>
      <c r="BE14" s="27">
        <v>4</v>
      </c>
      <c r="BF14" s="28">
        <v>-8.5857977646499375</v>
      </c>
      <c r="BG14" s="37">
        <f t="shared" si="2"/>
        <v>248.5820808586962</v>
      </c>
      <c r="BJ14"/>
      <c r="BK14">
        <v>4</v>
      </c>
      <c r="BL14">
        <v>257.61242700000003</v>
      </c>
      <c r="BM14" s="35">
        <f t="shared" si="13"/>
        <v>886.86544900000001</v>
      </c>
      <c r="BN14" s="26">
        <f>AVERAGE(BD20:BD38)</f>
        <v>-12.583201793704772</v>
      </c>
      <c r="BO14" s="28">
        <f>AVERAGE(BF20:BF38)</f>
        <v>-9.5709198818167884</v>
      </c>
      <c r="BP14" s="8">
        <v>-1.26</v>
      </c>
      <c r="BR14">
        <v>3</v>
      </c>
      <c r="BS14" s="26">
        <v>-12.583201793704772</v>
      </c>
      <c r="BT14">
        <v>-12.609398000000001</v>
      </c>
      <c r="BU14">
        <f t="shared" si="14"/>
        <v>0.99792248557026841</v>
      </c>
      <c r="BV14">
        <f t="shared" si="15"/>
        <v>-5.148991316159697E-2</v>
      </c>
      <c r="BY14" s="26">
        <v>-11.074424095917294</v>
      </c>
      <c r="BZ14" s="27">
        <v>4</v>
      </c>
      <c r="CA14" s="28">
        <v>-8.5857977646499375</v>
      </c>
      <c r="CB14" s="37">
        <f t="shared" si="4"/>
        <v>301.78090017934738</v>
      </c>
      <c r="CF14"/>
      <c r="CG14">
        <v>9</v>
      </c>
      <c r="CH14">
        <v>257.61242700000003</v>
      </c>
      <c r="CI14" s="35">
        <f t="shared" si="16"/>
        <v>2220.021088</v>
      </c>
      <c r="CJ14" s="26"/>
      <c r="CK14" s="28">
        <f>AVERAGE(CA91:CA103)</f>
        <v>-9.691253841473042</v>
      </c>
    </row>
    <row r="15" spans="1:89" x14ac:dyDescent="0.25">
      <c r="A15" s="26">
        <v>-11.696735746198664</v>
      </c>
      <c r="B15" s="27">
        <v>15</v>
      </c>
      <c r="C15" s="28">
        <v>-9.3136730791928706</v>
      </c>
      <c r="D15" s="37">
        <f t="shared" si="3"/>
        <v>315.6425471739135</v>
      </c>
      <c r="H15"/>
      <c r="I15">
        <v>10</v>
      </c>
      <c r="J15">
        <v>179.93666099999999</v>
      </c>
      <c r="K15" s="35">
        <f t="shared" si="11"/>
        <v>2211.1950540000003</v>
      </c>
      <c r="L15" s="26">
        <f>AVERAGE(A79:A91)</f>
        <v>-13.012397206569771</v>
      </c>
      <c r="M15" s="28">
        <f>AVERAGE(C79:C91)</f>
        <v>-9.572595860014566</v>
      </c>
      <c r="N15" s="8">
        <v>0.83</v>
      </c>
      <c r="P15">
        <v>9</v>
      </c>
      <c r="Q15" s="26">
        <v>-13.012397206569771</v>
      </c>
      <c r="R15">
        <v>-13.138120000000001</v>
      </c>
      <c r="S15">
        <f t="shared" si="9"/>
        <v>0.99043068616893215</v>
      </c>
      <c r="T15">
        <f t="shared" si="6"/>
        <v>-0.29390358576451964</v>
      </c>
      <c r="U15">
        <v>9</v>
      </c>
      <c r="V15" s="26">
        <f>SUM(AG87:AG99)/100</f>
        <v>-13.019291540243739</v>
      </c>
      <c r="W15" s="28">
        <f>SUM(AH87:AH99)/100</f>
        <v>-9.5726876885158561</v>
      </c>
      <c r="X15">
        <v>-13.130084999999999</v>
      </c>
      <c r="Y15">
        <f t="shared" si="10"/>
        <v>0.99156186271785285</v>
      </c>
      <c r="Z15">
        <f t="shared" si="7"/>
        <v>-0.26025778108733105</v>
      </c>
      <c r="AC15" s="37">
        <v>6</v>
      </c>
      <c r="AD15" s="26">
        <v>-11.074424095917294</v>
      </c>
      <c r="AE15" s="28">
        <v>-8.5857977646499375</v>
      </c>
      <c r="AF15">
        <f>42.66-SUM(AF10:AF14)</f>
        <v>7.6999999999999957</v>
      </c>
      <c r="AG15">
        <f t="shared" si="0"/>
        <v>-85.273065538563117</v>
      </c>
      <c r="AH15">
        <f t="shared" si="1"/>
        <v>-66.11064278780448</v>
      </c>
      <c r="AN15" s="26">
        <v>-11.696735746198664</v>
      </c>
      <c r="AO15" s="27">
        <v>5</v>
      </c>
      <c r="AP15" s="28">
        <v>-9.3136730791928706</v>
      </c>
      <c r="AQ15" s="35">
        <f>18.4060776169014+AQ14</f>
        <v>36.812155233802798</v>
      </c>
      <c r="AU15">
        <v>4</v>
      </c>
      <c r="AV15">
        <v>257.61248799999998</v>
      </c>
      <c r="AW15" s="35">
        <f t="shared" si="12"/>
        <v>886.86439499999994</v>
      </c>
      <c r="AX15" s="26">
        <f>AVERAGE(AN47:AN61)</f>
        <v>-13.112820618601546</v>
      </c>
      <c r="AY15" s="28">
        <f>AVERAGE(AP47:AP61)</f>
        <v>-9.6492810190058727</v>
      </c>
      <c r="AZ15" s="8">
        <v>0.83</v>
      </c>
      <c r="BD15" s="26">
        <v>-11.696735746198664</v>
      </c>
      <c r="BE15" s="27">
        <v>5</v>
      </c>
      <c r="BF15" s="28">
        <v>-9.3136730791928706</v>
      </c>
      <c r="BG15" s="37">
        <f t="shared" si="2"/>
        <v>266.33794377717447</v>
      </c>
      <c r="BJ15"/>
      <c r="BK15">
        <v>5</v>
      </c>
      <c r="BL15">
        <v>179.93666099999999</v>
      </c>
      <c r="BM15" s="35">
        <f t="shared" si="13"/>
        <v>1066.8021100000001</v>
      </c>
      <c r="BN15" s="26">
        <f>AVERAGE(BD38:BD47)</f>
        <v>-13.07032443152767</v>
      </c>
      <c r="BO15" s="28">
        <f>AVERAGE(BF38:BF47)</f>
        <v>-9.4513249567719058</v>
      </c>
      <c r="BP15" s="8">
        <v>0.83</v>
      </c>
      <c r="BR15">
        <v>4</v>
      </c>
      <c r="BS15" s="26">
        <v>-13.07032443152767</v>
      </c>
      <c r="BT15">
        <v>-12.669962</v>
      </c>
      <c r="BU15">
        <f t="shared" si="14"/>
        <v>1.0315993395661067</v>
      </c>
      <c r="BV15">
        <f t="shared" si="15"/>
        <v>0.8495539240345984</v>
      </c>
      <c r="BY15" s="26">
        <v>-11.696735746198664</v>
      </c>
      <c r="BZ15" s="27">
        <v>5</v>
      </c>
      <c r="CA15" s="28">
        <v>-9.3136730791928706</v>
      </c>
      <c r="CB15" s="37">
        <f t="shared" si="4"/>
        <v>323.33667876358646</v>
      </c>
      <c r="CF15"/>
      <c r="CG15">
        <v>10</v>
      </c>
      <c r="CH15">
        <v>179.93666099999999</v>
      </c>
      <c r="CI15" s="35">
        <f t="shared" si="16"/>
        <v>2399.9577490000001</v>
      </c>
      <c r="CJ15" s="26"/>
      <c r="CK15" s="28">
        <f>AVERAGE(CA103:CA111)</f>
        <v>-9.9025274206671483</v>
      </c>
    </row>
    <row r="16" spans="1:89" x14ac:dyDescent="0.25">
      <c r="A16" s="26">
        <v>-12.024083242573711</v>
      </c>
      <c r="B16" s="27">
        <v>16</v>
      </c>
      <c r="C16" s="28">
        <v>-9.2935174869338457</v>
      </c>
      <c r="D16" s="37">
        <f t="shared" si="3"/>
        <v>336.68538365217438</v>
      </c>
      <c r="H16"/>
      <c r="I16">
        <v>11</v>
      </c>
      <c r="J16">
        <v>231.73951700000001</v>
      </c>
      <c r="K16" s="35">
        <f t="shared" si="11"/>
        <v>2442.9345710000002</v>
      </c>
      <c r="L16" s="26">
        <f>AVERAGE(A91:A103)</f>
        <v>-13.101608564025836</v>
      </c>
      <c r="M16" s="28">
        <f>AVERAGE(C91:C103)</f>
        <v>-9.691253841473042</v>
      </c>
      <c r="N16" s="8">
        <v>0.18</v>
      </c>
      <c r="P16">
        <v>10</v>
      </c>
      <c r="Q16" s="26">
        <v>-13.101608564025836</v>
      </c>
      <c r="R16">
        <v>-13.215536999999999</v>
      </c>
      <c r="S16">
        <f t="shared" si="9"/>
        <v>0.99137920494837528</v>
      </c>
      <c r="T16">
        <f t="shared" si="6"/>
        <v>-0.2642687342620742</v>
      </c>
      <c r="U16">
        <v>10</v>
      </c>
      <c r="V16" s="26">
        <f>SUM(AG100:AG112)/100</f>
        <v>-13.135274570449399</v>
      </c>
      <c r="W16" s="28">
        <f>SUM(AH100:AH112)/100</f>
        <v>-9.6991448452912881</v>
      </c>
      <c r="X16">
        <v>-13.207407999999999</v>
      </c>
      <c r="Y16">
        <f t="shared" si="10"/>
        <v>0.99453841135591481</v>
      </c>
      <c r="Z16">
        <f t="shared" si="7"/>
        <v>-0.16601621277676648</v>
      </c>
      <c r="AC16" s="37">
        <v>7</v>
      </c>
      <c r="AD16" s="26">
        <v>-11.696735746198664</v>
      </c>
      <c r="AE16" s="28">
        <v>-9.3136730791928706</v>
      </c>
      <c r="AF16">
        <f>51.05-SUM(AF10:AF15)</f>
        <v>8.39</v>
      </c>
      <c r="AG16">
        <f t="shared" si="0"/>
        <v>-98.135612910606795</v>
      </c>
      <c r="AH16">
        <f t="shared" si="1"/>
        <v>-78.141717134428191</v>
      </c>
      <c r="AN16" s="26">
        <v>-12.024083242573711</v>
      </c>
      <c r="AO16" s="27">
        <v>6</v>
      </c>
      <c r="AP16" s="28">
        <v>-9.2935174869338457</v>
      </c>
      <c r="AQ16" s="35">
        <f t="shared" ref="AQ16:AQ79" si="17">18.4060776169014+AQ15</f>
        <v>55.218232850704197</v>
      </c>
      <c r="AU16">
        <v>5</v>
      </c>
      <c r="AV16">
        <v>179.936386</v>
      </c>
      <c r="AW16" s="35">
        <f t="shared" si="12"/>
        <v>1066.8007809999999</v>
      </c>
      <c r="AX16" s="26">
        <f>AVERAGE(AN61:AN71)</f>
        <v>-12.920287870066517</v>
      </c>
      <c r="AY16" s="28">
        <f>AVERAGE(AP61:AP71)</f>
        <v>-9.9541026731037565</v>
      </c>
      <c r="AZ16" s="8">
        <v>0.18</v>
      </c>
      <c r="BD16" s="26">
        <v>-12.024083242573711</v>
      </c>
      <c r="BE16" s="27">
        <v>6</v>
      </c>
      <c r="BF16" s="28">
        <v>-9.2935174869338457</v>
      </c>
      <c r="BG16" s="37">
        <f t="shared" si="2"/>
        <v>284.0938066956528</v>
      </c>
      <c r="BJ16"/>
      <c r="BK16">
        <v>6</v>
      </c>
      <c r="BL16">
        <v>231.73951700000001</v>
      </c>
      <c r="BM16" s="35">
        <f t="shared" si="13"/>
        <v>1298.5416270000001</v>
      </c>
      <c r="BN16" s="26">
        <f>AVERAGE(BD47:BD58)</f>
        <v>-13.255862593738756</v>
      </c>
      <c r="BO16" s="28">
        <f>AVERAGE(BF47:BF58)</f>
        <v>-9.6092546301837398</v>
      </c>
      <c r="BP16" s="8">
        <v>0.18</v>
      </c>
      <c r="BR16">
        <v>5</v>
      </c>
      <c r="BS16" s="26">
        <v>-13.255862593738756</v>
      </c>
      <c r="BT16">
        <v>-12.728386</v>
      </c>
      <c r="BU16">
        <f t="shared" si="14"/>
        <v>1.0414409646076694</v>
      </c>
      <c r="BV16">
        <f t="shared" si="15"/>
        <v>1.1128723323631105</v>
      </c>
      <c r="BY16" s="26">
        <v>-12.024083242573711</v>
      </c>
      <c r="BZ16" s="27">
        <v>6</v>
      </c>
      <c r="CA16" s="28">
        <v>-9.2935174869338457</v>
      </c>
      <c r="CB16" s="37">
        <f t="shared" si="4"/>
        <v>344.89245734782554</v>
      </c>
      <c r="CF16"/>
      <c r="CG16">
        <v>11</v>
      </c>
      <c r="CH16">
        <v>231.73951700000001</v>
      </c>
      <c r="CI16" s="35">
        <f t="shared" si="16"/>
        <v>2631.6972660000001</v>
      </c>
      <c r="CJ16" s="26"/>
      <c r="CK16" s="28">
        <f>AVERAGE(CA111:CA122)</f>
        <v>-9.7499215408353095</v>
      </c>
    </row>
    <row r="17" spans="1:89" x14ac:dyDescent="0.25">
      <c r="A17" s="26">
        <v>-11.584692606734974</v>
      </c>
      <c r="B17" s="27">
        <v>17</v>
      </c>
      <c r="C17" s="28">
        <v>-9.0318224088814052</v>
      </c>
      <c r="D17" s="37">
        <f t="shared" si="3"/>
        <v>357.72822013043526</v>
      </c>
      <c r="H17"/>
      <c r="I17">
        <v>12</v>
      </c>
      <c r="J17">
        <v>218.359253</v>
      </c>
      <c r="K17" s="35">
        <f t="shared" si="11"/>
        <v>2661.2938240000003</v>
      </c>
      <c r="L17" s="26">
        <f>AVERAGE(A103:A108)</f>
        <v>-13.409401463119158</v>
      </c>
      <c r="M17" s="28">
        <f>AVERAGE(C103:C108)</f>
        <v>-9.7930537386355123</v>
      </c>
      <c r="N17" s="8">
        <v>0.13</v>
      </c>
      <c r="P17">
        <v>11</v>
      </c>
      <c r="Q17" s="26">
        <v>-13.409401463119158</v>
      </c>
      <c r="R17">
        <v>-13.2719</v>
      </c>
      <c r="S17">
        <f t="shared" si="9"/>
        <v>1.0103603450236331</v>
      </c>
      <c r="T17">
        <f t="shared" si="6"/>
        <v>0.32876461380471339</v>
      </c>
      <c r="U17">
        <v>11</v>
      </c>
      <c r="V17" s="26">
        <f>SUM(AG113:AG118)/100</f>
        <v>-13.426561451203343</v>
      </c>
      <c r="W17" s="28">
        <f>SUM(AH113:AH118)/100</f>
        <v>-9.7974452967033407</v>
      </c>
      <c r="X17">
        <v>-13.263244</v>
      </c>
      <c r="Y17">
        <f t="shared" si="10"/>
        <v>1.0123135374123662</v>
      </c>
      <c r="Z17">
        <f t="shared" si="7"/>
        <v>0.39676839455579072</v>
      </c>
      <c r="AC17" s="37">
        <v>8</v>
      </c>
      <c r="AD17" s="26">
        <v>-12.024083242573711</v>
      </c>
      <c r="AE17" s="28">
        <v>-9.2935174869338457</v>
      </c>
      <c r="AF17">
        <f>59.44-SUM(AF10:AF16)</f>
        <v>8.39</v>
      </c>
      <c r="AG17">
        <f t="shared" si="0"/>
        <v>-100.88205840519345</v>
      </c>
      <c r="AH17">
        <f t="shared" si="1"/>
        <v>-77.972611715374967</v>
      </c>
      <c r="AN17" s="26">
        <v>-11.584692606734974</v>
      </c>
      <c r="AO17" s="27">
        <v>7</v>
      </c>
      <c r="AP17" s="28">
        <v>-9.0318224088814052</v>
      </c>
      <c r="AQ17" s="35">
        <f t="shared" si="17"/>
        <v>73.624310467605596</v>
      </c>
      <c r="AU17">
        <v>6</v>
      </c>
      <c r="AV17">
        <v>231.73907500000001</v>
      </c>
      <c r="AW17" s="35">
        <f t="shared" si="12"/>
        <v>1298.5398559999999</v>
      </c>
      <c r="AX17" s="26">
        <f>AVERAGE(AN71:AN83)</f>
        <v>-13.218564327310926</v>
      </c>
      <c r="AY17" s="28">
        <f>AVERAGE(AP71:AP83)</f>
        <v>-9.7334854738356107</v>
      </c>
      <c r="AZ17" s="8">
        <v>0.13</v>
      </c>
      <c r="BD17" s="26">
        <v>-11.584692606734974</v>
      </c>
      <c r="BE17" s="27">
        <v>7</v>
      </c>
      <c r="BF17" s="28">
        <v>-9.0318224088814052</v>
      </c>
      <c r="BG17" s="37">
        <f t="shared" si="2"/>
        <v>301.84966961413113</v>
      </c>
      <c r="BJ17"/>
      <c r="BK17">
        <v>7</v>
      </c>
      <c r="BL17">
        <v>218.359253</v>
      </c>
      <c r="BM17" s="35">
        <f t="shared" si="13"/>
        <v>1516.9008800000001</v>
      </c>
      <c r="BN17" s="26">
        <f>AVERAGE(BD58:BD73)</f>
        <v>-12.813091546708627</v>
      </c>
      <c r="BO17" s="28">
        <f>AVERAGE(BF58:BF73)</f>
        <v>-9.832409346600933</v>
      </c>
      <c r="BP17" s="8">
        <v>0.13</v>
      </c>
      <c r="BR17">
        <v>6</v>
      </c>
      <c r="BS17" s="26">
        <v>-12.813091546708627</v>
      </c>
      <c r="BT17">
        <v>-12.783975999999999</v>
      </c>
      <c r="BU17">
        <f t="shared" si="14"/>
        <v>1.002277503235975</v>
      </c>
      <c r="BV17">
        <f t="shared" si="15"/>
        <v>6.5031120217898128E-2</v>
      </c>
      <c r="BY17" s="26">
        <v>-11.584692606734974</v>
      </c>
      <c r="BZ17" s="27">
        <v>7</v>
      </c>
      <c r="CA17" s="28">
        <v>-9.0318224088814052</v>
      </c>
      <c r="CB17" s="37">
        <f t="shared" si="4"/>
        <v>366.44823593206462</v>
      </c>
      <c r="CF17"/>
      <c r="CG17">
        <v>12</v>
      </c>
      <c r="CH17">
        <v>218.359253</v>
      </c>
      <c r="CI17" s="35">
        <f t="shared" si="16"/>
        <v>2850.0565190000002</v>
      </c>
      <c r="CJ17" s="26"/>
      <c r="CK17" s="28">
        <f>AVERAGE(CA122:CA132)</f>
        <v>-9.5507835441931803</v>
      </c>
    </row>
    <row r="18" spans="1:89" x14ac:dyDescent="0.25">
      <c r="A18" s="26">
        <v>-11.882816620110567</v>
      </c>
      <c r="B18" s="27">
        <v>18</v>
      </c>
      <c r="C18" s="28">
        <v>-9.3307135397097838</v>
      </c>
      <c r="D18" s="37">
        <f t="shared" si="3"/>
        <v>378.77105660869614</v>
      </c>
      <c r="H18"/>
      <c r="I18">
        <v>13</v>
      </c>
      <c r="J18">
        <v>149.254547</v>
      </c>
      <c r="K18" s="35">
        <f t="shared" si="11"/>
        <v>2810.5483710000003</v>
      </c>
      <c r="L18" s="26">
        <f>AVERAGE(A108:A115)</f>
        <v>-14.050914945579535</v>
      </c>
      <c r="M18" s="28">
        <f>AVERAGE(C108:C115)</f>
        <v>-10.043055203673328</v>
      </c>
      <c r="N18" s="8">
        <v>-2.54</v>
      </c>
      <c r="P18">
        <v>12</v>
      </c>
      <c r="Q18" s="26">
        <v>-14.050914945579535</v>
      </c>
      <c r="R18">
        <v>-13.306259000000001</v>
      </c>
      <c r="S18">
        <f t="shared" si="9"/>
        <v>1.055962832647368</v>
      </c>
      <c r="T18">
        <f t="shared" si="6"/>
        <v>1.7535365615619314</v>
      </c>
      <c r="U18">
        <v>12</v>
      </c>
      <c r="V18" s="26">
        <f>SUM(AG119:AG126)/100</f>
        <v>-14.061055132335463</v>
      </c>
      <c r="W18" s="28">
        <f>SUM(AH119:AH126)/100</f>
        <v>-10.028119211529487</v>
      </c>
      <c r="X18">
        <v>-13.296504000000001</v>
      </c>
      <c r="Y18">
        <f t="shared" si="10"/>
        <v>1.0575001618722832</v>
      </c>
      <c r="Z18">
        <f t="shared" si="7"/>
        <v>1.82743823186636</v>
      </c>
      <c r="AC18" s="37">
        <v>9</v>
      </c>
      <c r="AD18" s="26">
        <v>-11.584692606734974</v>
      </c>
      <c r="AE18" s="28">
        <v>-9.0318224088814052</v>
      </c>
      <c r="AF18">
        <f>67.13-SUM(AF10:AF17)</f>
        <v>7.6899999999999977</v>
      </c>
      <c r="AG18">
        <f t="shared" si="0"/>
        <v>-89.086286145791917</v>
      </c>
      <c r="AH18">
        <f t="shared" si="1"/>
        <v>-69.454714324297981</v>
      </c>
      <c r="AN18" s="26">
        <v>-11.882816620110567</v>
      </c>
      <c r="AO18" s="27">
        <v>1</v>
      </c>
      <c r="AP18" s="28">
        <v>-9.3307135397097838</v>
      </c>
      <c r="AQ18" s="35">
        <f t="shared" si="17"/>
        <v>92.030388084506995</v>
      </c>
      <c r="AU18">
        <v>7</v>
      </c>
      <c r="AV18">
        <v>218.35922199999999</v>
      </c>
      <c r="AW18" s="35">
        <f t="shared" si="12"/>
        <v>1516.8990779999999</v>
      </c>
      <c r="AX18" s="26">
        <f>AVERAGE(AN83:AN95)</f>
        <v>-12.984714768623409</v>
      </c>
      <c r="AY18" s="28">
        <f>AVERAGE(AP83:AP95)</f>
        <v>-9.5765021958162819</v>
      </c>
      <c r="AZ18" s="8">
        <v>-2.54</v>
      </c>
      <c r="BD18" s="26">
        <v>-11.882816620110567</v>
      </c>
      <c r="BE18" s="27">
        <v>1</v>
      </c>
      <c r="BF18" s="28">
        <v>-9.3307135397097838</v>
      </c>
      <c r="BG18" s="37">
        <f t="shared" si="2"/>
        <v>319.60553253260946</v>
      </c>
      <c r="BJ18"/>
      <c r="BK18">
        <v>8</v>
      </c>
      <c r="BL18">
        <v>149.254547</v>
      </c>
      <c r="BM18" s="35">
        <f t="shared" si="13"/>
        <v>1666.1554270000001</v>
      </c>
      <c r="BN18" s="26">
        <f>AVERAGE(BD73:BD86)</f>
        <v>-13.119417025085527</v>
      </c>
      <c r="BO18" s="28">
        <f>AVERAGE(BF73:BF86)</f>
        <v>-9.6782876164649618</v>
      </c>
      <c r="BP18" s="8">
        <v>-2.54</v>
      </c>
      <c r="BR18">
        <v>7</v>
      </c>
      <c r="BS18" s="26">
        <v>-13.119417025085527</v>
      </c>
      <c r="BT18">
        <v>-12.836194000000001</v>
      </c>
      <c r="BU18">
        <f t="shared" si="14"/>
        <v>1.0220644082728514</v>
      </c>
      <c r="BV18">
        <f t="shared" si="15"/>
        <v>0.59444128551620923</v>
      </c>
      <c r="BY18" s="26">
        <v>-11.882816620110567</v>
      </c>
      <c r="BZ18" s="27">
        <v>1</v>
      </c>
      <c r="CA18" s="28">
        <v>-9.3307135397097838</v>
      </c>
      <c r="CB18" s="37">
        <f t="shared" si="4"/>
        <v>388.0040145163037</v>
      </c>
      <c r="CF18"/>
      <c r="CG18">
        <v>13</v>
      </c>
      <c r="CH18">
        <v>149.254547</v>
      </c>
      <c r="CI18" s="35">
        <f t="shared" si="16"/>
        <v>2999.3110660000002</v>
      </c>
      <c r="CJ18" s="26"/>
      <c r="CK18" s="28">
        <f>AVERAGE(CA132:CA139)</f>
        <v>-9.3978506679275071</v>
      </c>
    </row>
    <row r="19" spans="1:89" x14ac:dyDescent="0.25">
      <c r="A19" s="26">
        <v>-11.983138957620273</v>
      </c>
      <c r="B19" s="27">
        <v>19</v>
      </c>
      <c r="C19" s="28">
        <v>-8.907583847021785</v>
      </c>
      <c r="D19" s="37">
        <f t="shared" si="3"/>
        <v>399.81389308695702</v>
      </c>
      <c r="H19"/>
      <c r="I19">
        <v>14</v>
      </c>
      <c r="J19">
        <v>180.925568</v>
      </c>
      <c r="K19" s="35">
        <f t="shared" si="11"/>
        <v>2991.4739390000004</v>
      </c>
      <c r="L19" s="26">
        <f>AVERAGE(A115:A121)</f>
        <v>-13.676624938395426</v>
      </c>
      <c r="M19" s="28">
        <f>AVERAGE(C115:C121)</f>
        <v>-9.5946184206518144</v>
      </c>
      <c r="N19" s="8">
        <v>-1.73</v>
      </c>
      <c r="P19">
        <v>13</v>
      </c>
      <c r="Q19" s="26">
        <v>-13.676624938395426</v>
      </c>
      <c r="R19">
        <v>-13.318641</v>
      </c>
      <c r="S19">
        <f t="shared" si="9"/>
        <v>1.0268784133753155</v>
      </c>
      <c r="T19">
        <f t="shared" si="6"/>
        <v>0.84484348679944576</v>
      </c>
      <c r="U19">
        <v>13</v>
      </c>
      <c r="V19" s="26">
        <f>SUM(AG127:AG133)/100</f>
        <v>-13.705817514727606</v>
      </c>
      <c r="W19" s="28">
        <f>SUM(AH127:AH133)/100</f>
        <v>-9.6033938654326434</v>
      </c>
      <c r="X19">
        <v>-13.307235</v>
      </c>
      <c r="Y19">
        <f t="shared" si="10"/>
        <v>1.029952316520119</v>
      </c>
      <c r="Z19">
        <f t="shared" si="7"/>
        <v>0.9552360725039587</v>
      </c>
      <c r="AC19" s="37">
        <v>10</v>
      </c>
      <c r="AD19" s="26">
        <v>-11.882816620110567</v>
      </c>
      <c r="AE19" s="28">
        <v>-9.3307135397097838</v>
      </c>
      <c r="AF19">
        <f>77.62-SUM(AF10:AF18)</f>
        <v>10.490000000000009</v>
      </c>
      <c r="AG19">
        <f t="shared" si="0"/>
        <v>-124.65074634495996</v>
      </c>
      <c r="AH19">
        <f t="shared" si="1"/>
        <v>-97.879185031555721</v>
      </c>
      <c r="AN19" s="26">
        <v>-11.983138957620273</v>
      </c>
      <c r="AO19" s="27">
        <v>2</v>
      </c>
      <c r="AP19" s="28">
        <v>-8.907583847021785</v>
      </c>
      <c r="AQ19" s="35">
        <f t="shared" si="17"/>
        <v>110.43646570140839</v>
      </c>
      <c r="AU19">
        <v>8</v>
      </c>
      <c r="AV19">
        <v>149.25418099999999</v>
      </c>
      <c r="AW19" s="35">
        <f t="shared" si="12"/>
        <v>1666.1532589999999</v>
      </c>
      <c r="AX19" s="26">
        <f>AVERAGE(AN95:AN103)</f>
        <v>-13.199261081231295</v>
      </c>
      <c r="AY19" s="28">
        <f>AVERAGE(AP95:AP103)</f>
        <v>-9.7596191354585606</v>
      </c>
      <c r="AZ19" s="8">
        <v>-1.73</v>
      </c>
      <c r="BD19" s="26">
        <v>-11.983138957620273</v>
      </c>
      <c r="BE19" s="27">
        <v>2</v>
      </c>
      <c r="BF19" s="28">
        <v>-8.907583847021785</v>
      </c>
      <c r="BG19" s="37">
        <f t="shared" si="2"/>
        <v>337.36139545108779</v>
      </c>
      <c r="BJ19"/>
      <c r="BK19">
        <v>9</v>
      </c>
      <c r="BL19">
        <v>180.925568</v>
      </c>
      <c r="BM19" s="35">
        <f t="shared" si="13"/>
        <v>1847.0809950000003</v>
      </c>
      <c r="BN19" s="26">
        <f>AVERAGE(BD86:BD94)</f>
        <v>-12.997227370618569</v>
      </c>
      <c r="BO19" s="28">
        <f>AVERAGE(BF86:BF94)</f>
        <v>-9.5661342144291481</v>
      </c>
      <c r="BP19" s="8">
        <v>-1.73</v>
      </c>
      <c r="BR19">
        <v>8</v>
      </c>
      <c r="BS19" s="26">
        <v>-12.997227370618569</v>
      </c>
      <c r="BT19">
        <v>-12.884558</v>
      </c>
      <c r="BU19">
        <f t="shared" si="14"/>
        <v>1.0087445274116946</v>
      </c>
      <c r="BV19">
        <f t="shared" si="15"/>
        <v>0.23806011750045569</v>
      </c>
      <c r="BY19" s="26">
        <v>-11.983138957620273</v>
      </c>
      <c r="BZ19" s="27">
        <v>2</v>
      </c>
      <c r="CA19" s="28">
        <v>-8.907583847021785</v>
      </c>
      <c r="CB19" s="37">
        <f t="shared" si="4"/>
        <v>409.55979310054278</v>
      </c>
      <c r="CF19"/>
      <c r="CG19">
        <v>14</v>
      </c>
      <c r="CH19">
        <v>180.925568</v>
      </c>
      <c r="CI19" s="35">
        <f t="shared" si="16"/>
        <v>3180.2366340000003</v>
      </c>
      <c r="CJ19" s="26"/>
      <c r="CK19" s="28">
        <f>AVERAGE(CA139:CA148)</f>
        <v>-9.2694841306141313</v>
      </c>
    </row>
    <row r="20" spans="1:89" x14ac:dyDescent="0.25">
      <c r="A20" s="26">
        <v>-12.41044597250028</v>
      </c>
      <c r="B20" s="27">
        <v>20</v>
      </c>
      <c r="C20" s="28">
        <v>-8.9092661457586857</v>
      </c>
      <c r="D20" s="37">
        <f t="shared" si="3"/>
        <v>420.8567295652179</v>
      </c>
      <c r="E20" s="37">
        <v>-9</v>
      </c>
      <c r="F20" s="36"/>
      <c r="H20"/>
      <c r="I20">
        <v>15</v>
      </c>
      <c r="J20">
        <v>174.75700399999999</v>
      </c>
      <c r="K20" s="35">
        <f t="shared" si="11"/>
        <v>3166.2309430000005</v>
      </c>
      <c r="L20" s="26">
        <f>AVERAGE(A121:A131)</f>
        <v>-13.863530139005412</v>
      </c>
      <c r="M20" s="28">
        <f>AVERAGE(C121:C131)</f>
        <v>-9.5966367822205285</v>
      </c>
      <c r="N20" s="8">
        <v>1.52</v>
      </c>
      <c r="P20">
        <v>14</v>
      </c>
      <c r="Q20" s="26">
        <v>-13.828063142144908</v>
      </c>
      <c r="R20">
        <v>-13.311959999999999</v>
      </c>
      <c r="S20">
        <f t="shared" si="9"/>
        <v>1.0387698837845749</v>
      </c>
      <c r="T20">
        <f t="shared" si="6"/>
        <v>1.2163721980507083</v>
      </c>
      <c r="U20">
        <v>14</v>
      </c>
      <c r="V20" s="26">
        <f>SUM(AG134:AG144)/100</f>
        <v>-13.795385287202748</v>
      </c>
      <c r="W20" s="28">
        <f>SUM(AH134:AH144)/100</f>
        <v>-9.5508538006180785</v>
      </c>
      <c r="X20">
        <v>-13.298487</v>
      </c>
      <c r="Y20">
        <f t="shared" si="10"/>
        <v>1.0373650240965568</v>
      </c>
      <c r="Z20">
        <f t="shared" si="7"/>
        <v>1.1899324515579086</v>
      </c>
      <c r="AC20" s="37">
        <v>11</v>
      </c>
      <c r="AD20" s="26">
        <v>-11.983138957620273</v>
      </c>
      <c r="AE20" s="28">
        <v>-8.907583847021785</v>
      </c>
      <c r="AF20">
        <f>86.71-SUM(AF10:AF19)</f>
        <v>9.0899999999999892</v>
      </c>
      <c r="AG20">
        <f t="shared" si="0"/>
        <v>-108.92673312476815</v>
      </c>
      <c r="AH20">
        <f t="shared" si="1"/>
        <v>-80.969937169427922</v>
      </c>
      <c r="AN20" s="26">
        <v>-12.41044597250028</v>
      </c>
      <c r="AO20" s="27">
        <v>3</v>
      </c>
      <c r="AP20" s="28">
        <v>-8.9092661457586857</v>
      </c>
      <c r="AQ20" s="35">
        <f t="shared" si="17"/>
        <v>128.84254331830979</v>
      </c>
      <c r="AU20">
        <v>9</v>
      </c>
      <c r="AV20">
        <v>180.925949</v>
      </c>
      <c r="AW20" s="35">
        <f t="shared" si="12"/>
        <v>1847.0792079999999</v>
      </c>
      <c r="AX20" s="26">
        <f>AVERAGE(AN103:AN113)</f>
        <v>-13.711558870187195</v>
      </c>
      <c r="AY20" s="28">
        <f>AVERAGE(AP103:AP113)</f>
        <v>-9.9407874821461757</v>
      </c>
      <c r="AZ20" s="8">
        <v>1.52</v>
      </c>
      <c r="BD20" s="26">
        <v>-12.41044597250028</v>
      </c>
      <c r="BE20" s="27">
        <v>3</v>
      </c>
      <c r="BF20" s="28">
        <v>-8.9092661457586857</v>
      </c>
      <c r="BG20" s="36">
        <f t="shared" si="2"/>
        <v>355.11725836956612</v>
      </c>
      <c r="BJ20"/>
      <c r="BK20">
        <v>10</v>
      </c>
      <c r="BL20">
        <v>174.75700399999999</v>
      </c>
      <c r="BM20" s="35">
        <f t="shared" si="13"/>
        <v>2021.8379990000003</v>
      </c>
      <c r="BN20" s="26">
        <f>AVERAGE(BD94:BD104)</f>
        <v>-13.163131316004943</v>
      </c>
      <c r="BO20" s="28">
        <f>AVERAGE(BF94:BF104)</f>
        <v>-9.7390813841668482</v>
      </c>
      <c r="BP20" s="8">
        <v>1.52</v>
      </c>
      <c r="BR20">
        <v>9</v>
      </c>
      <c r="BS20" s="26">
        <v>-13.163131316004943</v>
      </c>
      <c r="BT20">
        <v>-12.928663999999999</v>
      </c>
      <c r="BU20">
        <f t="shared" si="14"/>
        <v>1.0181354636492173</v>
      </c>
      <c r="BV20">
        <f t="shared" si="15"/>
        <v>0.48932008446078573</v>
      </c>
      <c r="BY20" s="26">
        <v>-12.41044597250028</v>
      </c>
      <c r="BZ20" s="27">
        <v>3</v>
      </c>
      <c r="CA20" s="28">
        <v>-8.9092661457586857</v>
      </c>
      <c r="CB20" s="37">
        <f t="shared" si="4"/>
        <v>431.11557168478186</v>
      </c>
      <c r="CF20"/>
      <c r="CG20">
        <v>15</v>
      </c>
      <c r="CH20">
        <v>174.75700399999999</v>
      </c>
      <c r="CI20" s="35">
        <f t="shared" si="16"/>
        <v>3354.9936380000004</v>
      </c>
      <c r="CJ20" s="26"/>
      <c r="CK20" s="28">
        <f>AVERAGE(CA148:CA156)</f>
        <v>-9.0970145549109507</v>
      </c>
    </row>
    <row r="21" spans="1:89" x14ac:dyDescent="0.25">
      <c r="A21" s="26">
        <v>-12.707384705114999</v>
      </c>
      <c r="B21" s="27">
        <v>21</v>
      </c>
      <c r="C21" s="28">
        <v>-9.0176264392191143</v>
      </c>
      <c r="D21" s="37">
        <f t="shared" si="3"/>
        <v>441.89956604347879</v>
      </c>
      <c r="H21"/>
      <c r="I21">
        <v>16</v>
      </c>
      <c r="J21">
        <v>155.46992499999999</v>
      </c>
      <c r="K21" s="35">
        <f t="shared" si="11"/>
        <v>3321.7008680000004</v>
      </c>
      <c r="L21" s="26">
        <f>AVERAGE(A131:A143)</f>
        <v>-13.119970665647019</v>
      </c>
      <c r="M21" s="28">
        <f>AVERAGE(C131:C143)</f>
        <v>-9.3201792078608197</v>
      </c>
      <c r="N21" s="8">
        <v>-1.02</v>
      </c>
      <c r="P21">
        <v>15</v>
      </c>
      <c r="Q21" s="26">
        <v>-13.119970665647019</v>
      </c>
      <c r="R21">
        <v>-13.291376</v>
      </c>
      <c r="S21">
        <f t="shared" si="9"/>
        <v>0.98710401885004373</v>
      </c>
      <c r="T21">
        <f t="shared" si="6"/>
        <v>-0.39783963229295571</v>
      </c>
      <c r="U21">
        <v>15</v>
      </c>
      <c r="V21" s="26">
        <f>SUM(AG145:AG157)/100</f>
        <v>-13.064135385032881</v>
      </c>
      <c r="W21" s="28">
        <f>SUM(AH145:AH157)/100</f>
        <v>-9.2973959953564709</v>
      </c>
      <c r="X21">
        <v>-13.275700000000001</v>
      </c>
      <c r="Y21">
        <f t="shared" si="10"/>
        <v>0.98406376952122143</v>
      </c>
      <c r="Z21">
        <f t="shared" si="7"/>
        <v>-0.49765758472346761</v>
      </c>
      <c r="AC21" s="36">
        <v>12</v>
      </c>
      <c r="AD21" s="26">
        <v>-12.41044597250028</v>
      </c>
      <c r="AE21" s="28">
        <v>-8.9092661457586857</v>
      </c>
      <c r="AF21">
        <f>100-SUM(AF10:AF20)</f>
        <v>13.290000000000006</v>
      </c>
      <c r="AG21">
        <f t="shared" si="0"/>
        <v>-164.93482697452882</v>
      </c>
      <c r="AH21">
        <f t="shared" si="1"/>
        <v>-118.40414707713299</v>
      </c>
      <c r="AN21" s="26">
        <v>-12.707384705114999</v>
      </c>
      <c r="AO21" s="27">
        <v>4</v>
      </c>
      <c r="AP21" s="28">
        <v>-9.0176264392191143</v>
      </c>
      <c r="AQ21" s="35">
        <f t="shared" si="17"/>
        <v>147.24862093521119</v>
      </c>
      <c r="AU21">
        <v>10</v>
      </c>
      <c r="AV21">
        <v>174.75689700000001</v>
      </c>
      <c r="AW21" s="35">
        <f t="shared" si="12"/>
        <v>2021.8361049999999</v>
      </c>
      <c r="AX21" s="26">
        <f>AVERAGE(AN113:AN122)</f>
        <v>-13.811200404258377</v>
      </c>
      <c r="AY21" s="28">
        <f>AVERAGE(AP113:AP122)</f>
        <v>-9.6818731429215106</v>
      </c>
      <c r="AZ21" s="8">
        <v>-1.02</v>
      </c>
      <c r="BD21" s="26">
        <v>-12.707384705114999</v>
      </c>
      <c r="BE21" s="27">
        <v>4</v>
      </c>
      <c r="BF21" s="28">
        <v>-9.0176264392191143</v>
      </c>
      <c r="BG21" s="37">
        <f t="shared" si="2"/>
        <v>372.87312128804444</v>
      </c>
      <c r="BJ21"/>
      <c r="BK21">
        <v>11</v>
      </c>
      <c r="BL21">
        <v>155.46992499999999</v>
      </c>
      <c r="BM21" s="35">
        <f t="shared" si="13"/>
        <v>2177.3079240000002</v>
      </c>
      <c r="BN21" s="26">
        <f>AVERAGE(BD104:BD116)</f>
        <v>-13.732021508432062</v>
      </c>
      <c r="BO21" s="28">
        <f>AVERAGE(BF104:BF116)</f>
        <v>-9.9071562906653341</v>
      </c>
      <c r="BP21" s="8">
        <v>-1.02</v>
      </c>
      <c r="BR21">
        <v>10</v>
      </c>
      <c r="BS21" s="26">
        <v>-13.732021508432062</v>
      </c>
      <c r="BT21">
        <v>-12.968169</v>
      </c>
      <c r="BU21">
        <f t="shared" si="14"/>
        <v>1.0589021093441999</v>
      </c>
      <c r="BV21">
        <f t="shared" si="15"/>
        <v>1.5800554266386582</v>
      </c>
      <c r="BY21" s="26">
        <v>-12.707384705114999</v>
      </c>
      <c r="BZ21" s="27">
        <v>4</v>
      </c>
      <c r="CA21" s="28">
        <v>-9.0176264392191143</v>
      </c>
      <c r="CB21" s="37">
        <f t="shared" si="4"/>
        <v>452.67135026902093</v>
      </c>
      <c r="CC21" s="37">
        <v>-9</v>
      </c>
      <c r="CD21" s="36"/>
      <c r="CF21"/>
      <c r="CG21">
        <v>16</v>
      </c>
      <c r="CH21">
        <v>155.46992499999999</v>
      </c>
      <c r="CI21" s="35">
        <f t="shared" si="16"/>
        <v>3510.4635630000002</v>
      </c>
      <c r="CJ21" s="26"/>
      <c r="CK21" s="28">
        <f>AVERAGE(CA156:CA163)</f>
        <v>-8.9313517032732168</v>
      </c>
    </row>
    <row r="22" spans="1:89" x14ac:dyDescent="0.25">
      <c r="A22" s="26">
        <v>-12.587080140977207</v>
      </c>
      <c r="B22" s="27">
        <v>22</v>
      </c>
      <c r="C22" s="28">
        <v>-8.9135970416920749</v>
      </c>
      <c r="D22" s="37">
        <f t="shared" si="3"/>
        <v>462.94240252173967</v>
      </c>
      <c r="H22"/>
      <c r="I22">
        <v>17</v>
      </c>
      <c r="J22">
        <v>247.53050200000001</v>
      </c>
      <c r="K22" s="35">
        <f t="shared" si="11"/>
        <v>3569.2313700000004</v>
      </c>
      <c r="L22" s="26">
        <f>AVERAGE(A143:A150)</f>
        <v>-12.896091418854635</v>
      </c>
      <c r="M22" s="28">
        <f>AVERAGE(C143:C150)</f>
        <v>-9.2240745237535151</v>
      </c>
      <c r="N22" s="8">
        <v>-0.37</v>
      </c>
      <c r="P22">
        <v>16</v>
      </c>
      <c r="Q22" s="26">
        <v>-12.896091418854635</v>
      </c>
      <c r="R22">
        <v>-13.263926</v>
      </c>
      <c r="S22">
        <f t="shared" si="9"/>
        <v>0.97226804634273711</v>
      </c>
      <c r="T22">
        <f t="shared" si="6"/>
        <v>-0.86136428955542688</v>
      </c>
      <c r="U22">
        <v>16</v>
      </c>
      <c r="V22" s="26">
        <f>SUM(AG158:AG165)/100</f>
        <v>-12.890201291410682</v>
      </c>
      <c r="W22" s="28">
        <f>SUM(AH158:AH165)/100</f>
        <v>-9.2152322426786082</v>
      </c>
      <c r="X22">
        <v>-13.246135000000001</v>
      </c>
      <c r="Y22">
        <f t="shared" si="10"/>
        <v>0.97312924044717053</v>
      </c>
      <c r="Z22">
        <f t="shared" si="7"/>
        <v>-0.84385961061980097</v>
      </c>
      <c r="AC22" s="36">
        <v>1</v>
      </c>
      <c r="AD22" s="26">
        <v>-12.41044597250028</v>
      </c>
      <c r="AE22" s="28">
        <v>-8.9092661457586857</v>
      </c>
      <c r="AF22">
        <f>9.09</f>
        <v>9.09</v>
      </c>
      <c r="AG22">
        <f t="shared" si="0"/>
        <v>-112.81095389002755</v>
      </c>
      <c r="AH22">
        <f t="shared" si="1"/>
        <v>-80.985229264946454</v>
      </c>
      <c r="AN22" s="26">
        <v>-12.587080140977207</v>
      </c>
      <c r="AO22" s="27">
        <v>5</v>
      </c>
      <c r="AP22" s="28">
        <v>-8.9135970416920749</v>
      </c>
      <c r="AQ22" s="35">
        <f t="shared" si="17"/>
        <v>165.65469855211259</v>
      </c>
      <c r="AU22">
        <v>11</v>
      </c>
      <c r="AV22">
        <v>155.46954299999999</v>
      </c>
      <c r="AW22" s="35">
        <f t="shared" si="12"/>
        <v>2177.305648</v>
      </c>
      <c r="AX22" s="26">
        <f>AVERAGE(AN122:AN131)</f>
        <v>-13.823738476069346</v>
      </c>
      <c r="AY22" s="28">
        <f>AVERAGE(AP122:AP131)</f>
        <v>-9.5684685789191537</v>
      </c>
      <c r="AZ22" s="8">
        <v>-0.37</v>
      </c>
      <c r="BD22" s="26">
        <v>-12.587080140977207</v>
      </c>
      <c r="BE22" s="27">
        <v>5</v>
      </c>
      <c r="BF22" s="28">
        <v>-8.9135970416920749</v>
      </c>
      <c r="BG22" s="37">
        <f t="shared" si="2"/>
        <v>390.62898420652277</v>
      </c>
      <c r="BJ22"/>
      <c r="BK22">
        <v>12</v>
      </c>
      <c r="BL22">
        <v>247.53050200000001</v>
      </c>
      <c r="BM22" s="35">
        <f t="shared" si="13"/>
        <v>2424.8384260000003</v>
      </c>
      <c r="BN22" s="26">
        <f>AVERAGE(BD116:BD122)</f>
        <v>-13.633219907602371</v>
      </c>
      <c r="BO22" s="28">
        <f>AVERAGE(BF116:BF122)</f>
        <v>-9.5410026043706946</v>
      </c>
      <c r="BP22" s="8">
        <v>-0.37</v>
      </c>
      <c r="BR22">
        <v>11</v>
      </c>
      <c r="BS22" s="26">
        <v>-13.633219907602371</v>
      </c>
      <c r="BT22">
        <v>-13.002839</v>
      </c>
      <c r="BU22">
        <f t="shared" si="14"/>
        <v>1.0484802517052139</v>
      </c>
      <c r="BV22">
        <f t="shared" si="15"/>
        <v>1.3012125573223929</v>
      </c>
      <c r="BY22" s="26">
        <v>-12.587080140977207</v>
      </c>
      <c r="BZ22" s="27">
        <v>5</v>
      </c>
      <c r="CA22" s="28">
        <v>-8.9135970416920749</v>
      </c>
      <c r="CB22" s="37">
        <f t="shared" si="4"/>
        <v>474.22712885326001</v>
      </c>
      <c r="CF22"/>
      <c r="CG22">
        <v>17</v>
      </c>
      <c r="CH22">
        <v>247.53050200000001</v>
      </c>
      <c r="CI22" s="35">
        <f t="shared" si="16"/>
        <v>3757.9940650000003</v>
      </c>
      <c r="CJ22" s="26"/>
      <c r="CK22" s="28">
        <f>AVERAGE(CA163:CA174)</f>
        <v>-9.3353445048213182</v>
      </c>
    </row>
    <row r="23" spans="1:89" x14ac:dyDescent="0.25">
      <c r="A23" s="26">
        <v>-12.726281706685651</v>
      </c>
      <c r="B23" s="27">
        <v>23</v>
      </c>
      <c r="C23" s="28">
        <v>-8.8739323884427677</v>
      </c>
      <c r="D23" s="37">
        <f t="shared" si="3"/>
        <v>483.98523900000055</v>
      </c>
      <c r="H23"/>
      <c r="I23">
        <v>18</v>
      </c>
      <c r="J23">
        <v>249.143417</v>
      </c>
      <c r="K23" s="35">
        <f t="shared" si="11"/>
        <v>3818.3747870000007</v>
      </c>
      <c r="L23" s="26">
        <f>AVERAGE(A150:A158)</f>
        <v>-12.815453607545466</v>
      </c>
      <c r="M23" s="28">
        <f>AVERAGE(C150:C158)</f>
        <v>-9.0627529165616298</v>
      </c>
      <c r="N23" s="8">
        <v>-1.54</v>
      </c>
      <c r="P23">
        <v>17</v>
      </c>
      <c r="Q23" s="26">
        <v>-12.815453607545466</v>
      </c>
      <c r="R23">
        <v>-13.236205</v>
      </c>
      <c r="S23">
        <f t="shared" si="9"/>
        <v>0.96821208250744573</v>
      </c>
      <c r="T23">
        <f t="shared" si="6"/>
        <v>-0.98808596187562781</v>
      </c>
      <c r="U23">
        <v>17</v>
      </c>
      <c r="V23" s="26">
        <f>SUM(AG166:AG174)/100</f>
        <v>-12.835890755552041</v>
      </c>
      <c r="W23" s="28">
        <f>SUM(AH166:AH174)/100</f>
        <v>-9.0556280150951824</v>
      </c>
      <c r="X23">
        <v>-13.216455</v>
      </c>
      <c r="Y23">
        <f t="shared" si="10"/>
        <v>0.97120527066842366</v>
      </c>
      <c r="Z23">
        <f t="shared" si="7"/>
        <v>-0.90477510415908724</v>
      </c>
      <c r="AC23" s="37">
        <v>2</v>
      </c>
      <c r="AD23" s="26">
        <v>-12.707384705114999</v>
      </c>
      <c r="AE23" s="28">
        <v>-9.0176264392191143</v>
      </c>
      <c r="AF23">
        <f>16.78-AF22</f>
        <v>7.6900000000000013</v>
      </c>
      <c r="AG23">
        <f t="shared" si="0"/>
        <v>-97.719788382334357</v>
      </c>
      <c r="AH23">
        <f t="shared" si="1"/>
        <v>-69.345547317595006</v>
      </c>
      <c r="AN23" s="26">
        <v>-12.726281706685651</v>
      </c>
      <c r="AO23" s="27">
        <v>6</v>
      </c>
      <c r="AP23" s="29">
        <v>-8.8739323884427677</v>
      </c>
      <c r="AQ23" s="36">
        <f t="shared" si="17"/>
        <v>184.06077616901399</v>
      </c>
      <c r="AU23">
        <v>12</v>
      </c>
      <c r="AV23">
        <v>247.530777</v>
      </c>
      <c r="AW23" s="35">
        <f t="shared" si="12"/>
        <v>2424.836425</v>
      </c>
      <c r="AX23" s="26">
        <f>AVERAGE(AN131:AN143)</f>
        <v>-13.119970665647019</v>
      </c>
      <c r="AY23" s="28">
        <f>AVERAGE(AP131:AP143)</f>
        <v>-9.3201792078608197</v>
      </c>
      <c r="AZ23" s="8">
        <v>-1.54</v>
      </c>
      <c r="BD23" s="26">
        <v>-12.726281706685651</v>
      </c>
      <c r="BE23" s="27">
        <v>6</v>
      </c>
      <c r="BF23" s="28">
        <v>-8.8739323884427677</v>
      </c>
      <c r="BG23" s="37">
        <f t="shared" si="2"/>
        <v>408.3848471250011</v>
      </c>
      <c r="BJ23"/>
      <c r="BK23">
        <v>13</v>
      </c>
      <c r="BL23">
        <v>249.143417</v>
      </c>
      <c r="BM23" s="35">
        <f t="shared" si="13"/>
        <v>2673.9818430000005</v>
      </c>
      <c r="BN23" s="26">
        <f>AVERAGE(BD122:BD138)</f>
        <v>-13.578760911653248</v>
      </c>
      <c r="BO23" s="28">
        <f>AVERAGE(BF122:BF138)</f>
        <v>-9.5010334666760521</v>
      </c>
      <c r="BP23" s="8">
        <v>-1.54</v>
      </c>
      <c r="BR23">
        <v>12</v>
      </c>
      <c r="BS23" s="26">
        <v>-13.578760911653248</v>
      </c>
      <c r="BT23">
        <v>-13.032679</v>
      </c>
      <c r="BU23">
        <f t="shared" si="14"/>
        <v>1.0419009715234486</v>
      </c>
      <c r="BV23">
        <f t="shared" si="15"/>
        <v>1.1251800852363951</v>
      </c>
      <c r="BY23" s="26">
        <v>-12.726281706685651</v>
      </c>
      <c r="BZ23" s="27">
        <v>6</v>
      </c>
      <c r="CA23" s="28">
        <v>-8.8739323884427677</v>
      </c>
      <c r="CB23" s="37">
        <f t="shared" si="4"/>
        <v>495.78290743749909</v>
      </c>
      <c r="CF23"/>
      <c r="CG23">
        <v>18</v>
      </c>
      <c r="CH23">
        <v>249.143417</v>
      </c>
      <c r="CI23" s="35">
        <f t="shared" si="16"/>
        <v>4007.1374820000001</v>
      </c>
      <c r="CJ23" s="26"/>
      <c r="CK23" s="28">
        <f>AVERAGE(CA174:CA186)</f>
        <v>-10.189396047175988</v>
      </c>
    </row>
    <row r="24" spans="1:89" x14ac:dyDescent="0.25">
      <c r="A24" s="26">
        <v>-12.496145149638419</v>
      </c>
      <c r="B24" s="27">
        <v>24</v>
      </c>
      <c r="C24" s="28">
        <v>-9.0316303306030825</v>
      </c>
      <c r="D24" s="37">
        <f t="shared" si="3"/>
        <v>505.02807547826143</v>
      </c>
      <c r="H24"/>
      <c r="I24">
        <v>19</v>
      </c>
      <c r="J24">
        <v>187.11978099999999</v>
      </c>
      <c r="K24" s="35">
        <f t="shared" si="11"/>
        <v>4005.4945680000005</v>
      </c>
      <c r="L24" s="26">
        <f>AVERAGE(A158:A171)</f>
        <v>-12.929937089689954</v>
      </c>
      <c r="M24" s="28">
        <f>AVERAGE(C158:C171)</f>
        <v>-9.090815822918298</v>
      </c>
      <c r="N24" s="8">
        <v>1.8</v>
      </c>
      <c r="P24">
        <v>18</v>
      </c>
      <c r="Q24" s="26">
        <v>-12.929937089689954</v>
      </c>
      <c r="R24">
        <v>-13.213115999999999</v>
      </c>
      <c r="S24">
        <f t="shared" si="9"/>
        <v>0.97856834751847743</v>
      </c>
      <c r="T24">
        <f t="shared" si="6"/>
        <v>-0.66452212489806284</v>
      </c>
      <c r="U24">
        <v>18</v>
      </c>
      <c r="V24" s="26">
        <f>SUM(AG175:AG188)/100</f>
        <v>-12.936778367810374</v>
      </c>
      <c r="W24" s="28">
        <f>SUM(AH175:AH188)/100</f>
        <v>-9.1355842041876869</v>
      </c>
      <c r="X24">
        <v>-13.191651</v>
      </c>
      <c r="Y24">
        <f t="shared" si="10"/>
        <v>0.98067924688201458</v>
      </c>
      <c r="Z24">
        <f t="shared" si="7"/>
        <v>-0.6048161634286161</v>
      </c>
      <c r="AC24" s="37">
        <v>3</v>
      </c>
      <c r="AD24" s="26">
        <v>-12.587080140977207</v>
      </c>
      <c r="AE24" s="28">
        <v>-8.9135970416920749</v>
      </c>
      <c r="AF24">
        <f>24.48-SUM(AF22:AF23)</f>
        <v>7.6999999999999993</v>
      </c>
      <c r="AG24">
        <f t="shared" si="0"/>
        <v>-96.92051708552448</v>
      </c>
      <c r="AH24">
        <f t="shared" si="1"/>
        <v>-68.634697221028972</v>
      </c>
      <c r="AN24" s="26">
        <v>-12.496145149638419</v>
      </c>
      <c r="AO24" s="27">
        <v>7</v>
      </c>
      <c r="AP24" s="28">
        <v>-9.0316303306030825</v>
      </c>
      <c r="AQ24" s="35">
        <f t="shared" si="17"/>
        <v>202.46685378591539</v>
      </c>
      <c r="AU24">
        <v>13</v>
      </c>
      <c r="AV24">
        <v>249.14314300000001</v>
      </c>
      <c r="AW24" s="35">
        <f t="shared" si="12"/>
        <v>2673.9795679999997</v>
      </c>
      <c r="AX24" s="26">
        <f>AVERAGE(AN143:AN159)</f>
        <v>-12.83123448234927</v>
      </c>
      <c r="AY24" s="28">
        <f>AVERAGE(AP143:AP159)</f>
        <v>-9.109867185811126</v>
      </c>
      <c r="AZ24" s="8">
        <v>1.8</v>
      </c>
      <c r="BD24" s="26">
        <v>-12.496145149638419</v>
      </c>
      <c r="BE24" s="27">
        <v>7</v>
      </c>
      <c r="BF24" s="28">
        <v>-9.0316303306030825</v>
      </c>
      <c r="BG24" s="37">
        <f t="shared" si="2"/>
        <v>426.14071004347943</v>
      </c>
      <c r="BJ24"/>
      <c r="BK24">
        <v>14</v>
      </c>
      <c r="BL24">
        <v>187.11978099999999</v>
      </c>
      <c r="BM24" s="35">
        <f>BL24+BM23</f>
        <v>2861.1016240000004</v>
      </c>
      <c r="BN24" s="26">
        <f>AVERAGE(BD138:BD151)</f>
        <v>-12.918528505051167</v>
      </c>
      <c r="BO24" s="28">
        <f>AVERAGE(BF138:BF151)</f>
        <v>-9.2344221097665073</v>
      </c>
      <c r="BP24" s="8">
        <v>1.8</v>
      </c>
      <c r="BR24">
        <v>13</v>
      </c>
      <c r="BS24" s="26">
        <v>-12.918528505051167</v>
      </c>
      <c r="BT24">
        <v>-13.057930000000001</v>
      </c>
      <c r="BU24">
        <f t="shared" si="14"/>
        <v>0.98932438028471337</v>
      </c>
      <c r="BV24">
        <f t="shared" si="15"/>
        <v>-0.28153722637175593</v>
      </c>
      <c r="BY24" s="26">
        <v>-12.496145149638419</v>
      </c>
      <c r="BZ24" s="27">
        <v>7</v>
      </c>
      <c r="CA24" s="28">
        <v>-9.0316303306030825</v>
      </c>
      <c r="CB24" s="37">
        <f t="shared" si="4"/>
        <v>517.33868602173823</v>
      </c>
      <c r="CF24"/>
      <c r="CG24">
        <v>19</v>
      </c>
      <c r="CH24">
        <v>187.11978099999999</v>
      </c>
      <c r="CI24" s="35">
        <f t="shared" si="16"/>
        <v>4194.2572630000004</v>
      </c>
      <c r="CJ24" s="26"/>
      <c r="CK24" s="28">
        <f>AVERAGE(CA186:CA195)</f>
        <v>-10.107372006931776</v>
      </c>
    </row>
    <row r="25" spans="1:89" x14ac:dyDescent="0.25">
      <c r="A25" s="26">
        <v>-12.900240922530301</v>
      </c>
      <c r="B25" s="27">
        <v>25</v>
      </c>
      <c r="C25" s="28">
        <v>-9.5069741223988817</v>
      </c>
      <c r="D25" s="37">
        <f t="shared" si="3"/>
        <v>526.07091195652231</v>
      </c>
      <c r="H25"/>
      <c r="I25">
        <v>20</v>
      </c>
      <c r="J25">
        <v>148.73808299999999</v>
      </c>
      <c r="K25" s="35">
        <f t="shared" si="11"/>
        <v>4154.2326510000003</v>
      </c>
      <c r="L25" s="26">
        <f>AVERAGE(A171:A178)</f>
        <v>-12.823833446311179</v>
      </c>
      <c r="M25" s="28">
        <f>AVERAGE(C171:C178)</f>
        <v>-9.7099207446428828</v>
      </c>
      <c r="N25" s="8">
        <v>-2.38</v>
      </c>
      <c r="P25">
        <v>19</v>
      </c>
      <c r="Q25" s="26">
        <v>-12.823833446311179</v>
      </c>
      <c r="R25">
        <v>-13.197638</v>
      </c>
      <c r="S25">
        <f t="shared" si="9"/>
        <v>0.97167640499846863</v>
      </c>
      <c r="T25">
        <f t="shared" si="6"/>
        <v>-0.87984911427381274</v>
      </c>
      <c r="U25">
        <v>19</v>
      </c>
      <c r="V25" s="26">
        <f>SUM(AG189:AG196)/100</f>
        <v>-12.766447577076748</v>
      </c>
      <c r="W25" s="28">
        <f>SUM(AH189:AH196)/100</f>
        <v>-9.6951047676614639</v>
      </c>
      <c r="X25">
        <v>-13.174958999999999</v>
      </c>
      <c r="Y25">
        <f t="shared" si="10"/>
        <v>0.96899334389403025</v>
      </c>
      <c r="Z25">
        <f t="shared" si="7"/>
        <v>-0.97480770686592211</v>
      </c>
      <c r="AC25" s="37">
        <v>4</v>
      </c>
      <c r="AD25" s="26">
        <v>-12.726281706685651</v>
      </c>
      <c r="AE25" s="28">
        <v>-8.8739323884427677</v>
      </c>
      <c r="AF25">
        <f>30.07-SUM(AF22:AF24)</f>
        <v>5.59</v>
      </c>
      <c r="AG25">
        <f t="shared" si="0"/>
        <v>-71.139914740372788</v>
      </c>
      <c r="AH25">
        <f t="shared" si="1"/>
        <v>-49.605282051395072</v>
      </c>
      <c r="AN25" s="26">
        <v>-12.900240922530301</v>
      </c>
      <c r="AO25" s="27">
        <v>1</v>
      </c>
      <c r="AP25" s="28">
        <v>-9.5069741223988817</v>
      </c>
      <c r="AQ25" s="35">
        <f t="shared" si="17"/>
        <v>220.87293140281679</v>
      </c>
      <c r="AU25">
        <v>14</v>
      </c>
      <c r="AV25">
        <v>187.11991900000001</v>
      </c>
      <c r="AW25" s="35">
        <f t="shared" si="12"/>
        <v>2861.099487</v>
      </c>
      <c r="AX25" s="26">
        <f>AVERAGE(AN159:AN169)</f>
        <v>-12.975031456356204</v>
      </c>
      <c r="AY25" s="28">
        <f>AVERAGE(AP159:AP169)</f>
        <v>-9.0171700421272813</v>
      </c>
      <c r="AZ25" s="8">
        <v>-2.38</v>
      </c>
      <c r="BD25" s="26">
        <v>-12.900240922530301</v>
      </c>
      <c r="BE25" s="27">
        <v>1</v>
      </c>
      <c r="BF25" s="28">
        <v>-9.5069741223988817</v>
      </c>
      <c r="BG25" s="37">
        <f t="shared" si="2"/>
        <v>443.89657296195776</v>
      </c>
      <c r="BJ25"/>
      <c r="BK25">
        <v>15</v>
      </c>
      <c r="BL25">
        <v>148.73808299999999</v>
      </c>
      <c r="BM25" s="35">
        <f>BL25+BM24</f>
        <v>3009.8397070000005</v>
      </c>
      <c r="BN25" s="26">
        <f>AVERAGE(BD151:BD161)</f>
        <v>-12.75667705790222</v>
      </c>
      <c r="BO25" s="28">
        <f>AVERAGE(BF151:BF161)</f>
        <v>-8.9909881737887094</v>
      </c>
      <c r="BP25" s="8">
        <v>-2.38</v>
      </c>
      <c r="BR25">
        <v>14</v>
      </c>
      <c r="BS25" s="26">
        <v>-12.75667705790222</v>
      </c>
      <c r="BT25">
        <v>-13.078994</v>
      </c>
      <c r="BU25">
        <f t="shared" si="14"/>
        <v>0.97535613655776732</v>
      </c>
      <c r="BV25">
        <f t="shared" si="15"/>
        <v>-0.65526572037462494</v>
      </c>
      <c r="BY25" s="26">
        <v>-12.900240922530301</v>
      </c>
      <c r="BZ25" s="27">
        <v>1</v>
      </c>
      <c r="CA25" s="28">
        <v>-9.5069741223988817</v>
      </c>
      <c r="CB25" s="37">
        <f t="shared" si="4"/>
        <v>538.8944646059773</v>
      </c>
      <c r="CF25"/>
      <c r="CG25">
        <v>20</v>
      </c>
      <c r="CH25">
        <v>148.73808299999999</v>
      </c>
      <c r="CI25" s="35">
        <f t="shared" si="16"/>
        <v>4342.9953460000006</v>
      </c>
      <c r="CJ25" s="26"/>
      <c r="CK25" s="28">
        <f>AVERAGE(CA195:CA201)</f>
        <v>-10.22052989438331</v>
      </c>
    </row>
    <row r="26" spans="1:89" x14ac:dyDescent="0.25">
      <c r="A26" s="26">
        <v>-12.750321665340911</v>
      </c>
      <c r="B26" s="27">
        <v>26</v>
      </c>
      <c r="C26" s="28">
        <v>-9.875899891929862</v>
      </c>
      <c r="D26" s="37">
        <f t="shared" si="3"/>
        <v>547.11374843478325</v>
      </c>
      <c r="H26"/>
      <c r="I26">
        <v>21</v>
      </c>
      <c r="J26">
        <v>176.82394400000001</v>
      </c>
      <c r="K26" s="35">
        <f t="shared" si="11"/>
        <v>4331.056595</v>
      </c>
      <c r="L26" s="26">
        <f>AVERAGE(A178:A189)</f>
        <v>-13.239655648559271</v>
      </c>
      <c r="M26" s="28">
        <f>AVERAGE(C178:C189)</f>
        <v>-10.227204854463357</v>
      </c>
      <c r="N26" s="8">
        <v>-3.6</v>
      </c>
      <c r="P26">
        <v>20</v>
      </c>
      <c r="Q26" s="26">
        <v>-13.239655648559271</v>
      </c>
      <c r="R26">
        <v>-13.191155</v>
      </c>
      <c r="S26">
        <f t="shared" si="9"/>
        <v>1.0036767552620882</v>
      </c>
      <c r="T26">
        <f t="shared" si="6"/>
        <v>0.11994725100781381</v>
      </c>
      <c r="U26">
        <v>20</v>
      </c>
      <c r="V26" s="26">
        <f>SUM(AG197:AG208)/100</f>
        <v>-13.137871583844817</v>
      </c>
      <c r="W26" s="28">
        <f>SUM(AH197:AH208)/100</f>
        <v>-10.148616312460829</v>
      </c>
      <c r="X26">
        <v>-13.168132</v>
      </c>
      <c r="Y26">
        <f t="shared" si="10"/>
        <v>0.99770199629262657</v>
      </c>
      <c r="Z26">
        <f t="shared" si="7"/>
        <v>-6.5852821489629593E-2</v>
      </c>
      <c r="AC26" s="37">
        <v>5</v>
      </c>
      <c r="AD26" s="26">
        <v>-12.496145149638419</v>
      </c>
      <c r="AE26" s="28">
        <v>-9.0316303306030825</v>
      </c>
      <c r="AF26">
        <f>37.76-SUM(AF22:AF25)</f>
        <v>7.6899999999999977</v>
      </c>
      <c r="AG26">
        <f t="shared" si="0"/>
        <v>-96.095356200719422</v>
      </c>
      <c r="AH26">
        <f t="shared" si="1"/>
        <v>-69.453237242337678</v>
      </c>
      <c r="AN26" s="26">
        <v>-12.750321665340911</v>
      </c>
      <c r="AO26" s="27">
        <v>2</v>
      </c>
      <c r="AP26" s="28">
        <v>-9.875899891929862</v>
      </c>
      <c r="AQ26" s="35">
        <f t="shared" si="17"/>
        <v>239.27900901971819</v>
      </c>
      <c r="AU26">
        <v>15</v>
      </c>
      <c r="AV26">
        <v>148.73878500000001</v>
      </c>
      <c r="AW26" s="35">
        <f t="shared" si="12"/>
        <v>3009.838272</v>
      </c>
      <c r="AX26" s="26">
        <f>AVERAGE(AN169:AN177)</f>
        <v>-12.811110302809018</v>
      </c>
      <c r="AY26" s="28">
        <f>AVERAGE(AP169:AP177)</f>
        <v>-9.5895731077817388</v>
      </c>
      <c r="AZ26" s="8">
        <v>-3.6</v>
      </c>
      <c r="BD26" s="26">
        <v>-12.750321665340911</v>
      </c>
      <c r="BE26" s="27">
        <v>2</v>
      </c>
      <c r="BF26" s="28">
        <v>-9.875899891929862</v>
      </c>
      <c r="BG26" s="37">
        <f t="shared" si="2"/>
        <v>461.65243588043609</v>
      </c>
      <c r="BJ26"/>
      <c r="BK26">
        <v>16</v>
      </c>
      <c r="BL26">
        <v>176.82394400000001</v>
      </c>
      <c r="BM26" s="35">
        <f>BL26+BM25</f>
        <v>3186.6636510000008</v>
      </c>
      <c r="BN26" s="26">
        <f>AVERAGE(BD161:BD169)</f>
        <v>-13.059655598538503</v>
      </c>
      <c r="BO26" s="28">
        <f>AVERAGE(BF161:BF169)</f>
        <v>-9.0607866692442585</v>
      </c>
      <c r="BP26" s="8">
        <v>-3.6</v>
      </c>
      <c r="BR26">
        <v>15</v>
      </c>
      <c r="BS26" s="26">
        <v>-13.059655598538503</v>
      </c>
      <c r="BT26">
        <v>-13.096256</v>
      </c>
      <c r="BU26">
        <f t="shared" si="14"/>
        <v>0.99720527748835264</v>
      </c>
      <c r="BV26">
        <f t="shared" si="15"/>
        <v>-7.0679232991690794E-2</v>
      </c>
      <c r="BY26" s="26">
        <v>-12.750321665340911</v>
      </c>
      <c r="BZ26" s="27">
        <v>2</v>
      </c>
      <c r="CA26" s="28">
        <v>-9.875899891929862</v>
      </c>
      <c r="CB26" s="37">
        <f t="shared" si="4"/>
        <v>560.45024319021638</v>
      </c>
      <c r="CF26"/>
      <c r="CG26">
        <v>21</v>
      </c>
      <c r="CH26">
        <v>176.82394400000001</v>
      </c>
      <c r="CI26" s="35">
        <f t="shared" si="16"/>
        <v>4519.8192900000004</v>
      </c>
      <c r="CJ26" s="26"/>
      <c r="CK26" s="28">
        <f>AVERAGE(CA201:CA210)</f>
        <v>-10.121667023804019</v>
      </c>
    </row>
    <row r="27" spans="1:89" x14ac:dyDescent="0.25">
      <c r="A27" s="26">
        <v>-12.351019983233</v>
      </c>
      <c r="B27" s="27">
        <v>27</v>
      </c>
      <c r="C27" s="28">
        <v>-9.8607449395417888</v>
      </c>
      <c r="D27" s="37">
        <f t="shared" si="3"/>
        <v>568.15658491304418</v>
      </c>
      <c r="H27"/>
      <c r="I27">
        <v>22</v>
      </c>
      <c r="J27">
        <v>176.80926500000001</v>
      </c>
      <c r="K27" s="35">
        <f t="shared" si="11"/>
        <v>4507.8658599999999</v>
      </c>
      <c r="L27" s="26">
        <f>AVERAGE(A189:A199)</f>
        <v>-12.587732155950176</v>
      </c>
      <c r="M27" s="28">
        <f>AVERAGE(C189:C199)</f>
        <v>-10.150510208771253</v>
      </c>
      <c r="N27" s="8">
        <v>-2.86</v>
      </c>
      <c r="P27">
        <v>21</v>
      </c>
      <c r="Q27" s="26">
        <v>-12.587732155950176</v>
      </c>
      <c r="R27">
        <v>-13.193600999999999</v>
      </c>
      <c r="S27">
        <f t="shared" si="9"/>
        <v>0.95407858369751952</v>
      </c>
      <c r="T27">
        <f t="shared" si="6"/>
        <v>-1.4296630265786092</v>
      </c>
      <c r="U27">
        <v>21</v>
      </c>
      <c r="V27" s="26">
        <f>SUM(AG209:AG219)/100</f>
        <v>-12.542231827889541</v>
      </c>
      <c r="W27" s="28">
        <f>SUM(AH209:AH219)/100</f>
        <v>-10.121674677793925</v>
      </c>
      <c r="X27">
        <v>-13.171343</v>
      </c>
      <c r="Y27">
        <f t="shared" si="10"/>
        <v>0.95223636859882399</v>
      </c>
      <c r="Z27">
        <f t="shared" si="7"/>
        <v>-1.5053562797223856</v>
      </c>
      <c r="AC27" s="37">
        <v>6</v>
      </c>
      <c r="AD27" s="26">
        <v>-12.900240922530301</v>
      </c>
      <c r="AE27" s="28">
        <v>-9.5069741223988817</v>
      </c>
      <c r="AF27">
        <f>46.15-SUM(AF22:AF26)</f>
        <v>8.39</v>
      </c>
      <c r="AG27">
        <f t="shared" si="0"/>
        <v>-108.23302134002924</v>
      </c>
      <c r="AH27">
        <f t="shared" si="1"/>
        <v>-79.76351288692662</v>
      </c>
      <c r="AN27" s="26">
        <v>-12.351019983233</v>
      </c>
      <c r="AO27" s="27">
        <v>3</v>
      </c>
      <c r="AP27" s="28">
        <v>-9.8607449395417888</v>
      </c>
      <c r="AQ27" s="35">
        <f t="shared" si="17"/>
        <v>257.68508663661959</v>
      </c>
      <c r="AU27">
        <v>16</v>
      </c>
      <c r="AV27">
        <v>176.82373000000001</v>
      </c>
      <c r="AW27" s="35">
        <f t="shared" si="12"/>
        <v>3186.662002</v>
      </c>
      <c r="AX27" s="26">
        <f>AVERAGE(AN177:AN189)</f>
        <v>-13.172819672540616</v>
      </c>
      <c r="AY27" s="28">
        <f>AVERAGE(AP177:AP189)</f>
        <v>-10.17256539764705</v>
      </c>
      <c r="AZ27" s="8">
        <v>-2.86</v>
      </c>
      <c r="BD27" s="26">
        <v>-12.351019983233</v>
      </c>
      <c r="BE27" s="27">
        <v>3</v>
      </c>
      <c r="BF27" s="28">
        <v>-9.8607449395417888</v>
      </c>
      <c r="BG27" s="37">
        <f t="shared" si="2"/>
        <v>479.40829879891442</v>
      </c>
      <c r="BJ27"/>
      <c r="BK27">
        <v>17</v>
      </c>
      <c r="BL27">
        <v>176.80926500000001</v>
      </c>
      <c r="BM27" s="35">
        <f>BL27+BM26</f>
        <v>3363.4729160000006</v>
      </c>
      <c r="BN27" s="26">
        <f>AVERAGE(BD169:BD180)</f>
        <v>-12.780202061022505</v>
      </c>
      <c r="BO27" s="28">
        <f>AVERAGE(BF169:BF180)</f>
        <v>-9.7130592668020945</v>
      </c>
      <c r="BP27" s="8">
        <v>-2.86</v>
      </c>
      <c r="BR27">
        <v>16</v>
      </c>
      <c r="BS27" s="26">
        <v>-12.780202061022505</v>
      </c>
      <c r="BT27">
        <v>-13.110011</v>
      </c>
      <c r="BU27">
        <f t="shared" si="14"/>
        <v>0.97484297008007892</v>
      </c>
      <c r="BV27">
        <f t="shared" si="15"/>
        <v>-0.66899578827924433</v>
      </c>
      <c r="BY27" s="26">
        <v>-12.351019983233</v>
      </c>
      <c r="BZ27" s="27">
        <v>3</v>
      </c>
      <c r="CA27" s="28">
        <v>-9.8607449395417888</v>
      </c>
      <c r="CB27" s="37">
        <f t="shared" si="4"/>
        <v>582.00602177445546</v>
      </c>
      <c r="CF27"/>
      <c r="CG27">
        <v>22</v>
      </c>
      <c r="CH27">
        <v>176.80926500000001</v>
      </c>
      <c r="CI27" s="35">
        <f t="shared" si="16"/>
        <v>4696.6285550000002</v>
      </c>
      <c r="CJ27" s="26"/>
      <c r="CK27" s="28">
        <f>AVERAGE(CA210:CA218)</f>
        <v>-9.9515870458994584</v>
      </c>
    </row>
    <row r="28" spans="1:89" x14ac:dyDescent="0.25">
      <c r="A28" s="26">
        <v>-11.698275638167411</v>
      </c>
      <c r="B28" s="27">
        <v>28</v>
      </c>
      <c r="C28" s="28">
        <v>-9.5166606102816296</v>
      </c>
      <c r="D28" s="37">
        <f t="shared" si="3"/>
        <v>589.19942139130512</v>
      </c>
      <c r="H28"/>
      <c r="I28">
        <v>23</v>
      </c>
      <c r="J28">
        <v>179.48483300000001</v>
      </c>
      <c r="K28" s="35">
        <f t="shared" si="11"/>
        <v>4687.3506930000003</v>
      </c>
      <c r="L28" s="26">
        <f>AVERAGE(A199:A206)</f>
        <v>-13.086351417965528</v>
      </c>
      <c r="M28" s="28">
        <f>AVERAGE(C199:C206)</f>
        <v>-10.094529131210273</v>
      </c>
      <c r="N28" s="8">
        <v>-2.88</v>
      </c>
      <c r="P28">
        <v>22</v>
      </c>
      <c r="Q28" s="26">
        <v>-13.086351417965528</v>
      </c>
      <c r="R28">
        <v>-13.204257999999999</v>
      </c>
      <c r="S28">
        <f t="shared" si="9"/>
        <v>0.99107056359891843</v>
      </c>
      <c r="T28">
        <f t="shared" si="6"/>
        <v>-0.27391170681770249</v>
      </c>
      <c r="U28">
        <v>22</v>
      </c>
      <c r="V28" s="26">
        <f>SUM(AG220:AG227)/100</f>
        <v>-13.056982936596448</v>
      </c>
      <c r="W28" s="28">
        <f>SUM(AH220:AH227)/100</f>
        <v>-10.054020743044086</v>
      </c>
      <c r="X28">
        <v>-13.183814</v>
      </c>
      <c r="Y28">
        <f t="shared" si="10"/>
        <v>0.99037978968729745</v>
      </c>
      <c r="Z28">
        <f t="shared" si="7"/>
        <v>-0.29768381701117058</v>
      </c>
      <c r="AC28" s="37">
        <v>7</v>
      </c>
      <c r="AD28" s="26">
        <v>-12.750321665340911</v>
      </c>
      <c r="AE28" s="28">
        <v>-9.875899891929862</v>
      </c>
      <c r="AF28">
        <f>55.94-SUM(AF22:AF27)</f>
        <v>9.7899999999999991</v>
      </c>
      <c r="AG28">
        <f t="shared" si="0"/>
        <v>-124.82564910368751</v>
      </c>
      <c r="AH28">
        <f t="shared" si="1"/>
        <v>-96.685059941993345</v>
      </c>
      <c r="AN28" s="26">
        <v>-11.698275638167411</v>
      </c>
      <c r="AO28" s="27">
        <v>4</v>
      </c>
      <c r="AP28" s="28">
        <v>-9.5166606102816296</v>
      </c>
      <c r="AQ28" s="35">
        <f t="shared" si="17"/>
        <v>276.09116425352101</v>
      </c>
      <c r="AU28">
        <v>17</v>
      </c>
      <c r="AV28">
        <v>176.80909700000001</v>
      </c>
      <c r="AW28" s="35">
        <f t="shared" si="12"/>
        <v>3363.4710989999999</v>
      </c>
      <c r="AX28" s="26">
        <f>AVERAGE(AN189:AN199)</f>
        <v>-12.587732155950176</v>
      </c>
      <c r="AY28" s="28">
        <f>AVERAGE(AP189:AP199)</f>
        <v>-10.150510208771253</v>
      </c>
      <c r="AZ28" s="8">
        <v>-2.88</v>
      </c>
      <c r="BD28" s="26">
        <v>-11.698275638167411</v>
      </c>
      <c r="BE28" s="27">
        <v>4</v>
      </c>
      <c r="BF28" s="28">
        <v>-9.5166606102816296</v>
      </c>
      <c r="BG28" s="37">
        <f t="shared" si="2"/>
        <v>497.16416171739274</v>
      </c>
      <c r="BJ28"/>
      <c r="BK28">
        <v>18</v>
      </c>
      <c r="BL28">
        <v>179.48483300000001</v>
      </c>
      <c r="BM28" s="35">
        <f t="shared" ref="BM28:BM56" si="18">BL28+BM27</f>
        <v>3542.9577490000006</v>
      </c>
      <c r="BN28" s="26">
        <f>AVERAGE(BD180:BD189)</f>
        <v>-13.373839809600108</v>
      </c>
      <c r="BO28" s="28">
        <f>AVERAGE(BF180:BF189)</f>
        <v>-10.273584832446357</v>
      </c>
      <c r="BP28" s="8">
        <v>-2.88</v>
      </c>
      <c r="BR28">
        <v>17</v>
      </c>
      <c r="BS28" s="26">
        <v>-13.373839809600108</v>
      </c>
      <c r="BT28">
        <v>-13.120505</v>
      </c>
      <c r="BU28">
        <f t="shared" si="14"/>
        <v>1.0193083124163367</v>
      </c>
      <c r="BV28">
        <f t="shared" si="15"/>
        <v>0.52070033612285338</v>
      </c>
      <c r="BY28" s="26">
        <v>-11.698275638167411</v>
      </c>
      <c r="BZ28" s="27">
        <v>4</v>
      </c>
      <c r="CA28" s="28">
        <v>-9.5166606102816296</v>
      </c>
      <c r="CB28" s="37">
        <f t="shared" si="4"/>
        <v>603.56180035869454</v>
      </c>
      <c r="CF28"/>
      <c r="CG28">
        <v>23</v>
      </c>
      <c r="CH28">
        <v>179.48483300000001</v>
      </c>
      <c r="CI28" s="35">
        <f t="shared" si="16"/>
        <v>4876.1133880000007</v>
      </c>
      <c r="CJ28" s="26"/>
      <c r="CK28" s="28">
        <f>AVERAGE(CA218:CA226)</f>
        <v>-9.5526900114358497</v>
      </c>
    </row>
    <row r="29" spans="1:89" x14ac:dyDescent="0.25">
      <c r="A29" s="26">
        <v>-11.939631302482731</v>
      </c>
      <c r="B29" s="27">
        <v>29</v>
      </c>
      <c r="C29" s="28">
        <v>-9.409152642309035</v>
      </c>
      <c r="D29" s="37">
        <f t="shared" si="3"/>
        <v>610.24225786956606</v>
      </c>
      <c r="H29"/>
      <c r="I29">
        <v>24</v>
      </c>
      <c r="J29">
        <v>170.93133499999999</v>
      </c>
      <c r="K29" s="35">
        <f t="shared" si="11"/>
        <v>4858.2820280000005</v>
      </c>
      <c r="L29" s="26">
        <f>AVERAGE(A206:A216)</f>
        <v>-13.118310588417954</v>
      </c>
      <c r="M29" s="28">
        <f>AVERAGE(C206:C216)</f>
        <v>-9.9794850392194672</v>
      </c>
      <c r="N29" s="8">
        <v>-1.69</v>
      </c>
      <c r="P29">
        <v>23</v>
      </c>
      <c r="Q29" s="26">
        <v>-13.118310588417954</v>
      </c>
      <c r="R29">
        <v>-13.220348</v>
      </c>
      <c r="S29">
        <f t="shared" si="9"/>
        <v>0.99228179079839307</v>
      </c>
      <c r="T29">
        <f t="shared" si="6"/>
        <v>-0.23606897879788694</v>
      </c>
      <c r="U29">
        <v>23</v>
      </c>
      <c r="V29" s="26">
        <f>SUM(AG228:AG238)/100</f>
        <v>-13.073930260940621</v>
      </c>
      <c r="W29" s="28">
        <f>SUM(AH228:AH238)/100</f>
        <v>-9.9579303583482126</v>
      </c>
      <c r="X29">
        <v>-13.202545000000001</v>
      </c>
      <c r="Y29">
        <f t="shared" si="10"/>
        <v>0.99025833738424074</v>
      </c>
      <c r="Z29">
        <f t="shared" si="7"/>
        <v>-0.30152916170624228</v>
      </c>
      <c r="AC29" s="37">
        <v>8</v>
      </c>
      <c r="AD29" s="26">
        <v>-12.351019983233</v>
      </c>
      <c r="AE29" s="28">
        <v>-9.8607449395417888</v>
      </c>
      <c r="AF29">
        <f>64.34-SUM(AF22:AF28)</f>
        <v>8.4000000000000057</v>
      </c>
      <c r="AG29">
        <f t="shared" si="0"/>
        <v>-103.74856785915726</v>
      </c>
      <c r="AH29">
        <f t="shared" si="1"/>
        <v>-82.830257492151077</v>
      </c>
      <c r="AN29" s="26">
        <v>-11.939631302482731</v>
      </c>
      <c r="AO29" s="27">
        <v>5</v>
      </c>
      <c r="AP29" s="28">
        <v>-9.409152642309035</v>
      </c>
      <c r="AQ29" s="35">
        <f t="shared" si="17"/>
        <v>294.49724187042239</v>
      </c>
      <c r="AU29">
        <v>18</v>
      </c>
      <c r="AV29">
        <v>179.48519899999999</v>
      </c>
      <c r="AW29" s="35">
        <f t="shared" si="12"/>
        <v>3542.9562980000001</v>
      </c>
      <c r="AX29" s="26">
        <f>AVERAGE(AN199:AN206)</f>
        <v>-13.086351417965528</v>
      </c>
      <c r="AY29" s="28">
        <f>AVERAGE(AP199:AP206)</f>
        <v>-10.094529131210273</v>
      </c>
      <c r="AZ29" s="8">
        <v>-1.69</v>
      </c>
      <c r="BD29" s="26">
        <v>-11.939631302482731</v>
      </c>
      <c r="BE29" s="27">
        <v>5</v>
      </c>
      <c r="BF29" s="28">
        <v>-9.409152642309035</v>
      </c>
      <c r="BG29" s="37">
        <f t="shared" si="2"/>
        <v>514.92002463587107</v>
      </c>
      <c r="BJ29"/>
      <c r="BK29">
        <v>19</v>
      </c>
      <c r="BL29">
        <v>170.93133499999999</v>
      </c>
      <c r="BM29" s="35">
        <f t="shared" si="18"/>
        <v>3713.8890840000004</v>
      </c>
      <c r="BN29" s="26">
        <f>AVERAGE(BD189:BD199)</f>
        <v>-12.587732155950176</v>
      </c>
      <c r="BO29" s="28">
        <f>AVERAGE(BF189:BF199)</f>
        <v>-10.150510208771253</v>
      </c>
      <c r="BP29" s="8">
        <v>-1.69</v>
      </c>
      <c r="BR29">
        <v>18</v>
      </c>
      <c r="BS29" s="26">
        <v>-12.587732155950176</v>
      </c>
      <c r="BT29">
        <v>-13.127916000000001</v>
      </c>
      <c r="BU29">
        <f t="shared" si="14"/>
        <v>0.95885227753972335</v>
      </c>
      <c r="BV29">
        <f t="shared" si="15"/>
        <v>-1.0968360778670752</v>
      </c>
      <c r="BY29" s="26">
        <v>-11.939631302482731</v>
      </c>
      <c r="BZ29" s="27">
        <v>5</v>
      </c>
      <c r="CA29" s="28">
        <v>-9.409152642309035</v>
      </c>
      <c r="CB29" s="37">
        <f t="shared" si="4"/>
        <v>625.11757894293362</v>
      </c>
      <c r="CF29"/>
      <c r="CG29">
        <v>24</v>
      </c>
      <c r="CH29">
        <v>170.93133499999999</v>
      </c>
      <c r="CI29" s="35">
        <f t="shared" si="16"/>
        <v>5047.0447230000009</v>
      </c>
      <c r="CJ29" s="26"/>
      <c r="CK29" s="28">
        <f>AVERAGE(CA226:CA234)</f>
        <v>-9.7401019554894077</v>
      </c>
    </row>
    <row r="30" spans="1:89" x14ac:dyDescent="0.25">
      <c r="A30" s="26">
        <v>-11.755835406672375</v>
      </c>
      <c r="B30" s="27">
        <v>30</v>
      </c>
      <c r="C30" s="28">
        <v>-9.1881559312199936</v>
      </c>
      <c r="D30" s="37">
        <f t="shared" si="3"/>
        <v>631.285094347827</v>
      </c>
      <c r="E30" s="37">
        <v>-9</v>
      </c>
      <c r="F30" s="36"/>
      <c r="H30"/>
      <c r="I30">
        <v>25</v>
      </c>
      <c r="J30">
        <v>137.82115200000001</v>
      </c>
      <c r="K30" s="35">
        <f t="shared" si="11"/>
        <v>4996.103180000001</v>
      </c>
      <c r="L30" s="26">
        <f>AVERAGE(A216:A222)</f>
        <v>-12.836166479430021</v>
      </c>
      <c r="M30" s="28">
        <f>AVERAGE(C216:C222)</f>
        <v>-9.6567276637655688</v>
      </c>
      <c r="N30" s="8">
        <v>1.28</v>
      </c>
      <c r="P30">
        <v>24</v>
      </c>
      <c r="Q30" s="26">
        <v>-12.836166479430021</v>
      </c>
      <c r="R30">
        <v>-13.238132999999999</v>
      </c>
      <c r="S30">
        <f t="shared" si="9"/>
        <v>0.96963570916155795</v>
      </c>
      <c r="T30">
        <f t="shared" si="6"/>
        <v>-0.94360717515692116</v>
      </c>
      <c r="U30">
        <v>24</v>
      </c>
      <c r="V30" s="26">
        <f>SUM(AG239:AG245)/100</f>
        <v>-12.82462003820477</v>
      </c>
      <c r="W30" s="28">
        <f>SUM(AH239:AH245)/100</f>
        <v>-9.6207660996890976</v>
      </c>
      <c r="X30">
        <v>-13.22349</v>
      </c>
      <c r="Y30">
        <f t="shared" si="10"/>
        <v>0.96983625640468363</v>
      </c>
      <c r="Z30">
        <f t="shared" si="7"/>
        <v>-0.94811995315789199</v>
      </c>
      <c r="AC30" s="37">
        <v>9</v>
      </c>
      <c r="AD30" s="26">
        <v>-11.698275638167411</v>
      </c>
      <c r="AE30" s="28">
        <v>-9.5166606102816296</v>
      </c>
      <c r="AF30">
        <f>74.83-SUM(AF22:AF29)</f>
        <v>10.489999999999995</v>
      </c>
      <c r="AG30">
        <f t="shared" si="0"/>
        <v>-122.71491144437609</v>
      </c>
      <c r="AH30">
        <f t="shared" si="1"/>
        <v>-99.829769801854241</v>
      </c>
      <c r="AN30" s="26">
        <v>-11.755835406672375</v>
      </c>
      <c r="AO30" s="27">
        <v>6</v>
      </c>
      <c r="AP30" s="29">
        <v>-9.1881559312199936</v>
      </c>
      <c r="AQ30" s="35">
        <f t="shared" si="17"/>
        <v>312.90331948732376</v>
      </c>
      <c r="AU30">
        <v>19</v>
      </c>
      <c r="AV30">
        <v>170.930984</v>
      </c>
      <c r="AW30" s="35">
        <f t="shared" si="12"/>
        <v>3713.8872820000001</v>
      </c>
      <c r="AX30" s="26">
        <f>AVERAGE(AN206:AN216)</f>
        <v>-13.118310588417954</v>
      </c>
      <c r="AY30" s="28">
        <f>AVERAGE(AP206:AP216)</f>
        <v>-9.9794850392194672</v>
      </c>
      <c r="AZ30" s="8">
        <v>1.28</v>
      </c>
      <c r="BD30" s="26">
        <v>-11.755835406672375</v>
      </c>
      <c r="BE30" s="27">
        <v>6</v>
      </c>
      <c r="BF30" s="28">
        <v>-9.1881559312199936</v>
      </c>
      <c r="BG30" s="37">
        <f t="shared" si="2"/>
        <v>532.6758875543494</v>
      </c>
      <c r="BJ30"/>
      <c r="BK30">
        <v>20</v>
      </c>
      <c r="BL30">
        <v>137.82115200000001</v>
      </c>
      <c r="BM30" s="35">
        <f t="shared" si="18"/>
        <v>3851.7102360000004</v>
      </c>
      <c r="BN30" s="26">
        <f>AVERAGE(BD199:BD209)</f>
        <v>-13.136520872553474</v>
      </c>
      <c r="BO30" s="28">
        <f>AVERAGE(BF199:BF209)</f>
        <v>-10.094038219128224</v>
      </c>
      <c r="BP30" s="8">
        <v>1.28</v>
      </c>
      <c r="BR30">
        <v>19</v>
      </c>
      <c r="BS30" s="26">
        <v>-13.136520872553474</v>
      </c>
      <c r="BT30">
        <v>-13.132431</v>
      </c>
      <c r="BU30">
        <f t="shared" si="14"/>
        <v>1.0003114330129337</v>
      </c>
      <c r="BV30">
        <f t="shared" si="15"/>
        <v>1.2427766644989376E-2</v>
      </c>
      <c r="BY30" s="26">
        <v>-11.755835406672375</v>
      </c>
      <c r="BZ30" s="27">
        <v>6</v>
      </c>
      <c r="CA30" s="28">
        <v>-9.1881559312199936</v>
      </c>
      <c r="CB30" s="37">
        <f t="shared" si="4"/>
        <v>646.6733575271727</v>
      </c>
      <c r="CF30"/>
      <c r="CG30">
        <v>25</v>
      </c>
      <c r="CH30">
        <v>137.82115200000001</v>
      </c>
      <c r="CI30" s="35">
        <f t="shared" si="16"/>
        <v>5184.8658750000013</v>
      </c>
      <c r="CJ30" s="26"/>
      <c r="CK30" s="28">
        <f>AVERAGE(CA234:CA240)</f>
        <v>-9.6006279339898537</v>
      </c>
    </row>
    <row r="31" spans="1:89" x14ac:dyDescent="0.25">
      <c r="A31" s="26">
        <v>-12.580952502825424</v>
      </c>
      <c r="B31" s="27">
        <v>31</v>
      </c>
      <c r="C31" s="28">
        <v>-9.7597943143574213</v>
      </c>
      <c r="D31" s="37">
        <f t="shared" si="3"/>
        <v>652.32793082608794</v>
      </c>
      <c r="H31"/>
      <c r="I31">
        <v>26</v>
      </c>
      <c r="J31">
        <v>126.641846</v>
      </c>
      <c r="K31" s="35">
        <f t="shared" si="11"/>
        <v>5122.7450260000014</v>
      </c>
      <c r="L31" s="26">
        <f>AVERAGE(A222:A230)</f>
        <v>-13.24475198283071</v>
      </c>
      <c r="M31" s="28">
        <f>AVERAGE(C222:C230)</f>
        <v>-9.5307174657701967</v>
      </c>
      <c r="N31" s="8">
        <v>-1.04</v>
      </c>
      <c r="P31">
        <v>25</v>
      </c>
      <c r="Q31" s="26">
        <v>-13.24475198283071</v>
      </c>
      <c r="R31">
        <v>-13.253113000000001</v>
      </c>
      <c r="S31">
        <f t="shared" si="9"/>
        <v>0.99936912805547717</v>
      </c>
      <c r="T31">
        <f t="shared" si="6"/>
        <v>-1.4637214120813404E-2</v>
      </c>
      <c r="U31">
        <v>25</v>
      </c>
      <c r="V31" s="26">
        <f>SUM(AG246:AG254)/100</f>
        <v>-13.315377758767982</v>
      </c>
      <c r="W31" s="28">
        <f>SUM(AH246:AH254)/100</f>
        <v>-9.5480650366998869</v>
      </c>
      <c r="X31">
        <v>-13.241725000000001</v>
      </c>
      <c r="Y31">
        <f t="shared" si="10"/>
        <v>1.005562172509094</v>
      </c>
      <c r="Z31">
        <f t="shared" si="7"/>
        <v>0.18301102181030554</v>
      </c>
      <c r="AC31" s="37">
        <v>10</v>
      </c>
      <c r="AD31" s="26">
        <v>-11.939631302482731</v>
      </c>
      <c r="AE31" s="28">
        <v>-9.409152642309035</v>
      </c>
      <c r="AF31">
        <f>85.31-SUM(AF22:AF30)</f>
        <v>10.480000000000004</v>
      </c>
      <c r="AG31">
        <f t="shared" si="0"/>
        <v>-125.12733605001907</v>
      </c>
      <c r="AH31">
        <f t="shared" si="1"/>
        <v>-98.60791969139872</v>
      </c>
      <c r="AN31" s="26">
        <v>-12.580952502825424</v>
      </c>
      <c r="AO31" s="27">
        <v>7</v>
      </c>
      <c r="AP31" s="28">
        <v>-9.7597943143574213</v>
      </c>
      <c r="AQ31" s="35">
        <f t="shared" si="17"/>
        <v>331.30939710422513</v>
      </c>
      <c r="AU31">
        <v>20</v>
      </c>
      <c r="AV31">
        <v>137.82136499999999</v>
      </c>
      <c r="AW31" s="35">
        <f t="shared" si="12"/>
        <v>3851.7086469999999</v>
      </c>
      <c r="AX31" s="26">
        <f>AVERAGE(AN216:AN222)</f>
        <v>-12.836166479430021</v>
      </c>
      <c r="AY31" s="28">
        <f>AVERAGE(AP216:AP222)</f>
        <v>-9.6567276637655688</v>
      </c>
      <c r="AZ31" s="8">
        <v>-1.04</v>
      </c>
      <c r="BD31" s="26">
        <v>-12.580952502825424</v>
      </c>
      <c r="BE31" s="27">
        <v>7</v>
      </c>
      <c r="BF31" s="28">
        <v>-9.7597943143574213</v>
      </c>
      <c r="BG31" s="37">
        <f t="shared" si="2"/>
        <v>550.43175047282773</v>
      </c>
      <c r="BJ31"/>
      <c r="BK31">
        <v>21</v>
      </c>
      <c r="BL31">
        <v>126.641846</v>
      </c>
      <c r="BM31" s="35">
        <f t="shared" si="18"/>
        <v>3978.3520820000003</v>
      </c>
      <c r="BN31" s="26">
        <f>AVERAGE(BD209:BD216)</f>
        <v>-13.132802837737033</v>
      </c>
      <c r="BO31" s="28">
        <f>AVERAGE(BF209:BF216)</f>
        <v>-9.9757166225490757</v>
      </c>
      <c r="BP31" s="8">
        <v>-1.04</v>
      </c>
      <c r="BR31">
        <v>20</v>
      </c>
      <c r="BS31" s="26">
        <v>-13.132802837737033</v>
      </c>
      <c r="BT31">
        <v>-13.134119999999999</v>
      </c>
      <c r="BU31">
        <f t="shared" si="14"/>
        <v>0.99989971446408543</v>
      </c>
      <c r="BV31">
        <f t="shared" si="15"/>
        <v>1.4119971451150529E-3</v>
      </c>
      <c r="BY31" s="26">
        <v>-12.580952502825424</v>
      </c>
      <c r="BZ31" s="27">
        <v>7</v>
      </c>
      <c r="CA31" s="28">
        <v>-9.7597943143574213</v>
      </c>
      <c r="CB31" s="37">
        <f t="shared" si="4"/>
        <v>668.22913611141178</v>
      </c>
      <c r="CF31"/>
      <c r="CG31">
        <v>26</v>
      </c>
      <c r="CH31">
        <v>126.641846</v>
      </c>
      <c r="CI31" s="35">
        <f t="shared" si="16"/>
        <v>5311.5077210000018</v>
      </c>
      <c r="CJ31" s="26"/>
      <c r="CK31" s="28">
        <f>AVERAGE(CA240:CA246)</f>
        <v>-9.6522578764832172</v>
      </c>
    </row>
    <row r="32" spans="1:89" x14ac:dyDescent="0.25">
      <c r="A32" s="26">
        <v>-12.753792003351231</v>
      </c>
      <c r="B32" s="27">
        <v>32</v>
      </c>
      <c r="C32" s="28">
        <v>-9.861574436271809</v>
      </c>
      <c r="D32" s="37">
        <f t="shared" si="3"/>
        <v>673.37076730434887</v>
      </c>
      <c r="H32"/>
      <c r="I32">
        <v>27</v>
      </c>
      <c r="J32">
        <v>113.261253</v>
      </c>
      <c r="K32" s="35">
        <f t="shared" si="11"/>
        <v>5236.0062790000011</v>
      </c>
      <c r="L32" s="26">
        <f>AVERAGE(A230:A234)</f>
        <v>-14.102885850225402</v>
      </c>
      <c r="M32" s="28">
        <f>AVERAGE(C230:C234)</f>
        <v>-9.8517344480857751</v>
      </c>
      <c r="N32" s="8">
        <v>-4.8899999999999997</v>
      </c>
      <c r="P32">
        <v>26</v>
      </c>
      <c r="Q32" s="26">
        <v>-14.102885850225402</v>
      </c>
      <c r="R32">
        <v>-13.259373</v>
      </c>
      <c r="S32">
        <f t="shared" si="9"/>
        <v>1.0636163452242728</v>
      </c>
      <c r="T32">
        <f t="shared" si="6"/>
        <v>1.9926575084575029</v>
      </c>
      <c r="U32">
        <v>26</v>
      </c>
      <c r="V32" s="26">
        <f>SUM(AG255:AG259)/100</f>
        <v>-14.142587293536474</v>
      </c>
      <c r="W32" s="28">
        <f>SUM(AH255:AH259)/100</f>
        <v>-9.8704614333231273</v>
      </c>
      <c r="X32">
        <v>-13.250940999999999</v>
      </c>
      <c r="Y32">
        <f t="shared" si="10"/>
        <v>1.0672892810809795</v>
      </c>
      <c r="Z32">
        <f t="shared" si="7"/>
        <v>2.1373750273918253</v>
      </c>
      <c r="AC32" s="36">
        <v>11</v>
      </c>
      <c r="AD32" s="26">
        <v>-11.755835406672375</v>
      </c>
      <c r="AE32" s="28">
        <v>-9.1881559312199936</v>
      </c>
      <c r="AF32">
        <f>100-SUM(AF22:AF31)</f>
        <v>14.689999999999998</v>
      </c>
      <c r="AG32">
        <f t="shared" si="0"/>
        <v>-172.69322212401715</v>
      </c>
      <c r="AH32">
        <f t="shared" si="1"/>
        <v>-134.97401062962169</v>
      </c>
      <c r="AN32" s="26">
        <v>-12.753792003351231</v>
      </c>
      <c r="AO32" s="27">
        <v>8</v>
      </c>
      <c r="AP32" s="28">
        <v>-9.861574436271809</v>
      </c>
      <c r="AQ32" s="36">
        <f t="shared" si="17"/>
        <v>349.7154747211265</v>
      </c>
      <c r="AU32">
        <v>21</v>
      </c>
      <c r="AV32">
        <v>126.64164</v>
      </c>
      <c r="AW32" s="35">
        <f t="shared" si="12"/>
        <v>3978.3502869999998</v>
      </c>
      <c r="AX32" s="26">
        <f>AVERAGE(AN222:AN229)</f>
        <v>-13.17243554695618</v>
      </c>
      <c r="AY32" s="28">
        <f>AVERAGE(AP222:AP229)</f>
        <v>-9.5058017950986482</v>
      </c>
      <c r="AZ32" s="8">
        <v>-4.8899999999999997</v>
      </c>
      <c r="BD32" s="26">
        <v>-12.753792003351231</v>
      </c>
      <c r="BE32" s="27">
        <v>8</v>
      </c>
      <c r="BF32" s="28">
        <v>-9.861574436271809</v>
      </c>
      <c r="BG32" s="37">
        <f t="shared" si="2"/>
        <v>568.18761339130606</v>
      </c>
      <c r="BJ32"/>
      <c r="BK32">
        <v>22</v>
      </c>
      <c r="BL32">
        <v>113.261253</v>
      </c>
      <c r="BM32" s="35">
        <f t="shared" si="18"/>
        <v>4091.6133350000005</v>
      </c>
      <c r="BN32" s="26">
        <f>AVERAGE(BD216:BD224)</f>
        <v>-12.806514577371095</v>
      </c>
      <c r="BO32" s="28">
        <f>AVERAGE(BF216:BF224)</f>
        <v>-9.6077824465162909</v>
      </c>
      <c r="BP32" s="8">
        <v>-4.8899999999999997</v>
      </c>
      <c r="BR32">
        <v>21</v>
      </c>
      <c r="BS32" s="26">
        <v>-12.806514577371095</v>
      </c>
      <c r="BT32">
        <v>-13.133023</v>
      </c>
      <c r="BU32">
        <f t="shared" si="14"/>
        <v>0.97513836512515784</v>
      </c>
      <c r="BV32">
        <f t="shared" si="15"/>
        <v>-0.66109232185273248</v>
      </c>
      <c r="BY32" s="26">
        <v>-12.753792003351231</v>
      </c>
      <c r="BZ32" s="27">
        <v>8</v>
      </c>
      <c r="CA32" s="28">
        <v>-9.861574436271809</v>
      </c>
      <c r="CB32" s="37">
        <f t="shared" si="4"/>
        <v>689.78491469565085</v>
      </c>
      <c r="CF32"/>
      <c r="CG32">
        <v>27</v>
      </c>
      <c r="CH32">
        <v>113.261253</v>
      </c>
      <c r="CI32" s="35">
        <f t="shared" si="16"/>
        <v>5424.7689740000014</v>
      </c>
      <c r="CJ32" s="26"/>
      <c r="CK32" s="28">
        <f>AVERAGE(CA246:CA252)</f>
        <v>-9.6389049631728927</v>
      </c>
    </row>
    <row r="33" spans="1:89" x14ac:dyDescent="0.25">
      <c r="A33" s="26">
        <v>-12.836704287786223</v>
      </c>
      <c r="B33" s="27">
        <v>33</v>
      </c>
      <c r="C33" s="28">
        <v>-9.9175488851854929</v>
      </c>
      <c r="D33" s="37">
        <f t="shared" si="3"/>
        <v>694.41360378260981</v>
      </c>
      <c r="H33"/>
      <c r="I33">
        <v>28</v>
      </c>
      <c r="J33">
        <v>108.886414</v>
      </c>
      <c r="K33" s="35">
        <f t="shared" si="11"/>
        <v>5344.8926930000007</v>
      </c>
      <c r="L33" s="26">
        <f>AVERAGE(A234:A240)</f>
        <v>-13.853195238938378</v>
      </c>
      <c r="M33" s="28">
        <f>AVERAGE(C234:C240)</f>
        <v>-9.5702080622777892</v>
      </c>
      <c r="N33" s="8">
        <v>-1.89</v>
      </c>
      <c r="P33">
        <v>27</v>
      </c>
      <c r="Q33" s="26">
        <v>-13.853195238938378</v>
      </c>
      <c r="R33">
        <v>-13.251322999999999</v>
      </c>
      <c r="S33">
        <f t="shared" si="9"/>
        <v>1.0454197847972144</v>
      </c>
      <c r="T33">
        <f t="shared" si="6"/>
        <v>1.4241370133464384</v>
      </c>
      <c r="U33">
        <v>27</v>
      </c>
      <c r="V33" s="26">
        <f>SUM(AG260:AG266)/100</f>
        <v>-13.80085135985035</v>
      </c>
      <c r="W33" s="28">
        <f>SUM(AH260:AH266)/100</f>
        <v>-9.5468067226936526</v>
      </c>
      <c r="X33">
        <v>-13.245493</v>
      </c>
      <c r="Y33">
        <f t="shared" si="10"/>
        <v>1.0419281003621648</v>
      </c>
      <c r="Z33">
        <f t="shared" si="7"/>
        <v>1.3344056370764223</v>
      </c>
      <c r="AC33" s="36">
        <v>1</v>
      </c>
      <c r="AD33" s="26">
        <v>-11.755835406672375</v>
      </c>
      <c r="AE33" s="28">
        <v>-9.1881559312199936</v>
      </c>
      <c r="AF33">
        <v>10.49</v>
      </c>
      <c r="AG33">
        <f t="shared" si="0"/>
        <v>-123.31871341599322</v>
      </c>
      <c r="AH33">
        <f t="shared" si="1"/>
        <v>-96.383755718497738</v>
      </c>
      <c r="AN33" s="26">
        <v>-12.836704287786223</v>
      </c>
      <c r="AO33" s="27">
        <v>9</v>
      </c>
      <c r="AP33" s="28">
        <v>-9.9175488851854929</v>
      </c>
      <c r="AQ33" s="35">
        <f t="shared" si="17"/>
        <v>368.12155233802787</v>
      </c>
      <c r="AU33">
        <v>22</v>
      </c>
      <c r="AV33">
        <v>113.260277</v>
      </c>
      <c r="AW33" s="35">
        <f t="shared" si="12"/>
        <v>4091.6105639999996</v>
      </c>
      <c r="AX33" s="26">
        <f>AVERAGE(AN229:AN236)</f>
        <v>-13.998541706197924</v>
      </c>
      <c r="AY33" s="28">
        <f>AVERAGE(AP229:AP236)</f>
        <v>-9.7254621407380863</v>
      </c>
      <c r="AZ33" s="8">
        <v>-1.89</v>
      </c>
      <c r="BD33" s="26">
        <v>-12.836704287786223</v>
      </c>
      <c r="BE33" s="27">
        <v>9</v>
      </c>
      <c r="BF33" s="28">
        <v>-9.9175488851854929</v>
      </c>
      <c r="BG33" s="37">
        <f t="shared" si="2"/>
        <v>585.94347630978439</v>
      </c>
      <c r="BJ33"/>
      <c r="BK33">
        <v>23</v>
      </c>
      <c r="BL33">
        <v>108.886414</v>
      </c>
      <c r="BM33" s="35">
        <f t="shared" si="18"/>
        <v>4200.4997490000005</v>
      </c>
      <c r="BN33" s="26">
        <f>AVERAGE(BD224:BD229)</f>
        <v>-13.370706659592869</v>
      </c>
      <c r="BO33" s="28">
        <f>AVERAGE(BF224:BF229)</f>
        <v>-9.5479313796389462</v>
      </c>
      <c r="BP33" s="8">
        <v>-1.89</v>
      </c>
      <c r="BR33">
        <v>22</v>
      </c>
      <c r="BS33" s="26">
        <v>-13.370706659592869</v>
      </c>
      <c r="BT33">
        <v>-13.129159</v>
      </c>
      <c r="BU33">
        <f t="shared" si="14"/>
        <v>1.0183978013818609</v>
      </c>
      <c r="BV33">
        <f t="shared" si="15"/>
        <v>0.49633908324528508</v>
      </c>
      <c r="BY33" s="26">
        <v>-12.836704287786223</v>
      </c>
      <c r="BZ33" s="27">
        <v>9</v>
      </c>
      <c r="CA33" s="28">
        <v>-9.9175488851854929</v>
      </c>
      <c r="CB33" s="37">
        <f t="shared" si="4"/>
        <v>711.34069327988993</v>
      </c>
      <c r="CF33"/>
      <c r="CG33">
        <v>28</v>
      </c>
      <c r="CH33">
        <v>108.886414</v>
      </c>
      <c r="CI33" s="35">
        <f t="shared" si="16"/>
        <v>5533.655388000001</v>
      </c>
      <c r="CJ33" s="26"/>
      <c r="CK33" s="28">
        <f>AVERAGE(CA252:CA257)</f>
        <v>-9.4414964888520725</v>
      </c>
    </row>
    <row r="34" spans="1:89" x14ac:dyDescent="0.25">
      <c r="A34" s="26">
        <v>-12.772792085105408</v>
      </c>
      <c r="B34" s="27">
        <v>34</v>
      </c>
      <c r="C34" s="28">
        <v>-9.9694639860724035</v>
      </c>
      <c r="D34" s="37">
        <f t="shared" si="3"/>
        <v>715.45644026087075</v>
      </c>
      <c r="H34"/>
      <c r="I34">
        <v>29</v>
      </c>
      <c r="J34">
        <v>151.40055799999999</v>
      </c>
      <c r="K34" s="35">
        <f t="shared" si="11"/>
        <v>5496.293251000001</v>
      </c>
      <c r="L34" s="26">
        <f>AVERAGE(A240:A249)</f>
        <v>-14.113499699148724</v>
      </c>
      <c r="M34" s="28">
        <f>AVERAGE(C240:C249)</f>
        <v>-9.6389067840283662</v>
      </c>
      <c r="N34" s="8">
        <v>-0.96</v>
      </c>
      <c r="P34">
        <v>28</v>
      </c>
      <c r="Q34" s="26">
        <v>-14.113499699148724</v>
      </c>
      <c r="R34">
        <v>-13.226649</v>
      </c>
      <c r="S34">
        <f t="shared" si="9"/>
        <v>1.0670502936268078</v>
      </c>
      <c r="T34">
        <f t="shared" si="6"/>
        <v>2.0999453694695212</v>
      </c>
      <c r="U34">
        <v>28</v>
      </c>
      <c r="V34" s="26">
        <f>SUM(AG267:AG276)/100</f>
        <v>-14.125545828195479</v>
      </c>
      <c r="W34" s="28">
        <f>SUM(AH267:AH276)/100</f>
        <v>-9.6298736224675281</v>
      </c>
      <c r="X34">
        <v>-13.223212999999999</v>
      </c>
      <c r="Y34">
        <f t="shared" si="10"/>
        <v>1.0682385459718058</v>
      </c>
      <c r="Z34">
        <f t="shared" si="7"/>
        <v>2.1674300417496184</v>
      </c>
      <c r="AC34" s="37">
        <v>2</v>
      </c>
      <c r="AD34" s="26">
        <v>-12.580952502825424</v>
      </c>
      <c r="AE34" s="28">
        <v>-9.7597943143574213</v>
      </c>
      <c r="AF34">
        <f>20.28-AF33</f>
        <v>9.7900000000000009</v>
      </c>
      <c r="AG34">
        <f t="shared" si="0"/>
        <v>-123.16752500266091</v>
      </c>
      <c r="AH34">
        <f t="shared" si="1"/>
        <v>-95.548386337559165</v>
      </c>
      <c r="AN34" s="26">
        <v>-12.772792085105408</v>
      </c>
      <c r="AO34" s="27">
        <v>1</v>
      </c>
      <c r="AP34" s="28">
        <v>-9.9694639860724035</v>
      </c>
      <c r="AQ34" s="35">
        <f t="shared" si="17"/>
        <v>386.52762995492924</v>
      </c>
      <c r="AU34">
        <v>23</v>
      </c>
      <c r="AV34">
        <v>108.886826</v>
      </c>
      <c r="AW34" s="35">
        <f t="shared" si="12"/>
        <v>4200.4973899999995</v>
      </c>
      <c r="AX34" s="26">
        <f>AVERAGE(AN236:AN242)</f>
        <v>-13.744614683467303</v>
      </c>
      <c r="AY34" s="28">
        <f>AVERAGE(AP236:AP242)</f>
        <v>-9.5490902989868918</v>
      </c>
      <c r="AZ34" s="8">
        <v>-0.96</v>
      </c>
      <c r="BD34" s="26">
        <v>-12.772792085105408</v>
      </c>
      <c r="BE34" s="27">
        <v>1</v>
      </c>
      <c r="BF34" s="28">
        <v>-9.9694639860724035</v>
      </c>
      <c r="BG34" s="37">
        <f t="shared" si="2"/>
        <v>603.69933922826272</v>
      </c>
      <c r="BJ34"/>
      <c r="BK34">
        <v>24</v>
      </c>
      <c r="BL34">
        <v>151.40055799999999</v>
      </c>
      <c r="BM34" s="35">
        <f t="shared" si="18"/>
        <v>4351.9003070000008</v>
      </c>
      <c r="BN34" s="26">
        <f>AVERAGE(BD229:BD236)</f>
        <v>-13.998541706197924</v>
      </c>
      <c r="BO34" s="28">
        <f>AVERAGE(BF229:BF236)</f>
        <v>-9.7254621407380863</v>
      </c>
      <c r="BP34" s="8">
        <v>-0.96</v>
      </c>
      <c r="BR34">
        <v>23</v>
      </c>
      <c r="BS34" s="26">
        <v>-13.998541706197924</v>
      </c>
      <c r="BT34">
        <v>-13.122481000000001</v>
      </c>
      <c r="BU34">
        <f t="shared" si="14"/>
        <v>1.0667602952671773</v>
      </c>
      <c r="BV34">
        <f t="shared" si="15"/>
        <v>1.7903057664808435</v>
      </c>
      <c r="BY34" s="26">
        <v>-12.772792085105408</v>
      </c>
      <c r="BZ34" s="27">
        <v>1</v>
      </c>
      <c r="CA34" s="28">
        <v>-9.9694639860724035</v>
      </c>
      <c r="CB34" s="37">
        <f t="shared" si="4"/>
        <v>732.89647186412901</v>
      </c>
      <c r="CF34"/>
      <c r="CG34">
        <v>29</v>
      </c>
      <c r="CH34">
        <v>151.40055799999999</v>
      </c>
      <c r="CI34" s="35">
        <f t="shared" si="16"/>
        <v>5685.0559460000013</v>
      </c>
      <c r="CJ34" s="26"/>
      <c r="CK34" s="28">
        <f>AVERAGE(CA257:CA264)</f>
        <v>-9.1136666937523465</v>
      </c>
    </row>
    <row r="35" spans="1:89" x14ac:dyDescent="0.25">
      <c r="A35" s="26">
        <v>-13.482281233155629</v>
      </c>
      <c r="B35" s="27">
        <v>35</v>
      </c>
      <c r="C35" s="28">
        <v>-10.472164459549214</v>
      </c>
      <c r="D35" s="37">
        <f t="shared" si="3"/>
        <v>736.49927673913169</v>
      </c>
      <c r="H35"/>
      <c r="I35">
        <v>30</v>
      </c>
      <c r="J35">
        <v>171.05448899999999</v>
      </c>
      <c r="K35" s="35">
        <f t="shared" si="11"/>
        <v>5667.3477400000011</v>
      </c>
      <c r="L35" s="26">
        <f>AVERAGE(A249:A257)</f>
        <v>-13.642759171144272</v>
      </c>
      <c r="M35" s="28">
        <f>AVERAGE(C249:C257)</f>
        <v>-9.4903762407365662</v>
      </c>
      <c r="N35" s="8">
        <v>0.34</v>
      </c>
      <c r="P35">
        <v>29</v>
      </c>
      <c r="Q35" s="26">
        <v>-13.642759171144272</v>
      </c>
      <c r="R35">
        <v>-13.186455</v>
      </c>
      <c r="S35">
        <f t="shared" si="9"/>
        <v>1.0346040062430935</v>
      </c>
      <c r="T35">
        <f t="shared" si="6"/>
        <v>1.0862164594456645</v>
      </c>
      <c r="U35">
        <v>29</v>
      </c>
      <c r="V35" s="26">
        <f>SUM(AG277:AG285)/100</f>
        <v>-13.637204929080092</v>
      </c>
      <c r="W35" s="28">
        <f>SUM(AH277:AH285)/100</f>
        <v>-9.4677955329885339</v>
      </c>
      <c r="X35">
        <v>-13.185264</v>
      </c>
      <c r="Y35">
        <f t="shared" si="10"/>
        <v>1.0342762138915149</v>
      </c>
      <c r="Z35">
        <f t="shared" si="7"/>
        <v>1.0921365297259844</v>
      </c>
      <c r="AC35" s="37">
        <v>3</v>
      </c>
      <c r="AD35" s="26">
        <v>-12.753792003351231</v>
      </c>
      <c r="AE35" s="28">
        <v>-9.861574436271809</v>
      </c>
      <c r="AF35">
        <f>27.97-SUM(AF33:AF34)</f>
        <v>7.6899999999999977</v>
      </c>
      <c r="AG35">
        <f t="shared" si="0"/>
        <v>-98.076660505770931</v>
      </c>
      <c r="AH35">
        <f t="shared" si="1"/>
        <v>-75.835507414930191</v>
      </c>
      <c r="AN35" s="26">
        <v>-13.482281233155629</v>
      </c>
      <c r="AO35" s="27">
        <v>2</v>
      </c>
      <c r="AP35" s="28">
        <v>-10.472164459549214</v>
      </c>
      <c r="AQ35" s="35">
        <f t="shared" si="17"/>
        <v>404.93370757183061</v>
      </c>
      <c r="AU35">
        <v>24</v>
      </c>
      <c r="AV35">
        <v>151.40072599999999</v>
      </c>
      <c r="AW35" s="35">
        <f t="shared" si="12"/>
        <v>4351.8981159999994</v>
      </c>
      <c r="AX35" s="26">
        <f>AVERAGE(AN242:AN249)</f>
        <v>-14.189880382274373</v>
      </c>
      <c r="AY35" s="28">
        <f>AVERAGE(AP242:AP249)</f>
        <v>-9.6728229804715422</v>
      </c>
      <c r="AZ35" s="8">
        <v>0.34</v>
      </c>
      <c r="BD35" s="26">
        <v>-13.482281233155629</v>
      </c>
      <c r="BE35" s="27">
        <v>2</v>
      </c>
      <c r="BF35" s="28">
        <v>-10.472164459549214</v>
      </c>
      <c r="BG35" s="37">
        <f t="shared" si="2"/>
        <v>621.45520214674104</v>
      </c>
      <c r="BJ35"/>
      <c r="BK35">
        <v>25</v>
      </c>
      <c r="BL35">
        <v>171.05448899999999</v>
      </c>
      <c r="BM35" s="35">
        <f t="shared" si="18"/>
        <v>4522.9547960000009</v>
      </c>
      <c r="BN35" s="26">
        <f>AVERAGE(BD236:BD245)</f>
        <v>-13.855965464672888</v>
      </c>
      <c r="BO35" s="28">
        <f>AVERAGE(BF236:BF245)</f>
        <v>-9.5903346682844326</v>
      </c>
      <c r="BP35" s="8">
        <v>0.34</v>
      </c>
      <c r="BR35">
        <v>24</v>
      </c>
      <c r="BS35" s="26">
        <v>-13.855965464672888</v>
      </c>
      <c r="BT35">
        <v>-13.113037</v>
      </c>
      <c r="BU35">
        <f t="shared" si="14"/>
        <v>1.0566557132930294</v>
      </c>
      <c r="BV35">
        <f t="shared" si="15"/>
        <v>1.5199517923128634</v>
      </c>
      <c r="BY35" s="26">
        <v>-13.482281233155629</v>
      </c>
      <c r="BZ35" s="27">
        <v>2</v>
      </c>
      <c r="CA35" s="28">
        <v>-10.472164459549214</v>
      </c>
      <c r="CB35" s="37">
        <f t="shared" si="4"/>
        <v>754.45225044836809</v>
      </c>
      <c r="CC35" s="37">
        <v>-9</v>
      </c>
      <c r="CD35" s="36"/>
      <c r="CF35"/>
      <c r="CG35">
        <v>30</v>
      </c>
      <c r="CH35">
        <v>171.05448899999999</v>
      </c>
      <c r="CI35" s="35">
        <f t="shared" si="16"/>
        <v>5856.1104350000014</v>
      </c>
      <c r="CJ35" s="26"/>
      <c r="CK35" s="28">
        <f>AVERAGE(CA264:CA272)</f>
        <v>-8.8923472533583237</v>
      </c>
    </row>
    <row r="36" spans="1:89" x14ac:dyDescent="0.25">
      <c r="A36" s="26">
        <v>-12.978038163765056</v>
      </c>
      <c r="B36" s="27">
        <v>36</v>
      </c>
      <c r="C36" s="28">
        <v>-10.099784554980452</v>
      </c>
      <c r="D36" s="37">
        <f t="shared" si="3"/>
        <v>757.54211321739263</v>
      </c>
      <c r="H36"/>
      <c r="I36">
        <v>31</v>
      </c>
      <c r="J36">
        <v>155.08744799999999</v>
      </c>
      <c r="K36" s="35">
        <f t="shared" si="11"/>
        <v>5822.4351880000013</v>
      </c>
      <c r="L36" s="26">
        <f>AVERAGE(A257:A264)</f>
        <v>-12.940902999950396</v>
      </c>
      <c r="M36" s="28">
        <f>AVERAGE(C257:C264)</f>
        <v>-9.1136666937523465</v>
      </c>
      <c r="N36" s="8">
        <v>2.52</v>
      </c>
      <c r="P36">
        <v>30</v>
      </c>
      <c r="Q36" s="26">
        <v>-12.940902999950396</v>
      </c>
      <c r="R36">
        <v>-13.135653</v>
      </c>
      <c r="S36">
        <f t="shared" si="9"/>
        <v>0.9851739384368936</v>
      </c>
      <c r="T36">
        <f t="shared" si="6"/>
        <v>-0.45814170292255663</v>
      </c>
      <c r="U36">
        <v>30</v>
      </c>
      <c r="V36" s="26">
        <f>SUM(AG286:AG293)/100</f>
        <v>-12.904133057684632</v>
      </c>
      <c r="W36" s="28">
        <f>SUM(AH286:AH293)/100</f>
        <v>-9.0872740135034284</v>
      </c>
      <c r="X36">
        <v>-13.136657</v>
      </c>
      <c r="Y36">
        <f t="shared" si="10"/>
        <v>0.98229961075215955</v>
      </c>
      <c r="Z36">
        <f t="shared" si="7"/>
        <v>-0.55351324487269249</v>
      </c>
      <c r="AC36" s="37">
        <v>4</v>
      </c>
      <c r="AD36" s="26">
        <v>-12.836704287786223</v>
      </c>
      <c r="AE36" s="28">
        <v>-9.9175488851854929</v>
      </c>
      <c r="AF36">
        <f>37.06-SUM(AF33:AF35)</f>
        <v>9.0900000000000034</v>
      </c>
      <c r="AG36">
        <f t="shared" si="0"/>
        <v>-116.68564197597681</v>
      </c>
      <c r="AH36">
        <f t="shared" si="1"/>
        <v>-90.150519366336169</v>
      </c>
      <c r="AN36" s="26">
        <v>-12.978038163765056</v>
      </c>
      <c r="AO36" s="27">
        <v>3</v>
      </c>
      <c r="AP36" s="28">
        <v>-10.099784554980452</v>
      </c>
      <c r="AQ36" s="35">
        <f t="shared" si="17"/>
        <v>423.33978518873198</v>
      </c>
      <c r="AU36">
        <v>25</v>
      </c>
      <c r="AV36">
        <v>171.05410800000001</v>
      </c>
      <c r="AW36" s="35">
        <f t="shared" si="12"/>
        <v>4522.9522239999997</v>
      </c>
      <c r="AX36" s="26">
        <f>AVERAGE(AN249:AN259)</f>
        <v>-13.546978606892566</v>
      </c>
      <c r="AY36" s="28">
        <f>AVERAGE(AP249:AP259)</f>
        <v>-9.4379839381362203</v>
      </c>
      <c r="AZ36" s="8">
        <v>2.52</v>
      </c>
      <c r="BD36" s="26">
        <v>-12.978038163765056</v>
      </c>
      <c r="BE36" s="27">
        <v>3</v>
      </c>
      <c r="BF36" s="28">
        <v>-10.099784554980452</v>
      </c>
      <c r="BG36" s="37">
        <f t="shared" si="2"/>
        <v>639.21106506521937</v>
      </c>
      <c r="BJ36"/>
      <c r="BK36">
        <v>26</v>
      </c>
      <c r="BL36">
        <v>155.08744799999999</v>
      </c>
      <c r="BM36" s="35">
        <f t="shared" si="18"/>
        <v>4678.0422440000011</v>
      </c>
      <c r="BN36" s="26">
        <f>AVERAGE(BD245:BD254)</f>
        <v>-13.891174262884721</v>
      </c>
      <c r="BO36" s="28">
        <f>AVERAGE(BF245:BF254)</f>
        <v>-9.5956655919801612</v>
      </c>
      <c r="BP36" s="8">
        <v>2.52</v>
      </c>
      <c r="BR36">
        <v>25</v>
      </c>
      <c r="BS36" s="26">
        <v>-13.891174262884721</v>
      </c>
      <c r="BT36">
        <v>-13.101150000000001</v>
      </c>
      <c r="BU36">
        <f t="shared" si="14"/>
        <v>1.0603019019616386</v>
      </c>
      <c r="BV36">
        <f t="shared" si="15"/>
        <v>1.6175076931553511</v>
      </c>
      <c r="BY36" s="26">
        <v>-12.978038163765056</v>
      </c>
      <c r="BZ36" s="27">
        <v>3</v>
      </c>
      <c r="CA36" s="28">
        <v>-10.099784554980452</v>
      </c>
      <c r="CB36" s="37">
        <f t="shared" si="4"/>
        <v>776.00802903260717</v>
      </c>
      <c r="CF36"/>
      <c r="CG36">
        <v>31</v>
      </c>
      <c r="CH36">
        <v>155.08744799999999</v>
      </c>
      <c r="CI36" s="35">
        <f t="shared" si="16"/>
        <v>6011.1978830000016</v>
      </c>
      <c r="CJ36" s="26"/>
      <c r="CK36" s="28">
        <f>AVERAGE(CA272:CA279)</f>
        <v>-9.0892894059911757</v>
      </c>
    </row>
    <row r="37" spans="1:89" x14ac:dyDescent="0.25">
      <c r="A37" s="26">
        <v>-13.064943513109911</v>
      </c>
      <c r="B37" s="27">
        <v>37</v>
      </c>
      <c r="C37" s="28">
        <v>-10.179864427831385</v>
      </c>
      <c r="D37" s="37">
        <f t="shared" si="3"/>
        <v>778.58494969565356</v>
      </c>
      <c r="H37"/>
      <c r="I37">
        <v>32</v>
      </c>
      <c r="J37">
        <v>127.604889</v>
      </c>
      <c r="K37" s="35">
        <f t="shared" si="11"/>
        <v>5950.0400770000015</v>
      </c>
      <c r="L37" s="26">
        <f>AVERAGE(A264:A268)</f>
        <v>-12.556420912551818</v>
      </c>
      <c r="M37" s="28">
        <f>AVERAGE(C264:C268)</f>
        <v>-8.8952251364228392</v>
      </c>
      <c r="N37" s="8">
        <v>1.23</v>
      </c>
      <c r="P37">
        <v>31</v>
      </c>
      <c r="Q37" s="26">
        <v>-12.556420912551818</v>
      </c>
      <c r="R37">
        <v>-13.08123</v>
      </c>
      <c r="S37">
        <f t="shared" si="9"/>
        <v>0.95988075376335547</v>
      </c>
      <c r="T37">
        <f t="shared" si="6"/>
        <v>-1.2483841188547886</v>
      </c>
      <c r="U37">
        <v>31</v>
      </c>
      <c r="V37" s="26">
        <f>SUM(AG294:AG298)/100</f>
        <v>-12.528617577422633</v>
      </c>
      <c r="W37" s="28">
        <f>SUM(AH294:AH298)/100</f>
        <v>-8.8774424550885449</v>
      </c>
      <c r="X37">
        <v>-13.084471000000001</v>
      </c>
      <c r="Y37">
        <f t="shared" si="10"/>
        <v>0.95751808211601619</v>
      </c>
      <c r="Z37">
        <f t="shared" si="7"/>
        <v>-1.3381300638083087</v>
      </c>
      <c r="AC37" s="37">
        <v>5</v>
      </c>
      <c r="AD37" s="26">
        <v>-12.772792085105408</v>
      </c>
      <c r="AE37" s="28">
        <v>-9.9694639860724035</v>
      </c>
      <c r="AF37">
        <f>47.55-SUM(AF33:AF36)</f>
        <v>10.489999999999995</v>
      </c>
      <c r="AG37">
        <f t="shared" si="0"/>
        <v>-133.98658897275567</v>
      </c>
      <c r="AH37">
        <f t="shared" si="1"/>
        <v>-104.57967721389946</v>
      </c>
      <c r="AN37" s="26">
        <v>-13.064943513109911</v>
      </c>
      <c r="AO37" s="27">
        <v>4</v>
      </c>
      <c r="AP37" s="28">
        <v>-10.179864427831385</v>
      </c>
      <c r="AQ37" s="35">
        <f t="shared" si="17"/>
        <v>441.74586280563335</v>
      </c>
      <c r="AU37">
        <v>26</v>
      </c>
      <c r="AV37">
        <v>155.08720400000001</v>
      </c>
      <c r="AW37" s="35">
        <f t="shared" si="12"/>
        <v>4678.039428</v>
      </c>
      <c r="AX37" s="26">
        <f>AVERAGE(AN259:AN268)</f>
        <v>-12.709318874270219</v>
      </c>
      <c r="AY37" s="28">
        <f>AVERAGE(AP259:AP268)</f>
        <v>-9.0032311606412581</v>
      </c>
      <c r="AZ37" s="8">
        <v>1.23</v>
      </c>
      <c r="BD37" s="26">
        <v>-13.064943513109911</v>
      </c>
      <c r="BE37" s="27">
        <v>4</v>
      </c>
      <c r="BF37" s="28">
        <v>-10.179864427831385</v>
      </c>
      <c r="BG37" s="37">
        <f t="shared" si="2"/>
        <v>656.9669279836977</v>
      </c>
      <c r="BJ37"/>
      <c r="BK37">
        <v>27</v>
      </c>
      <c r="BL37">
        <v>127.604889</v>
      </c>
      <c r="BM37" s="35">
        <f t="shared" si="18"/>
        <v>4805.6471330000013</v>
      </c>
      <c r="BN37" s="26">
        <f>AVERAGE(BD254:BD264)</f>
        <v>-13.155046733404902</v>
      </c>
      <c r="BO37" s="28">
        <f>AVERAGE(BF254:BF264)</f>
        <v>-9.2114919144525338</v>
      </c>
      <c r="BP37" s="8">
        <v>1.23</v>
      </c>
      <c r="BR37">
        <v>26</v>
      </c>
      <c r="BS37" s="26">
        <v>-13.155046733404902</v>
      </c>
      <c r="BT37">
        <v>-13.087426000000001</v>
      </c>
      <c r="BU37">
        <f t="shared" si="14"/>
        <v>1.0051668474308777</v>
      </c>
      <c r="BV37">
        <f t="shared" si="15"/>
        <v>0.14233720648941933</v>
      </c>
      <c r="BY37" s="26">
        <v>-13.064943513109911</v>
      </c>
      <c r="BZ37" s="27">
        <v>4</v>
      </c>
      <c r="CA37" s="28">
        <v>-10.179864427831385</v>
      </c>
      <c r="CB37" s="37">
        <f t="shared" si="4"/>
        <v>797.56380761684625</v>
      </c>
      <c r="CF37"/>
      <c r="CG37">
        <v>32</v>
      </c>
      <c r="CH37">
        <v>127.604889</v>
      </c>
      <c r="CI37" s="35">
        <f t="shared" si="16"/>
        <v>6138.8027720000018</v>
      </c>
      <c r="CJ37" s="26"/>
      <c r="CK37" s="28">
        <f>AVERAGE(CA279:CA285)</f>
        <v>-9.4654273196078389</v>
      </c>
    </row>
    <row r="38" spans="1:89" x14ac:dyDescent="0.25">
      <c r="A38" s="26">
        <v>-12.288667697948481</v>
      </c>
      <c r="B38" s="27">
        <v>38</v>
      </c>
      <c r="C38" s="28">
        <v>-9.4836422068739061</v>
      </c>
      <c r="D38" s="37">
        <f t="shared" si="3"/>
        <v>799.6277861739145</v>
      </c>
      <c r="E38" s="37">
        <v>-9</v>
      </c>
      <c r="F38" s="36"/>
      <c r="H38"/>
      <c r="I38">
        <v>33</v>
      </c>
      <c r="J38">
        <v>119.406593</v>
      </c>
      <c r="K38" s="35">
        <f t="shared" si="11"/>
        <v>6069.4466700000012</v>
      </c>
      <c r="L38" s="26">
        <f>AVERAGE(A268:A274)</f>
        <v>-12.673291038782589</v>
      </c>
      <c r="M38" s="28">
        <f>AVERAGE(C268:C274)</f>
        <v>-8.8148810130806776</v>
      </c>
      <c r="N38" s="8">
        <v>1.63</v>
      </c>
      <c r="P38">
        <v>32</v>
      </c>
      <c r="Q38" s="26">
        <v>-12.673291038782589</v>
      </c>
      <c r="R38">
        <v>-13.02947</v>
      </c>
      <c r="S38">
        <f t="shared" si="9"/>
        <v>0.97266358791129559</v>
      </c>
      <c r="T38">
        <f t="shared" si="6"/>
        <v>-0.84900626786801592</v>
      </c>
      <c r="U38">
        <v>32</v>
      </c>
      <c r="V38" s="26">
        <f>SUM(AG299:AG305)/100</f>
        <v>-12.693327937487666</v>
      </c>
      <c r="W38" s="28">
        <f>SUM(AH299:AH305)/100</f>
        <v>-8.800601885106774</v>
      </c>
      <c r="X38">
        <v>-13.034915</v>
      </c>
      <c r="Y38">
        <f t="shared" si="10"/>
        <v>0.97379445416312005</v>
      </c>
      <c r="Z38">
        <f t="shared" si="7"/>
        <v>-0.82279804184476513</v>
      </c>
      <c r="AC38" s="37">
        <v>6</v>
      </c>
      <c r="AD38" s="26">
        <v>-13.482281233155629</v>
      </c>
      <c r="AE38" s="28">
        <v>-10.472164459549214</v>
      </c>
      <c r="AF38">
        <f>59.44-SUM(AF33:AF37)</f>
        <v>11.89</v>
      </c>
      <c r="AG38">
        <f t="shared" si="0"/>
        <v>-160.30432386222043</v>
      </c>
      <c r="AH38">
        <f t="shared" si="1"/>
        <v>-124.51403542404016</v>
      </c>
      <c r="AN38" s="26">
        <v>-12.288667697948481</v>
      </c>
      <c r="AO38" s="27">
        <v>5</v>
      </c>
      <c r="AP38" s="28">
        <v>-9.4836422068739061</v>
      </c>
      <c r="AQ38" s="35">
        <f t="shared" si="17"/>
        <v>460.15194042253472</v>
      </c>
      <c r="AU38">
        <v>27</v>
      </c>
      <c r="AV38">
        <v>127.60420999999999</v>
      </c>
      <c r="AW38" s="35">
        <f t="shared" si="12"/>
        <v>4805.6436380000005</v>
      </c>
      <c r="AX38" s="26">
        <f>AVERAGE(AN268:AN274)</f>
        <v>-12.673291038782589</v>
      </c>
      <c r="AY38" s="28">
        <f>AVERAGE(AP268:AP274)</f>
        <v>-8.8148810130806776</v>
      </c>
      <c r="AZ38" s="8">
        <v>1.63</v>
      </c>
      <c r="BD38" s="26">
        <v>-12.288667697948481</v>
      </c>
      <c r="BE38" s="27">
        <v>5</v>
      </c>
      <c r="BF38" s="28">
        <v>-9.4836422068739061</v>
      </c>
      <c r="BG38" s="36">
        <f t="shared" si="2"/>
        <v>674.72279090217603</v>
      </c>
      <c r="BJ38"/>
      <c r="BK38">
        <v>28</v>
      </c>
      <c r="BL38">
        <v>119.406593</v>
      </c>
      <c r="BM38" s="35">
        <f t="shared" si="18"/>
        <v>4925.053726000001</v>
      </c>
      <c r="BN38" s="26">
        <f>AVERAGE(BD264:BD270)</f>
        <v>-12.543423987701193</v>
      </c>
      <c r="BO38" s="28">
        <f>AVERAGE(BF264:BF270)</f>
        <v>-8.8965581833575804</v>
      </c>
      <c r="BP38" s="8">
        <v>1.63</v>
      </c>
      <c r="BR38">
        <v>27</v>
      </c>
      <c r="BS38" s="26">
        <v>-12.543423987701193</v>
      </c>
      <c r="BT38">
        <v>-13.072718</v>
      </c>
      <c r="BU38">
        <f t="shared" si="14"/>
        <v>0.95951155587546466</v>
      </c>
      <c r="BV38">
        <f t="shared" si="15"/>
        <v>-1.0791967021257995</v>
      </c>
      <c r="BY38" s="26">
        <v>-12.288667697948481</v>
      </c>
      <c r="BZ38" s="27">
        <v>5</v>
      </c>
      <c r="CA38" s="28">
        <v>-9.4836422068739061</v>
      </c>
      <c r="CB38" s="37">
        <f t="shared" si="4"/>
        <v>819.11958620108533</v>
      </c>
      <c r="CF38"/>
      <c r="CG38">
        <v>33</v>
      </c>
      <c r="CH38">
        <v>119.406593</v>
      </c>
      <c r="CI38" s="35">
        <f t="shared" si="16"/>
        <v>6258.2093650000015</v>
      </c>
      <c r="CJ38" s="26"/>
      <c r="CK38" s="28">
        <f>AVERAGE(CA285:CA290)</f>
        <v>-9.3516101454463136</v>
      </c>
    </row>
    <row r="39" spans="1:89" x14ac:dyDescent="0.25">
      <c r="A39" s="26">
        <v>-12.753775048596458</v>
      </c>
      <c r="B39" s="27">
        <v>39</v>
      </c>
      <c r="C39" s="28">
        <v>-9.5411906617372679</v>
      </c>
      <c r="D39" s="37">
        <f t="shared" si="3"/>
        <v>820.67062265217544</v>
      </c>
      <c r="H39"/>
      <c r="I39">
        <v>34</v>
      </c>
      <c r="J39">
        <v>134.42042499999999</v>
      </c>
      <c r="K39" s="35">
        <f t="shared" si="11"/>
        <v>6203.8670950000014</v>
      </c>
      <c r="L39" s="26">
        <f>AVERAGE(A274:A280)</f>
        <v>-12.559148029060749</v>
      </c>
      <c r="M39" s="28">
        <f>AVERAGE(C274:C280)</f>
        <v>-9.2285854729547072</v>
      </c>
      <c r="N39" s="8">
        <v>1.37</v>
      </c>
      <c r="P39">
        <v>33</v>
      </c>
      <c r="Q39" s="26">
        <v>-12.559148029060749</v>
      </c>
      <c r="R39">
        <v>-12.984461</v>
      </c>
      <c r="S39">
        <f t="shared" si="9"/>
        <v>0.96724446467672009</v>
      </c>
      <c r="T39">
        <f t="shared" si="6"/>
        <v>-1.0183175306607049</v>
      </c>
      <c r="U39">
        <v>33</v>
      </c>
      <c r="V39" s="26">
        <f>SUM(AG306:AG312)/100</f>
        <v>-12.640338859655422</v>
      </c>
      <c r="W39" s="28">
        <f>SUM(AH306:AH312)/100</f>
        <v>-9.2640375235768726</v>
      </c>
      <c r="X39">
        <v>-12.991873999999999</v>
      </c>
      <c r="Y39">
        <f t="shared" si="10"/>
        <v>0.97294192197795504</v>
      </c>
      <c r="Z39">
        <f t="shared" si="7"/>
        <v>-0.84979036749931769</v>
      </c>
      <c r="AC39" s="37">
        <v>7</v>
      </c>
      <c r="AD39" s="26">
        <v>-12.978038163765056</v>
      </c>
      <c r="AE39" s="28">
        <v>-10.099784554980452</v>
      </c>
      <c r="AF39">
        <f>69.93-SUM(AF33:AF38)</f>
        <v>10.490000000000009</v>
      </c>
      <c r="AG39">
        <f t="shared" si="0"/>
        <v>-136.13962033789556</v>
      </c>
      <c r="AH39">
        <f t="shared" si="1"/>
        <v>-105.94673998174504</v>
      </c>
      <c r="AN39" s="26">
        <v>-12.753775048596458</v>
      </c>
      <c r="AO39" s="27">
        <v>6</v>
      </c>
      <c r="AP39" s="28">
        <v>-9.5411906617372679</v>
      </c>
      <c r="AQ39" s="35">
        <f t="shared" si="17"/>
        <v>478.55801803943609</v>
      </c>
      <c r="AU39">
        <v>28</v>
      </c>
      <c r="AV39">
        <v>119.406181</v>
      </c>
      <c r="AW39" s="35">
        <f t="shared" si="12"/>
        <v>4925.0498190000008</v>
      </c>
      <c r="AX39" s="26">
        <f>AVERAGE(AN274:AN280)</f>
        <v>-12.559148029060749</v>
      </c>
      <c r="AY39" s="28">
        <f>AVERAGE(AP274:AP280)</f>
        <v>-9.2285854729547072</v>
      </c>
      <c r="AZ39" s="8">
        <v>1.37</v>
      </c>
      <c r="BD39" s="26">
        <v>-12.753775048596458</v>
      </c>
      <c r="BE39" s="27">
        <v>6</v>
      </c>
      <c r="BF39" s="28">
        <v>-9.5411906617372679</v>
      </c>
      <c r="BG39" s="37">
        <f t="shared" si="2"/>
        <v>692.47865382065436</v>
      </c>
      <c r="BJ39"/>
      <c r="BK39">
        <v>29</v>
      </c>
      <c r="BL39">
        <v>134.42042499999999</v>
      </c>
      <c r="BM39" s="35">
        <f t="shared" si="18"/>
        <v>5059.4741510000013</v>
      </c>
      <c r="BN39" s="26">
        <f>AVERAGE(BD270:BD277)</f>
        <v>-12.483884039704703</v>
      </c>
      <c r="BO39" s="28">
        <f>AVERAGE(BF270:BF277)</f>
        <v>-8.9213535805664907</v>
      </c>
      <c r="BP39" s="8">
        <v>1.37</v>
      </c>
      <c r="BR39">
        <v>28</v>
      </c>
      <c r="BS39" s="26">
        <v>-12.483884039704703</v>
      </c>
      <c r="BT39">
        <v>-13.057909</v>
      </c>
      <c r="BU39">
        <f t="shared" si="14"/>
        <v>0.95604005508881262</v>
      </c>
      <c r="BV39">
        <f t="shared" si="15"/>
        <v>-1.1720787269735216</v>
      </c>
      <c r="BY39" s="26">
        <v>-12.753775048596458</v>
      </c>
      <c r="BZ39" s="27">
        <v>6</v>
      </c>
      <c r="CA39" s="28">
        <v>-9.5411906617372679</v>
      </c>
      <c r="CB39" s="37">
        <f t="shared" si="4"/>
        <v>840.6753647853244</v>
      </c>
      <c r="CF39"/>
      <c r="CG39">
        <v>34</v>
      </c>
      <c r="CH39">
        <v>134.42042499999999</v>
      </c>
      <c r="CI39" s="35">
        <f t="shared" si="16"/>
        <v>6392.6297900000018</v>
      </c>
      <c r="CJ39" s="26"/>
      <c r="CK39" s="28">
        <f>AVERAGE(CA290:CA297)</f>
        <v>-9.9400415461360367</v>
      </c>
    </row>
    <row r="40" spans="1:89" x14ac:dyDescent="0.25">
      <c r="A40" s="26">
        <v>-12.842176425439828</v>
      </c>
      <c r="B40" s="27">
        <v>40</v>
      </c>
      <c r="C40" s="28">
        <v>-9.4329152063639956</v>
      </c>
      <c r="D40" s="37">
        <f t="shared" si="3"/>
        <v>841.71345913043638</v>
      </c>
      <c r="H40"/>
      <c r="I40">
        <v>35</v>
      </c>
      <c r="J40">
        <v>89.913757000000004</v>
      </c>
      <c r="K40" s="35">
        <f t="shared" si="11"/>
        <v>6293.7808520000017</v>
      </c>
      <c r="L40" s="26">
        <f>AVERAGE(A280:A284)</f>
        <v>-13.472782571712102</v>
      </c>
      <c r="M40" s="28">
        <f>AVERAGE(C280:C284)</f>
        <v>-9.5422987765530856</v>
      </c>
      <c r="N40" s="8">
        <v>-2.14</v>
      </c>
      <c r="P40">
        <v>34</v>
      </c>
      <c r="Q40" s="26">
        <v>-13.472782571712102</v>
      </c>
      <c r="R40">
        <v>-12.948316999999999</v>
      </c>
      <c r="S40">
        <f t="shared" si="9"/>
        <v>1.0405045359726752</v>
      </c>
      <c r="T40">
        <f t="shared" si="6"/>
        <v>1.2705684471043381</v>
      </c>
      <c r="U40">
        <v>34</v>
      </c>
      <c r="V40" s="26">
        <f>SUM(AG313:AG317)/100</f>
        <v>-13.395220786245114</v>
      </c>
      <c r="W40" s="28">
        <f>SUM(AH313:AH317)/100</f>
        <v>-9.5147471614474721</v>
      </c>
      <c r="X40">
        <v>-12.957336</v>
      </c>
      <c r="Y40">
        <f t="shared" si="10"/>
        <v>1.0337943529630715</v>
      </c>
      <c r="Z40">
        <f t="shared" si="7"/>
        <v>1.0768801589671124</v>
      </c>
      <c r="AC40" s="37">
        <v>8</v>
      </c>
      <c r="AD40" s="26">
        <v>-13.064943513109911</v>
      </c>
      <c r="AE40" s="28">
        <v>-10.179864427831385</v>
      </c>
      <c r="AF40">
        <f>83.22-SUM(AF33:AF39)</f>
        <v>13.289999999999992</v>
      </c>
      <c r="AG40">
        <f t="shared" si="0"/>
        <v>-173.63309928923061</v>
      </c>
      <c r="AH40">
        <f t="shared" si="1"/>
        <v>-135.29039824587903</v>
      </c>
      <c r="AN40" s="26">
        <v>-12.842176425439828</v>
      </c>
      <c r="AO40" s="27">
        <v>7</v>
      </c>
      <c r="AP40" s="29">
        <v>-9.4329152063639956</v>
      </c>
      <c r="AQ40" s="35">
        <f t="shared" si="17"/>
        <v>496.96409565633746</v>
      </c>
      <c r="AU40">
        <v>29</v>
      </c>
      <c r="AV40">
        <v>134.420502</v>
      </c>
      <c r="AW40" s="35">
        <f t="shared" si="12"/>
        <v>5059.4703210000007</v>
      </c>
      <c r="AX40" s="26">
        <f>AVERAGE(AN280:AN288)</f>
        <v>-13.030719961605918</v>
      </c>
      <c r="AY40" s="28">
        <f>AVERAGE(AP280:AP288)</f>
        <v>-9.4519576765147644</v>
      </c>
      <c r="AZ40" s="8">
        <v>-2.14</v>
      </c>
      <c r="BD40" s="26">
        <v>-12.842176425439828</v>
      </c>
      <c r="BE40" s="27">
        <v>7</v>
      </c>
      <c r="BF40" s="28">
        <v>-9.4329152063639956</v>
      </c>
      <c r="BG40" s="37">
        <f t="shared" si="2"/>
        <v>710.23451673913269</v>
      </c>
      <c r="BJ40"/>
      <c r="BK40">
        <v>30</v>
      </c>
      <c r="BL40">
        <v>89.913757000000004</v>
      </c>
      <c r="BM40" s="35">
        <f t="shared" si="18"/>
        <v>5149.3879080000015</v>
      </c>
      <c r="BN40" s="26">
        <f>AVERAGE(BD277:BD285)</f>
        <v>-13.045625127844216</v>
      </c>
      <c r="BO40" s="28">
        <f>AVERAGE(BF277:BF285)</f>
        <v>-9.4836630204321075</v>
      </c>
      <c r="BP40" s="8">
        <v>-2.14</v>
      </c>
      <c r="BR40">
        <v>29</v>
      </c>
      <c r="BS40" s="26">
        <v>-13.045625127844216</v>
      </c>
      <c r="BT40">
        <v>-13.043723</v>
      </c>
      <c r="BU40">
        <f t="shared" si="14"/>
        <v>1.0001458270651882</v>
      </c>
      <c r="BV40">
        <f t="shared" si="15"/>
        <v>7.9968830880643854E-3</v>
      </c>
      <c r="BY40" s="26">
        <v>-12.842176425439828</v>
      </c>
      <c r="BZ40" s="27">
        <v>7</v>
      </c>
      <c r="CA40" s="28">
        <v>-9.4329152063639956</v>
      </c>
      <c r="CB40" s="37">
        <f t="shared" si="4"/>
        <v>862.23114336956348</v>
      </c>
      <c r="CF40"/>
      <c r="CG40">
        <v>35</v>
      </c>
      <c r="CH40">
        <v>89.913757000000004</v>
      </c>
      <c r="CI40" s="35">
        <f t="shared" si="16"/>
        <v>6482.543547000002</v>
      </c>
      <c r="CJ40" s="26"/>
      <c r="CK40" s="28">
        <f>AVERAGE(CA297:CA301)</f>
        <v>-9.8642660328463201</v>
      </c>
    </row>
    <row r="41" spans="1:89" x14ac:dyDescent="0.25">
      <c r="A41" s="26">
        <v>-13.573913494570361</v>
      </c>
      <c r="B41" s="27">
        <v>41</v>
      </c>
      <c r="C41" s="28">
        <v>-9.6315999488029238</v>
      </c>
      <c r="D41" s="37">
        <f t="shared" si="3"/>
        <v>862.75629560869731</v>
      </c>
      <c r="H41"/>
      <c r="I41">
        <v>36</v>
      </c>
      <c r="J41">
        <v>89.941794999999999</v>
      </c>
      <c r="K41" s="35">
        <f t="shared" si="11"/>
        <v>6383.7226470000014</v>
      </c>
      <c r="L41" s="26">
        <f>AVERAGE(A284:A289)</f>
        <v>-12.557832539258316</v>
      </c>
      <c r="M41" s="28">
        <f>AVERAGE(C284:C289)</f>
        <v>-9.3325808511028256</v>
      </c>
      <c r="N41" s="8">
        <v>0.17</v>
      </c>
      <c r="P41">
        <v>35</v>
      </c>
      <c r="Q41" s="26">
        <v>-12.557832539258316</v>
      </c>
      <c r="R41">
        <v>-12.921875</v>
      </c>
      <c r="S41">
        <f t="shared" si="9"/>
        <v>0.97182742746376327</v>
      </c>
      <c r="T41">
        <f t="shared" si="6"/>
        <v>-0.87513067492444385</v>
      </c>
      <c r="U41">
        <v>35</v>
      </c>
      <c r="V41" s="26">
        <f>SUM(AG318:AG323)/100</f>
        <v>-12.607671199245251</v>
      </c>
      <c r="W41" s="28">
        <f>SUM(AH318:AH323)/100</f>
        <v>-9.3502828978196604</v>
      </c>
      <c r="X41">
        <v>-12.932202999999999</v>
      </c>
      <c r="Y41">
        <f t="shared" si="10"/>
        <v>0.97490514178019416</v>
      </c>
      <c r="Z41">
        <f t="shared" si="7"/>
        <v>-0.78763216496383459</v>
      </c>
      <c r="AC41" s="36">
        <v>9</v>
      </c>
      <c r="AD41" s="26">
        <v>-12.288667697948481</v>
      </c>
      <c r="AE41" s="28">
        <v>-9.4836422068739061</v>
      </c>
      <c r="AF41">
        <f>100-SUM(AF33:AF40)</f>
        <v>16.78</v>
      </c>
      <c r="AG41">
        <f t="shared" si="0"/>
        <v>-206.20384397157554</v>
      </c>
      <c r="AH41">
        <f t="shared" si="1"/>
        <v>-159.13551623134416</v>
      </c>
      <c r="AN41" s="26">
        <v>-13.573913494570361</v>
      </c>
      <c r="AO41" s="27">
        <v>8</v>
      </c>
      <c r="AP41" s="28">
        <v>-9.6315999488029238</v>
      </c>
      <c r="AQ41" s="35">
        <f t="shared" si="17"/>
        <v>515.37017327323883</v>
      </c>
      <c r="AU41">
        <v>30</v>
      </c>
      <c r="AV41">
        <v>89.914055000000005</v>
      </c>
      <c r="AW41" s="35">
        <f t="shared" si="12"/>
        <v>5149.3843760000009</v>
      </c>
      <c r="AX41" s="26">
        <f>AVERAGE(AN288:AN295)</f>
        <v>-12.510940140247826</v>
      </c>
      <c r="AY41" s="28">
        <f>AVERAGE(AP288:AP295)</f>
        <v>-9.769740020890282</v>
      </c>
      <c r="AZ41" s="8">
        <v>0.17</v>
      </c>
      <c r="BD41" s="26">
        <v>-13.573913494570361</v>
      </c>
      <c r="BE41" s="27">
        <v>8</v>
      </c>
      <c r="BF41" s="28">
        <v>-9.6315999488029238</v>
      </c>
      <c r="BG41" s="37">
        <f t="shared" si="2"/>
        <v>727.99037965761102</v>
      </c>
      <c r="BJ41"/>
      <c r="BK41">
        <v>31</v>
      </c>
      <c r="BL41">
        <v>89.941794999999999</v>
      </c>
      <c r="BM41" s="35">
        <f t="shared" si="18"/>
        <v>5239.3297030000012</v>
      </c>
      <c r="BN41" s="26">
        <f>AVERAGE(BD285:BD290)</f>
        <v>-12.376862193379429</v>
      </c>
      <c r="BO41" s="28">
        <f>AVERAGE(BF285:BF290)</f>
        <v>-9.3516101454463136</v>
      </c>
      <c r="BP41" s="8">
        <v>0.17</v>
      </c>
      <c r="BR41">
        <v>30</v>
      </c>
      <c r="BS41" s="26">
        <v>-12.376862193379429</v>
      </c>
      <c r="BT41">
        <v>-13.030708000000001</v>
      </c>
      <c r="BU41">
        <f t="shared" si="14"/>
        <v>0.9498226952349349</v>
      </c>
      <c r="BV41">
        <f t="shared" si="15"/>
        <v>-1.3384278099567437</v>
      </c>
      <c r="BY41" s="26">
        <v>-13.573913494570361</v>
      </c>
      <c r="BZ41" s="27">
        <v>8</v>
      </c>
      <c r="CA41" s="28">
        <v>-9.6315999488029238</v>
      </c>
      <c r="CB41" s="37">
        <f t="shared" si="4"/>
        <v>883.78692195380256</v>
      </c>
      <c r="CF41"/>
      <c r="CG41">
        <v>36</v>
      </c>
      <c r="CH41">
        <v>89.941794999999999</v>
      </c>
      <c r="CI41" s="35">
        <f t="shared" si="16"/>
        <v>6572.4853420000018</v>
      </c>
      <c r="CJ41" s="26"/>
      <c r="CK41" s="28">
        <f>AVERAGE(CA301:CA305)</f>
        <v>-9.821468456468379</v>
      </c>
    </row>
    <row r="42" spans="1:89" x14ac:dyDescent="0.25">
      <c r="A42" s="26">
        <v>-13.30250735554741</v>
      </c>
      <c r="B42" s="27">
        <v>42</v>
      </c>
      <c r="C42" s="28">
        <v>-9.5058566973354583</v>
      </c>
      <c r="D42" s="37">
        <f t="shared" si="3"/>
        <v>883.79913208695825</v>
      </c>
      <c r="H42"/>
      <c r="I42">
        <v>37</v>
      </c>
      <c r="J42">
        <v>79.190612999999999</v>
      </c>
      <c r="K42" s="35">
        <f t="shared" si="11"/>
        <v>6462.9132600000012</v>
      </c>
      <c r="L42" s="26">
        <f>AVERAGE(A289:A295)</f>
        <v>-12.458733611980582</v>
      </c>
      <c r="M42" s="28">
        <f>AVERAGE(C289:C295)</f>
        <v>-9.8259003667503748</v>
      </c>
      <c r="N42" s="8">
        <v>-2.25</v>
      </c>
      <c r="P42">
        <v>36</v>
      </c>
      <c r="Q42" s="26">
        <v>-12.458733611980582</v>
      </c>
      <c r="R42">
        <v>-12.907050999999999</v>
      </c>
      <c r="S42">
        <f t="shared" si="9"/>
        <v>0.96526569949871455</v>
      </c>
      <c r="T42">
        <f t="shared" si="6"/>
        <v>-1.0801406737331403</v>
      </c>
      <c r="U42">
        <v>36</v>
      </c>
      <c r="V42" s="26">
        <f>SUM(AG324:AG330)/100</f>
        <v>-12.492170413982869</v>
      </c>
      <c r="W42" s="28">
        <f>SUM(AH324:AH330)/100</f>
        <v>-9.8294533286137309</v>
      </c>
      <c r="X42">
        <v>-12.918284999999999</v>
      </c>
      <c r="Y42">
        <f t="shared" si="10"/>
        <v>0.96701461641254005</v>
      </c>
      <c r="Z42">
        <f t="shared" si="7"/>
        <v>-1.0374569035665231</v>
      </c>
      <c r="AC42" s="36">
        <v>1</v>
      </c>
      <c r="AD42" s="26">
        <v>-12.288667697948481</v>
      </c>
      <c r="AE42" s="28">
        <v>-9.4836422068739061</v>
      </c>
      <c r="AF42">
        <v>10.49</v>
      </c>
      <c r="AG42">
        <f t="shared" si="0"/>
        <v>-128.90812415147957</v>
      </c>
      <c r="AH42">
        <f t="shared" si="1"/>
        <v>-99.483406750107278</v>
      </c>
      <c r="AN42" s="26">
        <v>-13.30250735554741</v>
      </c>
      <c r="AO42" s="27">
        <v>1</v>
      </c>
      <c r="AP42" s="28">
        <v>-9.5058566973354583</v>
      </c>
      <c r="AQ42" s="35">
        <f t="shared" si="17"/>
        <v>533.7762508901402</v>
      </c>
      <c r="AU42">
        <v>31</v>
      </c>
      <c r="AV42">
        <v>89.942161999999996</v>
      </c>
      <c r="AW42" s="35">
        <f t="shared" si="12"/>
        <v>5239.3265380000012</v>
      </c>
      <c r="AX42" s="26">
        <f>AVERAGE(AN295:AN300)</f>
        <v>-12.623737074257024</v>
      </c>
      <c r="AY42" s="28">
        <f>AVERAGE(AP295:AP300)</f>
        <v>-9.8898538192433332</v>
      </c>
      <c r="AZ42" s="8">
        <v>-2.25</v>
      </c>
      <c r="BD42" s="26">
        <v>-13.30250735554741</v>
      </c>
      <c r="BE42" s="27">
        <v>1</v>
      </c>
      <c r="BF42" s="28">
        <v>-9.5058566973354583</v>
      </c>
      <c r="BG42" s="37">
        <f t="shared" si="2"/>
        <v>745.74624257608934</v>
      </c>
      <c r="BJ42"/>
      <c r="BK42">
        <v>32</v>
      </c>
      <c r="BL42">
        <v>79.190612999999999</v>
      </c>
      <c r="BM42" s="35">
        <f t="shared" si="18"/>
        <v>5318.520316000001</v>
      </c>
      <c r="BN42" s="26">
        <f>AVERAGE(BD290:BD295)</f>
        <v>-12.408771768437795</v>
      </c>
      <c r="BO42" s="28">
        <f>AVERAGE(BF290:BF295)</f>
        <v>-9.8984715146620861</v>
      </c>
      <c r="BP42" s="8">
        <v>-2.25</v>
      </c>
      <c r="BR42">
        <v>31</v>
      </c>
      <c r="BS42" s="26">
        <v>-12.408771768437795</v>
      </c>
      <c r="BT42">
        <v>-13.019342</v>
      </c>
      <c r="BU42">
        <f t="shared" si="14"/>
        <v>0.95310283487735359</v>
      </c>
      <c r="BV42">
        <f t="shared" si="15"/>
        <v>-1.2506657639440866</v>
      </c>
      <c r="BY42" s="26">
        <v>-13.30250735554741</v>
      </c>
      <c r="BZ42" s="27">
        <v>1</v>
      </c>
      <c r="CA42" s="28">
        <v>-9.5058566973354583</v>
      </c>
      <c r="CB42" s="37">
        <f t="shared" si="4"/>
        <v>905.34270053804164</v>
      </c>
      <c r="CF42"/>
      <c r="CG42">
        <v>37</v>
      </c>
      <c r="CH42">
        <v>79.190612999999999</v>
      </c>
      <c r="CI42" s="35">
        <f t="shared" si="16"/>
        <v>6651.6759550000015</v>
      </c>
      <c r="CJ42" s="26"/>
      <c r="CK42" s="28">
        <f>AVERAGE(CA305:CA309)</f>
        <v>-9.8796489201773579</v>
      </c>
    </row>
    <row r="43" spans="1:89" x14ac:dyDescent="0.25">
      <c r="A43" s="26">
        <v>-13.331753051701385</v>
      </c>
      <c r="B43" s="27">
        <v>43</v>
      </c>
      <c r="C43" s="28">
        <v>-9.5967435433383095</v>
      </c>
      <c r="D43" s="37">
        <f t="shared" si="3"/>
        <v>904.84196856521919</v>
      </c>
      <c r="H43"/>
      <c r="I43">
        <v>38</v>
      </c>
      <c r="J43">
        <v>91.980727999999999</v>
      </c>
      <c r="K43" s="35">
        <f t="shared" si="11"/>
        <v>6554.8939880000016</v>
      </c>
      <c r="L43" s="26">
        <f>AVERAGE(A295:A300)</f>
        <v>-12.623737074257024</v>
      </c>
      <c r="M43" s="28">
        <f>AVERAGE(C295:C300)</f>
        <v>-9.8898538192433332</v>
      </c>
      <c r="N43" s="8">
        <v>0.56000000000000005</v>
      </c>
      <c r="P43">
        <v>37</v>
      </c>
      <c r="Q43" s="26">
        <v>-12.623737074257024</v>
      </c>
      <c r="R43">
        <v>-12.904624999999999</v>
      </c>
      <c r="S43">
        <f t="shared" si="9"/>
        <v>0.97823354605476909</v>
      </c>
      <c r="T43">
        <f t="shared" si="6"/>
        <v>-0.67498242560568111</v>
      </c>
      <c r="U43">
        <v>37</v>
      </c>
      <c r="V43" s="26">
        <f>SUM(AG331:AG336)/100</f>
        <v>-12.629221702940695</v>
      </c>
      <c r="W43" s="28">
        <f>SUM(AH331:AH336)/100</f>
        <v>-9.8723693016626441</v>
      </c>
      <c r="X43">
        <v>-12.916335999999999</v>
      </c>
      <c r="Y43">
        <f t="shared" si="10"/>
        <v>0.9777712273001179</v>
      </c>
      <c r="Z43">
        <f t="shared" si="7"/>
        <v>-0.69688800884425639</v>
      </c>
      <c r="AC43" s="37">
        <v>2</v>
      </c>
      <c r="AD43" s="26">
        <v>-12.753775048596458</v>
      </c>
      <c r="AE43" s="28">
        <v>-9.5411906617372679</v>
      </c>
      <c r="AF43">
        <f>20.28-AF42</f>
        <v>9.7900000000000009</v>
      </c>
      <c r="AG43">
        <f t="shared" si="0"/>
        <v>-124.85945772575933</v>
      </c>
      <c r="AH43">
        <f t="shared" si="1"/>
        <v>-93.408256578407858</v>
      </c>
      <c r="AN43" s="26">
        <v>-13.331753051701385</v>
      </c>
      <c r="AO43" s="27">
        <v>2</v>
      </c>
      <c r="AP43" s="28">
        <v>-9.5967435433383095</v>
      </c>
      <c r="AQ43" s="35">
        <f t="shared" si="17"/>
        <v>552.18232850704157</v>
      </c>
      <c r="AU43">
        <v>32</v>
      </c>
      <c r="AV43">
        <v>79.190635999999998</v>
      </c>
      <c r="AW43" s="35">
        <f t="shared" si="12"/>
        <v>5318.5171740000014</v>
      </c>
      <c r="AX43" s="26">
        <f>AVERAGE(AN300:AN303)</f>
        <v>-12.593563170758795</v>
      </c>
      <c r="AY43" s="28">
        <f>AVERAGE(AP300:AP303)</f>
        <v>-9.7904128503886216</v>
      </c>
      <c r="AZ43" s="8">
        <v>0.56000000000000005</v>
      </c>
      <c r="BD43" s="26">
        <v>-13.331753051701385</v>
      </c>
      <c r="BE43" s="27">
        <v>2</v>
      </c>
      <c r="BF43" s="28">
        <v>-9.5967435433383095</v>
      </c>
      <c r="BG43" s="37">
        <f t="shared" si="2"/>
        <v>763.50210549456767</v>
      </c>
      <c r="BJ43"/>
      <c r="BK43">
        <v>33</v>
      </c>
      <c r="BL43">
        <v>91.980727999999999</v>
      </c>
      <c r="BM43" s="35">
        <f t="shared" si="18"/>
        <v>5410.5010440000005</v>
      </c>
      <c r="BN43" s="26">
        <f>AVERAGE(BD295:BD300)</f>
        <v>-12.623737074257024</v>
      </c>
      <c r="BO43" s="28">
        <f>AVERAGE(BF295:BF300)</f>
        <v>-9.8898538192433332</v>
      </c>
      <c r="BP43" s="8">
        <v>0.56000000000000005</v>
      </c>
      <c r="BR43">
        <v>32</v>
      </c>
      <c r="BS43" s="26">
        <v>-12.623737074257024</v>
      </c>
      <c r="BT43">
        <v>-13.009900999999999</v>
      </c>
      <c r="BU43">
        <f t="shared" si="14"/>
        <v>0.9703176891397578</v>
      </c>
      <c r="BV43">
        <f t="shared" si="15"/>
        <v>-0.79007231470780059</v>
      </c>
      <c r="BY43" s="26">
        <v>-13.331753051701385</v>
      </c>
      <c r="BZ43" s="27">
        <v>2</v>
      </c>
      <c r="CA43" s="28">
        <v>-9.5967435433383095</v>
      </c>
      <c r="CB43" s="37">
        <f t="shared" si="4"/>
        <v>926.89847912228072</v>
      </c>
      <c r="CF43"/>
      <c r="CG43">
        <v>38</v>
      </c>
      <c r="CH43">
        <v>91.980727999999999</v>
      </c>
      <c r="CI43" s="35">
        <f t="shared" si="16"/>
        <v>6743.6566830000011</v>
      </c>
      <c r="CJ43" s="26"/>
      <c r="CK43" s="28">
        <f>AVERAGE(CA309:CA313)</f>
        <v>-9.8008796240786218</v>
      </c>
    </row>
    <row r="44" spans="1:89" x14ac:dyDescent="0.25">
      <c r="A44" s="26">
        <v>-13.494160951764005</v>
      </c>
      <c r="B44" s="27">
        <v>44</v>
      </c>
      <c r="C44" s="28">
        <v>-9.5541260442049989</v>
      </c>
      <c r="D44" s="37">
        <f t="shared" si="3"/>
        <v>925.88480504348013</v>
      </c>
      <c r="H44"/>
      <c r="I44">
        <v>39</v>
      </c>
      <c r="J44">
        <v>84.400131000000002</v>
      </c>
      <c r="K44" s="35">
        <f t="shared" si="11"/>
        <v>6639.294119000002</v>
      </c>
      <c r="L44" s="26">
        <f>AVERAGE(A300:A310)</f>
        <v>-12.630950734925301</v>
      </c>
      <c r="M44" s="28">
        <f>AVERAGE(C300:C310)</f>
        <v>-9.8366180839122919</v>
      </c>
      <c r="N44" s="8">
        <v>2.0499999999999998</v>
      </c>
      <c r="P44">
        <v>38</v>
      </c>
      <c r="Q44" s="26">
        <v>-12.630950734925301</v>
      </c>
      <c r="R44">
        <v>-12.913349999999999</v>
      </c>
      <c r="S44">
        <f t="shared" si="9"/>
        <v>0.97813121575155182</v>
      </c>
      <c r="T44">
        <f t="shared" si="6"/>
        <v>-0.67817956139863222</v>
      </c>
      <c r="U44">
        <v>38</v>
      </c>
      <c r="V44" s="26">
        <f>SUM(AG337:AG347)/100</f>
        <v>-12.613011268556166</v>
      </c>
      <c r="W44" s="28">
        <f>SUM(AH337:AH347)/100</f>
        <v>-9.833447400715043</v>
      </c>
      <c r="X44">
        <v>-12.925183000000001</v>
      </c>
      <c r="Y44">
        <f t="shared" si="10"/>
        <v>0.97584779020584589</v>
      </c>
      <c r="Z44">
        <f t="shared" si="7"/>
        <v>-0.75778663687034942</v>
      </c>
      <c r="AC44" s="37">
        <v>3</v>
      </c>
      <c r="AD44" s="26">
        <v>-12.842176425439828</v>
      </c>
      <c r="AE44" s="28">
        <v>-9.4329152063639956</v>
      </c>
      <c r="AF44">
        <f>27.97-SUM(AF42:AF43)</f>
        <v>7.6899999999999977</v>
      </c>
      <c r="AG44">
        <f t="shared" si="0"/>
        <v>-98.756336711632244</v>
      </c>
      <c r="AH44">
        <f t="shared" si="1"/>
        <v>-72.539117936939107</v>
      </c>
      <c r="AN44" s="26">
        <v>-13.494160951764005</v>
      </c>
      <c r="AO44" s="27">
        <v>3</v>
      </c>
      <c r="AP44" s="28">
        <v>-9.5541260442049989</v>
      </c>
      <c r="AQ44" s="35">
        <f t="shared" si="17"/>
        <v>570.58840612394295</v>
      </c>
      <c r="AU44">
        <v>33</v>
      </c>
      <c r="AV44">
        <v>91.981009999999998</v>
      </c>
      <c r="AW44" s="35">
        <f t="shared" si="12"/>
        <v>5410.4981840000019</v>
      </c>
      <c r="AX44" s="26">
        <f>AVERAGE(AN303:AN307)</f>
        <v>-12.786467148896637</v>
      </c>
      <c r="AY44" s="28">
        <f>AVERAGE(AP303:AP307)</f>
        <v>-9.8791430727145322</v>
      </c>
      <c r="AZ44" s="8">
        <v>2.0499999999999998</v>
      </c>
      <c r="BD44" s="26">
        <v>-13.494160951764005</v>
      </c>
      <c r="BE44" s="27">
        <v>3</v>
      </c>
      <c r="BF44" s="28">
        <v>-9.5541260442049989</v>
      </c>
      <c r="BG44" s="37">
        <f t="shared" si="2"/>
        <v>781.257968413046</v>
      </c>
      <c r="BJ44"/>
      <c r="BK44">
        <v>34</v>
      </c>
      <c r="BL44">
        <v>84.400131000000002</v>
      </c>
      <c r="BM44" s="35">
        <f t="shared" si="18"/>
        <v>5494.9011750000009</v>
      </c>
      <c r="BN44" s="26">
        <f>AVERAGE(BD300:BD305)</f>
        <v>-12.652540127838288</v>
      </c>
      <c r="BO44" s="28">
        <f>AVERAGE(BF300:BF305)</f>
        <v>-9.8084129096959565</v>
      </c>
      <c r="BP44" s="8">
        <v>2.0499999999999998</v>
      </c>
      <c r="BR44">
        <v>33</v>
      </c>
      <c r="BS44" s="26">
        <v>-12.652540127838288</v>
      </c>
      <c r="BT44">
        <v>-13.002454</v>
      </c>
      <c r="BU44">
        <f t="shared" si="14"/>
        <v>0.97308862833418119</v>
      </c>
      <c r="BV44">
        <f t="shared" si="15"/>
        <v>-0.71593422316608091</v>
      </c>
      <c r="BY44" s="26">
        <v>-13.494160951764005</v>
      </c>
      <c r="BZ44" s="27">
        <v>3</v>
      </c>
      <c r="CA44" s="28">
        <v>-9.5541260442049989</v>
      </c>
      <c r="CB44" s="37">
        <f t="shared" si="4"/>
        <v>948.4542577065198</v>
      </c>
      <c r="CF44"/>
      <c r="CG44">
        <v>39</v>
      </c>
      <c r="CH44">
        <v>84.400131000000002</v>
      </c>
      <c r="CI44" s="35">
        <f t="shared" si="16"/>
        <v>6828.0568140000014</v>
      </c>
      <c r="CJ44" s="26"/>
      <c r="CK44" s="28">
        <f>AVERAGE(CA313:CA317)</f>
        <v>-9.8867543744256068</v>
      </c>
    </row>
    <row r="45" spans="1:89" x14ac:dyDescent="0.25">
      <c r="A45" s="26">
        <v>-13.529124281591317</v>
      </c>
      <c r="B45" s="27">
        <v>45</v>
      </c>
      <c r="C45" s="28">
        <v>-9.5565876079517054</v>
      </c>
      <c r="D45" s="37">
        <f t="shared" si="3"/>
        <v>946.92764152174107</v>
      </c>
      <c r="H45"/>
      <c r="I45">
        <v>40</v>
      </c>
      <c r="J45">
        <v>92.845298999999997</v>
      </c>
      <c r="K45" s="35">
        <f t="shared" si="11"/>
        <v>6732.1394180000016</v>
      </c>
      <c r="L45" s="26">
        <f>AVERAGE(A310:A319)</f>
        <v>-12.702056088620861</v>
      </c>
      <c r="M45" s="28">
        <f>AVERAGE(C310:C319)</f>
        <v>-9.836806564746567</v>
      </c>
      <c r="N45" s="8">
        <v>0.8</v>
      </c>
      <c r="P45">
        <v>39</v>
      </c>
      <c r="Q45" s="26">
        <v>-12.702056088620861</v>
      </c>
      <c r="R45">
        <v>-12.930434</v>
      </c>
      <c r="S45">
        <f t="shared" si="9"/>
        <v>0.98233795467506047</v>
      </c>
      <c r="T45">
        <f t="shared" si="6"/>
        <v>-0.54674717860392719</v>
      </c>
      <c r="U45">
        <v>39</v>
      </c>
      <c r="V45" s="26">
        <f>SUM(AG348:AG357)/100</f>
        <v>-12.733904241900914</v>
      </c>
      <c r="W45" s="28">
        <f>SUM(AH348:AH357)/100</f>
        <v>-9.8336593410086657</v>
      </c>
      <c r="X45">
        <v>-12.942081999999999</v>
      </c>
      <c r="Y45">
        <f t="shared" si="10"/>
        <v>0.98391466240910197</v>
      </c>
      <c r="Z45">
        <f t="shared" si="7"/>
        <v>-0.50237851819410173</v>
      </c>
      <c r="AC45" s="37">
        <v>4</v>
      </c>
      <c r="AD45" s="26">
        <v>-13.573913494570361</v>
      </c>
      <c r="AE45" s="28">
        <v>-9.6315999488029238</v>
      </c>
      <c r="AF45">
        <f>37.06-SUM(AF42:AF44)</f>
        <v>9.0900000000000034</v>
      </c>
      <c r="AG45">
        <f t="shared" si="0"/>
        <v>-123.38687366564463</v>
      </c>
      <c r="AH45">
        <f t="shared" si="1"/>
        <v>-87.551243534618607</v>
      </c>
      <c r="AN45" s="26">
        <v>-13.529124281591317</v>
      </c>
      <c r="AO45" s="27">
        <v>4</v>
      </c>
      <c r="AP45" s="28">
        <v>-9.5565876079517054</v>
      </c>
      <c r="AQ45" s="35">
        <f t="shared" si="17"/>
        <v>588.99448374084432</v>
      </c>
      <c r="AU45">
        <v>34</v>
      </c>
      <c r="AV45">
        <v>84.400208000000006</v>
      </c>
      <c r="AW45" s="35">
        <f t="shared" si="12"/>
        <v>5494.8983920000019</v>
      </c>
      <c r="AX45" s="26">
        <f>AVERAGE(AN307:AN312)</f>
        <v>-12.472716335053951</v>
      </c>
      <c r="AY45" s="28">
        <f>AVERAGE(AP307:AP312)</f>
        <v>-9.8072333948402157</v>
      </c>
      <c r="AZ45" s="8">
        <v>0.8</v>
      </c>
      <c r="BD45" s="26">
        <v>-13.529124281591317</v>
      </c>
      <c r="BE45" s="27">
        <v>4</v>
      </c>
      <c r="BF45" s="28">
        <v>-9.5565876079517054</v>
      </c>
      <c r="BG45" s="37">
        <f t="shared" si="2"/>
        <v>799.01383133152433</v>
      </c>
      <c r="BJ45"/>
      <c r="BK45">
        <v>35</v>
      </c>
      <c r="BL45">
        <v>92.845298999999997</v>
      </c>
      <c r="BM45" s="35">
        <f t="shared" si="18"/>
        <v>5587.7464740000005</v>
      </c>
      <c r="BN45" s="26">
        <f>AVERAGE(BD305:BD310)</f>
        <v>-12.61528889884938</v>
      </c>
      <c r="BO45" s="28">
        <f>AVERAGE(BF305:BF310)</f>
        <v>-9.8521808131536925</v>
      </c>
      <c r="BP45" s="8">
        <v>0.8</v>
      </c>
      <c r="BR45">
        <v>34</v>
      </c>
      <c r="BS45" s="26">
        <v>-12.61528889884938</v>
      </c>
      <c r="BT45">
        <v>-12.996912</v>
      </c>
      <c r="BU45">
        <f t="shared" si="14"/>
        <v>0.97063740208823301</v>
      </c>
      <c r="BV45">
        <f t="shared" si="15"/>
        <v>-0.78151820861668486</v>
      </c>
      <c r="BY45" s="26">
        <v>-13.529124281591317</v>
      </c>
      <c r="BZ45" s="27">
        <v>4</v>
      </c>
      <c r="CA45" s="28">
        <v>-9.5565876079517054</v>
      </c>
      <c r="CB45" s="37">
        <f t="shared" si="4"/>
        <v>970.01003629075888</v>
      </c>
      <c r="CF45"/>
      <c r="CG45">
        <v>40</v>
      </c>
      <c r="CH45">
        <v>92.845298999999997</v>
      </c>
      <c r="CI45" s="35">
        <f t="shared" si="16"/>
        <v>6920.902113000001</v>
      </c>
      <c r="CJ45" s="26"/>
      <c r="CK45" s="28">
        <f>AVERAGE(CA317:CA321)</f>
        <v>-9.8223423551787263</v>
      </c>
    </row>
    <row r="46" spans="1:89" x14ac:dyDescent="0.25">
      <c r="A46" s="26">
        <v>-12.90786576587119</v>
      </c>
      <c r="B46" s="27">
        <v>46</v>
      </c>
      <c r="C46" s="28">
        <v>-9.2129009405578461</v>
      </c>
      <c r="D46" s="37">
        <f t="shared" si="3"/>
        <v>967.970478000002</v>
      </c>
      <c r="E46" s="37">
        <v>-9</v>
      </c>
      <c r="F46" s="36"/>
      <c r="H46"/>
      <c r="I46">
        <v>41</v>
      </c>
      <c r="J46">
        <v>112.086731</v>
      </c>
      <c r="K46" s="35">
        <f t="shared" si="11"/>
        <v>6844.2261490000019</v>
      </c>
      <c r="L46" s="26">
        <f>AVERAGE(A319:A328)</f>
        <v>-13.242899910460954</v>
      </c>
      <c r="M46" s="28">
        <f>AVERAGE(C319:C328)</f>
        <v>-9.7142888597831227</v>
      </c>
      <c r="N46" s="8">
        <v>3.42</v>
      </c>
      <c r="P46">
        <v>40</v>
      </c>
      <c r="Q46" s="26">
        <v>-13.242899910460954</v>
      </c>
      <c r="R46">
        <v>-12.951713</v>
      </c>
      <c r="S46">
        <f t="shared" si="9"/>
        <v>1.022482501771075</v>
      </c>
      <c r="T46">
        <f t="shared" si="6"/>
        <v>0.70750072624174243</v>
      </c>
      <c r="U46">
        <v>40</v>
      </c>
      <c r="V46" s="26">
        <f>SUM(AG358:AG367)/100</f>
        <v>-13.301400365698619</v>
      </c>
      <c r="W46" s="28">
        <f>SUM(AH358:AH367)/100</f>
        <v>-9.6888871770495388</v>
      </c>
      <c r="X46">
        <v>-12.962834000000001</v>
      </c>
      <c r="Y46">
        <f t="shared" si="10"/>
        <v>1.0261182366216075</v>
      </c>
      <c r="Z46">
        <f t="shared" si="7"/>
        <v>0.83384390103284345</v>
      </c>
      <c r="AC46" s="37">
        <v>5</v>
      </c>
      <c r="AD46" s="26">
        <v>-13.30250735554741</v>
      </c>
      <c r="AE46" s="28">
        <v>-9.5058566973354583</v>
      </c>
      <c r="AF46">
        <f>47.55-SUM(AF42:AF45)</f>
        <v>10.489999999999995</v>
      </c>
      <c r="AG46">
        <f t="shared" si="0"/>
        <v>-139.54330215969227</v>
      </c>
      <c r="AH46">
        <f t="shared" si="1"/>
        <v>-99.716436755048903</v>
      </c>
      <c r="AN46" s="26">
        <v>-12.90786576587119</v>
      </c>
      <c r="AO46" s="27">
        <v>5</v>
      </c>
      <c r="AP46" s="28">
        <v>-9.2129009405578461</v>
      </c>
      <c r="AQ46" s="35">
        <f t="shared" si="17"/>
        <v>607.40056135774569</v>
      </c>
      <c r="AU46">
        <v>35</v>
      </c>
      <c r="AV46">
        <v>92.844971000000001</v>
      </c>
      <c r="AW46" s="35">
        <f t="shared" si="12"/>
        <v>5587.7433630000023</v>
      </c>
      <c r="AX46" s="26">
        <f>AVERAGE(AN312:AN316)</f>
        <v>-12.690782118019468</v>
      </c>
      <c r="AY46" s="28">
        <f>AVERAGE(AP312:AP316)</f>
        <v>-9.8660775922006021</v>
      </c>
      <c r="AZ46" s="8">
        <v>3.42</v>
      </c>
      <c r="BD46" s="26">
        <v>-12.90786576587119</v>
      </c>
      <c r="BE46" s="27">
        <v>5</v>
      </c>
      <c r="BF46" s="28">
        <v>-9.2129009405578461</v>
      </c>
      <c r="BG46" s="37">
        <f t="shared" si="2"/>
        <v>816.76969425000266</v>
      </c>
      <c r="BJ46"/>
      <c r="BK46">
        <v>36</v>
      </c>
      <c r="BL46">
        <v>112.086731</v>
      </c>
      <c r="BM46" s="35">
        <f t="shared" si="18"/>
        <v>5699.8332050000008</v>
      </c>
      <c r="BN46" s="26">
        <f>AVERAGE(BD310:BD315)</f>
        <v>-12.608719929007281</v>
      </c>
      <c r="BO46" s="28">
        <f>AVERAGE(BF310:BF315)</f>
        <v>-9.8374110923910667</v>
      </c>
      <c r="BP46" s="8">
        <v>3.42</v>
      </c>
      <c r="BR46">
        <v>35</v>
      </c>
      <c r="BS46" s="26">
        <v>-12.608719929007281</v>
      </c>
      <c r="BT46">
        <v>-12.993053</v>
      </c>
      <c r="BU46">
        <f t="shared" si="14"/>
        <v>0.97042011057811284</v>
      </c>
      <c r="BV46">
        <f t="shared" si="15"/>
        <v>-0.78733196948915329</v>
      </c>
      <c r="BY46" s="26">
        <v>-12.90786576587119</v>
      </c>
      <c r="BZ46" s="27">
        <v>5</v>
      </c>
      <c r="CA46" s="28">
        <v>-9.2129009405578461</v>
      </c>
      <c r="CB46" s="37">
        <f t="shared" si="4"/>
        <v>991.56581487499795</v>
      </c>
      <c r="CF46"/>
      <c r="CG46">
        <v>41</v>
      </c>
      <c r="CH46">
        <v>112.086731</v>
      </c>
      <c r="CI46" s="35">
        <f t="shared" si="16"/>
        <v>7032.9888440000013</v>
      </c>
      <c r="CJ46" s="26"/>
      <c r="CK46" s="28">
        <f>AVERAGE(CA321:CA326)</f>
        <v>-9.7670436921595449</v>
      </c>
    </row>
    <row r="47" spans="1:89" x14ac:dyDescent="0.25">
      <c r="A47" s="26">
        <v>-12.679300242246253</v>
      </c>
      <c r="B47" s="27">
        <v>47</v>
      </c>
      <c r="C47" s="28">
        <v>-8.9976867105526424</v>
      </c>
      <c r="D47" s="37">
        <f t="shared" si="3"/>
        <v>989.01331447826294</v>
      </c>
      <c r="H47"/>
      <c r="I47">
        <v>42</v>
      </c>
      <c r="J47">
        <v>66.944159999999997</v>
      </c>
      <c r="K47" s="35">
        <f t="shared" si="11"/>
        <v>6911.1703090000019</v>
      </c>
      <c r="L47" s="26">
        <f>AVERAGE(A328:A336)</f>
        <v>-13.595827591087247</v>
      </c>
      <c r="M47" s="28">
        <f>AVERAGE(C328:C336)</f>
        <v>-9.6386718806352949</v>
      </c>
      <c r="N47" s="8">
        <v>1.6</v>
      </c>
      <c r="P47">
        <v>41</v>
      </c>
      <c r="Q47" s="26">
        <v>-13.595827591087247</v>
      </c>
      <c r="R47">
        <v>-12.972263</v>
      </c>
      <c r="S47">
        <f t="shared" si="9"/>
        <v>1.0480690679095273</v>
      </c>
      <c r="T47">
        <f t="shared" si="6"/>
        <v>1.5069093456638023</v>
      </c>
      <c r="U47">
        <v>41</v>
      </c>
      <c r="V47" s="26">
        <f>SUM(AG368:AG376)/100</f>
        <v>-13.57891052251065</v>
      </c>
      <c r="W47" s="28">
        <f>SUM(AH368:AH376)/100</f>
        <v>-9.6362176400073807</v>
      </c>
      <c r="X47">
        <v>-12.982549000000001</v>
      </c>
      <c r="Y47">
        <f t="shared" si="10"/>
        <v>1.0459356265484265</v>
      </c>
      <c r="Z47">
        <f t="shared" si="7"/>
        <v>1.4612893533407969</v>
      </c>
      <c r="AC47" s="37">
        <v>6</v>
      </c>
      <c r="AD47" s="26">
        <v>-13.331753051701385</v>
      </c>
      <c r="AE47" s="28">
        <v>-9.5967435433383095</v>
      </c>
      <c r="AF47">
        <f>59.44-SUM(AF42:AF46)</f>
        <v>11.89</v>
      </c>
      <c r="AG47">
        <f t="shared" si="0"/>
        <v>-158.51454378472948</v>
      </c>
      <c r="AH47">
        <f t="shared" si="1"/>
        <v>-114.10528073029251</v>
      </c>
      <c r="AN47" s="26">
        <v>-12.679300242246253</v>
      </c>
      <c r="AO47" s="27">
        <v>6</v>
      </c>
      <c r="AP47" s="29">
        <v>-8.9976867105526424</v>
      </c>
      <c r="AQ47" s="36">
        <f t="shared" si="17"/>
        <v>625.80663897464706</v>
      </c>
      <c r="AU47">
        <v>36</v>
      </c>
      <c r="AV47">
        <v>113.82205999999999</v>
      </c>
      <c r="AW47" s="35">
        <f t="shared" si="12"/>
        <v>5701.5654230000027</v>
      </c>
      <c r="AX47" s="26">
        <f>AVERAGE(AN316:AN323)</f>
        <v>-12.907819583521265</v>
      </c>
      <c r="AY47" s="28">
        <f>AVERAGE(AP316:AP323)</f>
        <v>-9.7899463323119971</v>
      </c>
      <c r="AZ47" s="8">
        <v>1.6</v>
      </c>
      <c r="BD47" s="26">
        <v>-12.679300242246253</v>
      </c>
      <c r="BE47" s="27">
        <v>6</v>
      </c>
      <c r="BF47" s="28">
        <v>-8.9976867105526424</v>
      </c>
      <c r="BG47" s="36">
        <f t="shared" si="2"/>
        <v>834.52555716848099</v>
      </c>
      <c r="BJ47"/>
      <c r="BK47">
        <v>37</v>
      </c>
      <c r="BL47">
        <v>66.944159999999997</v>
      </c>
      <c r="BM47" s="35">
        <f t="shared" si="18"/>
        <v>5766.7773650000008</v>
      </c>
      <c r="BN47" s="26">
        <f>AVERAGE(BD315:BD321)</f>
        <v>-12.905219903108588</v>
      </c>
      <c r="BO47" s="28">
        <f>AVERAGE(BF315:BF321)</f>
        <v>-9.8350789997255159</v>
      </c>
      <c r="BP47" s="8">
        <v>1.6</v>
      </c>
      <c r="BR47">
        <v>36</v>
      </c>
      <c r="BS47" s="26">
        <v>-12.905219903108588</v>
      </c>
      <c r="BT47">
        <v>-12.990518</v>
      </c>
      <c r="BU47">
        <f t="shared" si="14"/>
        <v>0.99343381865977842</v>
      </c>
      <c r="BV47">
        <f t="shared" si="15"/>
        <v>-0.17158680990329675</v>
      </c>
      <c r="BY47" s="26">
        <v>-12.679300242246253</v>
      </c>
      <c r="BZ47" s="27">
        <v>6</v>
      </c>
      <c r="CA47" s="28">
        <v>-8.9976867105526424</v>
      </c>
      <c r="CB47" s="37">
        <f t="shared" si="4"/>
        <v>1013.121593459237</v>
      </c>
      <c r="CF47"/>
      <c r="CG47">
        <v>42</v>
      </c>
      <c r="CH47">
        <v>66.944159999999997</v>
      </c>
      <c r="CI47" s="35">
        <f t="shared" si="16"/>
        <v>7099.9330040000013</v>
      </c>
      <c r="CJ47" s="26"/>
      <c r="CK47" s="28">
        <f>AVERAGE(CA326:CA329)</f>
        <v>-9.6408939425190692</v>
      </c>
    </row>
    <row r="48" spans="1:89" x14ac:dyDescent="0.25">
      <c r="A48" s="26">
        <v>-13.451358346472485</v>
      </c>
      <c r="B48" s="27">
        <v>48</v>
      </c>
      <c r="C48" s="28">
        <v>-9.5147764580615934</v>
      </c>
      <c r="D48" s="37">
        <f t="shared" si="3"/>
        <v>1010.0561509565239</v>
      </c>
      <c r="H48"/>
      <c r="I48">
        <v>43</v>
      </c>
      <c r="J48">
        <v>122.527466</v>
      </c>
      <c r="K48" s="35">
        <f t="shared" si="11"/>
        <v>7033.6977750000024</v>
      </c>
      <c r="L48" s="26">
        <f>AVERAGE(A336:A342)</f>
        <v>-12.965000072452586</v>
      </c>
      <c r="M48" s="28">
        <f>AVERAGE(C336:C342)</f>
        <v>-9.6096075196482182</v>
      </c>
      <c r="N48" s="8">
        <v>-0.63</v>
      </c>
      <c r="P48">
        <v>42</v>
      </c>
      <c r="Q48" s="26">
        <v>-12.965000072452586</v>
      </c>
      <c r="R48">
        <v>-12.988446</v>
      </c>
      <c r="S48">
        <f t="shared" si="9"/>
        <v>0.99819486276130232</v>
      </c>
      <c r="T48">
        <f t="shared" si="6"/>
        <v>-5.1325130450501376E-2</v>
      </c>
      <c r="U48">
        <v>42</v>
      </c>
      <c r="V48" s="26">
        <f>SUM(AG377:AG383)/100</f>
        <v>-12.963659179269685</v>
      </c>
      <c r="W48" s="28">
        <f>SUM(AH377:AH383)/100</f>
        <v>-9.6115679298740488</v>
      </c>
      <c r="X48">
        <v>-12.997780000000001</v>
      </c>
      <c r="Y48">
        <f t="shared" si="10"/>
        <v>0.99737487319139762</v>
      </c>
      <c r="Z48">
        <f t="shared" si="7"/>
        <v>-7.6209982698493578E-2</v>
      </c>
      <c r="AC48" s="37">
        <v>7</v>
      </c>
      <c r="AD48" s="26">
        <v>-13.494160951764005</v>
      </c>
      <c r="AE48" s="28">
        <v>-9.5541260442049989</v>
      </c>
      <c r="AF48">
        <f>69.93-SUM(AF42:AF47)</f>
        <v>10.490000000000009</v>
      </c>
      <c r="AG48">
        <f t="shared" si="0"/>
        <v>-141.55374838400454</v>
      </c>
      <c r="AH48">
        <f t="shared" si="1"/>
        <v>-100.22278220371052</v>
      </c>
      <c r="AN48" s="26">
        <v>-13.451358346472485</v>
      </c>
      <c r="AO48" s="27">
        <v>7</v>
      </c>
      <c r="AP48" s="28">
        <v>-9.5147764580615934</v>
      </c>
      <c r="AQ48" s="35">
        <f t="shared" si="17"/>
        <v>644.21271659154843</v>
      </c>
      <c r="AU48">
        <v>37</v>
      </c>
      <c r="AV48">
        <v>122.52712200000001</v>
      </c>
      <c r="AW48" s="35">
        <f t="shared" si="12"/>
        <v>5824.0925450000032</v>
      </c>
      <c r="AX48" s="26">
        <f>AVERAGE(AN323:AN331)</f>
        <v>-13.443098092064071</v>
      </c>
      <c r="AY48" s="28">
        <f>AVERAGE(AP323:AP331)</f>
        <v>-9.6820850901413529</v>
      </c>
      <c r="AZ48" s="8">
        <v>-0.63</v>
      </c>
      <c r="BD48" s="26">
        <v>-13.451358346472485</v>
      </c>
      <c r="BE48" s="27">
        <v>7</v>
      </c>
      <c r="BF48" s="28">
        <v>-9.5147764580615934</v>
      </c>
      <c r="BG48" s="37">
        <f t="shared" si="2"/>
        <v>852.28142008695932</v>
      </c>
      <c r="BJ48"/>
      <c r="BK48">
        <v>38</v>
      </c>
      <c r="BL48">
        <v>122.527466</v>
      </c>
      <c r="BM48" s="35">
        <f t="shared" si="18"/>
        <v>5889.3048310000013</v>
      </c>
      <c r="BN48" s="26">
        <f>AVERAGE(BD321:BD328)</f>
        <v>-13.291632920216557</v>
      </c>
      <c r="BO48" s="28">
        <f>AVERAGE(BF321:BF328)</f>
        <v>-9.7067598629272691</v>
      </c>
      <c r="BP48" s="8">
        <v>-0.63</v>
      </c>
      <c r="BR48">
        <v>37</v>
      </c>
      <c r="BS48" s="26">
        <v>-13.291632920216557</v>
      </c>
      <c r="BT48">
        <v>-12.988828</v>
      </c>
      <c r="BU48">
        <f t="shared" si="14"/>
        <v>1.0233127207640718</v>
      </c>
      <c r="BV48">
        <f t="shared" si="15"/>
        <v>0.62784061305577521</v>
      </c>
      <c r="BY48" s="26">
        <v>-13.451358346472485</v>
      </c>
      <c r="BZ48" s="27">
        <v>7</v>
      </c>
      <c r="CA48" s="28">
        <v>-9.5147764580615934</v>
      </c>
      <c r="CB48" s="37">
        <f t="shared" si="4"/>
        <v>1034.6773720434762</v>
      </c>
      <c r="CC48" s="37">
        <v>-9</v>
      </c>
      <c r="CD48" s="36"/>
      <c r="CF48"/>
      <c r="CG48">
        <v>43</v>
      </c>
      <c r="CH48">
        <v>122.527466</v>
      </c>
      <c r="CI48" s="35">
        <f t="shared" si="16"/>
        <v>7222.4604700000018</v>
      </c>
      <c r="CJ48" s="26"/>
      <c r="CK48" s="28">
        <f>AVERAGE(CA329:CA335)</f>
        <v>-9.7090167823251932</v>
      </c>
    </row>
    <row r="49" spans="1:89" x14ac:dyDescent="0.25">
      <c r="A49" s="26">
        <v>-13.693363223004388</v>
      </c>
      <c r="B49" s="27">
        <v>49</v>
      </c>
      <c r="C49" s="28">
        <v>-9.8008108593665586</v>
      </c>
      <c r="D49" s="37">
        <f t="shared" si="3"/>
        <v>1031.0989874347847</v>
      </c>
      <c r="H49"/>
      <c r="I49">
        <v>44</v>
      </c>
      <c r="J49">
        <v>81.311699000000004</v>
      </c>
      <c r="K49" s="35">
        <f t="shared" si="11"/>
        <v>7115.0094740000022</v>
      </c>
      <c r="L49" s="26">
        <f>AVERAGE(A342:A345)</f>
        <v>-13.117868765893032</v>
      </c>
      <c r="M49" s="28">
        <f>AVERAGE(C342:C345)</f>
        <v>-9.789760335247724</v>
      </c>
      <c r="N49" s="8">
        <v>0.5</v>
      </c>
      <c r="P49">
        <v>43</v>
      </c>
      <c r="Q49" s="26">
        <v>-13.117868765893032</v>
      </c>
      <c r="R49">
        <v>-12.998932999999999</v>
      </c>
      <c r="S49">
        <f t="shared" si="9"/>
        <v>1.0091496560443103</v>
      </c>
      <c r="T49">
        <f t="shared" si="6"/>
        <v>0.29093870155557028</v>
      </c>
      <c r="U49">
        <v>43</v>
      </c>
      <c r="V49" s="26">
        <f>SUM(AG384:AG387)/100</f>
        <v>-13.166050032278212</v>
      </c>
      <c r="W49" s="28">
        <f>SUM(AH384:AH387)/100</f>
        <v>-9.8121751410076214</v>
      </c>
      <c r="X49">
        <v>-13.00731</v>
      </c>
      <c r="Y49">
        <f t="shared" si="10"/>
        <v>1.0122039093615984</v>
      </c>
      <c r="Z49">
        <f t="shared" si="7"/>
        <v>0.39329742173073051</v>
      </c>
      <c r="AC49" s="37">
        <v>8</v>
      </c>
      <c r="AD49" s="26">
        <v>-13.529124281591317</v>
      </c>
      <c r="AE49" s="28">
        <v>-9.5565876079517054</v>
      </c>
      <c r="AF49">
        <f>83.22-SUM(AF42:AF48)</f>
        <v>13.289999999999992</v>
      </c>
      <c r="AG49">
        <f t="shared" si="0"/>
        <v>-179.80206170234848</v>
      </c>
      <c r="AH49">
        <f t="shared" si="1"/>
        <v>-127.0070493096781</v>
      </c>
      <c r="AN49" s="26">
        <v>-13.693363223004388</v>
      </c>
      <c r="AO49" s="27">
        <v>8</v>
      </c>
      <c r="AP49" s="28">
        <v>-9.8008108593665586</v>
      </c>
      <c r="AQ49" s="35">
        <f t="shared" si="17"/>
        <v>662.6187942084498</v>
      </c>
      <c r="AU49">
        <v>38</v>
      </c>
      <c r="AV49">
        <v>81.311569000000006</v>
      </c>
      <c r="AW49" s="35">
        <f t="shared" si="12"/>
        <v>5905.4041140000036</v>
      </c>
      <c r="AX49" s="26">
        <f>AVERAGE(AN331:AN336)</f>
        <v>-13.581809522448701</v>
      </c>
      <c r="AY49" s="28">
        <f>AVERAGE(AP331:AP336)</f>
        <v>-9.6657274718117048</v>
      </c>
      <c r="AZ49" s="8">
        <v>0.5</v>
      </c>
      <c r="BD49" s="26">
        <v>-13.693363223004388</v>
      </c>
      <c r="BE49" s="27">
        <v>8</v>
      </c>
      <c r="BF49" s="28">
        <v>-9.8008108593665586</v>
      </c>
      <c r="BG49" s="37">
        <f t="shared" si="2"/>
        <v>870.03728300543764</v>
      </c>
      <c r="BJ49"/>
      <c r="BK49">
        <v>39</v>
      </c>
      <c r="BL49">
        <v>81.311699000000004</v>
      </c>
      <c r="BM49" s="35">
        <f t="shared" si="18"/>
        <v>5970.6165300000011</v>
      </c>
      <c r="BN49" s="26">
        <f>AVERAGE(BD328:BD332)</f>
        <v>-13.575202693179971</v>
      </c>
      <c r="BO49" s="28">
        <f>AVERAGE(BF328:BF332)</f>
        <v>-9.6015033986667309</v>
      </c>
      <c r="BP49" s="8">
        <v>0.5</v>
      </c>
      <c r="BR49">
        <v>38</v>
      </c>
      <c r="BS49" s="26">
        <v>-13.575202693179971</v>
      </c>
      <c r="BT49">
        <v>-12.987475</v>
      </c>
      <c r="BU49">
        <f t="shared" si="14"/>
        <v>1.0452534224843528</v>
      </c>
      <c r="BV49">
        <f t="shared" si="15"/>
        <v>1.2148768626788036</v>
      </c>
      <c r="BY49" s="26">
        <v>-13.693363223004388</v>
      </c>
      <c r="BZ49" s="27">
        <v>8</v>
      </c>
      <c r="CA49" s="28">
        <v>-9.8008108593665586</v>
      </c>
      <c r="CB49" s="37">
        <f t="shared" si="4"/>
        <v>1056.2331506277153</v>
      </c>
      <c r="CF49"/>
      <c r="CG49">
        <v>44</v>
      </c>
      <c r="CH49">
        <v>81.311699000000004</v>
      </c>
      <c r="CI49" s="35">
        <f t="shared" si="16"/>
        <v>7303.7721690000017</v>
      </c>
      <c r="CJ49" s="26"/>
      <c r="CK49" s="28">
        <f>AVERAGE(CA335:CA339)</f>
        <v>-9.6069298026193799</v>
      </c>
    </row>
    <row r="50" spans="1:89" x14ac:dyDescent="0.25">
      <c r="A50" s="26">
        <v>-13.483780002266577</v>
      </c>
      <c r="B50" s="27">
        <v>50</v>
      </c>
      <c r="C50" s="28">
        <v>-9.7522581609065266</v>
      </c>
      <c r="D50" s="37">
        <f t="shared" si="3"/>
        <v>1052.1418239130455</v>
      </c>
      <c r="H50"/>
      <c r="I50">
        <v>45</v>
      </c>
      <c r="J50">
        <v>88.839989000000003</v>
      </c>
      <c r="K50" s="35">
        <f t="shared" si="11"/>
        <v>7203.8494630000023</v>
      </c>
      <c r="L50" s="26">
        <f>AVERAGE(A345:A350)</f>
        <v>-13.637361186850038</v>
      </c>
      <c r="M50" s="28">
        <f>AVERAGE(C345:C350)</f>
        <v>-10.066434231686642</v>
      </c>
      <c r="N50" s="8">
        <v>-0.75</v>
      </c>
      <c r="P50">
        <v>44</v>
      </c>
      <c r="Q50" s="26">
        <v>-13.637361186850038</v>
      </c>
      <c r="R50">
        <v>-13.002957</v>
      </c>
      <c r="S50">
        <f t="shared" si="9"/>
        <v>1.0487892243933468</v>
      </c>
      <c r="T50">
        <f t="shared" si="6"/>
        <v>1.5294094067264246</v>
      </c>
      <c r="U50">
        <v>44</v>
      </c>
      <c r="V50" s="26">
        <f>SUM(AG388:AG393)/100</f>
        <v>-13.617524601945041</v>
      </c>
      <c r="W50" s="28">
        <f>SUM(AH388:AH393)/100</f>
        <v>-10.051500386900074</v>
      </c>
      <c r="X50">
        <v>-13.010429</v>
      </c>
      <c r="Y50">
        <f t="shared" si="10"/>
        <v>1.0466622278131674</v>
      </c>
      <c r="Z50">
        <f t="shared" si="7"/>
        <v>1.4842945351980656</v>
      </c>
      <c r="AC50" s="36">
        <v>9</v>
      </c>
      <c r="AD50" s="26">
        <v>-12.90786576587119</v>
      </c>
      <c r="AE50" s="28">
        <v>-9.2129009405578461</v>
      </c>
      <c r="AF50">
        <f>100-SUM(AF42:AF49)</f>
        <v>16.78</v>
      </c>
      <c r="AG50">
        <f t="shared" si="0"/>
        <v>-216.59398755131858</v>
      </c>
      <c r="AH50">
        <f t="shared" si="1"/>
        <v>-154.59247778256068</v>
      </c>
      <c r="AN50" s="26">
        <v>-13.483780002266577</v>
      </c>
      <c r="AO50" s="27">
        <v>9</v>
      </c>
      <c r="AP50" s="28">
        <v>-9.7522581609065266</v>
      </c>
      <c r="AQ50" s="35">
        <f t="shared" si="17"/>
        <v>681.02487182535117</v>
      </c>
      <c r="AU50">
        <v>39</v>
      </c>
      <c r="AV50">
        <v>88.839980999999995</v>
      </c>
      <c r="AW50" s="35">
        <f t="shared" si="12"/>
        <v>5994.2440950000037</v>
      </c>
      <c r="AX50" s="26">
        <f>AVERAGE(AN336:AN339)</f>
        <v>-12.953393523186936</v>
      </c>
      <c r="AY50" s="28">
        <f>AVERAGE(AP336:AP339)</f>
        <v>-9.5694625122796637</v>
      </c>
      <c r="AZ50" s="8">
        <v>-0.75</v>
      </c>
      <c r="BD50" s="26">
        <v>-13.483780002266577</v>
      </c>
      <c r="BE50" s="27">
        <v>9</v>
      </c>
      <c r="BF50" s="28">
        <v>-9.7522581609065266</v>
      </c>
      <c r="BG50" s="37">
        <f t="shared" si="2"/>
        <v>887.79314592391597</v>
      </c>
      <c r="BJ50"/>
      <c r="BK50">
        <v>40</v>
      </c>
      <c r="BL50">
        <v>88.839989000000003</v>
      </c>
      <c r="BM50" s="35">
        <f t="shared" si="18"/>
        <v>6059.4565190000012</v>
      </c>
      <c r="BN50" s="26">
        <f>AVERAGE(BD332:BD339)</f>
        <v>-13.344381462662268</v>
      </c>
      <c r="BO50" s="28">
        <f>AVERAGE(BF332:BF339)</f>
        <v>-9.6571985072627324</v>
      </c>
      <c r="BP50" s="8">
        <v>-0.75</v>
      </c>
      <c r="BR50">
        <v>39</v>
      </c>
      <c r="BS50" s="26">
        <v>-13.344381462662268</v>
      </c>
      <c r="BT50">
        <v>-12.986060999999999</v>
      </c>
      <c r="BU50">
        <f t="shared" si="14"/>
        <v>1.0275926982525547</v>
      </c>
      <c r="BV50">
        <f t="shared" si="15"/>
        <v>0.74235390280108804</v>
      </c>
      <c r="BY50" s="26">
        <v>-13.483780002266577</v>
      </c>
      <c r="BZ50" s="27">
        <v>9</v>
      </c>
      <c r="CA50" s="28">
        <v>-9.7522581609065266</v>
      </c>
      <c r="CB50" s="37">
        <f t="shared" si="4"/>
        <v>1077.7889292119544</v>
      </c>
      <c r="CF50"/>
      <c r="CG50">
        <v>45</v>
      </c>
      <c r="CH50">
        <v>88.839989000000003</v>
      </c>
      <c r="CI50" s="35">
        <f t="shared" si="16"/>
        <v>7392.6121580000017</v>
      </c>
      <c r="CJ50" s="26"/>
      <c r="CK50" s="28">
        <f>AVERAGE(CA339:CA343)</f>
        <v>-9.6352264963019021</v>
      </c>
    </row>
    <row r="51" spans="1:89" x14ac:dyDescent="0.25">
      <c r="A51" s="26">
        <v>-13.699342210498408</v>
      </c>
      <c r="B51" s="27">
        <v>51</v>
      </c>
      <c r="C51" s="28">
        <v>-9.8829501522829855</v>
      </c>
      <c r="D51" s="37">
        <f t="shared" si="3"/>
        <v>1073.1846603913064</v>
      </c>
      <c r="H51"/>
      <c r="I51">
        <v>46</v>
      </c>
      <c r="J51">
        <v>101.419533</v>
      </c>
      <c r="K51" s="35">
        <f t="shared" si="11"/>
        <v>7305.2689960000025</v>
      </c>
      <c r="L51" s="26">
        <f>AVERAGE(A350:A357)</f>
        <v>-12.971963394856086</v>
      </c>
      <c r="M51" s="28">
        <f>AVERAGE(C350:C357)</f>
        <v>-9.5160534291624916</v>
      </c>
      <c r="N51" s="8">
        <v>0.72</v>
      </c>
      <c r="P51">
        <v>45</v>
      </c>
      <c r="Q51" s="26">
        <v>-12.971963394856086</v>
      </c>
      <c r="R51">
        <v>-13.000662999999999</v>
      </c>
      <c r="S51">
        <f t="shared" si="9"/>
        <v>0.99779245065086963</v>
      </c>
      <c r="T51">
        <f t="shared" si="6"/>
        <v>-6.3897810500610178E-2</v>
      </c>
      <c r="U51">
        <v>45</v>
      </c>
      <c r="V51" s="26">
        <f>SUM(AG394:AG401)/100</f>
        <v>-12.947540744632203</v>
      </c>
      <c r="W51" s="28">
        <f>SUM(AH394:AH401)/100</f>
        <v>-9.479868582028109</v>
      </c>
      <c r="X51">
        <v>-13.007440000000001</v>
      </c>
      <c r="Y51">
        <f t="shared" si="10"/>
        <v>0.99539500044837437</v>
      </c>
      <c r="Z51">
        <f t="shared" si="7"/>
        <v>-0.13889543993306347</v>
      </c>
      <c r="AC51" s="36">
        <v>1</v>
      </c>
      <c r="AD51" s="26">
        <v>-12.90786576587119</v>
      </c>
      <c r="AE51" s="28">
        <v>-9.2129009405578461</v>
      </c>
      <c r="AF51">
        <f>7.69</f>
        <v>7.69</v>
      </c>
      <c r="AG51">
        <f t="shared" si="0"/>
        <v>-99.261487739549452</v>
      </c>
      <c r="AH51">
        <f t="shared" si="1"/>
        <v>-70.847208232889841</v>
      </c>
      <c r="AN51" s="26">
        <v>-13.699342210498408</v>
      </c>
      <c r="AO51" s="27">
        <v>1</v>
      </c>
      <c r="AP51" s="28">
        <v>-9.8829501522829855</v>
      </c>
      <c r="AQ51" s="35">
        <f t="shared" si="17"/>
        <v>699.43094944225254</v>
      </c>
      <c r="AU51">
        <v>40</v>
      </c>
      <c r="AV51">
        <v>101.41939499999999</v>
      </c>
      <c r="AW51" s="35">
        <f t="shared" si="12"/>
        <v>6095.6634900000035</v>
      </c>
      <c r="AX51" s="26">
        <f>AVERAGE(AN339:AN343)</f>
        <v>-12.946990705100296</v>
      </c>
      <c r="AY51" s="28">
        <f>AVERAGE(AP339:AP343)</f>
        <v>-9.6352264963019021</v>
      </c>
      <c r="AZ51" s="8">
        <v>0.72</v>
      </c>
      <c r="BD51" s="26">
        <v>-13.699342210498408</v>
      </c>
      <c r="BE51" s="27">
        <v>1</v>
      </c>
      <c r="BF51" s="28">
        <v>-9.8829501522829855</v>
      </c>
      <c r="BG51" s="37">
        <f t="shared" si="2"/>
        <v>905.5490088423943</v>
      </c>
      <c r="BJ51"/>
      <c r="BK51">
        <v>41</v>
      </c>
      <c r="BL51">
        <v>101.419533</v>
      </c>
      <c r="BM51" s="35">
        <f t="shared" si="18"/>
        <v>6160.8760520000014</v>
      </c>
      <c r="BN51" s="26">
        <f>AVERAGE(BD339:BD343)</f>
        <v>-12.946990705100296</v>
      </c>
      <c r="BO51" s="28">
        <f>AVERAGE(BF339:BF343)</f>
        <v>-9.6352264963019021</v>
      </c>
      <c r="BP51" s="8">
        <v>0.72</v>
      </c>
      <c r="BR51">
        <v>40</v>
      </c>
      <c r="BS51" s="26">
        <v>-12.946990705100296</v>
      </c>
      <c r="BT51">
        <v>-12.98437</v>
      </c>
      <c r="BU51">
        <f t="shared" si="14"/>
        <v>0.9971212084298503</v>
      </c>
      <c r="BV51">
        <f t="shared" si="15"/>
        <v>-7.2928549601602624E-2</v>
      </c>
      <c r="BY51" s="26">
        <v>-13.699342210498408</v>
      </c>
      <c r="BZ51" s="27">
        <v>1</v>
      </c>
      <c r="CA51" s="28">
        <v>-9.8829501522829855</v>
      </c>
      <c r="CB51" s="37">
        <f t="shared" si="4"/>
        <v>1099.3447077961935</v>
      </c>
      <c r="CF51"/>
      <c r="CG51">
        <v>46</v>
      </c>
      <c r="CH51">
        <v>101.419533</v>
      </c>
      <c r="CI51" s="35">
        <f t="shared" si="16"/>
        <v>7494.031691000002</v>
      </c>
      <c r="CJ51" s="26"/>
      <c r="CK51" s="28">
        <f>AVERAGE(CA343:CA348)</f>
        <v>-10.0090288971065</v>
      </c>
    </row>
    <row r="52" spans="1:89" x14ac:dyDescent="0.25">
      <c r="A52" s="26">
        <v>-13.685669010128859</v>
      </c>
      <c r="B52" s="27">
        <v>52</v>
      </c>
      <c r="C52" s="28">
        <v>-9.8646364884735096</v>
      </c>
      <c r="D52" s="37">
        <f t="shared" si="3"/>
        <v>1094.2274968695672</v>
      </c>
      <c r="H52"/>
      <c r="I52">
        <v>47</v>
      </c>
      <c r="J52">
        <v>94.677932999999996</v>
      </c>
      <c r="K52" s="35">
        <f t="shared" si="11"/>
        <v>7399.9469290000025</v>
      </c>
      <c r="L52" s="26">
        <f>AVERAGE(A357:A362)</f>
        <v>-12.710412009681548</v>
      </c>
      <c r="M52" s="28">
        <f>AVERAGE(C357:C362)</f>
        <v>-9.1851019833886145</v>
      </c>
      <c r="N52" s="8">
        <v>5.08</v>
      </c>
      <c r="P52">
        <v>46</v>
      </c>
      <c r="Q52" s="26">
        <v>-12.710412009681548</v>
      </c>
      <c r="R52">
        <v>-12.994389</v>
      </c>
      <c r="S52">
        <f t="shared" si="9"/>
        <v>0.97814618368601614</v>
      </c>
      <c r="T52">
        <f t="shared" si="6"/>
        <v>-0.67771191381509277</v>
      </c>
      <c r="U52">
        <v>46</v>
      </c>
      <c r="V52" s="26">
        <f>SUM(AG402:AG407)/100</f>
        <v>-12.716195557173046</v>
      </c>
      <c r="W52" s="28">
        <f>SUM(AH402:AH407)/100</f>
        <v>-9.1889092653163704</v>
      </c>
      <c r="X52">
        <v>-13.00076</v>
      </c>
      <c r="Y52">
        <f t="shared" si="10"/>
        <v>0.97811170709812711</v>
      </c>
      <c r="Z52">
        <f t="shared" si="7"/>
        <v>-0.68610795649364364</v>
      </c>
      <c r="AC52" s="37">
        <v>2</v>
      </c>
      <c r="AD52" s="26">
        <v>-12.679300242246253</v>
      </c>
      <c r="AE52" s="28">
        <v>-8.9976867105526424</v>
      </c>
      <c r="AF52">
        <f>13.99-AF51</f>
        <v>6.3</v>
      </c>
      <c r="AG52">
        <f t="shared" si="0"/>
        <v>-79.879591526151387</v>
      </c>
      <c r="AH52">
        <f t="shared" si="1"/>
        <v>-56.685426276481643</v>
      </c>
      <c r="AN52" s="26">
        <v>-13.685669010128859</v>
      </c>
      <c r="AO52" s="27">
        <v>2</v>
      </c>
      <c r="AP52" s="28">
        <v>-9.8646364884735096</v>
      </c>
      <c r="AQ52" s="35">
        <f t="shared" si="17"/>
        <v>717.83702705915391</v>
      </c>
      <c r="AU52">
        <v>41</v>
      </c>
      <c r="AV52">
        <v>94.677222999999998</v>
      </c>
      <c r="AW52" s="35">
        <f t="shared" si="12"/>
        <v>6190.3407130000032</v>
      </c>
      <c r="AX52" s="26">
        <f>AVERAGE(AN343:AN350)</f>
        <v>-13.495199210861308</v>
      </c>
      <c r="AY52" s="28">
        <f>AVERAGE(AP343:AP350)</f>
        <v>-10.002338861639188</v>
      </c>
      <c r="AZ52" s="8">
        <v>5.08</v>
      </c>
      <c r="BD52" s="26">
        <v>-13.685669010128859</v>
      </c>
      <c r="BE52" s="27">
        <v>2</v>
      </c>
      <c r="BF52" s="28">
        <v>-9.8646364884735096</v>
      </c>
      <c r="BG52" s="37">
        <f t="shared" si="2"/>
        <v>923.30487176087263</v>
      </c>
      <c r="BJ52"/>
      <c r="BK52">
        <v>42</v>
      </c>
      <c r="BL52">
        <v>94.677932999999996</v>
      </c>
      <c r="BM52" s="35">
        <f t="shared" si="18"/>
        <v>6255.5539850000014</v>
      </c>
      <c r="BN52" s="26">
        <f>AVERAGE(BD343:BD348)</f>
        <v>-13.478668064299747</v>
      </c>
      <c r="BO52" s="28">
        <f>AVERAGE(BF343:BF348)</f>
        <v>-10.0090288971065</v>
      </c>
      <c r="BP52" s="8">
        <v>5.08</v>
      </c>
      <c r="BR52">
        <v>41</v>
      </c>
      <c r="BS52" s="26">
        <v>-13.478668064299747</v>
      </c>
      <c r="BT52">
        <v>-12.982308</v>
      </c>
      <c r="BU52">
        <f t="shared" si="14"/>
        <v>1.03823357636406</v>
      </c>
      <c r="BV52">
        <f t="shared" si="15"/>
        <v>1.0270567923855058</v>
      </c>
      <c r="BY52" s="26">
        <v>-13.685669010128859</v>
      </c>
      <c r="BZ52" s="27">
        <v>2</v>
      </c>
      <c r="CA52" s="28">
        <v>-9.8646364884735096</v>
      </c>
      <c r="CB52" s="37">
        <f t="shared" si="4"/>
        <v>1120.9004863804325</v>
      </c>
      <c r="CF52"/>
      <c r="CG52">
        <v>47</v>
      </c>
      <c r="CH52">
        <v>94.677932999999996</v>
      </c>
      <c r="CI52" s="35">
        <f t="shared" si="16"/>
        <v>7588.7096240000019</v>
      </c>
      <c r="CJ52" s="26"/>
      <c r="CK52" s="28">
        <f>AVERAGE(CA348:CA352)</f>
        <v>-9.8797296712867908</v>
      </c>
    </row>
    <row r="53" spans="1:89" x14ac:dyDescent="0.25">
      <c r="A53" s="26">
        <v>-13.648127969087639</v>
      </c>
      <c r="B53" s="27">
        <v>53</v>
      </c>
      <c r="C53" s="28">
        <v>-9.8927612746879312</v>
      </c>
      <c r="D53" s="37">
        <f t="shared" si="3"/>
        <v>1115.270333347828</v>
      </c>
      <c r="H53"/>
      <c r="I53">
        <v>48</v>
      </c>
      <c r="J53">
        <v>79.335753999999994</v>
      </c>
      <c r="K53" s="35">
        <f t="shared" si="11"/>
        <v>7479.2826830000022</v>
      </c>
      <c r="L53" s="26">
        <f>AVERAGE(A362:A366)</f>
        <v>-12.700824492181191</v>
      </c>
      <c r="M53" s="28">
        <f>AVERAGE(C362:C366)</f>
        <v>-9.2108453258124143</v>
      </c>
      <c r="N53" s="8">
        <v>3.96</v>
      </c>
      <c r="P53">
        <v>47</v>
      </c>
      <c r="Q53" s="26">
        <v>-12.700824492181191</v>
      </c>
      <c r="R53">
        <v>-12.986662000000001</v>
      </c>
      <c r="S53">
        <f t="shared" si="9"/>
        <v>0.97798991705344995</v>
      </c>
      <c r="T53">
        <f t="shared" si="6"/>
        <v>-0.6825941982265884</v>
      </c>
      <c r="U53">
        <v>47</v>
      </c>
      <c r="V53" s="26">
        <f>SUM(AG408:AG412)/100</f>
        <v>-12.668850753017887</v>
      </c>
      <c r="W53" s="28">
        <f>SUM(AH408:AH412)/100</f>
        <v>-9.1921848193045452</v>
      </c>
      <c r="X53">
        <v>-12.992884999999999</v>
      </c>
      <c r="Y53">
        <f t="shared" si="10"/>
        <v>0.9750606391896709</v>
      </c>
      <c r="Z53">
        <f t="shared" si="7"/>
        <v>-0.78270890600883936</v>
      </c>
      <c r="AC53" s="37">
        <v>3</v>
      </c>
      <c r="AD53" s="26">
        <v>-13.451358346472485</v>
      </c>
      <c r="AE53" s="28">
        <v>-9.5147764580615934</v>
      </c>
      <c r="AF53">
        <f>20.98-SUM(AF51:AF52)</f>
        <v>6.99</v>
      </c>
      <c r="AG53">
        <f t="shared" si="0"/>
        <v>-94.02499484184267</v>
      </c>
      <c r="AH53">
        <f t="shared" si="1"/>
        <v>-66.508287441850541</v>
      </c>
      <c r="AN53" s="26">
        <v>-13.648127969087639</v>
      </c>
      <c r="AO53" s="27">
        <v>3</v>
      </c>
      <c r="AP53" s="28">
        <v>-9.8927612746879312</v>
      </c>
      <c r="AQ53" s="35">
        <f t="shared" si="17"/>
        <v>736.24310467605528</v>
      </c>
      <c r="AU53">
        <v>42</v>
      </c>
      <c r="AV53">
        <v>79.335335000000001</v>
      </c>
      <c r="AW53" s="35">
        <f t="shared" si="12"/>
        <v>6269.676048000003</v>
      </c>
      <c r="AX53" s="26">
        <f>AVERAGE(AN350:AN354)</f>
        <v>-13.072269172939116</v>
      </c>
      <c r="AY53" s="28">
        <f>AVERAGE(AP350:AP354)</f>
        <v>-9.6348736683717071</v>
      </c>
      <c r="AZ53" s="8">
        <v>3.96</v>
      </c>
      <c r="BD53" s="26">
        <v>-13.648127969087639</v>
      </c>
      <c r="BE53" s="27">
        <v>3</v>
      </c>
      <c r="BF53" s="28">
        <v>-9.8927612746879312</v>
      </c>
      <c r="BG53" s="37">
        <f t="shared" si="2"/>
        <v>941.06073467935096</v>
      </c>
      <c r="BJ53"/>
      <c r="BK53">
        <v>43</v>
      </c>
      <c r="BL53">
        <v>79.335753999999994</v>
      </c>
      <c r="BM53" s="35">
        <f t="shared" si="18"/>
        <v>6334.8897390000011</v>
      </c>
      <c r="BN53" s="26">
        <f>AVERAGE(BD348:BD354)</f>
        <v>-13.245318964262903</v>
      </c>
      <c r="BO53" s="28">
        <f>AVERAGE(BF348:BF354)</f>
        <v>-9.7550168698012296</v>
      </c>
      <c r="BP53" s="8">
        <v>3.96</v>
      </c>
      <c r="BR53">
        <v>42</v>
      </c>
      <c r="BS53" s="26">
        <v>-13.245318964262903</v>
      </c>
      <c r="BT53">
        <v>-12.979825</v>
      </c>
      <c r="BU53">
        <f t="shared" si="14"/>
        <v>1.0204543562230541</v>
      </c>
      <c r="BV53">
        <f t="shared" si="15"/>
        <v>0.55136340546202744</v>
      </c>
      <c r="BY53" s="26">
        <v>-13.648127969087639</v>
      </c>
      <c r="BZ53" s="27">
        <v>3</v>
      </c>
      <c r="CA53" s="28">
        <v>-9.8927612746879312</v>
      </c>
      <c r="CB53" s="37">
        <f t="shared" si="4"/>
        <v>1142.4562649646716</v>
      </c>
      <c r="CF53"/>
      <c r="CG53">
        <v>48</v>
      </c>
      <c r="CH53">
        <v>79.335753999999994</v>
      </c>
      <c r="CI53" s="35">
        <f t="shared" si="16"/>
        <v>7668.0453780000016</v>
      </c>
      <c r="CJ53" s="26"/>
      <c r="CK53" s="28">
        <f>AVERAGE(CA352:CA356)</f>
        <v>-9.4534634563282509</v>
      </c>
    </row>
    <row r="54" spans="1:89" x14ac:dyDescent="0.25">
      <c r="A54" s="26">
        <v>-13.472082272742826</v>
      </c>
      <c r="B54" s="27">
        <v>54</v>
      </c>
      <c r="C54" s="28">
        <v>-9.7735673610705511</v>
      </c>
      <c r="D54" s="37">
        <f t="shared" si="3"/>
        <v>1136.3131698260888</v>
      </c>
      <c r="H54"/>
      <c r="I54">
        <v>49</v>
      </c>
      <c r="J54">
        <v>97.150513000000004</v>
      </c>
      <c r="L54" s="26">
        <f>AVERAGE(A366:A368)</f>
        <v>-13.001062866625524</v>
      </c>
      <c r="M54" s="28">
        <f>AVERAGE(C366:C368)</f>
        <v>-9.2804213415216363</v>
      </c>
      <c r="N54" s="8">
        <v>1.03</v>
      </c>
      <c r="P54">
        <v>48</v>
      </c>
      <c r="Q54" s="26">
        <v>-13.001062866625524</v>
      </c>
      <c r="R54">
        <v>-12.978802999999999</v>
      </c>
      <c r="S54">
        <f t="shared" si="9"/>
        <v>1.0017150939593986</v>
      </c>
      <c r="T54">
        <f t="shared" si="6"/>
        <v>5.8658489347839335E-2</v>
      </c>
      <c r="U54">
        <v>48</v>
      </c>
      <c r="V54" s="26">
        <f>SUM(AG413:AG415)/100</f>
        <v>-13.050294058205132</v>
      </c>
      <c r="W54" s="28">
        <f>SUM(AH413:AH415)/100</f>
        <v>-9.3026755541471715</v>
      </c>
      <c r="X54">
        <v>-12.985066</v>
      </c>
      <c r="Y54">
        <f t="shared" si="10"/>
        <v>1.0050233135669184</v>
      </c>
      <c r="Z54">
        <f t="shared" si="7"/>
        <v>0.16595001660467276</v>
      </c>
      <c r="AC54" s="37">
        <v>4</v>
      </c>
      <c r="AD54" s="26">
        <v>-13.693363223004388</v>
      </c>
      <c r="AE54" s="28">
        <v>-9.8008108593665586</v>
      </c>
      <c r="AF54">
        <f>26.57-SUM(AF51:AF53)</f>
        <v>5.59</v>
      </c>
      <c r="AG54">
        <f t="shared" si="0"/>
        <v>-76.54590041659452</v>
      </c>
      <c r="AH54">
        <f t="shared" si="1"/>
        <v>-54.786532703859059</v>
      </c>
      <c r="AN54" s="26">
        <v>-13.472082272742826</v>
      </c>
      <c r="AO54" s="27">
        <v>4</v>
      </c>
      <c r="AP54" s="28">
        <v>-9.7735673610705511</v>
      </c>
      <c r="AQ54" s="35">
        <f t="shared" si="17"/>
        <v>754.64918229295665</v>
      </c>
      <c r="AU54">
        <v>43</v>
      </c>
      <c r="AV54">
        <v>97.150481999999997</v>
      </c>
      <c r="AW54" s="35">
        <f t="shared" si="12"/>
        <v>6366.826530000003</v>
      </c>
      <c r="AX54" s="26">
        <f>AVERAGE(AN354:AN359)</f>
        <v>-12.76435265196271</v>
      </c>
      <c r="AY54" s="28">
        <f>AVERAGE(AP354:AP359)</f>
        <v>-9.2863491425753324</v>
      </c>
      <c r="AZ54" s="8">
        <v>1.03</v>
      </c>
      <c r="BD54" s="26">
        <v>-13.472082272742826</v>
      </c>
      <c r="BE54" s="27">
        <v>4</v>
      </c>
      <c r="BF54" s="28">
        <v>-9.7735673610705511</v>
      </c>
      <c r="BG54" s="37">
        <f t="shared" si="2"/>
        <v>958.81659759782929</v>
      </c>
      <c r="BJ54"/>
      <c r="BK54">
        <v>44</v>
      </c>
      <c r="BL54">
        <v>97.150513000000004</v>
      </c>
      <c r="BM54" s="35">
        <f t="shared" si="18"/>
        <v>6432.0402520000007</v>
      </c>
      <c r="BN54" s="26">
        <f>AVERAGE(BD354:BD359)</f>
        <v>-12.76435265196271</v>
      </c>
      <c r="BO54" s="28">
        <f>AVERAGE(BF354:BF359)</f>
        <v>-9.2863491425753324</v>
      </c>
      <c r="BP54" s="8">
        <v>1.03</v>
      </c>
      <c r="BR54">
        <v>43</v>
      </c>
      <c r="BS54" s="26">
        <v>-12.76435265196271</v>
      </c>
      <c r="BT54">
        <v>-12.977005999999999</v>
      </c>
      <c r="BU54">
        <f t="shared" si="14"/>
        <v>0.98361306544535088</v>
      </c>
      <c r="BV54">
        <f t="shared" si="15"/>
        <v>-0.43434678034406871</v>
      </c>
      <c r="BY54" s="26">
        <v>-13.472082272742826</v>
      </c>
      <c r="BZ54" s="27">
        <v>4</v>
      </c>
      <c r="CA54" s="28">
        <v>-9.7735673610705511</v>
      </c>
      <c r="CB54" s="37">
        <f t="shared" si="4"/>
        <v>1164.0120435489107</v>
      </c>
      <c r="CF54"/>
      <c r="CG54">
        <v>49</v>
      </c>
      <c r="CH54">
        <v>97.150513000000004</v>
      </c>
      <c r="CI54" s="35">
        <f t="shared" si="16"/>
        <v>7765.1958910000012</v>
      </c>
      <c r="CJ54" s="26"/>
      <c r="CK54" s="28">
        <f>AVERAGE(CA356:CA360)</f>
        <v>-9.2106318312122575</v>
      </c>
    </row>
    <row r="55" spans="1:89" x14ac:dyDescent="0.25">
      <c r="A55" s="26">
        <v>-13.263744032193559</v>
      </c>
      <c r="B55" s="27">
        <v>55</v>
      </c>
      <c r="C55" s="28">
        <v>-9.6437786677464441</v>
      </c>
      <c r="D55" s="37">
        <f t="shared" si="3"/>
        <v>1157.3560063043496</v>
      </c>
      <c r="H55"/>
      <c r="I55">
        <v>50</v>
      </c>
      <c r="J55">
        <v>89.888390000000001</v>
      </c>
      <c r="L55" s="26"/>
      <c r="M55" s="28"/>
      <c r="N55" s="8">
        <v>3.28</v>
      </c>
      <c r="AC55" s="37">
        <v>5</v>
      </c>
      <c r="AD55" s="26">
        <v>-13.483780002266577</v>
      </c>
      <c r="AE55" s="28">
        <v>-9.7522581609065266</v>
      </c>
      <c r="AF55">
        <f>32.17-SUM(AF51:AF54)</f>
        <v>5.6000000000000014</v>
      </c>
      <c r="AG55">
        <f t="shared" si="0"/>
        <v>-75.509168012692854</v>
      </c>
      <c r="AH55">
        <f t="shared" si="1"/>
        <v>-54.612645701076566</v>
      </c>
      <c r="AN55" s="26">
        <v>-13.263744032193559</v>
      </c>
      <c r="AO55" s="27">
        <v>5</v>
      </c>
      <c r="AP55" s="28">
        <v>-9.6437786677464441</v>
      </c>
      <c r="AQ55" s="35">
        <f t="shared" si="17"/>
        <v>773.05525990985802</v>
      </c>
      <c r="AU55">
        <v>44</v>
      </c>
      <c r="AV55">
        <v>89.888846999999998</v>
      </c>
      <c r="AW55" s="35">
        <f t="shared" si="12"/>
        <v>6456.7153770000032</v>
      </c>
      <c r="AX55" s="26">
        <f>AVERAGE(AN359:AN363)</f>
        <v>-12.771501251081109</v>
      </c>
      <c r="AY55" s="28">
        <f>AVERAGE(AP359:AP363)</f>
        <v>-9.2475532653294152</v>
      </c>
      <c r="AZ55" s="8">
        <v>3.28</v>
      </c>
      <c r="BD55" s="26">
        <v>-13.263744032193559</v>
      </c>
      <c r="BE55" s="27">
        <v>5</v>
      </c>
      <c r="BF55" s="28">
        <v>-9.6437786677464441</v>
      </c>
      <c r="BG55" s="37">
        <f t="shared" si="2"/>
        <v>976.57246051630761</v>
      </c>
      <c r="BJ55"/>
      <c r="BK55">
        <v>45</v>
      </c>
      <c r="BL55">
        <v>89.888390000000001</v>
      </c>
      <c r="BM55" s="35">
        <f t="shared" si="18"/>
        <v>6521.9286420000008</v>
      </c>
      <c r="BN55" s="26">
        <f>AVERAGE(BD359:BD365)</f>
        <v>-12.739960138700642</v>
      </c>
      <c r="BO55" s="28">
        <f>AVERAGE(BF359:BF365)</f>
        <v>-9.2296572638868817</v>
      </c>
      <c r="BP55" s="8">
        <v>3.28</v>
      </c>
      <c r="BR55">
        <v>44</v>
      </c>
      <c r="BS55" s="26">
        <v>-12.739960138700642</v>
      </c>
      <c r="BT55">
        <v>-12.974021</v>
      </c>
      <c r="BU55">
        <f t="shared" si="14"/>
        <v>0.98195926603638473</v>
      </c>
      <c r="BV55">
        <f t="shared" si="15"/>
        <v>-0.47859514646496015</v>
      </c>
      <c r="BY55" s="26">
        <v>-13.263744032193559</v>
      </c>
      <c r="BZ55" s="27">
        <v>5</v>
      </c>
      <c r="CA55" s="28">
        <v>-9.6437786677464441</v>
      </c>
      <c r="CB55" s="37">
        <f t="shared" si="4"/>
        <v>1185.5678221331498</v>
      </c>
      <c r="CF55"/>
      <c r="CG55">
        <v>50</v>
      </c>
      <c r="CH55">
        <v>89.888390000000001</v>
      </c>
      <c r="CI55" s="35">
        <f t="shared" si="16"/>
        <v>7855.0842810000013</v>
      </c>
      <c r="CJ55" s="26"/>
      <c r="CK55" s="28">
        <f>AVERAGE(CA360:CA364)</f>
        <v>-9.2684371158916186</v>
      </c>
    </row>
    <row r="56" spans="1:89" x14ac:dyDescent="0.25">
      <c r="A56" s="26">
        <v>-13.018144184031671</v>
      </c>
      <c r="B56" s="27">
        <v>56</v>
      </c>
      <c r="C56" s="28">
        <v>-9.4860078669255063</v>
      </c>
      <c r="D56" s="37">
        <f t="shared" si="3"/>
        <v>1178.3988427826105</v>
      </c>
      <c r="H56"/>
      <c r="I56">
        <v>51</v>
      </c>
      <c r="J56">
        <v>77.442238000000003</v>
      </c>
      <c r="L56" s="26"/>
      <c r="M56" s="28"/>
      <c r="N56" s="8">
        <v>2.67</v>
      </c>
      <c r="AC56" s="37">
        <v>6</v>
      </c>
      <c r="AD56" s="26">
        <v>-13.699342210498408</v>
      </c>
      <c r="AE56" s="28">
        <v>-9.8829501522829855</v>
      </c>
      <c r="AF56">
        <f>38.46-SUM(AF51:AF55)</f>
        <v>6.2899999999999991</v>
      </c>
      <c r="AG56">
        <f t="shared" si="0"/>
        <v>-86.168862504034976</v>
      </c>
      <c r="AH56">
        <f t="shared" si="1"/>
        <v>-62.163756457859968</v>
      </c>
      <c r="AN56" s="26">
        <v>-13.018144184031671</v>
      </c>
      <c r="AO56" s="27">
        <v>6</v>
      </c>
      <c r="AP56" s="28">
        <v>-9.4860078669255063</v>
      </c>
      <c r="AQ56" s="35">
        <f t="shared" si="17"/>
        <v>791.46133752675939</v>
      </c>
      <c r="AU56">
        <v>45</v>
      </c>
      <c r="AV56">
        <v>77.442177000000001</v>
      </c>
      <c r="AW56" s="35">
        <f t="shared" si="12"/>
        <v>6534.1575540000031</v>
      </c>
      <c r="AX56" s="26">
        <f>AVERAGE(AN363:AN368)</f>
        <v>-12.883022644694789</v>
      </c>
      <c r="AY56" s="28">
        <f>AVERAGE(AP363:AP368)</f>
        <v>-9.2671716003554323</v>
      </c>
      <c r="AZ56" s="8">
        <v>2.67</v>
      </c>
      <c r="BD56" s="26">
        <v>-13.018144184031671</v>
      </c>
      <c r="BE56" s="27">
        <v>6</v>
      </c>
      <c r="BF56" s="28">
        <v>-9.4860078669255063</v>
      </c>
      <c r="BG56" s="37">
        <f t="shared" si="2"/>
        <v>994.32832343478594</v>
      </c>
      <c r="BJ56"/>
      <c r="BK56">
        <v>46</v>
      </c>
      <c r="BL56">
        <v>77.442238000000003</v>
      </c>
      <c r="BM56" s="35">
        <f t="shared" si="18"/>
        <v>6599.3708800000004</v>
      </c>
      <c r="BN56" s="26">
        <f>AVERAGE(BD365:BD368)</f>
        <v>-12.875800398385564</v>
      </c>
      <c r="BO56" s="28">
        <f>AVERAGE(BF365:BF368)</f>
        <v>-9.2321384453914277</v>
      </c>
      <c r="BP56" s="8">
        <v>2.67</v>
      </c>
      <c r="BR56">
        <v>45</v>
      </c>
      <c r="BS56" s="26">
        <v>-12.875800398385564</v>
      </c>
      <c r="BT56">
        <v>-12.970988</v>
      </c>
      <c r="BU56">
        <f t="shared" si="14"/>
        <v>0.99266149952382687</v>
      </c>
      <c r="BV56">
        <f t="shared" si="15"/>
        <v>-0.19225065807283867</v>
      </c>
      <c r="BY56" s="26">
        <v>-13.018144184031671</v>
      </c>
      <c r="BZ56" s="27">
        <v>6</v>
      </c>
      <c r="CA56" s="28">
        <v>-9.4860078669255063</v>
      </c>
      <c r="CB56" s="37">
        <f t="shared" si="4"/>
        <v>1207.1236007173889</v>
      </c>
      <c r="CF56"/>
      <c r="CG56">
        <v>51</v>
      </c>
      <c r="CH56">
        <v>77.442238000000003</v>
      </c>
      <c r="CI56" s="35">
        <f t="shared" si="16"/>
        <v>7932.5265190000009</v>
      </c>
      <c r="CJ56" s="26"/>
      <c r="CK56" s="28">
        <f>AVERAGE(CA364:CA368)</f>
        <v>-9.2422197090252034</v>
      </c>
    </row>
    <row r="57" spans="1:89" x14ac:dyDescent="0.25">
      <c r="A57" s="26">
        <v>-13.170950718340453</v>
      </c>
      <c r="B57" s="27">
        <v>57</v>
      </c>
      <c r="C57" s="28">
        <v>-9.5947610641786074</v>
      </c>
      <c r="D57" s="37">
        <f t="shared" si="3"/>
        <v>1199.4416792608713</v>
      </c>
      <c r="AC57" s="37">
        <v>7</v>
      </c>
      <c r="AD57" s="26">
        <v>-13.685669010128859</v>
      </c>
      <c r="AE57" s="28">
        <v>-9.8646364884735096</v>
      </c>
      <c r="AF57">
        <f>46.15-SUM(AF51:AF56)</f>
        <v>7.6899999999999977</v>
      </c>
      <c r="AG57">
        <f t="shared" si="0"/>
        <v>-105.24279468789089</v>
      </c>
      <c r="AH57">
        <f t="shared" si="1"/>
        <v>-75.859054596361261</v>
      </c>
      <c r="AN57" s="26">
        <v>-13.170950718340453</v>
      </c>
      <c r="AO57" s="27">
        <v>7</v>
      </c>
      <c r="AP57" s="28">
        <v>-9.5947610641786074</v>
      </c>
      <c r="AQ57" s="35">
        <f t="shared" si="17"/>
        <v>809.86741514366076</v>
      </c>
      <c r="BD57" s="26">
        <v>-13.170950718340453</v>
      </c>
      <c r="BE57" s="27">
        <v>7</v>
      </c>
      <c r="BF57" s="28">
        <v>-9.5947610641786074</v>
      </c>
      <c r="BG57" s="37">
        <f t="shared" si="2"/>
        <v>1012.0841863532643</v>
      </c>
      <c r="BY57" s="26">
        <v>-13.170950718340453</v>
      </c>
      <c r="BZ57" s="27">
        <v>7</v>
      </c>
      <c r="CA57" s="28">
        <v>-9.5947610641786074</v>
      </c>
      <c r="CB57" s="37">
        <f t="shared" si="4"/>
        <v>1228.6793793016279</v>
      </c>
    </row>
    <row r="58" spans="1:89" x14ac:dyDescent="0.25">
      <c r="A58" s="26">
        <v>-11.80448891385193</v>
      </c>
      <c r="B58" s="27">
        <v>58</v>
      </c>
      <c r="C58" s="28">
        <v>-9.1070604979520056</v>
      </c>
      <c r="D58" s="37">
        <f t="shared" si="3"/>
        <v>1220.4845157391321</v>
      </c>
      <c r="E58" s="37">
        <v>-9</v>
      </c>
      <c r="F58" s="36"/>
      <c r="K58" s="35">
        <f>K53/(368)</f>
        <v>20.324137725543483</v>
      </c>
      <c r="AC58" s="37">
        <v>8</v>
      </c>
      <c r="AD58" s="26">
        <v>-13.648127969087639</v>
      </c>
      <c r="AE58" s="28">
        <v>-9.8927612746879312</v>
      </c>
      <c r="AF58">
        <f>54.55-SUM(AF51:AF57)</f>
        <v>8.3999999999999986</v>
      </c>
      <c r="AG58">
        <f t="shared" si="0"/>
        <v>-114.64427494033615</v>
      </c>
      <c r="AH58">
        <f t="shared" si="1"/>
        <v>-83.099194707378615</v>
      </c>
      <c r="AN58" s="26">
        <v>-11.80448891385193</v>
      </c>
      <c r="AO58" s="27">
        <v>8</v>
      </c>
      <c r="AP58" s="29">
        <v>-9.1070604979520056</v>
      </c>
      <c r="AQ58" s="35">
        <f t="shared" si="17"/>
        <v>828.27349276056214</v>
      </c>
      <c r="AW58">
        <f>AW56/(368-13)</f>
        <v>18.406077616901417</v>
      </c>
      <c r="BD58" s="26">
        <v>-11.80448891385193</v>
      </c>
      <c r="BE58" s="27">
        <v>8</v>
      </c>
      <c r="BF58" s="28">
        <v>-9.1070604979520056</v>
      </c>
      <c r="BG58" s="36">
        <f t="shared" si="2"/>
        <v>1029.8400492717426</v>
      </c>
      <c r="BM58">
        <f>BM56/(368)</f>
        <v>17.933073043478263</v>
      </c>
      <c r="BY58" s="26">
        <v>-11.80448891385193</v>
      </c>
      <c r="BZ58" s="27">
        <v>8</v>
      </c>
      <c r="CA58" s="28">
        <v>-9.1070604979520056</v>
      </c>
      <c r="CB58" s="37">
        <f t="shared" si="4"/>
        <v>1250.235157885867</v>
      </c>
      <c r="CI58" s="35">
        <f>CI56/(368)</f>
        <v>21.555778584239132</v>
      </c>
    </row>
    <row r="59" spans="1:89" x14ac:dyDescent="0.25">
      <c r="A59" s="26">
        <v>-12.313813254457109</v>
      </c>
      <c r="B59" s="27">
        <v>59</v>
      </c>
      <c r="C59" s="28">
        <v>-9.5452470072888467</v>
      </c>
      <c r="D59" s="37">
        <f t="shared" si="3"/>
        <v>1241.5273522173929</v>
      </c>
      <c r="AC59" s="37">
        <v>9</v>
      </c>
      <c r="AD59" s="26">
        <v>-13.472082272742826</v>
      </c>
      <c r="AE59" s="28">
        <v>-9.7735673610705511</v>
      </c>
      <c r="AF59">
        <f>61.54-SUM(AF51:AF58)</f>
        <v>6.990000000000002</v>
      </c>
      <c r="AG59">
        <f t="shared" si="0"/>
        <v>-94.169855086472381</v>
      </c>
      <c r="AH59">
        <f t="shared" si="1"/>
        <v>-68.317235853883176</v>
      </c>
      <c r="AN59" s="26">
        <v>-12.313813254457109</v>
      </c>
      <c r="AO59" s="27">
        <v>1</v>
      </c>
      <c r="AP59" s="28">
        <v>-9.5452470072888467</v>
      </c>
      <c r="AQ59" s="35">
        <f t="shared" si="17"/>
        <v>846.67957037746351</v>
      </c>
      <c r="BD59" s="26">
        <v>-12.313813254457109</v>
      </c>
      <c r="BE59" s="27">
        <v>1</v>
      </c>
      <c r="BF59" s="28">
        <v>-9.5452470072888467</v>
      </c>
      <c r="BG59" s="37">
        <f t="shared" si="2"/>
        <v>1047.5959121902208</v>
      </c>
      <c r="BY59" s="26">
        <v>-12.313813254457109</v>
      </c>
      <c r="BZ59" s="27">
        <v>1</v>
      </c>
      <c r="CA59" s="28">
        <v>-9.5452470072888467</v>
      </c>
      <c r="CB59" s="37">
        <f t="shared" si="4"/>
        <v>1271.7909364701061</v>
      </c>
    </row>
    <row r="60" spans="1:89" x14ac:dyDescent="0.25">
      <c r="A60" s="26">
        <v>-12.461123672788666</v>
      </c>
      <c r="B60" s="27">
        <v>60</v>
      </c>
      <c r="C60" s="28">
        <v>-9.8155332620712272</v>
      </c>
      <c r="D60" s="37">
        <f t="shared" si="3"/>
        <v>1262.5701886956538</v>
      </c>
      <c r="AC60" s="37">
        <v>10</v>
      </c>
      <c r="AD60" s="26">
        <v>-13.263744032193559</v>
      </c>
      <c r="AE60" s="28">
        <v>-9.6437786677464441</v>
      </c>
      <c r="AF60">
        <f>69.23-SUM(AF51:AF59)</f>
        <v>7.6900000000000048</v>
      </c>
      <c r="AG60">
        <f t="shared" si="0"/>
        <v>-101.99819160756853</v>
      </c>
      <c r="AH60">
        <f t="shared" si="1"/>
        <v>-74.160657954970205</v>
      </c>
      <c r="AN60" s="26">
        <v>-12.461123672788666</v>
      </c>
      <c r="AO60" s="27">
        <v>2</v>
      </c>
      <c r="AP60" s="28">
        <v>-9.8155332620712272</v>
      </c>
      <c r="AQ60" s="35">
        <f t="shared" si="17"/>
        <v>865.08564799436488</v>
      </c>
      <c r="BD60" s="26">
        <v>-12.461123672788666</v>
      </c>
      <c r="BE60" s="27">
        <v>2</v>
      </c>
      <c r="BF60" s="28">
        <v>-9.8155332620712272</v>
      </c>
      <c r="BG60" s="37">
        <f t="shared" si="2"/>
        <v>1065.351775108699</v>
      </c>
      <c r="BY60" s="26">
        <v>-12.461123672788666</v>
      </c>
      <c r="BZ60" s="27">
        <v>2</v>
      </c>
      <c r="CA60" s="28">
        <v>-9.8155332620712272</v>
      </c>
      <c r="CB60" s="37">
        <f t="shared" si="4"/>
        <v>1293.3467150543452</v>
      </c>
    </row>
    <row r="61" spans="1:89" x14ac:dyDescent="0.25">
      <c r="A61" s="26">
        <v>-12.847021226912345</v>
      </c>
      <c r="B61" s="27">
        <v>61</v>
      </c>
      <c r="C61" s="28">
        <v>-10.067379453523126</v>
      </c>
      <c r="D61" s="37">
        <f t="shared" si="3"/>
        <v>1283.6130251739146</v>
      </c>
      <c r="AC61" s="37">
        <v>11</v>
      </c>
      <c r="AD61" s="26">
        <v>-13.018144184031671</v>
      </c>
      <c r="AE61" s="28">
        <v>-9.4860078669255063</v>
      </c>
      <c r="AF61">
        <f>79.02-SUM(AF51:AF60)</f>
        <v>9.789999999999992</v>
      </c>
      <c r="AG61">
        <f t="shared" si="0"/>
        <v>-127.44763156166995</v>
      </c>
      <c r="AH61">
        <f t="shared" si="1"/>
        <v>-92.868017017200629</v>
      </c>
      <c r="AN61" s="26">
        <v>-12.847021226912345</v>
      </c>
      <c r="AO61" s="27">
        <v>3</v>
      </c>
      <c r="AP61" s="28">
        <v>-10.067379453523126</v>
      </c>
      <c r="AQ61" s="36">
        <f t="shared" si="17"/>
        <v>883.49172561126625</v>
      </c>
      <c r="BD61" s="26">
        <v>-12.847021226912345</v>
      </c>
      <c r="BE61" s="27">
        <v>3</v>
      </c>
      <c r="BF61" s="28">
        <v>-10.067379453523126</v>
      </c>
      <c r="BG61" s="37">
        <f t="shared" si="2"/>
        <v>1083.1076380271772</v>
      </c>
      <c r="BY61" s="26">
        <v>-12.847021226912345</v>
      </c>
      <c r="BZ61" s="27">
        <v>3</v>
      </c>
      <c r="CA61" s="28">
        <v>-10.067379453523126</v>
      </c>
      <c r="CB61" s="37">
        <f t="shared" si="4"/>
        <v>1314.9024936385842</v>
      </c>
    </row>
    <row r="62" spans="1:89" x14ac:dyDescent="0.25">
      <c r="A62" s="26">
        <v>-12.839284854726374</v>
      </c>
      <c r="B62" s="27">
        <v>62</v>
      </c>
      <c r="C62" s="28">
        <v>-10.226625370457644</v>
      </c>
      <c r="D62" s="37">
        <f t="shared" si="3"/>
        <v>1304.6558616521754</v>
      </c>
      <c r="AC62" s="37">
        <v>12</v>
      </c>
      <c r="AD62" s="26">
        <v>-13.170950718340453</v>
      </c>
      <c r="AE62" s="28">
        <v>-9.5947610641786074</v>
      </c>
      <c r="AF62">
        <f>87.41-SUM(AF51:AF61)</f>
        <v>8.39</v>
      </c>
      <c r="AG62">
        <f t="shared" si="0"/>
        <v>-110.50427652687641</v>
      </c>
      <c r="AH62">
        <f t="shared" si="1"/>
        <v>-80.500045328458526</v>
      </c>
      <c r="AN62" s="26">
        <v>-12.839284854726374</v>
      </c>
      <c r="AO62" s="27">
        <v>4</v>
      </c>
      <c r="AP62" s="28">
        <v>-10.226625370457644</v>
      </c>
      <c r="AQ62" s="35">
        <f t="shared" si="17"/>
        <v>901.89780322816762</v>
      </c>
      <c r="BD62" s="26">
        <v>-12.839284854726374</v>
      </c>
      <c r="BE62" s="27">
        <v>4</v>
      </c>
      <c r="BF62" s="28">
        <v>-10.226625370457644</v>
      </c>
      <c r="BG62" s="37">
        <f t="shared" si="2"/>
        <v>1100.8635009456555</v>
      </c>
      <c r="BY62" s="26">
        <v>-12.839284854726374</v>
      </c>
      <c r="BZ62" s="27">
        <v>4</v>
      </c>
      <c r="CA62" s="28">
        <v>-10.226625370457644</v>
      </c>
      <c r="CB62" s="37">
        <f t="shared" si="4"/>
        <v>1336.4582722228233</v>
      </c>
      <c r="CC62" s="37">
        <v>-9</v>
      </c>
      <c r="CD62" s="36"/>
    </row>
    <row r="63" spans="1:89" x14ac:dyDescent="0.25">
      <c r="A63" s="26">
        <v>-12.977328039773544</v>
      </c>
      <c r="B63" s="27">
        <v>63</v>
      </c>
      <c r="C63" s="28">
        <v>-10.20356972919379</v>
      </c>
      <c r="D63" s="37">
        <f t="shared" si="3"/>
        <v>1325.6986981304362</v>
      </c>
      <c r="AC63" s="36">
        <v>13</v>
      </c>
      <c r="AD63" s="26">
        <v>-11.80448891385193</v>
      </c>
      <c r="AE63" s="28">
        <v>-9.1070604979520056</v>
      </c>
      <c r="AF63">
        <f>100-SUM(AF51:AF62)</f>
        <v>12.590000000000003</v>
      </c>
      <c r="AG63">
        <f t="shared" si="0"/>
        <v>-148.61851542539586</v>
      </c>
      <c r="AH63">
        <f t="shared" si="1"/>
        <v>-114.65789166921579</v>
      </c>
      <c r="AN63" s="26">
        <v>-12.977328039773544</v>
      </c>
      <c r="AO63" s="27">
        <v>5</v>
      </c>
      <c r="AP63" s="28">
        <v>-10.20356972919379</v>
      </c>
      <c r="AQ63" s="35">
        <f t="shared" si="17"/>
        <v>920.30388084506899</v>
      </c>
      <c r="BD63" s="26">
        <v>-12.977328039773544</v>
      </c>
      <c r="BE63" s="27">
        <v>5</v>
      </c>
      <c r="BF63" s="28">
        <v>-10.20356972919379</v>
      </c>
      <c r="BG63" s="37">
        <f t="shared" si="2"/>
        <v>1118.6193638641337</v>
      </c>
      <c r="BY63" s="26">
        <v>-12.977328039773544</v>
      </c>
      <c r="BZ63" s="27">
        <v>5</v>
      </c>
      <c r="CA63" s="28">
        <v>-10.20356972919379</v>
      </c>
      <c r="CB63" s="37">
        <f t="shared" si="4"/>
        <v>1358.0140508070624</v>
      </c>
    </row>
    <row r="64" spans="1:89" x14ac:dyDescent="0.25">
      <c r="A64" s="26">
        <v>-12.939718632244029</v>
      </c>
      <c r="B64" s="27">
        <v>64</v>
      </c>
      <c r="C64" s="28">
        <v>-10.164343964588459</v>
      </c>
      <c r="D64" s="37">
        <f t="shared" si="3"/>
        <v>1346.7415346086971</v>
      </c>
      <c r="AC64" s="36">
        <v>1</v>
      </c>
      <c r="AD64" s="26">
        <v>-11.80448891385193</v>
      </c>
      <c r="AE64" s="28">
        <v>-9.1070604979520056</v>
      </c>
      <c r="AF64">
        <f>9.09</f>
        <v>9.09</v>
      </c>
      <c r="AG64">
        <f t="shared" si="0"/>
        <v>-107.30280422691405</v>
      </c>
      <c r="AH64">
        <f t="shared" si="1"/>
        <v>-82.783179926383724</v>
      </c>
      <c r="AN64" s="26">
        <v>-12.939718632244029</v>
      </c>
      <c r="AO64" s="27">
        <v>6</v>
      </c>
      <c r="AP64" s="28">
        <v>-10.164343964588459</v>
      </c>
      <c r="AQ64" s="35">
        <f t="shared" si="17"/>
        <v>938.70995846197036</v>
      </c>
      <c r="BD64" s="26">
        <v>-12.939718632244029</v>
      </c>
      <c r="BE64" s="27">
        <v>6</v>
      </c>
      <c r="BF64" s="28">
        <v>-10.164343964588459</v>
      </c>
      <c r="BG64" s="37">
        <f t="shared" si="2"/>
        <v>1136.3752267826119</v>
      </c>
      <c r="BY64" s="26">
        <v>-12.939718632244029</v>
      </c>
      <c r="BZ64" s="27">
        <v>6</v>
      </c>
      <c r="CA64" s="28">
        <v>-10.164343964588459</v>
      </c>
      <c r="CB64" s="37">
        <f t="shared" si="4"/>
        <v>1379.5698293913015</v>
      </c>
    </row>
    <row r="65" spans="1:82" x14ac:dyDescent="0.25">
      <c r="A65" s="26">
        <v>-12.603574425257857</v>
      </c>
      <c r="B65" s="27">
        <v>65</v>
      </c>
      <c r="C65" s="28">
        <v>-9.9328375552380646</v>
      </c>
      <c r="D65" s="37">
        <f t="shared" si="3"/>
        <v>1367.7843710869579</v>
      </c>
      <c r="AC65" s="37">
        <v>2</v>
      </c>
      <c r="AD65" s="26">
        <v>-12.313813254457109</v>
      </c>
      <c r="AE65" s="28">
        <v>-9.5452470072888467</v>
      </c>
      <c r="AF65">
        <f>16.78-AF64</f>
        <v>7.6900000000000013</v>
      </c>
      <c r="AG65">
        <f t="shared" si="0"/>
        <v>-94.69322392677519</v>
      </c>
      <c r="AH65">
        <f t="shared" si="1"/>
        <v>-73.402949486051241</v>
      </c>
      <c r="AN65" s="26">
        <v>-12.603574425257857</v>
      </c>
      <c r="AO65" s="27">
        <v>7</v>
      </c>
      <c r="AP65" s="28">
        <v>-9.9328375552380646</v>
      </c>
      <c r="AQ65" s="35">
        <f t="shared" si="17"/>
        <v>957.11603607887173</v>
      </c>
      <c r="BD65" s="26">
        <v>-12.603574425257857</v>
      </c>
      <c r="BE65" s="27">
        <v>7</v>
      </c>
      <c r="BF65" s="28">
        <v>-9.9328375552380646</v>
      </c>
      <c r="BG65" s="37">
        <f t="shared" si="2"/>
        <v>1154.1310897010901</v>
      </c>
      <c r="BY65" s="26">
        <v>-12.603574425257857</v>
      </c>
      <c r="BZ65" s="27">
        <v>7</v>
      </c>
      <c r="CA65" s="28">
        <v>-9.9328375552380646</v>
      </c>
      <c r="CB65" s="37">
        <f t="shared" si="4"/>
        <v>1401.1256079755406</v>
      </c>
    </row>
    <row r="66" spans="1:82" x14ac:dyDescent="0.25">
      <c r="A66" s="26">
        <v>-12.24317268078773</v>
      </c>
      <c r="B66" s="27">
        <v>66</v>
      </c>
      <c r="C66" s="28">
        <v>-9.5004961714286562</v>
      </c>
      <c r="D66" s="37">
        <f t="shared" si="3"/>
        <v>1388.8272075652187</v>
      </c>
      <c r="AC66" s="37">
        <v>3</v>
      </c>
      <c r="AD66" s="26">
        <v>-12.461123672788666</v>
      </c>
      <c r="AE66" s="28">
        <v>-9.8155332620712272</v>
      </c>
      <c r="AF66">
        <f>24.48-SUM(AF64:AF65)</f>
        <v>7.6999999999999993</v>
      </c>
      <c r="AG66">
        <f t="shared" ref="AG66:AG129" si="19">AD66*AF66</f>
        <v>-95.950652280472724</v>
      </c>
      <c r="AH66">
        <f t="shared" ref="AH66:AH129" si="20">AE66*AF66</f>
        <v>-75.579606117948444</v>
      </c>
      <c r="AN66" s="26">
        <v>-12.24317268078773</v>
      </c>
      <c r="AO66" s="27">
        <v>8</v>
      </c>
      <c r="AP66" s="29">
        <v>-9.5004961714286562</v>
      </c>
      <c r="AQ66" s="35">
        <f t="shared" si="17"/>
        <v>975.5221136957731</v>
      </c>
      <c r="BD66" s="26">
        <v>-12.24317268078773</v>
      </c>
      <c r="BE66" s="27">
        <v>8</v>
      </c>
      <c r="BF66" s="28">
        <v>-9.5004961714286562</v>
      </c>
      <c r="BG66" s="37">
        <f t="shared" ref="BG66:BG129" si="21">17.7558629184783+BG65</f>
        <v>1171.8869526195683</v>
      </c>
      <c r="BY66" s="26">
        <v>-12.24317268078773</v>
      </c>
      <c r="BZ66" s="27">
        <v>8</v>
      </c>
      <c r="CA66" s="28">
        <v>-9.5004961714286562</v>
      </c>
      <c r="CB66" s="37">
        <f t="shared" si="4"/>
        <v>1422.6813865597796</v>
      </c>
    </row>
    <row r="67" spans="1:82" x14ac:dyDescent="0.25">
      <c r="A67" s="26">
        <v>-12.400733443317199</v>
      </c>
      <c r="B67" s="27">
        <v>67</v>
      </c>
      <c r="C67" s="28">
        <v>-9.5803756043582649</v>
      </c>
      <c r="D67" s="37">
        <f t="shared" ref="D67:D130" si="22">21.0428364782609+D66</f>
        <v>1409.8700440434795</v>
      </c>
      <c r="AC67" s="37">
        <v>4</v>
      </c>
      <c r="AD67" s="26">
        <v>-12.847021226912345</v>
      </c>
      <c r="AE67" s="28">
        <v>-10.067379453523126</v>
      </c>
      <c r="AF67">
        <f>30.07-SUM(AF64:AF66)</f>
        <v>5.59</v>
      </c>
      <c r="AG67">
        <f t="shared" si="19"/>
        <v>-71.814848658439999</v>
      </c>
      <c r="AH67">
        <f t="shared" si="20"/>
        <v>-56.276651145194272</v>
      </c>
      <c r="AN67" s="26">
        <v>-12.400733443317199</v>
      </c>
      <c r="AO67" s="27">
        <v>9</v>
      </c>
      <c r="AP67" s="28">
        <v>-9.5803756043582649</v>
      </c>
      <c r="AQ67" s="35">
        <f t="shared" si="17"/>
        <v>993.92819131267447</v>
      </c>
      <c r="BD67" s="26">
        <v>-12.400733443317199</v>
      </c>
      <c r="BE67" s="27">
        <v>9</v>
      </c>
      <c r="BF67" s="28">
        <v>-9.5803756043582649</v>
      </c>
      <c r="BG67" s="37">
        <f t="shared" si="21"/>
        <v>1189.6428155380465</v>
      </c>
      <c r="BH67">
        <v>6</v>
      </c>
      <c r="BY67" s="26">
        <v>-12.400733443317199</v>
      </c>
      <c r="BZ67" s="27">
        <v>9</v>
      </c>
      <c r="CA67" s="28">
        <v>-9.5803756043582649</v>
      </c>
      <c r="CB67" s="37">
        <f t="shared" ref="CB67:CB130" si="23">21.5557785842391+CB66</f>
        <v>1444.2371651440187</v>
      </c>
      <c r="CD67" s="37">
        <v>6</v>
      </c>
    </row>
    <row r="68" spans="1:82" x14ac:dyDescent="0.25">
      <c r="A68" s="26">
        <v>-12.497757341686807</v>
      </c>
      <c r="B68" s="27">
        <v>68</v>
      </c>
      <c r="C68" s="28">
        <v>-9.5650359969120604</v>
      </c>
      <c r="D68" s="37">
        <f t="shared" si="22"/>
        <v>1430.9128805217404</v>
      </c>
      <c r="E68" s="37">
        <v>-9</v>
      </c>
      <c r="F68" s="36"/>
      <c r="AC68" s="37">
        <v>5</v>
      </c>
      <c r="AD68" s="26">
        <v>-12.839284854726374</v>
      </c>
      <c r="AE68" s="28">
        <v>-10.226625370457644</v>
      </c>
      <c r="AF68">
        <f>37.76-SUM(AF64:AF67)</f>
        <v>7.6899999999999977</v>
      </c>
      <c r="AG68">
        <f t="shared" si="19"/>
        <v>-98.734100532845787</v>
      </c>
      <c r="AH68">
        <f t="shared" si="20"/>
        <v>-78.642749098819252</v>
      </c>
      <c r="AN68" s="26">
        <v>-12.497757341686807</v>
      </c>
      <c r="AO68" s="27">
        <v>10</v>
      </c>
      <c r="AP68" s="28">
        <v>-9.5650359969120604</v>
      </c>
      <c r="AQ68" s="35">
        <f t="shared" si="17"/>
        <v>1012.3342689295758</v>
      </c>
      <c r="BD68" s="26">
        <v>-12.497757341686807</v>
      </c>
      <c r="BE68" s="27">
        <v>10</v>
      </c>
      <c r="BF68" s="28">
        <v>-9.5650359969120604</v>
      </c>
      <c r="BG68" s="37">
        <f t="shared" si="21"/>
        <v>1207.3986784565247</v>
      </c>
      <c r="BY68" s="26">
        <v>-12.497757341686807</v>
      </c>
      <c r="BZ68" s="27">
        <v>10</v>
      </c>
      <c r="CA68" s="28">
        <v>-9.5650359969120604</v>
      </c>
      <c r="CB68" s="37">
        <f t="shared" si="23"/>
        <v>1465.7929437282578</v>
      </c>
    </row>
    <row r="69" spans="1:82" x14ac:dyDescent="0.25">
      <c r="A69" s="26">
        <v>-13.436706094712363</v>
      </c>
      <c r="B69" s="27">
        <v>69</v>
      </c>
      <c r="C69" s="28">
        <v>-10.154777195074558</v>
      </c>
      <c r="D69" s="37">
        <f t="shared" si="22"/>
        <v>1451.9557170000012</v>
      </c>
      <c r="AC69" s="37">
        <v>6</v>
      </c>
      <c r="AD69" s="26">
        <v>-12.977328039773544</v>
      </c>
      <c r="AE69" s="28">
        <v>-10.20356972919379</v>
      </c>
      <c r="AF69">
        <f>46.15-SUM(AF64:AF68)</f>
        <v>8.39</v>
      </c>
      <c r="AG69">
        <f t="shared" si="19"/>
        <v>-108.87978225370004</v>
      </c>
      <c r="AH69">
        <f t="shared" si="20"/>
        <v>-85.6079500279359</v>
      </c>
      <c r="AN69" s="26">
        <v>-13.436706094712363</v>
      </c>
      <c r="AO69" s="27">
        <v>11</v>
      </c>
      <c r="AP69" s="28">
        <v>-10.154777195074558</v>
      </c>
      <c r="AQ69" s="35">
        <f t="shared" si="17"/>
        <v>1030.7403465464772</v>
      </c>
      <c r="BD69" s="26">
        <v>-13.436706094712363</v>
      </c>
      <c r="BE69" s="27">
        <v>11</v>
      </c>
      <c r="BF69" s="28">
        <v>-10.154777195074558</v>
      </c>
      <c r="BG69" s="37">
        <f t="shared" si="21"/>
        <v>1225.154541375003</v>
      </c>
      <c r="BY69" s="26">
        <v>-13.436706094712363</v>
      </c>
      <c r="BZ69" s="27">
        <v>11</v>
      </c>
      <c r="CA69" s="28">
        <v>-10.154777195074558</v>
      </c>
      <c r="CB69" s="37">
        <f t="shared" si="23"/>
        <v>1487.3487223124969</v>
      </c>
    </row>
    <row r="70" spans="1:82" x14ac:dyDescent="0.25">
      <c r="A70" s="26">
        <v>-13.383779688813556</v>
      </c>
      <c r="B70" s="27">
        <v>70</v>
      </c>
      <c r="C70" s="28">
        <v>-9.9938931544538878</v>
      </c>
      <c r="D70" s="37">
        <f t="shared" si="22"/>
        <v>1472.998553478262</v>
      </c>
      <c r="AC70" s="37">
        <v>7</v>
      </c>
      <c r="AD70" s="26">
        <v>-12.939718632244029</v>
      </c>
      <c r="AE70" s="28">
        <v>-10.164343964588459</v>
      </c>
      <c r="AF70">
        <f>55.94-SUM(AF64:AF69)</f>
        <v>9.7899999999999991</v>
      </c>
      <c r="AG70">
        <f t="shared" si="19"/>
        <v>-126.67984540966903</v>
      </c>
      <c r="AH70">
        <f t="shared" si="20"/>
        <v>-99.508927413321004</v>
      </c>
      <c r="AN70" s="26">
        <v>-13.383779688813556</v>
      </c>
      <c r="AO70" s="27">
        <v>1</v>
      </c>
      <c r="AP70" s="28">
        <v>-9.9938931544538878</v>
      </c>
      <c r="AQ70" s="35">
        <f t="shared" si="17"/>
        <v>1049.1464241633787</v>
      </c>
      <c r="BD70" s="26">
        <v>-13.383779688813556</v>
      </c>
      <c r="BE70" s="27">
        <v>1</v>
      </c>
      <c r="BF70" s="28">
        <v>-9.9938931544538878</v>
      </c>
      <c r="BG70" s="37">
        <f t="shared" si="21"/>
        <v>1242.9104042934812</v>
      </c>
      <c r="BY70" s="26">
        <v>-13.383779688813556</v>
      </c>
      <c r="BZ70" s="27">
        <v>1</v>
      </c>
      <c r="CA70" s="28">
        <v>-9.9938931544538878</v>
      </c>
      <c r="CB70" s="37">
        <f t="shared" si="23"/>
        <v>1508.904500896736</v>
      </c>
    </row>
    <row r="71" spans="1:82" x14ac:dyDescent="0.25">
      <c r="A71" s="26">
        <v>-13.954090142499901</v>
      </c>
      <c r="B71" s="27">
        <v>71</v>
      </c>
      <c r="C71" s="28">
        <v>-10.105795208912802</v>
      </c>
      <c r="D71" s="37">
        <f t="shared" si="22"/>
        <v>1494.0413899565228</v>
      </c>
      <c r="AC71" s="37">
        <v>8</v>
      </c>
      <c r="AD71" s="26">
        <v>-12.603574425257857</v>
      </c>
      <c r="AE71" s="28">
        <v>-9.9328375552380646</v>
      </c>
      <c r="AF71">
        <f>64.34-SUM(AF64:AF70)</f>
        <v>8.4000000000000057</v>
      </c>
      <c r="AG71">
        <f t="shared" si="19"/>
        <v>-105.87002517216608</v>
      </c>
      <c r="AH71">
        <f t="shared" si="20"/>
        <v>-83.435835463999794</v>
      </c>
      <c r="AN71" s="26">
        <v>-13.954090142499901</v>
      </c>
      <c r="AO71" s="27">
        <v>2</v>
      </c>
      <c r="AP71" s="28">
        <v>-10.105795208912802</v>
      </c>
      <c r="AQ71" s="36">
        <f t="shared" si="17"/>
        <v>1067.5525017802802</v>
      </c>
      <c r="BD71" s="26">
        <v>-13.954090142499901</v>
      </c>
      <c r="BE71" s="27">
        <v>2</v>
      </c>
      <c r="BF71" s="28">
        <v>-10.105795208912802</v>
      </c>
      <c r="BG71" s="37">
        <f t="shared" si="21"/>
        <v>1260.6662672119594</v>
      </c>
      <c r="BY71" s="26">
        <v>-13.954090142499901</v>
      </c>
      <c r="BZ71" s="27">
        <v>2</v>
      </c>
      <c r="CA71" s="28">
        <v>-10.105795208912802</v>
      </c>
      <c r="CB71" s="37">
        <f t="shared" si="23"/>
        <v>1530.460279480975</v>
      </c>
      <c r="CC71" s="37">
        <v>-9</v>
      </c>
      <c r="CD71" s="36"/>
    </row>
    <row r="72" spans="1:82" x14ac:dyDescent="0.25">
      <c r="A72" s="26">
        <v>-13.345197074333676</v>
      </c>
      <c r="B72" s="27">
        <v>72</v>
      </c>
      <c r="C72" s="28">
        <v>-9.8135589188768524</v>
      </c>
      <c r="D72" s="37">
        <f t="shared" si="22"/>
        <v>1515.0842264347837</v>
      </c>
      <c r="AC72" s="37">
        <v>9</v>
      </c>
      <c r="AD72" s="26">
        <v>-12.24317268078773</v>
      </c>
      <c r="AE72" s="28">
        <v>-9.5004961714286562</v>
      </c>
      <c r="AF72">
        <f>74.83-SUM(AF64:AF71)</f>
        <v>10.489999999999995</v>
      </c>
      <c r="AG72">
        <f t="shared" si="19"/>
        <v>-128.43088142146323</v>
      </c>
      <c r="AH72">
        <f t="shared" si="20"/>
        <v>-99.66020483828656</v>
      </c>
      <c r="AN72" s="26">
        <v>-13.345197074333676</v>
      </c>
      <c r="AO72" s="27">
        <v>3</v>
      </c>
      <c r="AP72" s="28">
        <v>-9.8135589188768524</v>
      </c>
      <c r="AQ72" s="35">
        <f t="shared" si="17"/>
        <v>1085.9585793971817</v>
      </c>
      <c r="BD72" s="26">
        <v>-13.345197074333676</v>
      </c>
      <c r="BE72" s="27">
        <v>3</v>
      </c>
      <c r="BF72" s="28">
        <v>-9.8135589188768524</v>
      </c>
      <c r="BG72" s="37">
        <f t="shared" si="21"/>
        <v>1278.4221301304376</v>
      </c>
      <c r="BY72" s="26">
        <v>-13.345197074333676</v>
      </c>
      <c r="BZ72" s="27">
        <v>3</v>
      </c>
      <c r="CA72" s="28">
        <v>-9.8135589188768524</v>
      </c>
      <c r="CB72" s="37">
        <f t="shared" si="23"/>
        <v>1552.0160580652141</v>
      </c>
    </row>
    <row r="73" spans="1:82" x14ac:dyDescent="0.25">
      <c r="A73" s="26">
        <v>-12.961675261174964</v>
      </c>
      <c r="B73" s="27">
        <v>73</v>
      </c>
      <c r="C73" s="28">
        <v>-9.5420204552846961</v>
      </c>
      <c r="D73" s="37">
        <f t="shared" si="22"/>
        <v>1536.1270629130445</v>
      </c>
      <c r="AC73" s="37">
        <v>10</v>
      </c>
      <c r="AD73" s="26">
        <v>-12.400733443317199</v>
      </c>
      <c r="AE73" s="28">
        <v>-9.5803756043582649</v>
      </c>
      <c r="AF73">
        <f>85.31-SUM(AF64:AF72)</f>
        <v>10.480000000000004</v>
      </c>
      <c r="AG73">
        <f t="shared" si="19"/>
        <v>-129.95968648596428</v>
      </c>
      <c r="AH73">
        <f t="shared" si="20"/>
        <v>-100.40233633367465</v>
      </c>
      <c r="AN73" s="26">
        <v>-12.961675261174964</v>
      </c>
      <c r="AO73" s="27">
        <v>4</v>
      </c>
      <c r="AP73" s="29">
        <v>-9.5420204552846961</v>
      </c>
      <c r="AQ73" s="35">
        <f t="shared" si="17"/>
        <v>1104.3646570140831</v>
      </c>
      <c r="BD73" s="26">
        <v>-12.961675261174964</v>
      </c>
      <c r="BE73" s="27">
        <v>4</v>
      </c>
      <c r="BF73" s="28">
        <v>-9.5420204552846961</v>
      </c>
      <c r="BG73" s="36">
        <f t="shared" si="21"/>
        <v>1296.1779930489158</v>
      </c>
      <c r="BY73" s="26">
        <v>-12.961675261174964</v>
      </c>
      <c r="BZ73" s="27">
        <v>4</v>
      </c>
      <c r="CA73" s="28">
        <v>-9.5420204552846961</v>
      </c>
      <c r="CB73" s="37">
        <f t="shared" si="23"/>
        <v>1573.5718366494532</v>
      </c>
    </row>
    <row r="74" spans="1:82" x14ac:dyDescent="0.25">
      <c r="A74" s="26">
        <v>-13.763131289928051</v>
      </c>
      <c r="B74" s="27">
        <v>74</v>
      </c>
      <c r="C74" s="28">
        <v>-9.9656455701595092</v>
      </c>
      <c r="D74" s="37">
        <f t="shared" si="22"/>
        <v>1557.1698993913053</v>
      </c>
      <c r="AC74" s="36">
        <v>11</v>
      </c>
      <c r="AD74" s="26">
        <v>-12.497757341686807</v>
      </c>
      <c r="AE74" s="28">
        <v>-9.5650359969120604</v>
      </c>
      <c r="AF74">
        <f>100-SUM(AF64:AF73)</f>
        <v>14.689999999999998</v>
      </c>
      <c r="AG74">
        <f t="shared" si="19"/>
        <v>-183.59205534937917</v>
      </c>
      <c r="AH74">
        <f t="shared" si="20"/>
        <v>-140.51037879463814</v>
      </c>
      <c r="AN74" s="26">
        <v>-13.763131289928051</v>
      </c>
      <c r="AO74" s="27">
        <v>5</v>
      </c>
      <c r="AP74" s="28">
        <v>-9.9656455701595092</v>
      </c>
      <c r="AQ74" s="35">
        <f t="shared" si="17"/>
        <v>1122.7707346309846</v>
      </c>
      <c r="BD74" s="26">
        <v>-13.763131289928051</v>
      </c>
      <c r="BE74" s="27">
        <v>5</v>
      </c>
      <c r="BF74" s="28">
        <v>-9.9656455701595092</v>
      </c>
      <c r="BG74" s="37">
        <f t="shared" si="21"/>
        <v>1313.933855967394</v>
      </c>
      <c r="BY74" s="26">
        <v>-13.763131289928051</v>
      </c>
      <c r="BZ74" s="27">
        <v>5</v>
      </c>
      <c r="CA74" s="28">
        <v>-9.9656455701595092</v>
      </c>
      <c r="CB74" s="37">
        <f t="shared" si="23"/>
        <v>1595.1276152336923</v>
      </c>
    </row>
    <row r="75" spans="1:82" x14ac:dyDescent="0.25">
      <c r="A75" s="26">
        <v>-13.35903021288906</v>
      </c>
      <c r="B75" s="27">
        <v>75</v>
      </c>
      <c r="C75" s="28">
        <v>-9.8371143933573784</v>
      </c>
      <c r="D75" s="37">
        <f t="shared" si="22"/>
        <v>1578.2127358695661</v>
      </c>
      <c r="AC75" s="36">
        <v>1</v>
      </c>
      <c r="AD75" s="26">
        <v>-12.497757341686807</v>
      </c>
      <c r="AE75" s="28">
        <v>-9.5650359969120604</v>
      </c>
      <c r="AF75">
        <v>8.39</v>
      </c>
      <c r="AG75">
        <f t="shared" si="19"/>
        <v>-104.85618409675232</v>
      </c>
      <c r="AH75">
        <f t="shared" si="20"/>
        <v>-80.250652014092196</v>
      </c>
      <c r="AN75" s="26">
        <v>-13.35903021288906</v>
      </c>
      <c r="AO75" s="27">
        <v>6</v>
      </c>
      <c r="AP75" s="28">
        <v>-9.8371143933573784</v>
      </c>
      <c r="AQ75" s="35">
        <f t="shared" si="17"/>
        <v>1141.1768122478861</v>
      </c>
      <c r="BD75" s="26">
        <v>-13.35903021288906</v>
      </c>
      <c r="BE75" s="27">
        <v>6</v>
      </c>
      <c r="BF75" s="28">
        <v>-9.8371143933573784</v>
      </c>
      <c r="BG75" s="37">
        <f t="shared" si="21"/>
        <v>1331.6897188858723</v>
      </c>
      <c r="BY75" s="26">
        <v>-13.35903021288906</v>
      </c>
      <c r="BZ75" s="27">
        <v>6</v>
      </c>
      <c r="CA75" s="28">
        <v>-9.8371143933573784</v>
      </c>
      <c r="CB75" s="37">
        <f t="shared" si="23"/>
        <v>1616.6833938179313</v>
      </c>
    </row>
    <row r="76" spans="1:82" x14ac:dyDescent="0.25">
      <c r="A76" s="26">
        <v>-13.39265747751544</v>
      </c>
      <c r="B76" s="27">
        <v>76</v>
      </c>
      <c r="C76" s="28">
        <v>-9.9292015383716681</v>
      </c>
      <c r="D76" s="37">
        <f t="shared" si="22"/>
        <v>1599.255572347827</v>
      </c>
      <c r="AC76" s="37">
        <v>2</v>
      </c>
      <c r="AD76" s="26">
        <v>-13.436706094712363</v>
      </c>
      <c r="AE76" s="28">
        <v>-10.154777195074558</v>
      </c>
      <c r="AF76">
        <v>6.99</v>
      </c>
      <c r="AG76">
        <f t="shared" si="19"/>
        <v>-93.922575602039416</v>
      </c>
      <c r="AH76">
        <f t="shared" si="20"/>
        <v>-70.98189259357116</v>
      </c>
      <c r="AN76" s="26">
        <v>-13.39265747751544</v>
      </c>
      <c r="AO76" s="27">
        <v>7</v>
      </c>
      <c r="AP76" s="28">
        <v>-9.9292015383716681</v>
      </c>
      <c r="AQ76" s="35">
        <f t="shared" si="17"/>
        <v>1159.5828898647876</v>
      </c>
      <c r="BD76" s="26">
        <v>-13.39265747751544</v>
      </c>
      <c r="BE76" s="27">
        <v>7</v>
      </c>
      <c r="BF76" s="28">
        <v>-9.9292015383716681</v>
      </c>
      <c r="BG76" s="37">
        <f t="shared" si="21"/>
        <v>1349.4455818043505</v>
      </c>
      <c r="BY76" s="26">
        <v>-13.39265747751544</v>
      </c>
      <c r="BZ76" s="27">
        <v>7</v>
      </c>
      <c r="CA76" s="28">
        <v>-9.9292015383716681</v>
      </c>
      <c r="CB76" s="37">
        <f t="shared" si="23"/>
        <v>1638.2391724021704</v>
      </c>
    </row>
    <row r="77" spans="1:82" x14ac:dyDescent="0.25">
      <c r="A77" s="26">
        <v>-13.402126568852712</v>
      </c>
      <c r="B77" s="27">
        <v>77</v>
      </c>
      <c r="C77" s="28">
        <v>-9.8123693545424846</v>
      </c>
      <c r="D77" s="37">
        <f t="shared" si="22"/>
        <v>1620.2984088260878</v>
      </c>
      <c r="AC77" s="37">
        <v>3</v>
      </c>
      <c r="AD77" s="26">
        <v>-13.383779688813556</v>
      </c>
      <c r="AE77" s="28">
        <v>-9.9938931544538878</v>
      </c>
      <c r="AF77">
        <v>6.9999999999999982</v>
      </c>
      <c r="AG77">
        <f t="shared" si="19"/>
        <v>-93.686457821694873</v>
      </c>
      <c r="AH77">
        <f t="shared" si="20"/>
        <v>-69.957252081177202</v>
      </c>
      <c r="AN77" s="26">
        <v>-13.402126568852712</v>
      </c>
      <c r="AO77" s="27">
        <v>8</v>
      </c>
      <c r="AP77" s="28">
        <v>-9.8123693545424846</v>
      </c>
      <c r="AQ77" s="35">
        <f t="shared" si="17"/>
        <v>1177.9889674816891</v>
      </c>
      <c r="BD77" s="26">
        <v>-13.402126568852712</v>
      </c>
      <c r="BE77" s="27">
        <v>8</v>
      </c>
      <c r="BF77" s="28">
        <v>-9.8123693545424846</v>
      </c>
      <c r="BG77" s="37">
        <f t="shared" si="21"/>
        <v>1367.2014447228287</v>
      </c>
      <c r="BY77" s="26">
        <v>-13.402126568852712</v>
      </c>
      <c r="BZ77" s="27">
        <v>8</v>
      </c>
      <c r="CA77" s="28">
        <v>-9.8123693545424846</v>
      </c>
      <c r="CB77" s="37">
        <f t="shared" si="23"/>
        <v>1659.7949509864095</v>
      </c>
    </row>
    <row r="78" spans="1:82" x14ac:dyDescent="0.25">
      <c r="A78" s="26">
        <v>-13.155734505594985</v>
      </c>
      <c r="B78" s="27">
        <v>78</v>
      </c>
      <c r="C78" s="28">
        <v>-9.9012478786271583</v>
      </c>
      <c r="D78" s="37">
        <f t="shared" si="22"/>
        <v>1641.3412453043486</v>
      </c>
      <c r="AC78" s="37">
        <v>4</v>
      </c>
      <c r="AD78" s="26">
        <v>-13.954090142499901</v>
      </c>
      <c r="AE78" s="28">
        <v>-10.105795208912802</v>
      </c>
      <c r="AF78">
        <v>5.59</v>
      </c>
      <c r="AG78">
        <f t="shared" si="19"/>
        <v>-78.003363896574442</v>
      </c>
      <c r="AH78">
        <f t="shared" si="20"/>
        <v>-56.491395217822564</v>
      </c>
      <c r="AN78" s="26">
        <v>-13.155734505594985</v>
      </c>
      <c r="AO78" s="27">
        <v>9</v>
      </c>
      <c r="AP78" s="28">
        <v>-9.9012478786271583</v>
      </c>
      <c r="AQ78" s="35">
        <f t="shared" si="17"/>
        <v>1196.3950450985906</v>
      </c>
      <c r="BD78" s="26">
        <v>-13.155734505594985</v>
      </c>
      <c r="BE78" s="27">
        <v>9</v>
      </c>
      <c r="BF78" s="28">
        <v>-9.9012478786271583</v>
      </c>
      <c r="BG78" s="37">
        <f t="shared" si="21"/>
        <v>1384.9573076413069</v>
      </c>
      <c r="BY78" s="26">
        <v>-13.155734505594985</v>
      </c>
      <c r="BZ78" s="27">
        <v>9</v>
      </c>
      <c r="CA78" s="28">
        <v>-9.9012478786271583</v>
      </c>
      <c r="CB78" s="37">
        <f t="shared" si="23"/>
        <v>1681.3507295706486</v>
      </c>
      <c r="CC78" s="37">
        <v>-9</v>
      </c>
      <c r="CD78" s="36"/>
    </row>
    <row r="79" spans="1:82" x14ac:dyDescent="0.25">
      <c r="A79" s="26">
        <v>-12.921576646177073</v>
      </c>
      <c r="B79" s="27">
        <v>79</v>
      </c>
      <c r="C79" s="28">
        <v>-9.510925947512149</v>
      </c>
      <c r="D79" s="37">
        <f t="shared" si="22"/>
        <v>1662.3840817826094</v>
      </c>
      <c r="E79" s="37">
        <v>-9</v>
      </c>
      <c r="F79" s="36"/>
      <c r="AC79" s="37">
        <v>5</v>
      </c>
      <c r="AD79" s="26">
        <v>-13.345197074333676</v>
      </c>
      <c r="AE79" s="28">
        <v>-9.8135589188768524</v>
      </c>
      <c r="AF79">
        <v>6.990000000000002</v>
      </c>
      <c r="AG79">
        <f t="shared" si="19"/>
        <v>-93.282927549592415</v>
      </c>
      <c r="AH79">
        <f t="shared" si="20"/>
        <v>-68.596776842949211</v>
      </c>
      <c r="AN79" s="26">
        <v>-12.921576646177073</v>
      </c>
      <c r="AO79" s="27">
        <v>10</v>
      </c>
      <c r="AP79" s="28">
        <v>-9.510925947512149</v>
      </c>
      <c r="AQ79" s="35">
        <f t="shared" si="17"/>
        <v>1214.8011227154921</v>
      </c>
      <c r="BD79" s="26">
        <v>-12.921576646177073</v>
      </c>
      <c r="BE79" s="27">
        <v>10</v>
      </c>
      <c r="BF79" s="28">
        <v>-9.510925947512149</v>
      </c>
      <c r="BG79" s="37">
        <f t="shared" si="21"/>
        <v>1402.7131705597851</v>
      </c>
      <c r="BY79" s="26">
        <v>-12.921576646177073</v>
      </c>
      <c r="BZ79" s="27">
        <v>10</v>
      </c>
      <c r="CA79" s="28">
        <v>-9.510925947512149</v>
      </c>
      <c r="CB79" s="37">
        <f t="shared" si="23"/>
        <v>1702.9065081548877</v>
      </c>
    </row>
    <row r="80" spans="1:82" x14ac:dyDescent="0.25">
      <c r="A80" s="26">
        <v>-13.2376904375324</v>
      </c>
      <c r="B80" s="27">
        <v>80</v>
      </c>
      <c r="C80" s="28">
        <v>-9.671546666143314</v>
      </c>
      <c r="D80" s="37">
        <f t="shared" si="22"/>
        <v>1683.4269182608703</v>
      </c>
      <c r="AC80" s="37">
        <v>6</v>
      </c>
      <c r="AD80" s="26">
        <v>-12.961675261174964</v>
      </c>
      <c r="AE80" s="28">
        <v>-9.5420204552846961</v>
      </c>
      <c r="AF80">
        <v>7.6999999999999957</v>
      </c>
      <c r="AG80">
        <f t="shared" si="19"/>
        <v>-99.804899511047168</v>
      </c>
      <c r="AH80">
        <f t="shared" si="20"/>
        <v>-73.473557505692114</v>
      </c>
      <c r="AN80" s="26">
        <v>-13.2376904375324</v>
      </c>
      <c r="AO80" s="27">
        <v>1</v>
      </c>
      <c r="AP80" s="28">
        <v>-9.671546666143314</v>
      </c>
      <c r="AQ80" s="35">
        <f t="shared" ref="AQ80:AQ143" si="24">18.4060776169014+AQ79</f>
        <v>1233.2072003323935</v>
      </c>
      <c r="BD80" s="26">
        <v>-13.2376904375324</v>
      </c>
      <c r="BE80" s="27">
        <v>1</v>
      </c>
      <c r="BF80" s="28">
        <v>-9.671546666143314</v>
      </c>
      <c r="BG80" s="37">
        <f t="shared" si="21"/>
        <v>1420.4690334782633</v>
      </c>
      <c r="BY80" s="26">
        <v>-13.2376904375324</v>
      </c>
      <c r="BZ80" s="27">
        <v>1</v>
      </c>
      <c r="CA80" s="28">
        <v>-9.671546666143314</v>
      </c>
      <c r="CB80" s="37">
        <f t="shared" si="23"/>
        <v>1724.4622867391267</v>
      </c>
    </row>
    <row r="81" spans="1:84" x14ac:dyDescent="0.25">
      <c r="A81" s="26">
        <v>-13.10165452853853</v>
      </c>
      <c r="B81" s="27">
        <v>81</v>
      </c>
      <c r="C81" s="28">
        <v>-9.6111320177236941</v>
      </c>
      <c r="D81" s="37">
        <f t="shared" si="22"/>
        <v>1704.4697547391311</v>
      </c>
      <c r="AC81" s="37">
        <v>7</v>
      </c>
      <c r="AD81" s="26">
        <v>-13.763131289928051</v>
      </c>
      <c r="AE81" s="28">
        <v>-9.9656455701595092</v>
      </c>
      <c r="AF81">
        <v>8.39</v>
      </c>
      <c r="AG81">
        <f t="shared" si="19"/>
        <v>-115.47267152249636</v>
      </c>
      <c r="AH81">
        <f t="shared" si="20"/>
        <v>-83.611766333638286</v>
      </c>
      <c r="AN81" s="26">
        <v>-13.10165452853853</v>
      </c>
      <c r="AO81" s="27">
        <v>2</v>
      </c>
      <c r="AP81" s="28">
        <v>-9.6111320177236941</v>
      </c>
      <c r="AQ81" s="35">
        <f t="shared" si="24"/>
        <v>1251.613277949295</v>
      </c>
      <c r="BD81" s="26">
        <v>-13.10165452853853</v>
      </c>
      <c r="BE81" s="27">
        <v>2</v>
      </c>
      <c r="BF81" s="28">
        <v>-9.6111320177236941</v>
      </c>
      <c r="BG81" s="37">
        <f t="shared" si="21"/>
        <v>1438.2248963967415</v>
      </c>
      <c r="BY81" s="26">
        <v>-13.10165452853853</v>
      </c>
      <c r="BZ81" s="27">
        <v>2</v>
      </c>
      <c r="CA81" s="28">
        <v>-9.6111320177236941</v>
      </c>
      <c r="CB81" s="37">
        <f t="shared" si="23"/>
        <v>1746.0180653233658</v>
      </c>
    </row>
    <row r="82" spans="1:84" x14ac:dyDescent="0.25">
      <c r="A82" s="26">
        <v>-12.699485763293993</v>
      </c>
      <c r="B82" s="27">
        <v>82</v>
      </c>
      <c r="C82" s="28">
        <v>-9.4220330064401541</v>
      </c>
      <c r="D82" s="37">
        <f t="shared" si="22"/>
        <v>1725.5125912173919</v>
      </c>
      <c r="AC82" s="37">
        <v>8</v>
      </c>
      <c r="AD82" s="26">
        <v>-13.35903021288906</v>
      </c>
      <c r="AE82" s="28">
        <v>-9.8371143933573784</v>
      </c>
      <c r="AF82">
        <v>8.39</v>
      </c>
      <c r="AG82">
        <f t="shared" si="19"/>
        <v>-112.08226348613923</v>
      </c>
      <c r="AH82">
        <f t="shared" si="20"/>
        <v>-82.533389760268406</v>
      </c>
      <c r="AN82" s="26">
        <v>-12.699485763293993</v>
      </c>
      <c r="AO82" s="27">
        <v>3</v>
      </c>
      <c r="AP82" s="29">
        <v>-9.4220330064401541</v>
      </c>
      <c r="AQ82" s="35">
        <f t="shared" si="24"/>
        <v>1270.0193555661965</v>
      </c>
      <c r="BD82" s="26">
        <v>-12.699485763293993</v>
      </c>
      <c r="BE82" s="27">
        <v>3</v>
      </c>
      <c r="BF82" s="28">
        <v>-9.4220330064401541</v>
      </c>
      <c r="BG82" s="37">
        <f t="shared" si="21"/>
        <v>1455.9807593152198</v>
      </c>
      <c r="BY82" s="26">
        <v>-12.699485763293993</v>
      </c>
      <c r="BZ82" s="27">
        <v>3</v>
      </c>
      <c r="CA82" s="28">
        <v>-9.4220330064401541</v>
      </c>
      <c r="CB82" s="37">
        <f t="shared" si="23"/>
        <v>1767.5738439076049</v>
      </c>
    </row>
    <row r="83" spans="1:84" x14ac:dyDescent="0.25">
      <c r="A83" s="26">
        <v>-12.547286346711273</v>
      </c>
      <c r="B83" s="27">
        <v>83</v>
      </c>
      <c r="C83" s="28">
        <v>-9.4127202039110802</v>
      </c>
      <c r="D83" s="37">
        <f t="shared" si="22"/>
        <v>1746.5554276956527</v>
      </c>
      <c r="AC83" s="37">
        <v>9</v>
      </c>
      <c r="AD83" s="26">
        <v>-13.39265747751544</v>
      </c>
      <c r="AE83" s="28">
        <v>-9.9292015383716681</v>
      </c>
      <c r="AF83">
        <v>7.6899999999999977</v>
      </c>
      <c r="AG83">
        <f t="shared" si="19"/>
        <v>-102.9895360020937</v>
      </c>
      <c r="AH83">
        <f t="shared" si="20"/>
        <v>-76.355559830078107</v>
      </c>
      <c r="AN83" s="26">
        <v>-12.547286346711273</v>
      </c>
      <c r="AO83" s="27">
        <v>4</v>
      </c>
      <c r="AP83" s="28">
        <v>-9.4127202039110802</v>
      </c>
      <c r="AQ83" s="36">
        <f t="shared" si="24"/>
        <v>1288.425433183098</v>
      </c>
      <c r="BD83" s="26">
        <v>-12.547286346711273</v>
      </c>
      <c r="BE83" s="27">
        <v>4</v>
      </c>
      <c r="BF83" s="28">
        <v>-9.4127202039110802</v>
      </c>
      <c r="BG83" s="37">
        <f t="shared" si="21"/>
        <v>1473.736622233698</v>
      </c>
      <c r="BY83" s="26">
        <v>-12.547286346711273</v>
      </c>
      <c r="BZ83" s="27">
        <v>4</v>
      </c>
      <c r="CA83" s="28">
        <v>-9.4127202039110802</v>
      </c>
      <c r="CB83" s="37">
        <f t="shared" si="23"/>
        <v>1789.129622491844</v>
      </c>
    </row>
    <row r="84" spans="1:84" x14ac:dyDescent="0.25">
      <c r="A84" s="26">
        <v>-13.074462918716272</v>
      </c>
      <c r="B84" s="27">
        <v>84</v>
      </c>
      <c r="C84" s="28">
        <v>-9.7253355807737361</v>
      </c>
      <c r="D84" s="37">
        <f t="shared" si="22"/>
        <v>1767.5982641739135</v>
      </c>
      <c r="AC84" s="37">
        <v>10</v>
      </c>
      <c r="AD84" s="26">
        <v>-13.402126568852712</v>
      </c>
      <c r="AE84" s="28">
        <v>-9.8123693545424846</v>
      </c>
      <c r="AF84">
        <v>10.490000000000009</v>
      </c>
      <c r="AG84">
        <f t="shared" si="19"/>
        <v>-140.58830770726507</v>
      </c>
      <c r="AH84">
        <f t="shared" si="20"/>
        <v>-102.93175452915075</v>
      </c>
      <c r="AN84" s="26">
        <v>-13.074462918716272</v>
      </c>
      <c r="AO84" s="27">
        <v>5</v>
      </c>
      <c r="AP84" s="28">
        <v>-9.7253355807737361</v>
      </c>
      <c r="AQ84" s="35">
        <f t="shared" si="24"/>
        <v>1306.8315107999995</v>
      </c>
      <c r="BD84" s="26">
        <v>-13.074462918716272</v>
      </c>
      <c r="BE84" s="27">
        <v>5</v>
      </c>
      <c r="BF84" s="28">
        <v>-9.7253355807737361</v>
      </c>
      <c r="BG84" s="37">
        <f t="shared" si="21"/>
        <v>1491.4924851521762</v>
      </c>
      <c r="BY84" s="26">
        <v>-13.074462918716272</v>
      </c>
      <c r="BZ84" s="27">
        <v>5</v>
      </c>
      <c r="CA84" s="28">
        <v>-9.7253355807737361</v>
      </c>
      <c r="CB84" s="37">
        <f t="shared" si="23"/>
        <v>1810.6854010760831</v>
      </c>
    </row>
    <row r="85" spans="1:84" x14ac:dyDescent="0.25">
      <c r="A85" s="26">
        <v>-13.26642605849859</v>
      </c>
      <c r="B85" s="27">
        <v>85</v>
      </c>
      <c r="C85" s="28">
        <v>-9.665017604194567</v>
      </c>
      <c r="D85" s="37">
        <f t="shared" si="22"/>
        <v>1788.6411006521744</v>
      </c>
      <c r="AC85" s="37">
        <v>11</v>
      </c>
      <c r="AD85" s="26">
        <v>-13.155734505594985</v>
      </c>
      <c r="AE85" s="28">
        <v>-9.9012478786271583</v>
      </c>
      <c r="AF85">
        <v>9.0899999999999892</v>
      </c>
      <c r="AG85">
        <f t="shared" si="19"/>
        <v>-119.58562665585828</v>
      </c>
      <c r="AH85">
        <f t="shared" si="20"/>
        <v>-90.00234321672076</v>
      </c>
      <c r="AN85" s="26">
        <v>-13.26642605849859</v>
      </c>
      <c r="AO85" s="27">
        <v>6</v>
      </c>
      <c r="AP85" s="28">
        <v>-9.665017604194567</v>
      </c>
      <c r="AQ85" s="35">
        <f t="shared" si="24"/>
        <v>1325.237588416901</v>
      </c>
      <c r="BD85" s="26">
        <v>-13.26642605849859</v>
      </c>
      <c r="BE85" s="27">
        <v>6</v>
      </c>
      <c r="BF85" s="28">
        <v>-9.665017604194567</v>
      </c>
      <c r="BG85" s="37">
        <f t="shared" si="21"/>
        <v>1509.2483480706544</v>
      </c>
      <c r="BY85" s="26">
        <v>-13.26642605849859</v>
      </c>
      <c r="BZ85" s="27">
        <v>6</v>
      </c>
      <c r="CA85" s="28">
        <v>-9.665017604194567</v>
      </c>
      <c r="CB85" s="37">
        <f t="shared" si="23"/>
        <v>1832.2411796603221</v>
      </c>
    </row>
    <row r="86" spans="1:84" x14ac:dyDescent="0.25">
      <c r="A86" s="26">
        <v>-12.788900335774038</v>
      </c>
      <c r="B86" s="27">
        <v>86</v>
      </c>
      <c r="C86" s="28">
        <v>-9.4897164134679066</v>
      </c>
      <c r="D86" s="37">
        <f t="shared" si="22"/>
        <v>1809.6839371304352</v>
      </c>
      <c r="AC86" s="36">
        <v>12</v>
      </c>
      <c r="AD86" s="26">
        <v>-12.921576646177073</v>
      </c>
      <c r="AE86" s="28">
        <v>-9.510925947512149</v>
      </c>
      <c r="AF86">
        <v>13.290000000000006</v>
      </c>
      <c r="AG86">
        <f t="shared" si="19"/>
        <v>-171.72775362769337</v>
      </c>
      <c r="AH86">
        <f t="shared" si="20"/>
        <v>-126.40020584243652</v>
      </c>
      <c r="AN86" s="26">
        <v>-12.788900335774038</v>
      </c>
      <c r="AO86" s="27">
        <v>7</v>
      </c>
      <c r="AP86" s="28">
        <v>-9.4897164134679066</v>
      </c>
      <c r="AQ86" s="35">
        <f t="shared" si="24"/>
        <v>1343.6436660338024</v>
      </c>
      <c r="BD86" s="26">
        <v>-12.788900335774038</v>
      </c>
      <c r="BE86" s="27">
        <v>7</v>
      </c>
      <c r="BF86" s="28">
        <v>-9.4897164134679066</v>
      </c>
      <c r="BG86" s="36">
        <f t="shared" si="21"/>
        <v>1527.0042109891326</v>
      </c>
      <c r="BY86" s="26">
        <v>-12.788900335774038</v>
      </c>
      <c r="BZ86" s="27">
        <v>7</v>
      </c>
      <c r="CA86" s="28">
        <v>-9.4897164134679066</v>
      </c>
      <c r="CB86" s="37">
        <f t="shared" si="23"/>
        <v>1853.7969582445612</v>
      </c>
    </row>
    <row r="87" spans="1:84" x14ac:dyDescent="0.25">
      <c r="A87" s="26">
        <v>-13.105556654178322</v>
      </c>
      <c r="B87" s="27">
        <v>87</v>
      </c>
      <c r="C87" s="28">
        <v>-9.5806637451577679</v>
      </c>
      <c r="D87" s="37">
        <f t="shared" si="22"/>
        <v>1830.726773608696</v>
      </c>
      <c r="AC87" s="36">
        <v>1</v>
      </c>
      <c r="AD87" s="26">
        <v>-12.921576646177073</v>
      </c>
      <c r="AE87" s="28">
        <v>-9.510925947512149</v>
      </c>
      <c r="AF87">
        <f>7.69</f>
        <v>7.69</v>
      </c>
      <c r="AG87">
        <f t="shared" si="19"/>
        <v>-99.366924409101699</v>
      </c>
      <c r="AH87">
        <f t="shared" si="20"/>
        <v>-73.139020536368434</v>
      </c>
      <c r="AN87" s="26">
        <v>-13.105556654178322</v>
      </c>
      <c r="AO87" s="27">
        <v>8</v>
      </c>
      <c r="AP87" s="28">
        <v>-9.5806637451577679</v>
      </c>
      <c r="AQ87" s="35">
        <f t="shared" si="24"/>
        <v>1362.0497436507039</v>
      </c>
      <c r="BD87" s="26">
        <v>-13.105556654178322</v>
      </c>
      <c r="BE87" s="27">
        <v>8</v>
      </c>
      <c r="BF87" s="28">
        <v>-9.5806637451577679</v>
      </c>
      <c r="BG87" s="37">
        <f t="shared" si="21"/>
        <v>1544.7600739076108</v>
      </c>
      <c r="BY87" s="26">
        <v>-13.105556654178322</v>
      </c>
      <c r="BZ87" s="27">
        <v>8</v>
      </c>
      <c r="CA87" s="28">
        <v>-9.5806637451577679</v>
      </c>
      <c r="CB87" s="37">
        <f t="shared" si="23"/>
        <v>1875.3527368288003</v>
      </c>
    </row>
    <row r="88" spans="1:84" x14ac:dyDescent="0.25">
      <c r="A88" s="26">
        <v>-13.38232666090804</v>
      </c>
      <c r="B88" s="27">
        <v>88</v>
      </c>
      <c r="C88" s="28">
        <v>-9.6430564188731029</v>
      </c>
      <c r="D88" s="37">
        <f t="shared" si="22"/>
        <v>1851.7696100869568</v>
      </c>
      <c r="AC88" s="37">
        <v>2</v>
      </c>
      <c r="AD88" s="26">
        <v>-13.2376904375324</v>
      </c>
      <c r="AE88" s="28">
        <v>-9.671546666143314</v>
      </c>
      <c r="AF88">
        <f>13.99-AF87</f>
        <v>6.3</v>
      </c>
      <c r="AG88">
        <f t="shared" si="19"/>
        <v>-83.397449756454122</v>
      </c>
      <c r="AH88">
        <f t="shared" si="20"/>
        <v>-60.93074399670288</v>
      </c>
      <c r="AN88" s="26">
        <v>-13.38232666090804</v>
      </c>
      <c r="AO88" s="27">
        <v>9</v>
      </c>
      <c r="AP88" s="28">
        <v>-9.6430564188731029</v>
      </c>
      <c r="AQ88" s="35">
        <f t="shared" si="24"/>
        <v>1380.4558212676054</v>
      </c>
      <c r="BD88" s="26">
        <v>-13.38232666090804</v>
      </c>
      <c r="BE88" s="27">
        <v>9</v>
      </c>
      <c r="BF88" s="28">
        <v>-9.6430564188731029</v>
      </c>
      <c r="BG88" s="37">
        <f t="shared" si="21"/>
        <v>1562.515936826089</v>
      </c>
      <c r="BY88" s="26">
        <v>-13.38232666090804</v>
      </c>
      <c r="BZ88" s="27">
        <v>9</v>
      </c>
      <c r="CA88" s="28">
        <v>-9.6430564188731029</v>
      </c>
      <c r="CB88" s="37">
        <f t="shared" si="23"/>
        <v>1896.9085154130394</v>
      </c>
    </row>
    <row r="89" spans="1:84" x14ac:dyDescent="0.25">
      <c r="A89" s="26">
        <v>-13.274041316878071</v>
      </c>
      <c r="B89" s="27">
        <v>89</v>
      </c>
      <c r="C89" s="28">
        <v>-9.7131739704122175</v>
      </c>
      <c r="D89" s="37">
        <f t="shared" si="22"/>
        <v>1872.8124465652177</v>
      </c>
      <c r="AC89" s="37">
        <v>3</v>
      </c>
      <c r="AD89" s="26">
        <v>-13.10165452853853</v>
      </c>
      <c r="AE89" s="28">
        <v>-9.6111320177236941</v>
      </c>
      <c r="AF89">
        <f>20.98-SUM(AF87:AF88)</f>
        <v>6.99</v>
      </c>
      <c r="AG89">
        <f t="shared" si="19"/>
        <v>-91.580565154484333</v>
      </c>
      <c r="AH89">
        <f t="shared" si="20"/>
        <v>-67.181812803888619</v>
      </c>
      <c r="AN89" s="26">
        <v>-13.274041316878071</v>
      </c>
      <c r="AO89" s="27">
        <v>10</v>
      </c>
      <c r="AP89" s="28">
        <v>-9.7131739704122175</v>
      </c>
      <c r="AQ89" s="35">
        <f t="shared" si="24"/>
        <v>1398.8618988845069</v>
      </c>
      <c r="BD89" s="26">
        <v>-13.274041316878071</v>
      </c>
      <c r="BE89" s="27">
        <v>10</v>
      </c>
      <c r="BF89" s="28">
        <v>-9.7131739704122175</v>
      </c>
      <c r="BG89" s="37">
        <f t="shared" si="21"/>
        <v>1580.2717997445673</v>
      </c>
      <c r="BY89" s="26">
        <v>-13.274041316878071</v>
      </c>
      <c r="BZ89" s="27">
        <v>10</v>
      </c>
      <c r="CA89" s="28">
        <v>-9.7131739704122175</v>
      </c>
      <c r="CB89" s="37">
        <f t="shared" si="23"/>
        <v>1918.4642939972784</v>
      </c>
    </row>
    <row r="90" spans="1:84" x14ac:dyDescent="0.25">
      <c r="A90" s="26">
        <v>-12.896659766574448</v>
      </c>
      <c r="B90" s="27">
        <v>90</v>
      </c>
      <c r="C90" s="28">
        <v>-9.5188696619288233</v>
      </c>
      <c r="D90" s="37">
        <f t="shared" si="22"/>
        <v>1893.8552830434785</v>
      </c>
      <c r="AC90" s="37">
        <v>4</v>
      </c>
      <c r="AD90" s="26">
        <v>-12.699485763293993</v>
      </c>
      <c r="AE90" s="28">
        <v>-9.4220330064401541</v>
      </c>
      <c r="AF90">
        <f>26.57-SUM(AF87:AF89)</f>
        <v>5.59</v>
      </c>
      <c r="AG90">
        <f t="shared" si="19"/>
        <v>-70.990125416813413</v>
      </c>
      <c r="AH90">
        <f t="shared" si="20"/>
        <v>-52.669164506000463</v>
      </c>
      <c r="AN90" s="26">
        <v>-12.896659766574448</v>
      </c>
      <c r="AO90" s="27">
        <v>11</v>
      </c>
      <c r="AP90" s="28">
        <v>-9.5188696619288233</v>
      </c>
      <c r="AQ90" s="35">
        <f t="shared" si="24"/>
        <v>1417.2679765014084</v>
      </c>
      <c r="BD90" s="26">
        <v>-12.896659766574448</v>
      </c>
      <c r="BE90" s="27">
        <v>11</v>
      </c>
      <c r="BF90" s="28">
        <v>-9.5188696619288233</v>
      </c>
      <c r="BG90" s="37">
        <f t="shared" si="21"/>
        <v>1598.0276626630455</v>
      </c>
      <c r="BY90" s="26">
        <v>-12.896659766574448</v>
      </c>
      <c r="BZ90" s="27">
        <v>11</v>
      </c>
      <c r="CA90" s="28">
        <v>-9.5188696619288233</v>
      </c>
      <c r="CB90" s="37">
        <f t="shared" si="23"/>
        <v>1940.0200725815175</v>
      </c>
    </row>
    <row r="91" spans="1:84" x14ac:dyDescent="0.25">
      <c r="A91" s="26">
        <v>-12.865096251625928</v>
      </c>
      <c r="B91" s="27">
        <v>91</v>
      </c>
      <c r="C91" s="28">
        <v>-9.4795549436508537</v>
      </c>
      <c r="D91" s="37">
        <f t="shared" si="22"/>
        <v>1914.8981195217393</v>
      </c>
      <c r="E91" s="37">
        <v>-9</v>
      </c>
      <c r="F91" s="36"/>
      <c r="AC91" s="37">
        <v>5</v>
      </c>
      <c r="AD91" s="26">
        <v>-12.547286346711273</v>
      </c>
      <c r="AE91" s="28">
        <v>-9.4127202039110802</v>
      </c>
      <c r="AF91">
        <f>32.17-SUM(AF87:AF90)</f>
        <v>5.6000000000000014</v>
      </c>
      <c r="AG91">
        <f t="shared" si="19"/>
        <v>-70.264803541583149</v>
      </c>
      <c r="AH91">
        <f t="shared" si="20"/>
        <v>-52.711233141902063</v>
      </c>
      <c r="AN91" s="26">
        <v>-12.865096251625928</v>
      </c>
      <c r="AO91" s="27">
        <v>12</v>
      </c>
      <c r="AP91" s="29">
        <v>-9.4795549436508537</v>
      </c>
      <c r="AQ91" s="35">
        <f t="shared" si="24"/>
        <v>1435.6740541183099</v>
      </c>
      <c r="BD91" s="26">
        <v>-12.865096251625928</v>
      </c>
      <c r="BE91" s="27">
        <v>12</v>
      </c>
      <c r="BF91" s="28">
        <v>-9.4795549436508537</v>
      </c>
      <c r="BG91" s="37">
        <f t="shared" si="21"/>
        <v>1615.7835255815237</v>
      </c>
      <c r="BY91" s="26">
        <v>-12.865096251625928</v>
      </c>
      <c r="BZ91" s="27">
        <v>12</v>
      </c>
      <c r="CA91" s="28">
        <v>-9.4795549436508537</v>
      </c>
      <c r="CB91" s="37">
        <f t="shared" si="23"/>
        <v>1961.5758511657566</v>
      </c>
      <c r="CC91" s="37">
        <v>-9</v>
      </c>
      <c r="CD91" s="36"/>
    </row>
    <row r="92" spans="1:84" x14ac:dyDescent="0.25">
      <c r="A92" s="26">
        <v>-13.019359672804113</v>
      </c>
      <c r="B92" s="27">
        <v>92</v>
      </c>
      <c r="C92" s="28">
        <v>-9.5342513131464379</v>
      </c>
      <c r="D92" s="37">
        <f t="shared" si="22"/>
        <v>1935.9409560000001</v>
      </c>
      <c r="AC92" s="37">
        <v>6</v>
      </c>
      <c r="AD92" s="26">
        <v>-13.074462918716272</v>
      </c>
      <c r="AE92" s="28">
        <v>-9.7253355807737361</v>
      </c>
      <c r="AF92">
        <f>38.46-SUM(AF87:AF91)</f>
        <v>6.2899999999999991</v>
      </c>
      <c r="AG92">
        <f t="shared" si="19"/>
        <v>-82.238371758725336</v>
      </c>
      <c r="AH92">
        <f t="shared" si="20"/>
        <v>-61.172360803066795</v>
      </c>
      <c r="AN92" s="26">
        <v>-13.019359672804113</v>
      </c>
      <c r="AO92" s="27">
        <v>13</v>
      </c>
      <c r="AP92" s="28">
        <v>-9.5342513131464379</v>
      </c>
      <c r="AQ92" s="35">
        <f t="shared" si="24"/>
        <v>1454.0801317352114</v>
      </c>
      <c r="BD92" s="26">
        <v>-13.019359672804113</v>
      </c>
      <c r="BE92" s="27">
        <v>13</v>
      </c>
      <c r="BF92" s="28">
        <v>-9.5342513131464379</v>
      </c>
      <c r="BG92" s="37">
        <f t="shared" si="21"/>
        <v>1633.5393885000019</v>
      </c>
      <c r="BY92" s="26">
        <v>-13.019359672804113</v>
      </c>
      <c r="BZ92" s="27">
        <v>13</v>
      </c>
      <c r="CA92" s="28">
        <v>-9.5342513131464379</v>
      </c>
      <c r="CB92" s="37">
        <f t="shared" si="23"/>
        <v>1983.1316297499957</v>
      </c>
    </row>
    <row r="93" spans="1:84" x14ac:dyDescent="0.25">
      <c r="A93" s="26">
        <v>-12.994282824927257</v>
      </c>
      <c r="B93" s="27">
        <v>93</v>
      </c>
      <c r="C93" s="28">
        <v>-9.6276806618966706</v>
      </c>
      <c r="D93" s="37">
        <f t="shared" si="22"/>
        <v>1956.983792478261</v>
      </c>
      <c r="AC93" s="37">
        <v>7</v>
      </c>
      <c r="AD93" s="26">
        <v>-13.26642605849859</v>
      </c>
      <c r="AE93" s="28">
        <v>-9.665017604194567</v>
      </c>
      <c r="AF93">
        <f>46.15-SUM(AF87:AF92)</f>
        <v>7.6899999999999977</v>
      </c>
      <c r="AG93">
        <f t="shared" si="19"/>
        <v>-102.01881638985412</v>
      </c>
      <c r="AH93">
        <f t="shared" si="20"/>
        <v>-74.323985376256203</v>
      </c>
      <c r="AN93" s="26">
        <v>-12.994282824927257</v>
      </c>
      <c r="AO93" s="27">
        <v>14</v>
      </c>
      <c r="AP93" s="28">
        <v>-9.6276806618966706</v>
      </c>
      <c r="AQ93" s="35">
        <f t="shared" si="24"/>
        <v>1472.4862093521128</v>
      </c>
      <c r="BD93" s="26">
        <v>-12.994282824927257</v>
      </c>
      <c r="BE93" s="27">
        <v>14</v>
      </c>
      <c r="BF93" s="28">
        <v>-9.6276806618966706</v>
      </c>
      <c r="BG93" s="37">
        <f t="shared" si="21"/>
        <v>1651.2952514184801</v>
      </c>
      <c r="BY93" s="26">
        <v>-12.994282824927257</v>
      </c>
      <c r="BZ93" s="27">
        <v>14</v>
      </c>
      <c r="CA93" s="28">
        <v>-9.6276806618966706</v>
      </c>
      <c r="CB93" s="37">
        <f t="shared" si="23"/>
        <v>2004.6874083342348</v>
      </c>
    </row>
    <row r="94" spans="1:84" x14ac:dyDescent="0.25">
      <c r="A94" s="26">
        <v>-12.648822851896906</v>
      </c>
      <c r="B94" s="27">
        <v>94</v>
      </c>
      <c r="C94" s="28">
        <v>-9.5082408013285473</v>
      </c>
      <c r="D94" s="37">
        <f t="shared" si="22"/>
        <v>1978.0266289565218</v>
      </c>
      <c r="AC94" s="37">
        <v>8</v>
      </c>
      <c r="AD94" s="26">
        <v>-12.788900335774038</v>
      </c>
      <c r="AE94" s="28">
        <v>-9.4897164134679066</v>
      </c>
      <c r="AF94">
        <f>54.55-SUM(AF87:AF93)</f>
        <v>8.3999999999999986</v>
      </c>
      <c r="AG94">
        <f t="shared" si="19"/>
        <v>-107.42676282050191</v>
      </c>
      <c r="AH94">
        <f t="shared" si="20"/>
        <v>-79.713617873130403</v>
      </c>
      <c r="AN94" s="26">
        <v>-12.648822851896906</v>
      </c>
      <c r="AO94" s="27">
        <v>15</v>
      </c>
      <c r="AP94" s="28">
        <v>-9.5082408013285473</v>
      </c>
      <c r="AQ94" s="35">
        <f t="shared" si="24"/>
        <v>1490.8922869690143</v>
      </c>
      <c r="BD94" s="26">
        <v>-12.648822851896906</v>
      </c>
      <c r="BE94" s="27">
        <v>15</v>
      </c>
      <c r="BF94" s="28">
        <v>-9.5082408013285473</v>
      </c>
      <c r="BG94" s="36">
        <f t="shared" si="21"/>
        <v>1669.0511143369583</v>
      </c>
      <c r="BY94" s="26">
        <v>-12.648822851896906</v>
      </c>
      <c r="BZ94" s="27">
        <v>15</v>
      </c>
      <c r="CA94" s="28">
        <v>-9.5082408013285473</v>
      </c>
      <c r="CB94" s="37">
        <f t="shared" si="23"/>
        <v>2026.2431869184738</v>
      </c>
    </row>
    <row r="95" spans="1:84" x14ac:dyDescent="0.25">
      <c r="A95" s="26">
        <v>-12.938070332611057</v>
      </c>
      <c r="B95" s="27">
        <v>95</v>
      </c>
      <c r="C95" s="28">
        <v>-9.5962472268699663</v>
      </c>
      <c r="D95" s="37">
        <f t="shared" si="22"/>
        <v>1999.0694654347826</v>
      </c>
      <c r="H95" s="35"/>
      <c r="AC95" s="37">
        <v>9</v>
      </c>
      <c r="AD95" s="26">
        <v>-13.105556654178322</v>
      </c>
      <c r="AE95" s="28">
        <v>-9.5806637451577679</v>
      </c>
      <c r="AF95">
        <f>61.54-SUM(AF87:AF94)</f>
        <v>6.990000000000002</v>
      </c>
      <c r="AG95">
        <f t="shared" si="19"/>
        <v>-91.607841012706501</v>
      </c>
      <c r="AH95">
        <f t="shared" si="20"/>
        <v>-66.968839578652819</v>
      </c>
      <c r="AN95" s="26">
        <v>-12.938070332611057</v>
      </c>
      <c r="AO95" s="27">
        <v>1</v>
      </c>
      <c r="AP95" s="28">
        <v>-9.5962472268699663</v>
      </c>
      <c r="AQ95" s="36">
        <f t="shared" si="24"/>
        <v>1509.2983645859158</v>
      </c>
      <c r="BD95" s="26">
        <v>-12.938070332611057</v>
      </c>
      <c r="BE95" s="27">
        <v>1</v>
      </c>
      <c r="BF95" s="28">
        <v>-9.5962472268699663</v>
      </c>
      <c r="BG95" s="37">
        <f t="shared" si="21"/>
        <v>1686.8069772554365</v>
      </c>
      <c r="BY95" s="26">
        <v>-12.938070332611057</v>
      </c>
      <c r="BZ95" s="27">
        <v>1</v>
      </c>
      <c r="CA95" s="28">
        <v>-9.5962472268699663</v>
      </c>
      <c r="CB95" s="37">
        <f t="shared" si="23"/>
        <v>2047.7989655027129</v>
      </c>
      <c r="CF95" s="35"/>
    </row>
    <row r="96" spans="1:84" x14ac:dyDescent="0.25">
      <c r="A96" s="26">
        <v>-13.079444362653609</v>
      </c>
      <c r="B96" s="27">
        <v>96</v>
      </c>
      <c r="C96" s="28">
        <v>-9.7772472338355332</v>
      </c>
      <c r="D96" s="37">
        <f t="shared" si="22"/>
        <v>2020.1123019130434</v>
      </c>
      <c r="H96" s="35"/>
      <c r="AC96" s="37">
        <v>10</v>
      </c>
      <c r="AD96" s="26">
        <v>-13.38232666090804</v>
      </c>
      <c r="AE96" s="28">
        <v>-9.6430564188731029</v>
      </c>
      <c r="AF96">
        <f>69.23-SUM(AF87:AF95)</f>
        <v>7.6900000000000048</v>
      </c>
      <c r="AG96">
        <f t="shared" si="19"/>
        <v>-102.9100920223829</v>
      </c>
      <c r="AH96">
        <f t="shared" si="20"/>
        <v>-74.155103861134208</v>
      </c>
      <c r="AN96" s="26">
        <v>-13.079444362653609</v>
      </c>
      <c r="AO96" s="27">
        <v>2</v>
      </c>
      <c r="AP96" s="28">
        <v>-9.7772472338355332</v>
      </c>
      <c r="AQ96" s="35">
        <f t="shared" si="24"/>
        <v>1527.7044422028173</v>
      </c>
      <c r="BD96" s="26">
        <v>-13.079444362653609</v>
      </c>
      <c r="BE96" s="27">
        <v>2</v>
      </c>
      <c r="BF96" s="28">
        <v>-9.7772472338355332</v>
      </c>
      <c r="BG96" s="37">
        <f t="shared" si="21"/>
        <v>1704.5628401739148</v>
      </c>
      <c r="BY96" s="26">
        <v>-13.079444362653609</v>
      </c>
      <c r="BZ96" s="27">
        <v>2</v>
      </c>
      <c r="CA96" s="28">
        <v>-9.7772472338355332</v>
      </c>
      <c r="CB96" s="37">
        <f t="shared" si="23"/>
        <v>2069.354744086952</v>
      </c>
      <c r="CF96" s="35"/>
    </row>
    <row r="97" spans="1:85" x14ac:dyDescent="0.25">
      <c r="A97" s="26">
        <v>-13.182984946024911</v>
      </c>
      <c r="B97" s="27">
        <v>97</v>
      </c>
      <c r="C97" s="28">
        <v>-9.7541559770860129</v>
      </c>
      <c r="D97" s="37">
        <f t="shared" si="22"/>
        <v>2041.1551383913043</v>
      </c>
      <c r="H97" s="35"/>
      <c r="I97" s="35"/>
      <c r="AC97" s="37">
        <v>11</v>
      </c>
      <c r="AD97" s="26">
        <v>-13.274041316878071</v>
      </c>
      <c r="AE97" s="28">
        <v>-9.7131739704122175</v>
      </c>
      <c r="AF97">
        <f>79.02-SUM(AF87:AF96)</f>
        <v>9.789999999999992</v>
      </c>
      <c r="AG97">
        <f t="shared" si="19"/>
        <v>-129.95286449223622</v>
      </c>
      <c r="AH97">
        <f t="shared" si="20"/>
        <v>-95.091973170335535</v>
      </c>
      <c r="AN97" s="26">
        <v>-13.182984946024911</v>
      </c>
      <c r="AO97" s="27">
        <v>3</v>
      </c>
      <c r="AP97" s="28">
        <v>-9.7541559770860129</v>
      </c>
      <c r="AQ97" s="35">
        <f t="shared" si="24"/>
        <v>1546.1105198197188</v>
      </c>
      <c r="BD97" s="26">
        <v>-13.182984946024911</v>
      </c>
      <c r="BE97" s="27">
        <v>3</v>
      </c>
      <c r="BF97" s="28">
        <v>-9.7541559770860129</v>
      </c>
      <c r="BG97" s="37">
        <f t="shared" si="21"/>
        <v>1722.318703092393</v>
      </c>
      <c r="BY97" s="26">
        <v>-13.182984946024911</v>
      </c>
      <c r="BZ97" s="27">
        <v>3</v>
      </c>
      <c r="CA97" s="28">
        <v>-9.7541559770860129</v>
      </c>
      <c r="CB97" s="37">
        <f t="shared" si="23"/>
        <v>2090.9105226711913</v>
      </c>
      <c r="CF97" s="35"/>
      <c r="CG97" s="35"/>
    </row>
    <row r="98" spans="1:85" x14ac:dyDescent="0.25">
      <c r="A98" s="26">
        <v>-13.020028001310532</v>
      </c>
      <c r="B98" s="27">
        <v>98</v>
      </c>
      <c r="C98" s="28">
        <v>-9.6317574525295289</v>
      </c>
      <c r="D98" s="37">
        <f t="shared" si="22"/>
        <v>2062.1979748695653</v>
      </c>
      <c r="H98" s="35"/>
      <c r="I98" s="35"/>
      <c r="AC98" s="37">
        <v>12</v>
      </c>
      <c r="AD98" s="26">
        <v>-12.896659766574448</v>
      </c>
      <c r="AE98" s="28">
        <v>-9.5188696619288233</v>
      </c>
      <c r="AF98">
        <f>87.41-SUM(AF87:AF97)</f>
        <v>8.39</v>
      </c>
      <c r="AG98">
        <f t="shared" si="19"/>
        <v>-108.20297544155963</v>
      </c>
      <c r="AH98">
        <f t="shared" si="20"/>
        <v>-79.863316463582834</v>
      </c>
      <c r="AN98" s="26">
        <v>-13.020028001310532</v>
      </c>
      <c r="AO98" s="27">
        <v>4</v>
      </c>
      <c r="AP98" s="28">
        <v>-9.6317574525295289</v>
      </c>
      <c r="AQ98" s="35">
        <f t="shared" si="24"/>
        <v>1564.5165974366203</v>
      </c>
      <c r="BD98" s="26">
        <v>-13.020028001310532</v>
      </c>
      <c r="BE98" s="27">
        <v>4</v>
      </c>
      <c r="BF98" s="28">
        <v>-9.6317574525295289</v>
      </c>
      <c r="BG98" s="37">
        <f t="shared" si="21"/>
        <v>1740.0745660108712</v>
      </c>
      <c r="BY98" s="26">
        <v>-13.020028001310532</v>
      </c>
      <c r="BZ98" s="27">
        <v>4</v>
      </c>
      <c r="CA98" s="28">
        <v>-9.6317574525295289</v>
      </c>
      <c r="CB98" s="37">
        <f t="shared" si="23"/>
        <v>2112.4663012554306</v>
      </c>
      <c r="CF98" s="35"/>
      <c r="CG98" s="35"/>
    </row>
    <row r="99" spans="1:85" x14ac:dyDescent="0.25">
      <c r="A99" s="26">
        <v>-13.010625508249756</v>
      </c>
      <c r="B99" s="27">
        <v>99</v>
      </c>
      <c r="C99" s="28">
        <v>-9.7960188249953664</v>
      </c>
      <c r="D99" s="37">
        <f t="shared" si="22"/>
        <v>2083.2408113478264</v>
      </c>
      <c r="H99" s="35"/>
      <c r="I99" s="35"/>
      <c r="AC99" s="36">
        <v>13</v>
      </c>
      <c r="AD99" s="26">
        <v>-12.865096251625928</v>
      </c>
      <c r="AE99" s="28">
        <v>-9.4795549436508537</v>
      </c>
      <c r="AF99">
        <f>100-SUM(AF87:AF98)</f>
        <v>12.590000000000003</v>
      </c>
      <c r="AG99">
        <f t="shared" si="19"/>
        <v>-161.97156180797049</v>
      </c>
      <c r="AH99">
        <f t="shared" si="20"/>
        <v>-119.34759674056428</v>
      </c>
      <c r="AN99" s="26">
        <v>-13.010625508249756</v>
      </c>
      <c r="AO99" s="27">
        <v>5</v>
      </c>
      <c r="AP99" s="28">
        <v>-9.7960188249953664</v>
      </c>
      <c r="AQ99" s="35">
        <f t="shared" si="24"/>
        <v>1582.9226750535217</v>
      </c>
      <c r="BD99" s="26">
        <v>-13.010625508249756</v>
      </c>
      <c r="BE99" s="27">
        <v>5</v>
      </c>
      <c r="BF99" s="28">
        <v>-9.7960188249953664</v>
      </c>
      <c r="BG99" s="37">
        <f t="shared" si="21"/>
        <v>1757.8304289293494</v>
      </c>
      <c r="BY99" s="26">
        <v>-13.010625508249756</v>
      </c>
      <c r="BZ99" s="27">
        <v>5</v>
      </c>
      <c r="CA99" s="28">
        <v>-9.7960188249953664</v>
      </c>
      <c r="CB99" s="37">
        <f t="shared" si="23"/>
        <v>2134.0220798396699</v>
      </c>
      <c r="CF99" s="35"/>
      <c r="CG99" s="35"/>
    </row>
    <row r="100" spans="1:85" x14ac:dyDescent="0.25">
      <c r="A100" s="26">
        <v>-13.448860979130279</v>
      </c>
      <c r="B100" s="27">
        <v>100</v>
      </c>
      <c r="C100" s="28">
        <v>-9.7587016610625064</v>
      </c>
      <c r="D100" s="37">
        <f t="shared" si="22"/>
        <v>2104.2836478260874</v>
      </c>
      <c r="H100" s="35"/>
      <c r="I100" s="35"/>
      <c r="AC100" s="36">
        <v>1</v>
      </c>
      <c r="AD100" s="26">
        <v>-12.865096251625928</v>
      </c>
      <c r="AE100" s="28">
        <v>-9.4795549436508537</v>
      </c>
      <c r="AF100">
        <f>7.69</f>
        <v>7.69</v>
      </c>
      <c r="AG100">
        <f t="shared" si="19"/>
        <v>-98.932590175003398</v>
      </c>
      <c r="AH100">
        <f t="shared" si="20"/>
        <v>-72.897777516675063</v>
      </c>
      <c r="AN100" s="26">
        <v>-13.448860979130279</v>
      </c>
      <c r="AO100" s="27">
        <v>6</v>
      </c>
      <c r="AP100" s="28">
        <v>-9.7587016610625064</v>
      </c>
      <c r="AQ100" s="35">
        <f t="shared" si="24"/>
        <v>1601.3287526704232</v>
      </c>
      <c r="BD100" s="26">
        <v>-13.448860979130279</v>
      </c>
      <c r="BE100" s="27">
        <v>6</v>
      </c>
      <c r="BF100" s="28">
        <v>-9.7587016610625064</v>
      </c>
      <c r="BG100" s="37">
        <f t="shared" si="21"/>
        <v>1775.5862918478276</v>
      </c>
      <c r="BY100" s="26">
        <v>-13.448860979130279</v>
      </c>
      <c r="BZ100" s="27">
        <v>6</v>
      </c>
      <c r="CA100" s="28">
        <v>-9.7587016610625064</v>
      </c>
      <c r="CB100" s="37">
        <f t="shared" si="23"/>
        <v>2155.5778584239092</v>
      </c>
      <c r="CF100" s="35"/>
      <c r="CG100" s="35"/>
    </row>
    <row r="101" spans="1:85" x14ac:dyDescent="0.25">
      <c r="A101" s="26">
        <v>-13.095578146177314</v>
      </c>
      <c r="B101" s="27">
        <v>101</v>
      </c>
      <c r="C101" s="28">
        <v>-9.8088760214173583</v>
      </c>
      <c r="D101" s="37">
        <f t="shared" si="22"/>
        <v>2125.3264843043485</v>
      </c>
      <c r="H101" s="35"/>
      <c r="AC101" s="37">
        <v>2</v>
      </c>
      <c r="AD101" s="26">
        <v>-13.019359672804113</v>
      </c>
      <c r="AE101" s="28">
        <v>-9.5342513131464379</v>
      </c>
      <c r="AF101">
        <f>13.99-AF100</f>
        <v>6.3</v>
      </c>
      <c r="AG101">
        <f t="shared" si="19"/>
        <v>-82.0219659386659</v>
      </c>
      <c r="AH101">
        <f t="shared" si="20"/>
        <v>-60.065783272822557</v>
      </c>
      <c r="AN101" s="26">
        <v>-13.095578146177314</v>
      </c>
      <c r="AO101" s="27">
        <v>7</v>
      </c>
      <c r="AP101" s="28">
        <v>-9.8088760214173583</v>
      </c>
      <c r="AQ101" s="35">
        <f t="shared" si="24"/>
        <v>1619.7348302873247</v>
      </c>
      <c r="BD101" s="26">
        <v>-13.095578146177314</v>
      </c>
      <c r="BE101" s="27">
        <v>7</v>
      </c>
      <c r="BF101" s="28">
        <v>-9.8088760214173583</v>
      </c>
      <c r="BG101" s="37">
        <f t="shared" si="21"/>
        <v>1793.3421547663058</v>
      </c>
      <c r="BY101" s="26">
        <v>-13.095578146177314</v>
      </c>
      <c r="BZ101" s="27">
        <v>7</v>
      </c>
      <c r="CA101" s="28">
        <v>-9.8088760214173583</v>
      </c>
      <c r="CB101" s="37">
        <f t="shared" si="23"/>
        <v>2177.1336370081485</v>
      </c>
      <c r="CF101" s="35"/>
    </row>
    <row r="102" spans="1:85" x14ac:dyDescent="0.25">
      <c r="A102" s="26">
        <v>-13.608960416065946</v>
      </c>
      <c r="B102" s="27">
        <v>102</v>
      </c>
      <c r="C102" s="28">
        <v>-10.093577210311539</v>
      </c>
      <c r="D102" s="37">
        <f t="shared" si="22"/>
        <v>2146.3693207826095</v>
      </c>
      <c r="H102" s="35"/>
      <c r="AC102" s="37">
        <v>3</v>
      </c>
      <c r="AD102" s="26">
        <v>-12.994282824927257</v>
      </c>
      <c r="AE102" s="28">
        <v>-9.6276806618966706</v>
      </c>
      <c r="AF102">
        <f>20.98-SUM(AF100:AF101)</f>
        <v>6.99</v>
      </c>
      <c r="AG102">
        <f t="shared" si="19"/>
        <v>-90.830036946241535</v>
      </c>
      <c r="AH102">
        <f t="shared" si="20"/>
        <v>-67.297487826657729</v>
      </c>
      <c r="AN102" s="26">
        <v>-13.608960416065946</v>
      </c>
      <c r="AO102" s="27">
        <v>8</v>
      </c>
      <c r="AP102" s="28">
        <v>-10.093577210311539</v>
      </c>
      <c r="AQ102" s="35">
        <f t="shared" si="24"/>
        <v>1638.1409079042262</v>
      </c>
      <c r="BD102" s="26">
        <v>-13.608960416065946</v>
      </c>
      <c r="BE102" s="27">
        <v>8</v>
      </c>
      <c r="BF102" s="28">
        <v>-10.093577210311539</v>
      </c>
      <c r="BG102" s="37">
        <f t="shared" si="21"/>
        <v>1811.0980176847841</v>
      </c>
      <c r="BY102" s="26">
        <v>-13.608960416065946</v>
      </c>
      <c r="BZ102" s="27">
        <v>8</v>
      </c>
      <c r="CA102" s="28">
        <v>-10.093577210311539</v>
      </c>
      <c r="CB102" s="37">
        <f t="shared" si="23"/>
        <v>2198.6894155923878</v>
      </c>
      <c r="CF102" s="35"/>
    </row>
    <row r="103" spans="1:85" x14ac:dyDescent="0.25">
      <c r="A103" s="26">
        <v>-13.408797038858264</v>
      </c>
      <c r="B103" s="27">
        <v>103</v>
      </c>
      <c r="C103" s="28">
        <v>-9.6199906110192348</v>
      </c>
      <c r="D103" s="37">
        <f t="shared" si="22"/>
        <v>2167.4121572608706</v>
      </c>
      <c r="E103" s="37">
        <v>-9</v>
      </c>
      <c r="F103" s="36"/>
      <c r="AC103" s="37">
        <v>4</v>
      </c>
      <c r="AD103" s="26">
        <v>-12.648822851896906</v>
      </c>
      <c r="AE103" s="28">
        <v>-9.5082408013285473</v>
      </c>
      <c r="AF103">
        <f>26.57-SUM(AF100:AF102)</f>
        <v>5.59</v>
      </c>
      <c r="AG103">
        <f t="shared" si="19"/>
        <v>-70.706919742103707</v>
      </c>
      <c r="AH103">
        <f t="shared" si="20"/>
        <v>-53.151066079426577</v>
      </c>
      <c r="AN103" s="26">
        <v>-13.408797038858264</v>
      </c>
      <c r="AO103" s="27">
        <v>9</v>
      </c>
      <c r="AP103" s="29">
        <v>-9.6199906110192348</v>
      </c>
      <c r="AQ103" s="36">
        <f t="shared" si="24"/>
        <v>1656.5469855211277</v>
      </c>
      <c r="BD103" s="26">
        <v>-13.408797038858264</v>
      </c>
      <c r="BE103" s="27">
        <v>9</v>
      </c>
      <c r="BF103" s="28">
        <v>-9.6199906110192348</v>
      </c>
      <c r="BG103" s="37">
        <f t="shared" si="21"/>
        <v>1828.8538806032623</v>
      </c>
      <c r="BY103" s="26">
        <v>-13.408797038858264</v>
      </c>
      <c r="BZ103" s="27">
        <v>9</v>
      </c>
      <c r="CA103" s="28">
        <v>-9.6199906110192348</v>
      </c>
      <c r="CB103" s="37">
        <f t="shared" si="23"/>
        <v>2220.2451941766271</v>
      </c>
      <c r="CC103" s="37">
        <v>-9</v>
      </c>
      <c r="CD103" s="36"/>
    </row>
    <row r="104" spans="1:85" x14ac:dyDescent="0.25">
      <c r="A104" s="26">
        <v>-13.352271893075795</v>
      </c>
      <c r="B104" s="27">
        <v>104</v>
      </c>
      <c r="C104" s="28">
        <v>-9.7850822053797337</v>
      </c>
      <c r="D104" s="37">
        <f t="shared" si="22"/>
        <v>2188.4549937391316</v>
      </c>
      <c r="AC104" s="37">
        <v>5</v>
      </c>
      <c r="AD104" s="26">
        <v>-12.938070332611057</v>
      </c>
      <c r="AE104" s="28">
        <v>-9.5962472268699663</v>
      </c>
      <c r="AF104">
        <f>32.17-SUM(AF100:AF103)</f>
        <v>5.6000000000000014</v>
      </c>
      <c r="AG104">
        <f t="shared" si="19"/>
        <v>-72.45319386262193</v>
      </c>
      <c r="AH104">
        <f t="shared" si="20"/>
        <v>-53.738984470471827</v>
      </c>
      <c r="AN104" s="26">
        <v>-13.352271893075795</v>
      </c>
      <c r="AO104" s="27">
        <v>10</v>
      </c>
      <c r="AP104" s="28">
        <v>-9.7850822053797337</v>
      </c>
      <c r="AQ104" s="35">
        <f t="shared" si="24"/>
        <v>1674.9530631380292</v>
      </c>
      <c r="BD104" s="26">
        <v>-13.352271893075795</v>
      </c>
      <c r="BE104" s="27">
        <v>10</v>
      </c>
      <c r="BF104" s="28">
        <v>-9.7850822053797337</v>
      </c>
      <c r="BG104" s="36">
        <f t="shared" si="21"/>
        <v>1846.6097435217405</v>
      </c>
      <c r="BY104" s="26">
        <v>-13.352271893075795</v>
      </c>
      <c r="BZ104" s="27">
        <v>10</v>
      </c>
      <c r="CA104" s="28">
        <v>-9.7850822053797337</v>
      </c>
      <c r="CB104" s="37">
        <f t="shared" si="23"/>
        <v>2241.8009727608664</v>
      </c>
    </row>
    <row r="105" spans="1:85" x14ac:dyDescent="0.25">
      <c r="A105" s="26">
        <v>-13.44702527492705</v>
      </c>
      <c r="B105" s="27">
        <v>105</v>
      </c>
      <c r="C105" s="28">
        <v>-9.7757617284455236</v>
      </c>
      <c r="D105" s="37">
        <f t="shared" si="22"/>
        <v>2209.4978302173927</v>
      </c>
      <c r="AC105" s="37">
        <v>6</v>
      </c>
      <c r="AD105" s="26">
        <v>-13.079444362653609</v>
      </c>
      <c r="AE105" s="28">
        <v>-9.7772472338355332</v>
      </c>
      <c r="AF105">
        <f>38.46-SUM(AF100:AF104)</f>
        <v>6.2899999999999991</v>
      </c>
      <c r="AG105">
        <f t="shared" si="19"/>
        <v>-82.269705041091186</v>
      </c>
      <c r="AH105">
        <f t="shared" si="20"/>
        <v>-61.498885100825497</v>
      </c>
      <c r="AN105" s="26">
        <v>-13.44702527492705</v>
      </c>
      <c r="AO105" s="27">
        <v>11</v>
      </c>
      <c r="AP105" s="28">
        <v>-9.7757617284455236</v>
      </c>
      <c r="AQ105" s="35">
        <f t="shared" si="24"/>
        <v>1693.3591407549306</v>
      </c>
      <c r="BD105" s="26">
        <v>-13.44702527492705</v>
      </c>
      <c r="BE105" s="27">
        <v>11</v>
      </c>
      <c r="BF105" s="28">
        <v>-9.7757617284455236</v>
      </c>
      <c r="BG105" s="37">
        <f t="shared" si="21"/>
        <v>1864.3656064402187</v>
      </c>
      <c r="BY105" s="26">
        <v>-13.44702527492705</v>
      </c>
      <c r="BZ105" s="27">
        <v>11</v>
      </c>
      <c r="CA105" s="28">
        <v>-9.7757617284455236</v>
      </c>
      <c r="CB105" s="37">
        <f t="shared" si="23"/>
        <v>2263.3567513451057</v>
      </c>
    </row>
    <row r="106" spans="1:85" x14ac:dyDescent="0.25">
      <c r="A106" s="26">
        <v>-13.032003209527719</v>
      </c>
      <c r="B106" s="27">
        <v>106</v>
      </c>
      <c r="C106" s="28">
        <v>-9.816308509820276</v>
      </c>
      <c r="D106" s="37">
        <f t="shared" si="22"/>
        <v>2230.5406666956537</v>
      </c>
      <c r="AC106" s="37">
        <v>7</v>
      </c>
      <c r="AD106" s="26">
        <v>-13.182984946024911</v>
      </c>
      <c r="AE106" s="28">
        <v>-9.7541559770860129</v>
      </c>
      <c r="AF106">
        <f>46.15-SUM(AF100:AF105)</f>
        <v>7.6899999999999977</v>
      </c>
      <c r="AG106">
        <f t="shared" si="19"/>
        <v>-101.37715423493154</v>
      </c>
      <c r="AH106">
        <f t="shared" si="20"/>
        <v>-75.009459463791416</v>
      </c>
      <c r="AN106" s="26">
        <v>-13.032003209527719</v>
      </c>
      <c r="AO106" s="27">
        <v>12</v>
      </c>
      <c r="AP106" s="28">
        <v>-9.816308509820276</v>
      </c>
      <c r="AQ106" s="35">
        <f t="shared" si="24"/>
        <v>1711.7652183718321</v>
      </c>
      <c r="BD106" s="26">
        <v>-13.032003209527719</v>
      </c>
      <c r="BE106" s="27">
        <v>12</v>
      </c>
      <c r="BF106" s="28">
        <v>-9.816308509820276</v>
      </c>
      <c r="BG106" s="37">
        <f t="shared" si="21"/>
        <v>1882.1214693586969</v>
      </c>
      <c r="BY106" s="26">
        <v>-13.032003209527719</v>
      </c>
      <c r="BZ106" s="27">
        <v>12</v>
      </c>
      <c r="CA106" s="28">
        <v>-9.816308509820276</v>
      </c>
      <c r="CB106" s="37">
        <f t="shared" si="23"/>
        <v>2284.9125299293451</v>
      </c>
    </row>
    <row r="107" spans="1:85" x14ac:dyDescent="0.25">
      <c r="A107" s="26">
        <v>-13.569314262986342</v>
      </c>
      <c r="B107" s="27">
        <v>107</v>
      </c>
      <c r="C107" s="28">
        <v>-9.9961671283573104</v>
      </c>
      <c r="D107" s="37">
        <f t="shared" si="22"/>
        <v>2251.5835031739148</v>
      </c>
      <c r="AC107" s="37">
        <v>8</v>
      </c>
      <c r="AD107" s="26">
        <v>-13.020028001310532</v>
      </c>
      <c r="AE107" s="28">
        <v>-9.6317574525295289</v>
      </c>
      <c r="AF107">
        <f>54.55-SUM(AF100:AF106)</f>
        <v>8.3999999999999986</v>
      </c>
      <c r="AG107">
        <f t="shared" si="19"/>
        <v>-109.36823521100845</v>
      </c>
      <c r="AH107">
        <f t="shared" si="20"/>
        <v>-80.906762601248033</v>
      </c>
      <c r="AN107" s="26">
        <v>-13.569314262986342</v>
      </c>
      <c r="AO107" s="27">
        <v>13</v>
      </c>
      <c r="AP107" s="28">
        <v>-9.9961671283573104</v>
      </c>
      <c r="AQ107" s="35">
        <f t="shared" si="24"/>
        <v>1730.1712959887336</v>
      </c>
      <c r="BD107" s="26">
        <v>-13.569314262986342</v>
      </c>
      <c r="BE107" s="27">
        <v>13</v>
      </c>
      <c r="BF107" s="28">
        <v>-9.9961671283573104</v>
      </c>
      <c r="BG107" s="37">
        <f t="shared" si="21"/>
        <v>1899.8773322771751</v>
      </c>
      <c r="BY107" s="26">
        <v>-13.569314262986342</v>
      </c>
      <c r="BZ107" s="27">
        <v>13</v>
      </c>
      <c r="CA107" s="28">
        <v>-9.9961671283573104</v>
      </c>
      <c r="CB107" s="37">
        <f t="shared" si="23"/>
        <v>2306.4683085135844</v>
      </c>
    </row>
    <row r="108" spans="1:85" x14ac:dyDescent="0.25">
      <c r="A108" s="26">
        <v>-13.646997099339792</v>
      </c>
      <c r="B108" s="27">
        <v>108</v>
      </c>
      <c r="C108" s="28">
        <v>-9.7650122487909918</v>
      </c>
      <c r="D108" s="37">
        <f t="shared" si="22"/>
        <v>2272.6263396521758</v>
      </c>
      <c r="E108" s="37">
        <v>-9</v>
      </c>
      <c r="F108" s="36"/>
      <c r="AC108" s="37">
        <v>9</v>
      </c>
      <c r="AD108" s="26">
        <v>-13.010625508249756</v>
      </c>
      <c r="AE108" s="28">
        <v>-9.7960188249953664</v>
      </c>
      <c r="AF108">
        <f>61.54-SUM(AF100:AF107)</f>
        <v>6.990000000000002</v>
      </c>
      <c r="AG108">
        <f t="shared" si="19"/>
        <v>-90.944272302665823</v>
      </c>
      <c r="AH108">
        <f t="shared" si="20"/>
        <v>-68.474171586717631</v>
      </c>
      <c r="AN108" s="26">
        <v>-13.646997099339792</v>
      </c>
      <c r="AO108" s="27">
        <v>14</v>
      </c>
      <c r="AP108" s="28">
        <v>-9.7650122487909918</v>
      </c>
      <c r="AQ108" s="35">
        <f t="shared" si="24"/>
        <v>1748.5773736056351</v>
      </c>
      <c r="BD108" s="26">
        <v>-13.646997099339792</v>
      </c>
      <c r="BE108" s="27">
        <v>14</v>
      </c>
      <c r="BF108" s="28">
        <v>-9.7650122487909918</v>
      </c>
      <c r="BG108" s="37">
        <f t="shared" si="21"/>
        <v>1917.6331951956533</v>
      </c>
      <c r="BY108" s="26">
        <v>-13.646997099339792</v>
      </c>
      <c r="BZ108" s="27">
        <v>14</v>
      </c>
      <c r="CA108" s="28">
        <v>-9.7650122487909918</v>
      </c>
      <c r="CB108" s="37">
        <f t="shared" si="23"/>
        <v>2328.0240870978237</v>
      </c>
    </row>
    <row r="109" spans="1:85" x14ac:dyDescent="0.25">
      <c r="A109" s="26">
        <v>-14.151685872583171</v>
      </c>
      <c r="B109" s="27">
        <v>109</v>
      </c>
      <c r="C109" s="28">
        <v>-10.180107676848987</v>
      </c>
      <c r="D109" s="37">
        <f t="shared" si="22"/>
        <v>2293.6691761304369</v>
      </c>
      <c r="AC109" s="37">
        <v>10</v>
      </c>
      <c r="AD109" s="26">
        <v>-13.448860979130279</v>
      </c>
      <c r="AE109" s="28">
        <v>-9.7587016610625064</v>
      </c>
      <c r="AF109">
        <f>69.23-SUM(AF100:AF108)</f>
        <v>7.6900000000000048</v>
      </c>
      <c r="AG109">
        <f t="shared" si="19"/>
        <v>-103.42174092951191</v>
      </c>
      <c r="AH109">
        <f t="shared" si="20"/>
        <v>-75.044415773570719</v>
      </c>
      <c r="AN109" s="26">
        <v>-14.151685872583171</v>
      </c>
      <c r="AO109" s="27">
        <v>1</v>
      </c>
      <c r="AP109" s="28">
        <v>-10.180107676848987</v>
      </c>
      <c r="AQ109" s="35">
        <f t="shared" si="24"/>
        <v>1766.9834512225366</v>
      </c>
      <c r="BD109" s="26">
        <v>-14.151685872583171</v>
      </c>
      <c r="BE109" s="27">
        <v>1</v>
      </c>
      <c r="BF109" s="28">
        <v>-10.180107676848987</v>
      </c>
      <c r="BG109" s="37">
        <f t="shared" si="21"/>
        <v>1935.3890581141316</v>
      </c>
      <c r="BY109" s="26">
        <v>-14.151685872583171</v>
      </c>
      <c r="BZ109" s="27">
        <v>1</v>
      </c>
      <c r="CA109" s="28">
        <v>-10.180107676848987</v>
      </c>
      <c r="CB109" s="37">
        <f t="shared" si="23"/>
        <v>2349.579865682063</v>
      </c>
    </row>
    <row r="110" spans="1:85" x14ac:dyDescent="0.25">
      <c r="A110" s="26">
        <v>-13.932793036350656</v>
      </c>
      <c r="B110" s="27">
        <v>110</v>
      </c>
      <c r="C110" s="28">
        <v>-10.187281444317804</v>
      </c>
      <c r="D110" s="37">
        <f t="shared" si="22"/>
        <v>2314.7120126086979</v>
      </c>
      <c r="AC110" s="37">
        <v>11</v>
      </c>
      <c r="AD110" s="26">
        <v>-13.095578146177314</v>
      </c>
      <c r="AE110" s="28">
        <v>-9.8088760214173583</v>
      </c>
      <c r="AF110">
        <f>79.02-SUM(AF100:AF109)</f>
        <v>9.789999999999992</v>
      </c>
      <c r="AG110">
        <f t="shared" si="19"/>
        <v>-128.20571005107578</v>
      </c>
      <c r="AH110">
        <f t="shared" si="20"/>
        <v>-96.028896249675853</v>
      </c>
      <c r="AN110" s="26">
        <v>-13.932793036350656</v>
      </c>
      <c r="AO110" s="27">
        <v>2</v>
      </c>
      <c r="AP110" s="28">
        <v>-10.187281444317804</v>
      </c>
      <c r="AQ110" s="35">
        <f t="shared" si="24"/>
        <v>1785.3895288394381</v>
      </c>
      <c r="BD110" s="26">
        <v>-13.932793036350656</v>
      </c>
      <c r="BE110" s="27">
        <v>2</v>
      </c>
      <c r="BF110" s="28">
        <v>-10.187281444317804</v>
      </c>
      <c r="BG110" s="37">
        <f t="shared" si="21"/>
        <v>1953.1449210326098</v>
      </c>
      <c r="BY110" s="26">
        <v>-13.932793036350656</v>
      </c>
      <c r="BZ110" s="27">
        <v>2</v>
      </c>
      <c r="CA110" s="28">
        <v>-10.187281444317804</v>
      </c>
      <c r="CB110" s="37">
        <f t="shared" si="23"/>
        <v>2371.1356442663023</v>
      </c>
    </row>
    <row r="111" spans="1:85" x14ac:dyDescent="0.25">
      <c r="A111" s="26">
        <v>-13.738468291053495</v>
      </c>
      <c r="B111" s="27">
        <v>111</v>
      </c>
      <c r="C111" s="28">
        <v>-9.9970352330244712</v>
      </c>
      <c r="D111" s="37">
        <f t="shared" si="22"/>
        <v>2335.754849086959</v>
      </c>
      <c r="AC111" s="37">
        <v>12</v>
      </c>
      <c r="AD111" s="26">
        <v>-13.608960416065946</v>
      </c>
      <c r="AE111" s="28">
        <v>-10.093577210311539</v>
      </c>
      <c r="AF111">
        <f>87.41-SUM(AF100:AF110)</f>
        <v>8.39</v>
      </c>
      <c r="AG111">
        <f t="shared" si="19"/>
        <v>-114.1791778907933</v>
      </c>
      <c r="AH111">
        <f t="shared" si="20"/>
        <v>-84.685112794513813</v>
      </c>
      <c r="AN111" s="26">
        <v>-13.738468291053495</v>
      </c>
      <c r="AO111" s="27">
        <v>3</v>
      </c>
      <c r="AP111" s="28">
        <v>-9.9970352330244712</v>
      </c>
      <c r="AQ111" s="35">
        <f t="shared" si="24"/>
        <v>1803.7956064563396</v>
      </c>
      <c r="BD111" s="26">
        <v>-13.738468291053495</v>
      </c>
      <c r="BE111" s="27">
        <v>3</v>
      </c>
      <c r="BF111" s="28">
        <v>-9.9970352330244712</v>
      </c>
      <c r="BG111" s="37">
        <f t="shared" si="21"/>
        <v>1970.900783951088</v>
      </c>
      <c r="BY111" s="26">
        <v>-13.738468291053495</v>
      </c>
      <c r="BZ111" s="27">
        <v>3</v>
      </c>
      <c r="CA111" s="28">
        <v>-9.9970352330244712</v>
      </c>
      <c r="CB111" s="37">
        <f t="shared" si="23"/>
        <v>2392.6914228505416</v>
      </c>
      <c r="CC111" s="37">
        <v>-9</v>
      </c>
      <c r="CD111" s="36"/>
    </row>
    <row r="112" spans="1:85" x14ac:dyDescent="0.25">
      <c r="A112" s="26">
        <v>-14.257910575941976</v>
      </c>
      <c r="B112" s="27">
        <v>112</v>
      </c>
      <c r="C112" s="28">
        <v>-10.183291827784128</v>
      </c>
      <c r="D112" s="37">
        <f t="shared" si="22"/>
        <v>2356.79768556522</v>
      </c>
      <c r="AC112" s="36">
        <v>13</v>
      </c>
      <c r="AD112" s="26">
        <v>-13.408797038858264</v>
      </c>
      <c r="AE112" s="28">
        <v>-9.6199906110192348</v>
      </c>
      <c r="AF112">
        <f>100-SUM(AF100:AF111)</f>
        <v>12.590000000000003</v>
      </c>
      <c r="AG112">
        <f t="shared" si="19"/>
        <v>-168.8167547192256</v>
      </c>
      <c r="AH112">
        <f t="shared" si="20"/>
        <v>-121.1156817927322</v>
      </c>
      <c r="AN112" s="26">
        <v>-14.257910575941976</v>
      </c>
      <c r="AO112" s="27">
        <v>4</v>
      </c>
      <c r="AP112" s="28">
        <v>-10.183291827784128</v>
      </c>
      <c r="AQ112" s="35">
        <f t="shared" si="24"/>
        <v>1822.201684073241</v>
      </c>
      <c r="BD112" s="26">
        <v>-14.257910575941976</v>
      </c>
      <c r="BE112" s="27">
        <v>4</v>
      </c>
      <c r="BF112" s="28">
        <v>-10.183291827784128</v>
      </c>
      <c r="BG112" s="37">
        <f t="shared" si="21"/>
        <v>1988.6566468695662</v>
      </c>
      <c r="BY112" s="26">
        <v>-14.257910575941976</v>
      </c>
      <c r="BZ112" s="27">
        <v>4</v>
      </c>
      <c r="CA112" s="28">
        <v>-10.183291827784128</v>
      </c>
      <c r="CB112" s="37">
        <f t="shared" si="23"/>
        <v>2414.2472014347809</v>
      </c>
    </row>
    <row r="113" spans="1:82" x14ac:dyDescent="0.25">
      <c r="A113" s="26">
        <v>-14.289881017414912</v>
      </c>
      <c r="B113" s="27">
        <v>113</v>
      </c>
      <c r="C113" s="28">
        <v>-10.042623689819465</v>
      </c>
      <c r="D113" s="37">
        <f t="shared" si="22"/>
        <v>2377.8405220434811</v>
      </c>
      <c r="AC113" s="36">
        <v>1</v>
      </c>
      <c r="AD113" s="26">
        <v>-13.408797038858264</v>
      </c>
      <c r="AE113" s="28">
        <v>-9.6199906110192348</v>
      </c>
      <c r="AF113">
        <v>15.38</v>
      </c>
      <c r="AG113">
        <f t="shared" si="19"/>
        <v>-206.2272984576401</v>
      </c>
      <c r="AH113">
        <f t="shared" si="20"/>
        <v>-147.95545559747583</v>
      </c>
      <c r="AN113" s="26">
        <v>-14.289881017414912</v>
      </c>
      <c r="AO113" s="27">
        <v>5</v>
      </c>
      <c r="AP113" s="28">
        <v>-10.042623689819465</v>
      </c>
      <c r="AQ113" s="36">
        <f t="shared" si="24"/>
        <v>1840.6077616901425</v>
      </c>
      <c r="BD113" s="26">
        <v>-14.289881017414912</v>
      </c>
      <c r="BE113" s="27">
        <v>5</v>
      </c>
      <c r="BF113" s="28">
        <v>-10.042623689819465</v>
      </c>
      <c r="BG113" s="37">
        <f t="shared" si="21"/>
        <v>2006.4125097880444</v>
      </c>
      <c r="BY113" s="26">
        <v>-14.289881017414912</v>
      </c>
      <c r="BZ113" s="27">
        <v>5</v>
      </c>
      <c r="CA113" s="28">
        <v>-10.042623689819465</v>
      </c>
      <c r="CB113" s="37">
        <f t="shared" si="23"/>
        <v>2435.8029800190202</v>
      </c>
    </row>
    <row r="114" spans="1:82" x14ac:dyDescent="0.25">
      <c r="A114" s="26">
        <v>-14.480302031173636</v>
      </c>
      <c r="B114" s="27">
        <v>114</v>
      </c>
      <c r="C114" s="28">
        <v>-10.198108700747241</v>
      </c>
      <c r="D114" s="37">
        <f t="shared" si="22"/>
        <v>2398.8833585217421</v>
      </c>
      <c r="AC114" s="37">
        <v>2</v>
      </c>
      <c r="AD114" s="26">
        <v>-13.352271893075795</v>
      </c>
      <c r="AE114" s="28">
        <v>-9.7850822053797337</v>
      </c>
      <c r="AF114">
        <v>12.589999999999998</v>
      </c>
      <c r="AG114">
        <f t="shared" si="19"/>
        <v>-168.10510313382423</v>
      </c>
      <c r="AH114">
        <f t="shared" si="20"/>
        <v>-123.19418496573083</v>
      </c>
      <c r="AN114" s="26">
        <v>-14.480302031173636</v>
      </c>
      <c r="AO114" s="27">
        <v>6</v>
      </c>
      <c r="AP114" s="28">
        <v>-10.198108700747241</v>
      </c>
      <c r="AQ114" s="35">
        <f t="shared" si="24"/>
        <v>1859.013839307044</v>
      </c>
      <c r="BD114" s="26">
        <v>-14.480302031173636</v>
      </c>
      <c r="BE114" s="27">
        <v>6</v>
      </c>
      <c r="BF114" s="28">
        <v>-10.198108700747241</v>
      </c>
      <c r="BG114" s="37">
        <f t="shared" si="21"/>
        <v>2024.1683727065226</v>
      </c>
      <c r="BY114" s="26">
        <v>-14.480302031173636</v>
      </c>
      <c r="BZ114" s="27">
        <v>6</v>
      </c>
      <c r="CA114" s="28">
        <v>-10.198108700747241</v>
      </c>
      <c r="CB114" s="37">
        <f t="shared" si="23"/>
        <v>2457.3587586032595</v>
      </c>
    </row>
    <row r="115" spans="1:82" x14ac:dyDescent="0.25">
      <c r="A115" s="26">
        <v>-13.909281640778637</v>
      </c>
      <c r="B115" s="27">
        <v>115</v>
      </c>
      <c r="C115" s="28">
        <v>-9.7909808080535363</v>
      </c>
      <c r="D115" s="37">
        <f t="shared" si="22"/>
        <v>2419.9261950000032</v>
      </c>
      <c r="E115" s="37">
        <v>-9</v>
      </c>
      <c r="F115" s="36"/>
      <c r="AC115" s="37">
        <v>3</v>
      </c>
      <c r="AD115" s="26">
        <v>-13.44702527492705</v>
      </c>
      <c r="AE115" s="28">
        <v>-9.7757617284455236</v>
      </c>
      <c r="AF115">
        <v>14.69</v>
      </c>
      <c r="AG115">
        <f t="shared" si="19"/>
        <v>-197.53680128867836</v>
      </c>
      <c r="AH115">
        <f t="shared" si="20"/>
        <v>-143.60593979086474</v>
      </c>
      <c r="AN115" s="26">
        <v>-13.909281640778637</v>
      </c>
      <c r="AO115" s="27">
        <v>7</v>
      </c>
      <c r="AP115" s="28">
        <v>-9.7909808080535363</v>
      </c>
      <c r="AQ115" s="35">
        <f t="shared" si="24"/>
        <v>1877.4199169239455</v>
      </c>
      <c r="BD115" s="26">
        <v>-13.909281640778637</v>
      </c>
      <c r="BE115" s="27">
        <v>7</v>
      </c>
      <c r="BF115" s="28">
        <v>-9.7909808080535363</v>
      </c>
      <c r="BG115" s="37">
        <f t="shared" si="21"/>
        <v>2041.9242356250008</v>
      </c>
      <c r="BY115" s="26">
        <v>-13.909281640778637</v>
      </c>
      <c r="BZ115" s="27">
        <v>7</v>
      </c>
      <c r="CA115" s="28">
        <v>-9.7909808080535363</v>
      </c>
      <c r="CB115" s="37">
        <f t="shared" si="23"/>
        <v>2478.9145371874988</v>
      </c>
    </row>
    <row r="116" spans="1:82" x14ac:dyDescent="0.25">
      <c r="A116" s="26">
        <v>-12.708345404463655</v>
      </c>
      <c r="B116" s="27">
        <v>116</v>
      </c>
      <c r="C116" s="28">
        <v>-9.0752705772598716</v>
      </c>
      <c r="D116" s="37">
        <f t="shared" si="22"/>
        <v>2440.9690314782642</v>
      </c>
      <c r="AC116" s="37">
        <v>4</v>
      </c>
      <c r="AD116" s="26">
        <v>-13.032003209527719</v>
      </c>
      <c r="AE116" s="28">
        <v>-9.816308509820276</v>
      </c>
      <c r="AF116">
        <v>16.78</v>
      </c>
      <c r="AG116">
        <f t="shared" si="19"/>
        <v>-218.67701385587515</v>
      </c>
      <c r="AH116">
        <f t="shared" si="20"/>
        <v>-164.71765679478423</v>
      </c>
      <c r="AN116" s="26">
        <v>-12.708345404463655</v>
      </c>
      <c r="AO116" s="27">
        <v>8</v>
      </c>
      <c r="AP116" s="28">
        <v>-9.0752705772598716</v>
      </c>
      <c r="AQ116" s="35">
        <f t="shared" si="24"/>
        <v>1895.825994540847</v>
      </c>
      <c r="BD116" s="26">
        <v>-12.708345404463655</v>
      </c>
      <c r="BE116" s="27">
        <v>8</v>
      </c>
      <c r="BF116" s="28">
        <v>-9.0752705772598716</v>
      </c>
      <c r="BG116" s="36">
        <f t="shared" si="21"/>
        <v>2059.6800985434793</v>
      </c>
      <c r="BY116" s="26">
        <v>-12.708345404463655</v>
      </c>
      <c r="BZ116" s="27">
        <v>8</v>
      </c>
      <c r="CA116" s="28">
        <v>-9.0752705772598716</v>
      </c>
      <c r="CB116" s="37">
        <f t="shared" si="23"/>
        <v>2500.4703157717381</v>
      </c>
    </row>
    <row r="117" spans="1:82" x14ac:dyDescent="0.25">
      <c r="A117" s="26">
        <v>-13.8409586824244</v>
      </c>
      <c r="B117" s="27">
        <v>117</v>
      </c>
      <c r="C117" s="28">
        <v>-9.6221116689166681</v>
      </c>
      <c r="D117" s="37">
        <f t="shared" si="22"/>
        <v>2462.0118679565253</v>
      </c>
      <c r="AC117" s="37">
        <v>5</v>
      </c>
      <c r="AD117" s="26">
        <v>-13.569314262986342</v>
      </c>
      <c r="AE117" s="28">
        <v>-9.9961671283573104</v>
      </c>
      <c r="AF117">
        <v>18.180000000000007</v>
      </c>
      <c r="AG117">
        <f t="shared" si="19"/>
        <v>-246.69013330109181</v>
      </c>
      <c r="AH117">
        <f t="shared" si="20"/>
        <v>-181.73031839353598</v>
      </c>
      <c r="AN117" s="26">
        <v>-13.8409586824244</v>
      </c>
      <c r="AO117" s="27">
        <v>1</v>
      </c>
      <c r="AP117" s="28">
        <v>-9.6221116689166681</v>
      </c>
      <c r="AQ117" s="35">
        <f t="shared" si="24"/>
        <v>1914.2320721577485</v>
      </c>
      <c r="BD117" s="26">
        <v>-13.8409586824244</v>
      </c>
      <c r="BE117" s="27">
        <v>1</v>
      </c>
      <c r="BF117" s="28">
        <v>-9.6221116689166681</v>
      </c>
      <c r="BG117" s="37">
        <f t="shared" si="21"/>
        <v>2077.4359614619575</v>
      </c>
      <c r="BY117" s="26">
        <v>-13.8409586824244</v>
      </c>
      <c r="BZ117" s="27">
        <v>1</v>
      </c>
      <c r="CA117" s="28">
        <v>-9.6221116689166681</v>
      </c>
      <c r="CB117" s="37">
        <f t="shared" si="23"/>
        <v>2522.0260943559774</v>
      </c>
    </row>
    <row r="118" spans="1:82" x14ac:dyDescent="0.25">
      <c r="A118" s="26">
        <v>-13.45266966942572</v>
      </c>
      <c r="B118" s="27">
        <v>118</v>
      </c>
      <c r="C118" s="28">
        <v>-9.5298808034750557</v>
      </c>
      <c r="D118" s="37">
        <f t="shared" si="22"/>
        <v>2483.0547044347863</v>
      </c>
      <c r="AC118" s="36">
        <v>6</v>
      </c>
      <c r="AD118" s="26">
        <v>-13.646997099339792</v>
      </c>
      <c r="AE118" s="28">
        <v>-9.7650122487909918</v>
      </c>
      <c r="AF118">
        <v>22.379999999999995</v>
      </c>
      <c r="AG118">
        <f t="shared" si="19"/>
        <v>-305.41979508322447</v>
      </c>
      <c r="AH118">
        <f t="shared" si="20"/>
        <v>-218.54097412794235</v>
      </c>
      <c r="AN118" s="26">
        <v>-13.45266966942572</v>
      </c>
      <c r="AO118" s="27">
        <v>2</v>
      </c>
      <c r="AP118" s="28">
        <v>-9.5298808034750557</v>
      </c>
      <c r="AQ118" s="35">
        <f t="shared" si="24"/>
        <v>1932.6381497746499</v>
      </c>
      <c r="BD118" s="26">
        <v>-13.45266966942572</v>
      </c>
      <c r="BE118" s="27">
        <v>2</v>
      </c>
      <c r="BF118" s="28">
        <v>-9.5298808034750557</v>
      </c>
      <c r="BG118" s="37">
        <f t="shared" si="21"/>
        <v>2095.1918243804357</v>
      </c>
      <c r="BK118" s="35"/>
      <c r="BY118" s="26">
        <v>-13.45266966942572</v>
      </c>
      <c r="BZ118" s="27">
        <v>2</v>
      </c>
      <c r="CA118" s="28">
        <v>-9.5298808034750557</v>
      </c>
      <c r="CB118" s="37">
        <f t="shared" si="23"/>
        <v>2543.5818729402167</v>
      </c>
    </row>
    <row r="119" spans="1:82" x14ac:dyDescent="0.25">
      <c r="A119" s="26">
        <v>-14.21210830450738</v>
      </c>
      <c r="B119" s="27">
        <v>119</v>
      </c>
      <c r="C119" s="28">
        <v>-9.9514520494717988</v>
      </c>
      <c r="D119" s="37">
        <f t="shared" si="22"/>
        <v>2504.0975409130474</v>
      </c>
      <c r="AC119" s="36">
        <v>1</v>
      </c>
      <c r="AD119" s="26">
        <v>-13.646997099339792</v>
      </c>
      <c r="AE119" s="28">
        <v>-9.7650122487909918</v>
      </c>
      <c r="AF119">
        <v>11.59</v>
      </c>
      <c r="AG119">
        <f t="shared" si="19"/>
        <v>-158.16869638134818</v>
      </c>
      <c r="AH119">
        <f t="shared" si="20"/>
        <v>-113.17649196348759</v>
      </c>
      <c r="AN119" s="26">
        <v>-14.21210830450738</v>
      </c>
      <c r="AO119" s="27">
        <v>3</v>
      </c>
      <c r="AP119" s="28">
        <v>-9.9514520494717988</v>
      </c>
      <c r="AQ119" s="35">
        <f t="shared" si="24"/>
        <v>1951.0442273915514</v>
      </c>
      <c r="BD119" s="26">
        <v>-14.21210830450738</v>
      </c>
      <c r="BE119" s="27">
        <v>3</v>
      </c>
      <c r="BF119" s="28">
        <v>-9.9514520494717988</v>
      </c>
      <c r="BG119" s="37">
        <f t="shared" si="21"/>
        <v>2112.9476872989139</v>
      </c>
      <c r="BK119" s="35"/>
      <c r="BY119" s="26">
        <v>-14.21210830450738</v>
      </c>
      <c r="BZ119" s="27">
        <v>3</v>
      </c>
      <c r="CA119" s="28">
        <v>-9.9514520494717988</v>
      </c>
      <c r="CB119" s="37">
        <f t="shared" si="23"/>
        <v>2565.137651524456</v>
      </c>
    </row>
    <row r="120" spans="1:82" x14ac:dyDescent="0.25">
      <c r="A120" s="26">
        <v>-13.746025730343232</v>
      </c>
      <c r="B120" s="27">
        <v>120</v>
      </c>
      <c r="C120" s="28">
        <v>-9.6114096374451083</v>
      </c>
      <c r="D120" s="37">
        <f t="shared" si="22"/>
        <v>2525.1403773913084</v>
      </c>
      <c r="AC120" s="37">
        <v>2</v>
      </c>
      <c r="AD120" s="26">
        <v>-14.151685872583171</v>
      </c>
      <c r="AE120" s="28">
        <v>-10.180107676848987</v>
      </c>
      <c r="AF120">
        <f>22.38-AF119</f>
        <v>10.79</v>
      </c>
      <c r="AG120">
        <f t="shared" si="19"/>
        <v>-152.69669056517239</v>
      </c>
      <c r="AH120">
        <f t="shared" si="20"/>
        <v>-109.84336183320056</v>
      </c>
      <c r="AN120" s="26">
        <v>-13.746025730343232</v>
      </c>
      <c r="AO120" s="27">
        <v>4</v>
      </c>
      <c r="AP120" s="28">
        <v>-9.6114096374451083</v>
      </c>
      <c r="AQ120" s="35">
        <f t="shared" si="24"/>
        <v>1969.4503050084529</v>
      </c>
      <c r="BD120" s="26">
        <v>-13.746025730343232</v>
      </c>
      <c r="BE120" s="27">
        <v>4</v>
      </c>
      <c r="BF120" s="28">
        <v>-9.6114096374451083</v>
      </c>
      <c r="BG120" s="37">
        <f t="shared" si="21"/>
        <v>2130.7035502173921</v>
      </c>
      <c r="BK120" s="35"/>
      <c r="BY120" s="26">
        <v>-13.746025730343232</v>
      </c>
      <c r="BZ120" s="27">
        <v>4</v>
      </c>
      <c r="CA120" s="28">
        <v>-9.6114096374451083</v>
      </c>
      <c r="CB120" s="37">
        <f t="shared" si="23"/>
        <v>2586.6934301086953</v>
      </c>
    </row>
    <row r="121" spans="1:82" x14ac:dyDescent="0.25">
      <c r="A121" s="26">
        <v>-13.866985136824951</v>
      </c>
      <c r="B121" s="27">
        <v>121</v>
      </c>
      <c r="C121" s="28">
        <v>-9.5812233999406651</v>
      </c>
      <c r="D121" s="37">
        <f t="shared" si="22"/>
        <v>2546.1832138695695</v>
      </c>
      <c r="E121" s="37">
        <v>-9</v>
      </c>
      <c r="F121" s="36"/>
      <c r="AC121" s="37">
        <v>3</v>
      </c>
      <c r="AD121" s="26">
        <v>-13.932793036350656</v>
      </c>
      <c r="AE121" s="28">
        <v>-10.187281444317804</v>
      </c>
      <c r="AF121">
        <f>31.47-SUM(AF119:AF120)</f>
        <v>9.09</v>
      </c>
      <c r="AG121">
        <f t="shared" si="19"/>
        <v>-126.64908870042746</v>
      </c>
      <c r="AH121">
        <f t="shared" si="20"/>
        <v>-92.602388328848846</v>
      </c>
      <c r="AN121" s="26">
        <v>-13.866985136824951</v>
      </c>
      <c r="AO121" s="27">
        <v>5</v>
      </c>
      <c r="AP121" s="28">
        <v>-9.5812233999406651</v>
      </c>
      <c r="AQ121" s="35">
        <f t="shared" si="24"/>
        <v>1987.8563826253544</v>
      </c>
      <c r="BD121" s="26">
        <v>-13.866985136824951</v>
      </c>
      <c r="BE121" s="27">
        <v>5</v>
      </c>
      <c r="BF121" s="28">
        <v>-9.5812233999406651</v>
      </c>
      <c r="BG121" s="37">
        <f t="shared" si="21"/>
        <v>2148.4594131358704</v>
      </c>
      <c r="BK121" s="35"/>
      <c r="BY121" s="26">
        <v>-13.866985136824951</v>
      </c>
      <c r="BZ121" s="27">
        <v>5</v>
      </c>
      <c r="CA121" s="28">
        <v>-9.5812233999406651</v>
      </c>
      <c r="CB121" s="37">
        <f t="shared" si="23"/>
        <v>2608.2492086929346</v>
      </c>
    </row>
    <row r="122" spans="1:82" x14ac:dyDescent="0.25">
      <c r="A122" s="26">
        <v>-13.60544642522726</v>
      </c>
      <c r="B122" s="27">
        <v>122</v>
      </c>
      <c r="C122" s="28">
        <v>-9.4156700940856943</v>
      </c>
      <c r="D122" s="37">
        <f t="shared" si="22"/>
        <v>2567.2260503478306</v>
      </c>
      <c r="AC122" s="37">
        <v>4</v>
      </c>
      <c r="AD122" s="26">
        <v>-13.738468291053495</v>
      </c>
      <c r="AE122" s="28">
        <v>-9.9970352330244712</v>
      </c>
      <c r="AF122">
        <f>42.66-SUM(AF119:AF121)</f>
        <v>11.189999999999998</v>
      </c>
      <c r="AG122">
        <f t="shared" si="19"/>
        <v>-153.73346017688857</v>
      </c>
      <c r="AH122">
        <f t="shared" si="20"/>
        <v>-111.86682425754381</v>
      </c>
      <c r="AN122" s="26">
        <v>-13.60544642522726</v>
      </c>
      <c r="AO122" s="27">
        <v>6</v>
      </c>
      <c r="AP122" s="28">
        <v>-9.4156700940856943</v>
      </c>
      <c r="AQ122" s="36">
        <f t="shared" si="24"/>
        <v>2006.2624602422559</v>
      </c>
      <c r="BD122" s="26">
        <v>-13.60544642522726</v>
      </c>
      <c r="BE122" s="27">
        <v>6</v>
      </c>
      <c r="BF122" s="28">
        <v>-9.4156700940856943</v>
      </c>
      <c r="BG122" s="36">
        <f t="shared" si="21"/>
        <v>2166.2152760543486</v>
      </c>
      <c r="BK122" s="35"/>
      <c r="BY122" s="26">
        <v>-13.60544642522726</v>
      </c>
      <c r="BZ122" s="27">
        <v>6</v>
      </c>
      <c r="CA122" s="28">
        <v>-9.4156700940856943</v>
      </c>
      <c r="CB122" s="37">
        <f t="shared" si="23"/>
        <v>2629.804987277174</v>
      </c>
      <c r="CC122" s="37">
        <v>-9</v>
      </c>
      <c r="CD122" s="36"/>
    </row>
    <row r="123" spans="1:82" x14ac:dyDescent="0.25">
      <c r="A123" s="26">
        <v>-13.688994898971002</v>
      </c>
      <c r="B123" s="27">
        <v>123</v>
      </c>
      <c r="C123" s="28">
        <v>-9.584309315530545</v>
      </c>
      <c r="D123" s="37">
        <f t="shared" si="22"/>
        <v>2588.2688868260916</v>
      </c>
      <c r="AC123" s="37">
        <v>5</v>
      </c>
      <c r="AD123" s="26">
        <v>-14.257910575941976</v>
      </c>
      <c r="AE123" s="28">
        <v>-10.183291827784128</v>
      </c>
      <c r="AF123">
        <f>55.24-SUM(AF119:AF122)</f>
        <v>12.580000000000005</v>
      </c>
      <c r="AG123">
        <f t="shared" si="19"/>
        <v>-179.36451504535015</v>
      </c>
      <c r="AH123">
        <f t="shared" si="20"/>
        <v>-128.10581119352437</v>
      </c>
      <c r="AN123" s="26">
        <v>-13.688994898971002</v>
      </c>
      <c r="AO123" s="27">
        <v>7</v>
      </c>
      <c r="AP123" s="28">
        <v>-9.584309315530545</v>
      </c>
      <c r="AQ123" s="35">
        <f t="shared" si="24"/>
        <v>2024.6685378591574</v>
      </c>
      <c r="BD123" s="26">
        <v>-13.688994898971002</v>
      </c>
      <c r="BE123" s="27">
        <v>7</v>
      </c>
      <c r="BF123" s="28">
        <v>-9.584309315530545</v>
      </c>
      <c r="BG123" s="37">
        <f t="shared" si="21"/>
        <v>2183.9711389728268</v>
      </c>
      <c r="BK123" s="35"/>
      <c r="BY123" s="26">
        <v>-13.688994898971002</v>
      </c>
      <c r="BZ123" s="27">
        <v>7</v>
      </c>
      <c r="CA123" s="28">
        <v>-9.584309315530545</v>
      </c>
      <c r="CB123" s="37">
        <f t="shared" si="23"/>
        <v>2651.3607658614133</v>
      </c>
    </row>
    <row r="124" spans="1:82" x14ac:dyDescent="0.25">
      <c r="A124" s="26">
        <v>-14.33615102333159</v>
      </c>
      <c r="B124" s="27">
        <v>124</v>
      </c>
      <c r="C124" s="28">
        <v>-9.9183548670483397</v>
      </c>
      <c r="D124" s="37">
        <f t="shared" si="22"/>
        <v>2609.3117233043527</v>
      </c>
      <c r="AC124" s="37">
        <v>6</v>
      </c>
      <c r="AD124" s="26">
        <v>-14.289881017414912</v>
      </c>
      <c r="AE124" s="28">
        <v>-10.042623689819465</v>
      </c>
      <c r="AF124">
        <f>67.13-SUM(AF119:AF123)</f>
        <v>11.889999999999993</v>
      </c>
      <c r="AG124">
        <f t="shared" si="19"/>
        <v>-169.90668529706321</v>
      </c>
      <c r="AH124">
        <f t="shared" si="20"/>
        <v>-119.40679567195336</v>
      </c>
      <c r="AN124" s="26">
        <v>-14.33615102333159</v>
      </c>
      <c r="AO124" s="27">
        <v>8</v>
      </c>
      <c r="AP124" s="28">
        <v>-9.9183548670483397</v>
      </c>
      <c r="AQ124" s="35">
        <f t="shared" si="24"/>
        <v>2043.0746154760589</v>
      </c>
      <c r="BD124" s="26">
        <v>-14.33615102333159</v>
      </c>
      <c r="BE124" s="27">
        <v>8</v>
      </c>
      <c r="BF124" s="28">
        <v>-9.9183548670483397</v>
      </c>
      <c r="BG124" s="37">
        <f t="shared" si="21"/>
        <v>2201.727001891305</v>
      </c>
      <c r="BK124" s="35"/>
      <c r="BY124" s="26">
        <v>-14.33615102333159</v>
      </c>
      <c r="BZ124" s="27">
        <v>8</v>
      </c>
      <c r="CA124" s="28">
        <v>-9.9183548670483397</v>
      </c>
      <c r="CB124" s="37">
        <f t="shared" si="23"/>
        <v>2672.9165444456526</v>
      </c>
    </row>
    <row r="125" spans="1:82" x14ac:dyDescent="0.25">
      <c r="A125" s="30">
        <f>AVERAGE(A124,A126)</f>
        <v>-14.218200107610484</v>
      </c>
      <c r="B125" s="27">
        <v>125</v>
      </c>
      <c r="C125" s="54">
        <f>AVERAGE(C124,C126)</f>
        <v>-9.8655639942127547</v>
      </c>
      <c r="D125" s="37">
        <f t="shared" si="22"/>
        <v>2630.3545597826137</v>
      </c>
      <c r="AC125" s="37">
        <v>7</v>
      </c>
      <c r="AD125" s="26">
        <v>-14.480302031173636</v>
      </c>
      <c r="AE125" s="28">
        <v>-10.198108700747241</v>
      </c>
      <c r="AF125">
        <f>81.82-SUM(AF119:AF124)</f>
        <v>14.689999999999998</v>
      </c>
      <c r="AG125">
        <f t="shared" si="19"/>
        <v>-212.71563683794068</v>
      </c>
      <c r="AH125">
        <f t="shared" si="20"/>
        <v>-149.81021681397695</v>
      </c>
      <c r="AN125" s="26" t="s">
        <v>26</v>
      </c>
      <c r="AO125" s="27">
        <v>9</v>
      </c>
      <c r="AP125" s="28" t="s">
        <v>26</v>
      </c>
      <c r="AQ125" s="35">
        <f t="shared" si="24"/>
        <v>2061.4806930929603</v>
      </c>
      <c r="BD125" s="26" t="s">
        <v>26</v>
      </c>
      <c r="BE125" s="27">
        <v>9</v>
      </c>
      <c r="BF125" s="28" t="s">
        <v>26</v>
      </c>
      <c r="BG125" s="37">
        <f t="shared" si="21"/>
        <v>2219.4828648097832</v>
      </c>
      <c r="BK125" s="35"/>
      <c r="BY125" s="26"/>
      <c r="BZ125" s="27">
        <v>9</v>
      </c>
      <c r="CA125" s="28"/>
      <c r="CB125" s="37">
        <f t="shared" si="23"/>
        <v>2694.4723230298919</v>
      </c>
    </row>
    <row r="126" spans="1:82" x14ac:dyDescent="0.25">
      <c r="A126" s="26">
        <v>-14.100249191889377</v>
      </c>
      <c r="B126" s="27">
        <v>126</v>
      </c>
      <c r="C126" s="28">
        <v>-9.8127731213771696</v>
      </c>
      <c r="D126" s="37">
        <f t="shared" si="22"/>
        <v>2651.3973962608748</v>
      </c>
      <c r="AC126" s="36">
        <v>8</v>
      </c>
      <c r="AD126" s="26">
        <v>-13.909281640778637</v>
      </c>
      <c r="AE126" s="28">
        <v>-9.7909808080535363</v>
      </c>
      <c r="AF126">
        <f>100-SUM(AF119:AF125)</f>
        <v>18.180000000000007</v>
      </c>
      <c r="AG126">
        <f t="shared" si="19"/>
        <v>-252.87074022935573</v>
      </c>
      <c r="AH126">
        <f t="shared" si="20"/>
        <v>-178.00003109041336</v>
      </c>
      <c r="AN126" s="26">
        <v>-14.100249191889377</v>
      </c>
      <c r="AO126" s="27">
        <v>10</v>
      </c>
      <c r="AP126" s="28">
        <v>-9.8127731213771696</v>
      </c>
      <c r="AQ126" s="35">
        <f t="shared" si="24"/>
        <v>2079.8867707098616</v>
      </c>
      <c r="BD126" s="26">
        <v>-14.100249191889377</v>
      </c>
      <c r="BE126" s="27">
        <v>10</v>
      </c>
      <c r="BF126" s="28">
        <v>-9.8127731213771696</v>
      </c>
      <c r="BG126" s="37">
        <f t="shared" si="21"/>
        <v>2237.2387277282614</v>
      </c>
      <c r="BY126" s="26">
        <v>-14.100249191889377</v>
      </c>
      <c r="BZ126" s="27">
        <v>10</v>
      </c>
      <c r="CA126" s="28">
        <v>-9.8127731213771696</v>
      </c>
      <c r="CB126" s="37">
        <f t="shared" si="23"/>
        <v>2716.0281016141312</v>
      </c>
    </row>
    <row r="127" spans="1:82" x14ac:dyDescent="0.25">
      <c r="A127" s="26">
        <v>-14.320557234110638</v>
      </c>
      <c r="B127" s="27">
        <v>127</v>
      </c>
      <c r="C127" s="28">
        <v>-9.784879657817914</v>
      </c>
      <c r="D127" s="37">
        <f t="shared" si="22"/>
        <v>2672.4402327391358</v>
      </c>
      <c r="AC127" s="36">
        <v>1</v>
      </c>
      <c r="AD127" s="26">
        <v>-13.909281640778637</v>
      </c>
      <c r="AE127" s="28">
        <v>-9.7909808080535363</v>
      </c>
      <c r="AF127">
        <v>13.29</v>
      </c>
      <c r="AG127">
        <f t="shared" si="19"/>
        <v>-184.85435300594807</v>
      </c>
      <c r="AH127">
        <f t="shared" si="20"/>
        <v>-130.1221349390315</v>
      </c>
      <c r="AN127" s="26">
        <v>-14.320557234110638</v>
      </c>
      <c r="AO127" s="27">
        <v>11</v>
      </c>
      <c r="AP127" s="28">
        <v>-9.784879657817914</v>
      </c>
      <c r="AQ127" s="35">
        <f t="shared" si="24"/>
        <v>2098.2928483267629</v>
      </c>
      <c r="BD127" s="26">
        <v>-14.320557234110638</v>
      </c>
      <c r="BE127" s="27">
        <v>11</v>
      </c>
      <c r="BF127" s="28">
        <v>-9.784879657817914</v>
      </c>
      <c r="BG127" s="37">
        <f t="shared" si="21"/>
        <v>2254.9945906467397</v>
      </c>
      <c r="BH127">
        <v>12</v>
      </c>
      <c r="BY127" s="26">
        <v>-14.320557234110638</v>
      </c>
      <c r="BZ127" s="27">
        <v>11</v>
      </c>
      <c r="CA127" s="28">
        <v>-9.784879657817914</v>
      </c>
      <c r="CB127" s="37">
        <f t="shared" si="23"/>
        <v>2737.5838801983705</v>
      </c>
    </row>
    <row r="128" spans="1:82" x14ac:dyDescent="0.25">
      <c r="A128" s="26">
        <v>-14.113772886610683</v>
      </c>
      <c r="B128" s="27">
        <v>128</v>
      </c>
      <c r="C128" s="28">
        <v>-9.560013779983537</v>
      </c>
      <c r="D128" s="37">
        <f t="shared" si="22"/>
        <v>2693.4830692173969</v>
      </c>
      <c r="AC128" s="37">
        <v>2</v>
      </c>
      <c r="AD128" s="26">
        <v>-12.708345404463655</v>
      </c>
      <c r="AE128" s="28">
        <v>-9.0752705772598716</v>
      </c>
      <c r="AF128">
        <f>25.17-AF127</f>
        <v>11.880000000000003</v>
      </c>
      <c r="AG128">
        <f t="shared" si="19"/>
        <v>-150.97514340502826</v>
      </c>
      <c r="AH128">
        <f t="shared" si="20"/>
        <v>-107.8142144578473</v>
      </c>
      <c r="AN128" s="26">
        <v>-14.113772886610683</v>
      </c>
      <c r="AO128" s="27">
        <v>12</v>
      </c>
      <c r="AP128" s="28">
        <v>-9.560013779983537</v>
      </c>
      <c r="AQ128" s="35">
        <f t="shared" si="24"/>
        <v>2116.6989259436641</v>
      </c>
      <c r="BD128" s="26">
        <v>-14.113772886610683</v>
      </c>
      <c r="BE128" s="27">
        <v>12</v>
      </c>
      <c r="BF128" s="28">
        <v>-9.560013779983537</v>
      </c>
      <c r="BG128" s="37">
        <f t="shared" si="21"/>
        <v>2272.7504535652179</v>
      </c>
      <c r="BY128" s="26">
        <v>-14.113772886610683</v>
      </c>
      <c r="BZ128" s="27">
        <v>12</v>
      </c>
      <c r="CA128" s="28">
        <v>-9.560013779983537</v>
      </c>
      <c r="CB128" s="37">
        <f t="shared" si="23"/>
        <v>2759.1396587826098</v>
      </c>
    </row>
    <row r="129" spans="1:82" x14ac:dyDescent="0.25">
      <c r="A129" s="26">
        <v>-14.229638871036681</v>
      </c>
      <c r="B129" s="27">
        <v>129</v>
      </c>
      <c r="C129" s="28">
        <v>-9.7885465460819372</v>
      </c>
      <c r="D129" s="37">
        <f t="shared" si="22"/>
        <v>2714.5259056956579</v>
      </c>
      <c r="AC129" s="37">
        <v>3</v>
      </c>
      <c r="AD129" s="26">
        <v>-13.8409586824244</v>
      </c>
      <c r="AE129" s="28">
        <v>-9.6221116689166681</v>
      </c>
      <c r="AF129">
        <f>36.36-AF128-AF127</f>
        <v>11.189999999999998</v>
      </c>
      <c r="AG129">
        <f t="shared" si="19"/>
        <v>-154.880327656329</v>
      </c>
      <c r="AH129">
        <f t="shared" si="20"/>
        <v>-107.6714295751775</v>
      </c>
      <c r="AN129" s="26">
        <v>-14.229638871036681</v>
      </c>
      <c r="AO129" s="27">
        <v>13</v>
      </c>
      <c r="AP129" s="28">
        <v>-9.7885465460819372</v>
      </c>
      <c r="AQ129" s="35">
        <f t="shared" si="24"/>
        <v>2135.1050035605654</v>
      </c>
      <c r="BD129" s="26">
        <v>-14.229638871036681</v>
      </c>
      <c r="BE129" s="27">
        <v>13</v>
      </c>
      <c r="BF129" s="28">
        <v>-9.7885465460819372</v>
      </c>
      <c r="BG129" s="37">
        <f t="shared" si="21"/>
        <v>2290.5063164836961</v>
      </c>
      <c r="BY129" s="26">
        <v>-14.229638871036681</v>
      </c>
      <c r="BZ129" s="27">
        <v>13</v>
      </c>
      <c r="CA129" s="28">
        <v>-9.7885465460819372</v>
      </c>
      <c r="CB129" s="37">
        <f t="shared" si="23"/>
        <v>2780.6954373668491</v>
      </c>
    </row>
    <row r="130" spans="1:82" x14ac:dyDescent="0.25">
      <c r="A130" s="26">
        <v>-12.959905039957439</v>
      </c>
      <c r="B130" s="27">
        <v>130</v>
      </c>
      <c r="C130" s="28">
        <v>-9.2041694432606889</v>
      </c>
      <c r="D130" s="37">
        <f t="shared" si="22"/>
        <v>2735.568742173919</v>
      </c>
      <c r="AC130" s="37">
        <v>4</v>
      </c>
      <c r="AD130" s="26">
        <v>-13.45266966942572</v>
      </c>
      <c r="AE130" s="28">
        <v>-9.5298808034750557</v>
      </c>
      <c r="AF130">
        <f>49.65-SUM(AF127:AF129)</f>
        <v>13.29</v>
      </c>
      <c r="AG130">
        <f t="shared" ref="AG130:AG193" si="25">AD130*AF130</f>
        <v>-178.78597990666782</v>
      </c>
      <c r="AH130">
        <f t="shared" ref="AH130:AH193" si="26">AE130*AF130</f>
        <v>-126.65211587818348</v>
      </c>
      <c r="AN130" s="26">
        <v>-12.959905039957439</v>
      </c>
      <c r="AO130" s="27">
        <v>14</v>
      </c>
      <c r="AP130" s="28">
        <v>-9.2041694432606889</v>
      </c>
      <c r="AQ130" s="35">
        <f t="shared" si="24"/>
        <v>2153.5110811774666</v>
      </c>
      <c r="BD130" s="26">
        <v>-12.959905039957439</v>
      </c>
      <c r="BE130" s="27">
        <v>14</v>
      </c>
      <c r="BF130" s="28">
        <v>-9.2041694432606889</v>
      </c>
      <c r="BG130" s="37">
        <f t="shared" ref="BG130:BG193" si="27">17.7558629184783+BG129</f>
        <v>2308.2621794021743</v>
      </c>
      <c r="BY130" s="26">
        <v>-12.959905039957439</v>
      </c>
      <c r="BZ130" s="27">
        <v>14</v>
      </c>
      <c r="CA130" s="28">
        <v>-9.2041694432606889</v>
      </c>
      <c r="CB130" s="37">
        <f t="shared" si="23"/>
        <v>2802.2512159510884</v>
      </c>
    </row>
    <row r="131" spans="1:82" x14ac:dyDescent="0.25">
      <c r="A131" s="26">
        <v>-13.058930713489453</v>
      </c>
      <c r="B131" s="27">
        <v>131</v>
      </c>
      <c r="C131" s="28">
        <v>-9.0475003850865612</v>
      </c>
      <c r="D131" s="37">
        <f t="shared" ref="D131:D194" si="28">21.0428364782609+D130</f>
        <v>2756.61157865218</v>
      </c>
      <c r="E131" s="37">
        <v>-9</v>
      </c>
      <c r="F131" s="36"/>
      <c r="AC131" s="37">
        <v>5</v>
      </c>
      <c r="AD131" s="26">
        <v>-14.21210830450738</v>
      </c>
      <c r="AE131" s="28">
        <v>-9.9514520494717988</v>
      </c>
      <c r="AF131">
        <f>63.64-SUM(AF127:AF130)</f>
        <v>13.990000000000002</v>
      </c>
      <c r="AG131">
        <f t="shared" si="25"/>
        <v>-198.82739518005826</v>
      </c>
      <c r="AH131">
        <f t="shared" si="26"/>
        <v>-139.22081417211049</v>
      </c>
      <c r="AN131" s="26">
        <v>-13.058930713489453</v>
      </c>
      <c r="AO131" s="27">
        <v>1</v>
      </c>
      <c r="AP131" s="28">
        <v>-9.0475003850865612</v>
      </c>
      <c r="AQ131" s="36">
        <f t="shared" si="24"/>
        <v>2171.9171587943679</v>
      </c>
      <c r="BD131" s="26">
        <v>-13.058930713489453</v>
      </c>
      <c r="BE131" s="27">
        <v>1</v>
      </c>
      <c r="BF131" s="28">
        <v>-9.0475003850865612</v>
      </c>
      <c r="BG131" s="37">
        <f t="shared" si="27"/>
        <v>2326.0180423206525</v>
      </c>
      <c r="BY131" s="26">
        <v>-13.058930713489453</v>
      </c>
      <c r="BZ131" s="27">
        <v>1</v>
      </c>
      <c r="CA131" s="28">
        <v>-9.0475003850865612</v>
      </c>
      <c r="CB131" s="37">
        <f t="shared" ref="CB131:CB194" si="29">21.5557785842391+CB130</f>
        <v>2823.8069945353277</v>
      </c>
    </row>
    <row r="132" spans="1:82" x14ac:dyDescent="0.25">
      <c r="A132" s="26">
        <v>-13.338084809262247</v>
      </c>
      <c r="B132" s="27">
        <v>132</v>
      </c>
      <c r="C132" s="28">
        <v>-9.3916182316594146</v>
      </c>
      <c r="D132" s="37">
        <f t="shared" si="28"/>
        <v>2777.6544151304411</v>
      </c>
      <c r="AC132" s="37">
        <v>6</v>
      </c>
      <c r="AD132" s="26">
        <v>-13.746025730343232</v>
      </c>
      <c r="AE132" s="28">
        <v>-9.6114096374451083</v>
      </c>
      <c r="AF132">
        <f>79.72-SUM(AF127:AF131)</f>
        <v>16.079999999999998</v>
      </c>
      <c r="AG132">
        <f t="shared" si="25"/>
        <v>-221.03609374391917</v>
      </c>
      <c r="AH132">
        <f t="shared" si="26"/>
        <v>-154.55146697011733</v>
      </c>
      <c r="AN132" s="26">
        <v>-13.338084809262247</v>
      </c>
      <c r="AO132" s="27">
        <v>2</v>
      </c>
      <c r="AP132" s="28">
        <v>-9.3916182316594146</v>
      </c>
      <c r="AQ132" s="35">
        <f t="shared" si="24"/>
        <v>2190.3232364112691</v>
      </c>
      <c r="BD132" s="26">
        <v>-13.338084809262247</v>
      </c>
      <c r="BE132" s="27">
        <v>2</v>
      </c>
      <c r="BF132" s="28">
        <v>-9.3916182316594146</v>
      </c>
      <c r="BG132" s="37">
        <f t="shared" si="27"/>
        <v>2343.7739052391307</v>
      </c>
      <c r="BY132" s="26">
        <v>-13.338084809262247</v>
      </c>
      <c r="BZ132" s="27">
        <v>2</v>
      </c>
      <c r="CA132" s="28">
        <v>-9.3916182316594146</v>
      </c>
      <c r="CB132" s="37">
        <f t="shared" si="29"/>
        <v>2845.362773119567</v>
      </c>
      <c r="CC132" s="37">
        <v>-9</v>
      </c>
      <c r="CD132" s="36"/>
    </row>
    <row r="133" spans="1:82" x14ac:dyDescent="0.25">
      <c r="A133" s="26">
        <v>-13.201407110202354</v>
      </c>
      <c r="B133" s="27">
        <v>133</v>
      </c>
      <c r="C133" s="28">
        <v>-9.3459402251460482</v>
      </c>
      <c r="D133" s="37">
        <f t="shared" si="28"/>
        <v>2798.6972516087021</v>
      </c>
      <c r="AC133" s="36">
        <v>7</v>
      </c>
      <c r="AD133" s="26">
        <v>-13.866985136824951</v>
      </c>
      <c r="AE133" s="28">
        <v>-9.5812233999406651</v>
      </c>
      <c r="AF133">
        <f>100-SUM(AF127:AF132)</f>
        <v>20.28</v>
      </c>
      <c r="AG133">
        <f t="shared" si="25"/>
        <v>-281.22245857481005</v>
      </c>
      <c r="AH133">
        <f t="shared" si="26"/>
        <v>-194.3072105507967</v>
      </c>
      <c r="AN133" s="26">
        <v>-13.201407110202354</v>
      </c>
      <c r="AO133" s="27">
        <v>3</v>
      </c>
      <c r="AP133" s="28">
        <v>-9.3459402251460482</v>
      </c>
      <c r="AQ133" s="35">
        <f t="shared" si="24"/>
        <v>2208.7293140281704</v>
      </c>
      <c r="BD133" s="26">
        <v>-13.201407110202354</v>
      </c>
      <c r="BE133" s="27">
        <v>3</v>
      </c>
      <c r="BF133" s="28">
        <v>-9.3459402251460482</v>
      </c>
      <c r="BG133" s="37">
        <f t="shared" si="27"/>
        <v>2361.5297681576089</v>
      </c>
      <c r="BY133" s="26">
        <v>-13.201407110202354</v>
      </c>
      <c r="BZ133" s="27">
        <v>3</v>
      </c>
      <c r="CA133" s="28">
        <v>-9.3459402251460482</v>
      </c>
      <c r="CB133" s="37">
        <f t="shared" si="29"/>
        <v>2866.9185517038063</v>
      </c>
    </row>
    <row r="134" spans="1:82" x14ac:dyDescent="0.25">
      <c r="A134" s="26">
        <v>-14.341334207621919</v>
      </c>
      <c r="B134" s="27">
        <v>134</v>
      </c>
      <c r="C134" s="28">
        <v>-9.730013548177082</v>
      </c>
      <c r="D134" s="37">
        <f t="shared" si="28"/>
        <v>2819.7400880869632</v>
      </c>
      <c r="AC134" s="36">
        <v>1</v>
      </c>
      <c r="AD134" s="26">
        <v>-13.866985136824951</v>
      </c>
      <c r="AE134" s="28">
        <v>-9.5812233999406651</v>
      </c>
      <c r="AF134">
        <f>9.09</f>
        <v>9.09</v>
      </c>
      <c r="AG134">
        <f t="shared" si="25"/>
        <v>-126.0508948937388</v>
      </c>
      <c r="AH134">
        <f t="shared" si="26"/>
        <v>-87.093320705460641</v>
      </c>
      <c r="AN134" s="26">
        <v>-14.341334207621919</v>
      </c>
      <c r="AO134" s="27">
        <v>4</v>
      </c>
      <c r="AP134" s="28">
        <v>-9.730013548177082</v>
      </c>
      <c r="AQ134" s="35">
        <f t="shared" si="24"/>
        <v>2227.1353916450716</v>
      </c>
      <c r="BD134" s="26">
        <v>-14.341334207621919</v>
      </c>
      <c r="BE134" s="27">
        <v>4</v>
      </c>
      <c r="BF134" s="28">
        <v>-9.730013548177082</v>
      </c>
      <c r="BG134" s="37">
        <f t="shared" si="27"/>
        <v>2379.2856310760872</v>
      </c>
      <c r="BY134" s="26">
        <v>-14.341334207621919</v>
      </c>
      <c r="BZ134" s="27">
        <v>4</v>
      </c>
      <c r="CA134" s="28">
        <v>-9.730013548177082</v>
      </c>
      <c r="CB134" s="37">
        <f t="shared" si="29"/>
        <v>2888.4743302880456</v>
      </c>
    </row>
    <row r="135" spans="1:82" x14ac:dyDescent="0.25">
      <c r="A135" s="26">
        <v>-13.035903586868089</v>
      </c>
      <c r="B135" s="27">
        <v>135</v>
      </c>
      <c r="C135" s="28">
        <v>-9.2339593743687889</v>
      </c>
      <c r="D135" s="37">
        <f t="shared" si="28"/>
        <v>2840.7829245652242</v>
      </c>
      <c r="AC135" s="37">
        <v>2</v>
      </c>
      <c r="AD135" s="26">
        <v>-13.60544642522726</v>
      </c>
      <c r="AE135" s="28">
        <v>-9.4156700940856943</v>
      </c>
      <c r="AF135">
        <f>16.78-AF134</f>
        <v>7.6900000000000013</v>
      </c>
      <c r="AG135">
        <f t="shared" si="25"/>
        <v>-104.62588300999765</v>
      </c>
      <c r="AH135">
        <f t="shared" si="26"/>
        <v>-72.406503023519008</v>
      </c>
      <c r="AN135" s="26">
        <v>-13.035903586868089</v>
      </c>
      <c r="AO135" s="27">
        <v>5</v>
      </c>
      <c r="AP135" s="28">
        <v>-9.2339593743687889</v>
      </c>
      <c r="AQ135" s="35">
        <f t="shared" si="24"/>
        <v>2245.5414692619729</v>
      </c>
      <c r="BD135" s="26">
        <v>-13.035903586868089</v>
      </c>
      <c r="BE135" s="27">
        <v>5</v>
      </c>
      <c r="BF135" s="28">
        <v>-9.2339593743687889</v>
      </c>
      <c r="BG135" s="37">
        <f t="shared" si="27"/>
        <v>2397.0414939945654</v>
      </c>
      <c r="BY135" s="26">
        <v>-13.035903586868089</v>
      </c>
      <c r="BZ135" s="27">
        <v>5</v>
      </c>
      <c r="CA135" s="28">
        <v>-9.2339593743687889</v>
      </c>
      <c r="CB135" s="37">
        <f t="shared" si="29"/>
        <v>2910.0301088722849</v>
      </c>
    </row>
    <row r="136" spans="1:82" x14ac:dyDescent="0.25">
      <c r="A136" s="26">
        <v>-13.037562136357774</v>
      </c>
      <c r="B136" s="27">
        <v>136</v>
      </c>
      <c r="C136" s="28">
        <v>-9.4207904394841737</v>
      </c>
      <c r="D136" s="37">
        <f t="shared" si="28"/>
        <v>2861.8257610434853</v>
      </c>
      <c r="AC136" s="37">
        <v>3</v>
      </c>
      <c r="AD136" s="26">
        <v>-13.688994898971002</v>
      </c>
      <c r="AE136" s="28">
        <v>-9.584309315530545</v>
      </c>
      <c r="AF136">
        <f>24.48-SUM(AF134:AF135)</f>
        <v>7.6999999999999993</v>
      </c>
      <c r="AG136">
        <f t="shared" si="25"/>
        <v>-105.4052607220767</v>
      </c>
      <c r="AH136">
        <f t="shared" si="26"/>
        <v>-73.799181729585186</v>
      </c>
      <c r="AN136" s="26">
        <v>-13.037562136357774</v>
      </c>
      <c r="AO136" s="27">
        <v>6</v>
      </c>
      <c r="AP136" s="28">
        <v>-9.4207904394841737</v>
      </c>
      <c r="AQ136" s="35">
        <f t="shared" si="24"/>
        <v>2263.9475468788742</v>
      </c>
      <c r="BD136" s="26">
        <v>-13.037562136357774</v>
      </c>
      <c r="BE136" s="27">
        <v>6</v>
      </c>
      <c r="BF136" s="28">
        <v>-9.4207904394841737</v>
      </c>
      <c r="BG136" s="37">
        <f t="shared" si="27"/>
        <v>2414.7973569130436</v>
      </c>
      <c r="BY136" s="26">
        <v>-13.037562136357774</v>
      </c>
      <c r="BZ136" s="27">
        <v>6</v>
      </c>
      <c r="CA136" s="28">
        <v>-9.4207904394841737</v>
      </c>
      <c r="CB136" s="37">
        <f t="shared" si="29"/>
        <v>2931.5858874565242</v>
      </c>
    </row>
    <row r="137" spans="1:82" x14ac:dyDescent="0.25">
      <c r="A137" s="26">
        <v>-12.961098476930482</v>
      </c>
      <c r="B137" s="27">
        <v>137</v>
      </c>
      <c r="C137" s="28">
        <v>-9.4914805795441026</v>
      </c>
      <c r="D137" s="37">
        <f t="shared" si="28"/>
        <v>2882.8685975217463</v>
      </c>
      <c r="AC137" s="37">
        <v>4</v>
      </c>
      <c r="AD137" s="26">
        <v>-14.33615102333159</v>
      </c>
      <c r="AE137" s="28">
        <v>-9.9183548670483397</v>
      </c>
      <c r="AF137">
        <f>30.07-SUM(AF134:AF136)</f>
        <v>5.59</v>
      </c>
      <c r="AG137">
        <f t="shared" si="25"/>
        <v>-80.139084220423584</v>
      </c>
      <c r="AH137">
        <f t="shared" si="26"/>
        <v>-55.443603706800218</v>
      </c>
      <c r="AN137" s="26">
        <v>-12.961098476930482</v>
      </c>
      <c r="AO137" s="27">
        <v>7</v>
      </c>
      <c r="AP137" s="28">
        <v>-9.4914805795441026</v>
      </c>
      <c r="AQ137" s="35">
        <f t="shared" si="24"/>
        <v>2282.3536244957754</v>
      </c>
      <c r="BD137" s="26">
        <v>-12.961098476930482</v>
      </c>
      <c r="BE137" s="27">
        <v>7</v>
      </c>
      <c r="BF137" s="28">
        <v>-9.4914805795441026</v>
      </c>
      <c r="BG137" s="37">
        <f t="shared" si="27"/>
        <v>2432.5532198315218</v>
      </c>
      <c r="BY137" s="26">
        <v>-12.961098476930482</v>
      </c>
      <c r="BZ137" s="27">
        <v>7</v>
      </c>
      <c r="CA137" s="28">
        <v>-9.4914805795441026</v>
      </c>
      <c r="CB137" s="37">
        <f t="shared" si="29"/>
        <v>2953.1416660407635</v>
      </c>
    </row>
    <row r="138" spans="1:82" x14ac:dyDescent="0.25">
      <c r="A138" s="26">
        <v>-12.931137974584976</v>
      </c>
      <c r="B138" s="27">
        <v>138</v>
      </c>
      <c r="C138" s="28">
        <v>-9.2865158581648259</v>
      </c>
      <c r="D138" s="37">
        <f t="shared" si="28"/>
        <v>2903.9114340000074</v>
      </c>
      <c r="AC138" s="37">
        <v>5</v>
      </c>
      <c r="AD138" s="30">
        <v>-14.218200107610484</v>
      </c>
      <c r="AE138" s="54">
        <v>-9.8655639942127547</v>
      </c>
      <c r="AF138">
        <f>37.76-SUM(AF134:AF137)</f>
        <v>7.6899999999999977</v>
      </c>
      <c r="AG138">
        <f t="shared" si="25"/>
        <v>-109.33795882752459</v>
      </c>
      <c r="AH138">
        <f t="shared" si="26"/>
        <v>-75.866187115496061</v>
      </c>
      <c r="AN138" s="26">
        <v>-12.931137974584976</v>
      </c>
      <c r="AO138" s="27">
        <v>8</v>
      </c>
      <c r="AP138" s="28">
        <v>-9.2865158581648259</v>
      </c>
      <c r="AQ138" s="35">
        <f t="shared" si="24"/>
        <v>2300.7597021126767</v>
      </c>
      <c r="BD138" s="26">
        <v>-12.931137974584976</v>
      </c>
      <c r="BE138" s="27">
        <v>8</v>
      </c>
      <c r="BF138" s="28">
        <v>-9.2865158581648259</v>
      </c>
      <c r="BG138" s="36">
        <f t="shared" si="27"/>
        <v>2450.30908275</v>
      </c>
      <c r="BY138" s="26">
        <v>-12.931137974584976</v>
      </c>
      <c r="BZ138" s="27">
        <v>8</v>
      </c>
      <c r="CA138" s="28">
        <v>-9.2865158581648259</v>
      </c>
      <c r="CB138" s="37">
        <f t="shared" si="29"/>
        <v>2974.6974446250028</v>
      </c>
    </row>
    <row r="139" spans="1:82" x14ac:dyDescent="0.25">
      <c r="A139" s="26">
        <v>-13.198868649965759</v>
      </c>
      <c r="B139" s="27">
        <v>139</v>
      </c>
      <c r="C139" s="28">
        <v>-9.282487086875614</v>
      </c>
      <c r="D139" s="37">
        <f t="shared" si="28"/>
        <v>2924.9542704782684</v>
      </c>
      <c r="AC139" s="37">
        <v>6</v>
      </c>
      <c r="AD139" s="26">
        <v>-14.100249191889377</v>
      </c>
      <c r="AE139" s="28">
        <v>-9.8127731213771696</v>
      </c>
      <c r="AF139">
        <f>46.15-SUM(AF134:AF138)</f>
        <v>8.39</v>
      </c>
      <c r="AG139">
        <f t="shared" si="25"/>
        <v>-118.30109071995189</v>
      </c>
      <c r="AH139">
        <f t="shared" si="26"/>
        <v>-82.32916648835446</v>
      </c>
      <c r="AN139" s="26">
        <v>-13.198868649965759</v>
      </c>
      <c r="AO139" s="27">
        <v>9</v>
      </c>
      <c r="AP139" s="28">
        <v>-9.282487086875614</v>
      </c>
      <c r="AQ139" s="35">
        <f t="shared" si="24"/>
        <v>2319.1657797295779</v>
      </c>
      <c r="BD139" s="26">
        <v>-13.198868649965759</v>
      </c>
      <c r="BE139" s="27">
        <v>9</v>
      </c>
      <c r="BF139" s="28">
        <v>-9.282487086875614</v>
      </c>
      <c r="BG139" s="37">
        <f t="shared" si="27"/>
        <v>2468.0649456684782</v>
      </c>
      <c r="BY139" s="26">
        <v>-13.198868649965759</v>
      </c>
      <c r="BZ139" s="27">
        <v>9</v>
      </c>
      <c r="CA139" s="28">
        <v>-9.282487086875614</v>
      </c>
      <c r="CB139" s="37">
        <f t="shared" si="29"/>
        <v>2996.2532232092422</v>
      </c>
      <c r="CC139" s="37">
        <v>-9</v>
      </c>
      <c r="CD139" s="36"/>
    </row>
    <row r="140" spans="1:82" x14ac:dyDescent="0.25">
      <c r="A140" s="26">
        <v>-13.070324724882171</v>
      </c>
      <c r="B140" s="27">
        <v>140</v>
      </c>
      <c r="C140" s="28">
        <v>-9.4514428889294848</v>
      </c>
      <c r="D140" s="37">
        <f t="shared" si="28"/>
        <v>2945.9971069565295</v>
      </c>
      <c r="AC140" s="37">
        <v>7</v>
      </c>
      <c r="AD140" s="26">
        <v>-14.320557234110638</v>
      </c>
      <c r="AE140" s="28">
        <v>-9.784879657817914</v>
      </c>
      <c r="AF140">
        <f>55.94-SUM(AF134:AF139)</f>
        <v>9.7899999999999991</v>
      </c>
      <c r="AG140">
        <f t="shared" si="25"/>
        <v>-140.19825532194312</v>
      </c>
      <c r="AH140">
        <f t="shared" si="26"/>
        <v>-95.793971850037366</v>
      </c>
      <c r="AN140" s="26">
        <v>-13.070324724882171</v>
      </c>
      <c r="AO140" s="27">
        <v>10</v>
      </c>
      <c r="AP140" s="28">
        <v>-9.4514428889294848</v>
      </c>
      <c r="AQ140" s="35">
        <f t="shared" si="24"/>
        <v>2337.5718573464792</v>
      </c>
      <c r="BD140" s="26">
        <v>-13.070324724882171</v>
      </c>
      <c r="BE140" s="27">
        <v>10</v>
      </c>
      <c r="BF140" s="28">
        <v>-9.4514428889294848</v>
      </c>
      <c r="BG140" s="37">
        <f t="shared" si="27"/>
        <v>2485.8208085869564</v>
      </c>
      <c r="BY140" s="26">
        <v>-13.070324724882171</v>
      </c>
      <c r="BZ140" s="27">
        <v>10</v>
      </c>
      <c r="CA140" s="28">
        <v>-9.4514428889294848</v>
      </c>
      <c r="CB140" s="37">
        <f t="shared" si="29"/>
        <v>3017.8090017934815</v>
      </c>
    </row>
    <row r="141" spans="1:82" x14ac:dyDescent="0.25">
      <c r="A141" s="26">
        <v>-13.050461064071106</v>
      </c>
      <c r="B141" s="27">
        <v>141</v>
      </c>
      <c r="C141" s="28">
        <v>-9.3258435884814883</v>
      </c>
      <c r="D141" s="37">
        <f t="shared" si="28"/>
        <v>2967.0399434347905</v>
      </c>
      <c r="AC141" s="37">
        <v>8</v>
      </c>
      <c r="AD141" s="26">
        <v>-14.113772886610683</v>
      </c>
      <c r="AE141" s="28">
        <v>-9.560013779983537</v>
      </c>
      <c r="AF141">
        <f>64.34-SUM(AF134:AF140)</f>
        <v>8.4000000000000057</v>
      </c>
      <c r="AG141">
        <f t="shared" si="25"/>
        <v>-118.55569224752982</v>
      </c>
      <c r="AH141">
        <f t="shared" si="26"/>
        <v>-80.304115751861758</v>
      </c>
      <c r="AN141" s="26">
        <v>-13.050461064071106</v>
      </c>
      <c r="AO141" s="27">
        <v>11</v>
      </c>
      <c r="AP141" s="28">
        <v>-9.3258435884814883</v>
      </c>
      <c r="AQ141" s="35">
        <f t="shared" si="24"/>
        <v>2355.9779349633804</v>
      </c>
      <c r="BD141" s="26">
        <v>-13.050461064071106</v>
      </c>
      <c r="BE141" s="27">
        <v>11</v>
      </c>
      <c r="BF141" s="28">
        <v>-9.3258435884814883</v>
      </c>
      <c r="BG141" s="37">
        <f t="shared" si="27"/>
        <v>2503.5766715054347</v>
      </c>
      <c r="BY141" s="26">
        <v>-13.050461064071106</v>
      </c>
      <c r="BZ141" s="27">
        <v>11</v>
      </c>
      <c r="CA141" s="28">
        <v>-9.3258435884814883</v>
      </c>
      <c r="CB141" s="37">
        <f t="shared" si="29"/>
        <v>3039.3647803777208</v>
      </c>
    </row>
    <row r="142" spans="1:82" x14ac:dyDescent="0.25">
      <c r="A142" s="26">
        <v>-12.68607675558391</v>
      </c>
      <c r="B142" s="27">
        <v>142</v>
      </c>
      <c r="C142" s="28">
        <v>-9.0760163766054944</v>
      </c>
      <c r="D142" s="37">
        <f t="shared" si="28"/>
        <v>2988.0827799130516</v>
      </c>
      <c r="AC142" s="37">
        <v>9</v>
      </c>
      <c r="AD142" s="26">
        <v>-14.229638871036681</v>
      </c>
      <c r="AE142" s="28">
        <v>-9.7885465460819372</v>
      </c>
      <c r="AF142">
        <f>74.83-SUM(AF134:AF141)</f>
        <v>10.489999999999995</v>
      </c>
      <c r="AG142">
        <f t="shared" si="25"/>
        <v>-149.26891175717472</v>
      </c>
      <c r="AH142">
        <f t="shared" si="26"/>
        <v>-102.68185326839946</v>
      </c>
      <c r="AN142" s="26">
        <v>-12.68607675558391</v>
      </c>
      <c r="AO142" s="27">
        <v>12</v>
      </c>
      <c r="AP142" s="28">
        <v>-9.0760163766054944</v>
      </c>
      <c r="AQ142" s="35">
        <f t="shared" si="24"/>
        <v>2374.3840125802817</v>
      </c>
      <c r="BD142" s="26">
        <v>-12.68607675558391</v>
      </c>
      <c r="BE142" s="27">
        <v>12</v>
      </c>
      <c r="BF142" s="28">
        <v>-9.0760163766054944</v>
      </c>
      <c r="BG142" s="37">
        <f t="shared" si="27"/>
        <v>2521.3325344239129</v>
      </c>
      <c r="BY142" s="26">
        <v>-12.68607675558391</v>
      </c>
      <c r="BZ142" s="27">
        <v>12</v>
      </c>
      <c r="CA142" s="28">
        <v>-9.0760163766054944</v>
      </c>
      <c r="CB142" s="37">
        <f t="shared" si="29"/>
        <v>3060.9205589619601</v>
      </c>
    </row>
    <row r="143" spans="1:82" x14ac:dyDescent="0.25">
      <c r="A143" s="26">
        <v>-12.648428443590971</v>
      </c>
      <c r="B143" s="27">
        <v>143</v>
      </c>
      <c r="C143" s="28">
        <v>-9.0787211196675877</v>
      </c>
      <c r="D143" s="37">
        <f t="shared" si="28"/>
        <v>3009.1256163913126</v>
      </c>
      <c r="E143" s="37">
        <v>-9</v>
      </c>
      <c r="F143" s="36"/>
      <c r="AC143" s="37">
        <v>10</v>
      </c>
      <c r="AD143" s="26">
        <v>-12.959905039957439</v>
      </c>
      <c r="AE143" s="28">
        <v>-9.2041694432606889</v>
      </c>
      <c r="AF143">
        <f>85.31-SUM(AF134:AF142)</f>
        <v>10.480000000000004</v>
      </c>
      <c r="AG143">
        <f t="shared" si="25"/>
        <v>-135.81980481875402</v>
      </c>
      <c r="AH143">
        <f t="shared" si="26"/>
        <v>-96.459695765372061</v>
      </c>
      <c r="AN143" s="26">
        <v>-12.648428443590971</v>
      </c>
      <c r="AO143" s="27">
        <v>13</v>
      </c>
      <c r="AP143" s="28">
        <v>-9.0787211196675877</v>
      </c>
      <c r="AQ143" s="36">
        <f t="shared" si="24"/>
        <v>2392.790090197183</v>
      </c>
      <c r="BD143" s="26">
        <v>-12.648428443590971</v>
      </c>
      <c r="BE143" s="27">
        <v>13</v>
      </c>
      <c r="BF143" s="28">
        <v>-9.0787211196675877</v>
      </c>
      <c r="BG143" s="37">
        <f t="shared" si="27"/>
        <v>2539.0883973423911</v>
      </c>
      <c r="BY143" s="26">
        <v>-12.648428443590971</v>
      </c>
      <c r="BZ143" s="27">
        <v>13</v>
      </c>
      <c r="CA143" s="28">
        <v>-9.0787211196675877</v>
      </c>
      <c r="CB143" s="37">
        <f t="shared" si="29"/>
        <v>3082.4763375461994</v>
      </c>
    </row>
    <row r="144" spans="1:82" x14ac:dyDescent="0.25">
      <c r="A144" s="26">
        <v>-12.816659760428978</v>
      </c>
      <c r="B144" s="27">
        <v>144</v>
      </c>
      <c r="C144" s="28">
        <v>-9.1901985521912835</v>
      </c>
      <c r="D144" s="37">
        <f t="shared" si="28"/>
        <v>3030.1684528695737</v>
      </c>
      <c r="AC144" s="36">
        <v>11</v>
      </c>
      <c r="AD144" s="26">
        <v>-13.058930713489453</v>
      </c>
      <c r="AE144" s="28">
        <v>-9.0475003850865612</v>
      </c>
      <c r="AF144">
        <f>100-SUM(AF134:AF143)</f>
        <v>14.689999999999998</v>
      </c>
      <c r="AG144">
        <f t="shared" si="25"/>
        <v>-191.83569218116003</v>
      </c>
      <c r="AH144">
        <f t="shared" si="26"/>
        <v>-132.90778065692157</v>
      </c>
      <c r="AN144" s="26">
        <v>-12.816659760428978</v>
      </c>
      <c r="AO144" s="27">
        <v>14</v>
      </c>
      <c r="AP144" s="28">
        <v>-9.1901985521912835</v>
      </c>
      <c r="AQ144" s="35">
        <f t="shared" ref="AQ144:AQ207" si="30">18.4060776169014+AQ143</f>
        <v>2411.1961678140842</v>
      </c>
      <c r="BD144" s="26">
        <v>-12.816659760428978</v>
      </c>
      <c r="BE144" s="27">
        <v>14</v>
      </c>
      <c r="BF144" s="28">
        <v>-9.1901985521912835</v>
      </c>
      <c r="BG144" s="37">
        <f t="shared" si="27"/>
        <v>2556.8442602608693</v>
      </c>
      <c r="BY144" s="26">
        <v>-12.816659760428978</v>
      </c>
      <c r="BZ144" s="27">
        <v>14</v>
      </c>
      <c r="CA144" s="28">
        <v>-9.1901985521912835</v>
      </c>
      <c r="CB144" s="37">
        <f t="shared" si="29"/>
        <v>3104.0321161304387</v>
      </c>
    </row>
    <row r="145" spans="1:82" x14ac:dyDescent="0.25">
      <c r="A145" s="26">
        <v>-13.109989312631154</v>
      </c>
      <c r="B145" s="27">
        <v>145</v>
      </c>
      <c r="C145" s="28">
        <v>-9.4472020122523244</v>
      </c>
      <c r="D145" s="37">
        <f t="shared" si="28"/>
        <v>3051.2112893478347</v>
      </c>
      <c r="AC145" s="36">
        <v>1</v>
      </c>
      <c r="AD145" s="26">
        <v>-13.058930713489453</v>
      </c>
      <c r="AE145" s="28">
        <v>-9.0475003850865612</v>
      </c>
      <c r="AF145">
        <f>7.69</f>
        <v>7.69</v>
      </c>
      <c r="AG145">
        <f t="shared" si="25"/>
        <v>-100.42317718673389</v>
      </c>
      <c r="AH145">
        <f t="shared" si="26"/>
        <v>-69.575277961315663</v>
      </c>
      <c r="AN145" s="26">
        <v>-13.109989312631154</v>
      </c>
      <c r="AO145" s="27">
        <v>1</v>
      </c>
      <c r="AP145" s="28">
        <v>-9.4472020122523244</v>
      </c>
      <c r="AQ145" s="35">
        <f t="shared" si="30"/>
        <v>2429.6022454309855</v>
      </c>
      <c r="BD145" s="26">
        <v>-13.109989312631154</v>
      </c>
      <c r="BE145" s="27">
        <v>1</v>
      </c>
      <c r="BF145" s="28">
        <v>-9.4472020122523244</v>
      </c>
      <c r="BG145" s="37">
        <f t="shared" si="27"/>
        <v>2574.6001231793475</v>
      </c>
      <c r="BY145" s="26">
        <v>-13.109989312631154</v>
      </c>
      <c r="BZ145" s="27">
        <v>1</v>
      </c>
      <c r="CA145" s="28">
        <v>-9.4472020122523244</v>
      </c>
      <c r="CB145" s="37">
        <f t="shared" si="29"/>
        <v>3125.587894714678</v>
      </c>
    </row>
    <row r="146" spans="1:82" x14ac:dyDescent="0.25">
      <c r="A146" s="26">
        <v>-12.806875259941492</v>
      </c>
      <c r="B146" s="27">
        <v>146</v>
      </c>
      <c r="C146" s="28">
        <v>-9.1246720332158873</v>
      </c>
      <c r="D146" s="37">
        <f t="shared" si="28"/>
        <v>3072.2541258260958</v>
      </c>
      <c r="AC146" s="37">
        <v>2</v>
      </c>
      <c r="AD146" s="26">
        <v>-13.338084809262247</v>
      </c>
      <c r="AE146" s="28">
        <v>-9.3916182316594146</v>
      </c>
      <c r="AF146">
        <f>13.99-AF145</f>
        <v>6.3</v>
      </c>
      <c r="AG146">
        <f t="shared" si="25"/>
        <v>-84.029934298352146</v>
      </c>
      <c r="AH146">
        <f t="shared" si="26"/>
        <v>-59.167194859454312</v>
      </c>
      <c r="AN146" s="26">
        <v>-12.806875259941492</v>
      </c>
      <c r="AO146" s="27">
        <v>2</v>
      </c>
      <c r="AP146" s="28">
        <v>-9.1246720332158873</v>
      </c>
      <c r="AQ146" s="35">
        <f t="shared" si="30"/>
        <v>2448.0083230478867</v>
      </c>
      <c r="BD146" s="26">
        <v>-12.806875259941492</v>
      </c>
      <c r="BE146" s="27">
        <v>2</v>
      </c>
      <c r="BF146" s="28">
        <v>-9.1246720332158873</v>
      </c>
      <c r="BG146" s="37">
        <f t="shared" si="27"/>
        <v>2592.3559860978257</v>
      </c>
      <c r="BY146" s="26">
        <v>-12.806875259941492</v>
      </c>
      <c r="BZ146" s="27">
        <v>2</v>
      </c>
      <c r="CA146" s="28">
        <v>-9.1246720332158873</v>
      </c>
      <c r="CB146" s="37">
        <f t="shared" si="29"/>
        <v>3147.1436732989173</v>
      </c>
    </row>
    <row r="147" spans="1:82" x14ac:dyDescent="0.25">
      <c r="A147" s="26">
        <v>-13.435315634760014</v>
      </c>
      <c r="B147" s="27">
        <v>147</v>
      </c>
      <c r="C147" s="28">
        <v>-9.5627351286566569</v>
      </c>
      <c r="D147" s="37">
        <f t="shared" si="28"/>
        <v>3093.2969623043568</v>
      </c>
      <c r="AC147" s="37">
        <v>3</v>
      </c>
      <c r="AD147" s="26">
        <v>-13.201407110202354</v>
      </c>
      <c r="AE147" s="28">
        <v>-9.3459402251460482</v>
      </c>
      <c r="AF147">
        <f>20.98-SUM(AF145:AF146)</f>
        <v>6.99</v>
      </c>
      <c r="AG147">
        <f t="shared" si="25"/>
        <v>-92.277835700314455</v>
      </c>
      <c r="AH147">
        <f t="shared" si="26"/>
        <v>-65.328122173770879</v>
      </c>
      <c r="AN147" s="26">
        <v>-13.435315634760014</v>
      </c>
      <c r="AO147" s="27">
        <v>3</v>
      </c>
      <c r="AP147" s="28">
        <v>-9.5627351286566569</v>
      </c>
      <c r="AQ147" s="35">
        <f t="shared" si="30"/>
        <v>2466.414400664788</v>
      </c>
      <c r="BD147" s="26">
        <v>-13.435315634760014</v>
      </c>
      <c r="BE147" s="27">
        <v>3</v>
      </c>
      <c r="BF147" s="28">
        <v>-9.5627351286566569</v>
      </c>
      <c r="BG147" s="37">
        <f t="shared" si="27"/>
        <v>2610.1118490163039</v>
      </c>
      <c r="BY147" s="26">
        <v>-13.435315634760014</v>
      </c>
      <c r="BZ147" s="27">
        <v>3</v>
      </c>
      <c r="CA147" s="28">
        <v>-9.5627351286566569</v>
      </c>
      <c r="CB147" s="37">
        <f t="shared" si="29"/>
        <v>3168.6994518831566</v>
      </c>
    </row>
    <row r="148" spans="1:82" x14ac:dyDescent="0.25">
      <c r="A148" s="26">
        <v>-12.721752500590727</v>
      </c>
      <c r="B148" s="27">
        <v>148</v>
      </c>
      <c r="C148" s="28">
        <v>-9.1555225192654923</v>
      </c>
      <c r="D148" s="37">
        <f t="shared" si="28"/>
        <v>3114.3397987826179</v>
      </c>
      <c r="AC148" s="37">
        <v>4</v>
      </c>
      <c r="AD148" s="26">
        <v>-14.341334207621919</v>
      </c>
      <c r="AE148" s="28">
        <v>-9.730013548177082</v>
      </c>
      <c r="AF148">
        <f>26.57-SUM(AF145:AF147)</f>
        <v>5.59</v>
      </c>
      <c r="AG148">
        <f t="shared" si="25"/>
        <v>-80.168058220606525</v>
      </c>
      <c r="AH148">
        <f t="shared" si="26"/>
        <v>-54.390775734309884</v>
      </c>
      <c r="AN148" s="26">
        <v>-12.721752500590727</v>
      </c>
      <c r="AO148" s="27">
        <v>4</v>
      </c>
      <c r="AP148" s="28">
        <v>-9.1555225192654923</v>
      </c>
      <c r="AQ148" s="35">
        <f t="shared" si="30"/>
        <v>2484.8204782816892</v>
      </c>
      <c r="BD148" s="26">
        <v>-12.721752500590727</v>
      </c>
      <c r="BE148" s="27">
        <v>4</v>
      </c>
      <c r="BF148" s="28">
        <v>-9.1555225192654923</v>
      </c>
      <c r="BG148" s="37">
        <f t="shared" si="27"/>
        <v>2627.8677119347822</v>
      </c>
      <c r="BY148" s="26">
        <v>-12.721752500590727</v>
      </c>
      <c r="BZ148" s="27">
        <v>4</v>
      </c>
      <c r="CA148" s="28">
        <v>-9.1555225192654923</v>
      </c>
      <c r="CB148" s="37">
        <f t="shared" si="29"/>
        <v>3190.2552304673959</v>
      </c>
      <c r="CC148" s="37">
        <v>-9</v>
      </c>
      <c r="CD148" s="36"/>
    </row>
    <row r="149" spans="1:82" x14ac:dyDescent="0.25">
      <c r="A149" s="26">
        <v>-12.771259610926982</v>
      </c>
      <c r="B149" s="27">
        <v>149</v>
      </c>
      <c r="C149" s="28">
        <v>-9.0217071109849734</v>
      </c>
      <c r="D149" s="37">
        <f t="shared" si="28"/>
        <v>3135.3826352608789</v>
      </c>
      <c r="AC149" s="37">
        <v>5</v>
      </c>
      <c r="AD149" s="26">
        <v>-13.035903586868089</v>
      </c>
      <c r="AE149" s="28">
        <v>-9.2339593743687889</v>
      </c>
      <c r="AF149">
        <f>32.17-SUM(AF145:AF148)</f>
        <v>5.6000000000000014</v>
      </c>
      <c r="AG149">
        <f t="shared" si="25"/>
        <v>-73.001060086461322</v>
      </c>
      <c r="AH149">
        <f t="shared" si="26"/>
        <v>-51.710172496465233</v>
      </c>
      <c r="AN149" s="26">
        <v>-12.771259610926982</v>
      </c>
      <c r="AO149" s="27">
        <v>5</v>
      </c>
      <c r="AP149" s="28">
        <v>-9.0217071109849734</v>
      </c>
      <c r="AQ149" s="35">
        <f t="shared" si="30"/>
        <v>2503.2265558985905</v>
      </c>
      <c r="BD149" s="26">
        <v>-12.771259610926982</v>
      </c>
      <c r="BE149" s="27">
        <v>5</v>
      </c>
      <c r="BF149" s="28">
        <v>-9.0217071109849734</v>
      </c>
      <c r="BG149" s="37">
        <f t="shared" si="27"/>
        <v>2645.6235748532604</v>
      </c>
      <c r="BY149" s="26">
        <v>-12.771259610926982</v>
      </c>
      <c r="BZ149" s="27">
        <v>5</v>
      </c>
      <c r="CA149" s="28">
        <v>-9.0217071109849734</v>
      </c>
      <c r="CB149" s="37">
        <f t="shared" si="29"/>
        <v>3211.8110090516352</v>
      </c>
    </row>
    <row r="150" spans="1:82" x14ac:dyDescent="0.25">
      <c r="A150" s="26">
        <v>-12.858450827966756</v>
      </c>
      <c r="B150" s="27">
        <v>150</v>
      </c>
      <c r="C150" s="28">
        <v>-9.2118377137939138</v>
      </c>
      <c r="D150" s="37">
        <f t="shared" si="28"/>
        <v>3156.42547173914</v>
      </c>
      <c r="E150" s="37">
        <v>-9</v>
      </c>
      <c r="F150" s="36"/>
      <c r="AC150" s="37">
        <v>6</v>
      </c>
      <c r="AD150" s="26">
        <v>-13.037562136357774</v>
      </c>
      <c r="AE150" s="28">
        <v>-9.4207904394841737</v>
      </c>
      <c r="AF150">
        <f>38.46-SUM(AF145:AF149)</f>
        <v>6.2899999999999991</v>
      </c>
      <c r="AG150">
        <f t="shared" si="25"/>
        <v>-82.006265837690393</v>
      </c>
      <c r="AH150">
        <f t="shared" si="26"/>
        <v>-59.256771864355443</v>
      </c>
      <c r="AN150" s="26">
        <v>-12.858450827966756</v>
      </c>
      <c r="AO150" s="27">
        <v>6</v>
      </c>
      <c r="AP150" s="28">
        <v>-9.2118377137939138</v>
      </c>
      <c r="AQ150" s="35">
        <f t="shared" si="30"/>
        <v>2521.6326335154918</v>
      </c>
      <c r="BD150" s="26">
        <v>-12.858450827966756</v>
      </c>
      <c r="BE150" s="27">
        <v>6</v>
      </c>
      <c r="BF150" s="28">
        <v>-9.2118377137939138</v>
      </c>
      <c r="BG150" s="37">
        <f t="shared" si="27"/>
        <v>2663.3794377717386</v>
      </c>
      <c r="BY150" s="26">
        <v>-12.858450827966756</v>
      </c>
      <c r="BZ150" s="27">
        <v>6</v>
      </c>
      <c r="CA150" s="28">
        <v>-9.2118377137939138</v>
      </c>
      <c r="CB150" s="37">
        <f t="shared" si="29"/>
        <v>3233.3667876358745</v>
      </c>
    </row>
    <row r="151" spans="1:82" x14ac:dyDescent="0.25">
      <c r="A151" s="26">
        <v>-12.753798550791331</v>
      </c>
      <c r="B151" s="27">
        <v>151</v>
      </c>
      <c r="C151" s="28">
        <v>-9.0670075476460621</v>
      </c>
      <c r="D151" s="37">
        <f t="shared" si="28"/>
        <v>3177.468308217401</v>
      </c>
      <c r="AC151" s="37">
        <v>7</v>
      </c>
      <c r="AD151" s="26">
        <v>-12.961098476930482</v>
      </c>
      <c r="AE151" s="28">
        <v>-9.4914805795441026</v>
      </c>
      <c r="AF151">
        <f>46.15-SUM(AF145:AF150)</f>
        <v>7.6899999999999977</v>
      </c>
      <c r="AG151">
        <f t="shared" si="25"/>
        <v>-99.670847287595379</v>
      </c>
      <c r="AH151">
        <f t="shared" si="26"/>
        <v>-72.989485656694129</v>
      </c>
      <c r="AN151" s="26">
        <v>-12.753798550791331</v>
      </c>
      <c r="AO151" s="27">
        <v>7</v>
      </c>
      <c r="AP151" s="28">
        <v>-9.0670075476460621</v>
      </c>
      <c r="AQ151" s="35">
        <f t="shared" si="30"/>
        <v>2540.038711132393</v>
      </c>
      <c r="BD151" s="26">
        <v>-12.753798550791331</v>
      </c>
      <c r="BE151" s="27">
        <v>7</v>
      </c>
      <c r="BF151" s="28">
        <v>-9.0670075476460621</v>
      </c>
      <c r="BG151" s="36">
        <f t="shared" si="27"/>
        <v>2681.1353006902168</v>
      </c>
      <c r="BY151" s="26">
        <v>-12.753798550791331</v>
      </c>
      <c r="BZ151" s="27">
        <v>7</v>
      </c>
      <c r="CA151" s="28">
        <v>-9.0670075476460621</v>
      </c>
      <c r="CB151" s="37">
        <f t="shared" si="29"/>
        <v>3254.9225662201138</v>
      </c>
    </row>
    <row r="152" spans="1:82" x14ac:dyDescent="0.25">
      <c r="A152" s="26">
        <v>-12.544493886326336</v>
      </c>
      <c r="B152" s="27">
        <v>152</v>
      </c>
      <c r="C152" s="28">
        <v>-9.1068337017197791</v>
      </c>
      <c r="D152" s="37">
        <f t="shared" si="28"/>
        <v>3198.5111446956621</v>
      </c>
      <c r="AC152" s="37">
        <v>8</v>
      </c>
      <c r="AD152" s="26">
        <v>-12.931137974584976</v>
      </c>
      <c r="AE152" s="28">
        <v>-9.2865158581648259</v>
      </c>
      <c r="AF152">
        <f>54.55-SUM(AF145:AF151)</f>
        <v>8.3999999999999986</v>
      </c>
      <c r="AG152">
        <f t="shared" si="25"/>
        <v>-108.62155898651378</v>
      </c>
      <c r="AH152">
        <f t="shared" si="26"/>
        <v>-78.006733208584521</v>
      </c>
      <c r="AN152" s="26">
        <v>-12.544493886326336</v>
      </c>
      <c r="AO152" s="27">
        <v>1</v>
      </c>
      <c r="AP152" s="28">
        <v>-9.1068337017197791</v>
      </c>
      <c r="AQ152" s="35">
        <f t="shared" si="30"/>
        <v>2558.4447887492943</v>
      </c>
      <c r="BD152" s="26">
        <v>-12.544493886326336</v>
      </c>
      <c r="BE152" s="27">
        <v>1</v>
      </c>
      <c r="BF152" s="28">
        <v>-9.1068337017197791</v>
      </c>
      <c r="BG152" s="37">
        <f t="shared" si="27"/>
        <v>2698.891163608695</v>
      </c>
      <c r="BY152" s="26">
        <v>-12.544493886326336</v>
      </c>
      <c r="BZ152" s="27">
        <v>1</v>
      </c>
      <c r="CA152" s="28">
        <v>-9.1068337017197791</v>
      </c>
      <c r="CB152" s="37">
        <f t="shared" si="29"/>
        <v>3276.4783448043531</v>
      </c>
    </row>
    <row r="153" spans="1:82" x14ac:dyDescent="0.25">
      <c r="A153" s="26">
        <v>-12.869243797895717</v>
      </c>
      <c r="B153" s="27">
        <v>153</v>
      </c>
      <c r="C153" s="28">
        <v>-9.0486776433830372</v>
      </c>
      <c r="D153" s="37">
        <f t="shared" si="28"/>
        <v>3219.5539811739231</v>
      </c>
      <c r="AC153" s="37">
        <v>9</v>
      </c>
      <c r="AD153" s="26">
        <v>-13.198868649965759</v>
      </c>
      <c r="AE153" s="28">
        <v>-9.282487086875614</v>
      </c>
      <c r="AF153">
        <f>61.54-SUM(AF145:AF152)</f>
        <v>6.990000000000002</v>
      </c>
      <c r="AG153">
        <f t="shared" si="25"/>
        <v>-92.260091863260683</v>
      </c>
      <c r="AH153">
        <f t="shared" si="26"/>
        <v>-64.884584737260553</v>
      </c>
      <c r="AN153" s="26">
        <v>-12.869243797895717</v>
      </c>
      <c r="AO153" s="27">
        <v>2</v>
      </c>
      <c r="AP153" s="28">
        <v>-9.0486776433830372</v>
      </c>
      <c r="AQ153" s="35">
        <f t="shared" si="30"/>
        <v>2576.8508663661955</v>
      </c>
      <c r="BD153" s="26">
        <v>-12.869243797895717</v>
      </c>
      <c r="BE153" s="27">
        <v>2</v>
      </c>
      <c r="BF153" s="28">
        <v>-9.0486776433830372</v>
      </c>
      <c r="BG153" s="37">
        <f t="shared" si="27"/>
        <v>2716.6470265271732</v>
      </c>
      <c r="BY153" s="26">
        <v>-12.869243797895717</v>
      </c>
      <c r="BZ153" s="27">
        <v>2</v>
      </c>
      <c r="CA153" s="28">
        <v>-9.0486776433830372</v>
      </c>
      <c r="CB153" s="37">
        <f t="shared" si="29"/>
        <v>3298.0341233885924</v>
      </c>
    </row>
    <row r="154" spans="1:82" x14ac:dyDescent="0.25">
      <c r="A154" s="26">
        <v>-12.726089116590128</v>
      </c>
      <c r="B154" s="27">
        <v>154</v>
      </c>
      <c r="C154" s="28">
        <v>-8.9489613205595813</v>
      </c>
      <c r="D154" s="37">
        <f t="shared" si="28"/>
        <v>3240.5968176521842</v>
      </c>
      <c r="AC154" s="37">
        <v>10</v>
      </c>
      <c r="AD154" s="26">
        <v>-13.070324724882171</v>
      </c>
      <c r="AE154" s="28">
        <v>-9.4514428889294848</v>
      </c>
      <c r="AF154">
        <f>69.23-SUM(AF145:AF153)</f>
        <v>7.6900000000000048</v>
      </c>
      <c r="AG154">
        <f t="shared" si="25"/>
        <v>-100.51079713434396</v>
      </c>
      <c r="AH154">
        <f t="shared" si="26"/>
        <v>-72.68159581586778</v>
      </c>
      <c r="AN154" s="26">
        <v>-12.726089116590128</v>
      </c>
      <c r="AO154" s="27">
        <v>3</v>
      </c>
      <c r="AP154" s="28">
        <v>-8.9489613205595813</v>
      </c>
      <c r="AQ154" s="35">
        <f t="shared" si="30"/>
        <v>2595.2569439830968</v>
      </c>
      <c r="BD154" s="26">
        <v>-12.726089116590128</v>
      </c>
      <c r="BE154" s="27">
        <v>3</v>
      </c>
      <c r="BF154" s="28">
        <v>-8.9489613205595813</v>
      </c>
      <c r="BG154" s="37">
        <f t="shared" si="27"/>
        <v>2734.4028894456515</v>
      </c>
      <c r="BY154" s="26">
        <v>-12.726089116590128</v>
      </c>
      <c r="BZ154" s="27">
        <v>3</v>
      </c>
      <c r="CA154" s="28">
        <v>-8.9489613205595813</v>
      </c>
      <c r="CB154" s="37">
        <f t="shared" si="29"/>
        <v>3319.5899019728317</v>
      </c>
    </row>
    <row r="155" spans="1:82" x14ac:dyDescent="0.25">
      <c r="A155" s="26">
        <v>-12.822944122882761</v>
      </c>
      <c r="B155" s="27">
        <v>155</v>
      </c>
      <c r="C155" s="28">
        <v>-9.2661455313902206</v>
      </c>
      <c r="D155" s="37">
        <f t="shared" si="28"/>
        <v>3261.6396541304453</v>
      </c>
      <c r="AC155" s="37">
        <v>11</v>
      </c>
      <c r="AD155" s="26">
        <v>-13.050461064071106</v>
      </c>
      <c r="AE155" s="28">
        <v>-9.3258435884814883</v>
      </c>
      <c r="AF155">
        <f>79.02-SUM(AF145:AF154)</f>
        <v>9.789999999999992</v>
      </c>
      <c r="AG155">
        <f t="shared" si="25"/>
        <v>-127.76401381725603</v>
      </c>
      <c r="AH155">
        <f t="shared" si="26"/>
        <v>-91.300008731233703</v>
      </c>
      <c r="AN155" s="26">
        <v>-12.822944122882761</v>
      </c>
      <c r="AO155" s="27">
        <v>4</v>
      </c>
      <c r="AP155" s="28">
        <v>-9.2661455313902206</v>
      </c>
      <c r="AQ155" s="35">
        <f t="shared" si="30"/>
        <v>2613.663021599998</v>
      </c>
      <c r="BD155" s="26">
        <v>-12.822944122882761</v>
      </c>
      <c r="BE155" s="27">
        <v>4</v>
      </c>
      <c r="BF155" s="28">
        <v>-9.2661455313902206</v>
      </c>
      <c r="BG155" s="37">
        <f t="shared" si="27"/>
        <v>2752.1587523641297</v>
      </c>
      <c r="BY155" s="26">
        <v>-12.822944122882761</v>
      </c>
      <c r="BZ155" s="27">
        <v>4</v>
      </c>
      <c r="CA155" s="28">
        <v>-9.2661455313902206</v>
      </c>
      <c r="CB155" s="37">
        <f t="shared" si="29"/>
        <v>3341.145680557071</v>
      </c>
    </row>
    <row r="156" spans="1:82" x14ac:dyDescent="0.25">
      <c r="A156" s="26">
        <v>-12.940857677921343</v>
      </c>
      <c r="B156" s="27">
        <v>156</v>
      </c>
      <c r="C156" s="28">
        <v>-9.0464379054555106</v>
      </c>
      <c r="D156" s="37">
        <f t="shared" si="28"/>
        <v>3282.6824906087063</v>
      </c>
      <c r="AC156" s="37">
        <v>12</v>
      </c>
      <c r="AD156" s="26">
        <v>-12.68607675558391</v>
      </c>
      <c r="AE156" s="28">
        <v>-9.0760163766054944</v>
      </c>
      <c r="AF156">
        <f>87.41-SUM(AF145:AF155)</f>
        <v>8.39</v>
      </c>
      <c r="AG156">
        <f t="shared" si="25"/>
        <v>-106.43618397934901</v>
      </c>
      <c r="AH156">
        <f t="shared" si="26"/>
        <v>-76.147777399720098</v>
      </c>
      <c r="AN156" s="26">
        <v>-12.940857677921343</v>
      </c>
      <c r="AO156" s="27">
        <v>5</v>
      </c>
      <c r="AP156" s="28">
        <v>-9.0464379054555106</v>
      </c>
      <c r="AQ156" s="35">
        <f t="shared" si="30"/>
        <v>2632.0690992168993</v>
      </c>
      <c r="BD156" s="26">
        <v>-12.940857677921343</v>
      </c>
      <c r="BE156" s="27">
        <v>5</v>
      </c>
      <c r="BF156" s="28">
        <v>-9.0464379054555106</v>
      </c>
      <c r="BG156" s="37">
        <f t="shared" si="27"/>
        <v>2769.9146152826079</v>
      </c>
      <c r="BY156" s="26">
        <v>-12.940857677921343</v>
      </c>
      <c r="BZ156" s="27">
        <v>5</v>
      </c>
      <c r="CA156" s="28">
        <v>-9.0464379054555106</v>
      </c>
      <c r="CB156" s="37">
        <f t="shared" si="29"/>
        <v>3362.7014591413104</v>
      </c>
      <c r="CC156" s="37">
        <v>-9</v>
      </c>
      <c r="CD156" s="36"/>
    </row>
    <row r="157" spans="1:82" x14ac:dyDescent="0.25">
      <c r="A157" s="26">
        <v>-12.787620156868668</v>
      </c>
      <c r="B157" s="27">
        <v>157</v>
      </c>
      <c r="C157" s="28">
        <v>-8.8553982135896998</v>
      </c>
      <c r="D157" s="37">
        <f t="shared" si="28"/>
        <v>3303.7253270869674</v>
      </c>
      <c r="AC157" s="36">
        <v>13</v>
      </c>
      <c r="AD157" s="26">
        <v>-12.648428443590971</v>
      </c>
      <c r="AE157" s="28">
        <v>-9.0787211196675877</v>
      </c>
      <c r="AF157">
        <f>100-SUM(AF145:AF156)</f>
        <v>12.590000000000003</v>
      </c>
      <c r="AG157">
        <f t="shared" si="25"/>
        <v>-159.24371410481038</v>
      </c>
      <c r="AH157">
        <f t="shared" si="26"/>
        <v>-114.30109889661496</v>
      </c>
      <c r="AN157" s="26">
        <v>-12.787620156868668</v>
      </c>
      <c r="AO157" s="27">
        <v>6</v>
      </c>
      <c r="AP157" s="28">
        <v>-8.8553982135896998</v>
      </c>
      <c r="AQ157" s="35">
        <f t="shared" si="30"/>
        <v>2650.4751768338006</v>
      </c>
      <c r="BD157" s="26">
        <v>-12.787620156868668</v>
      </c>
      <c r="BE157" s="27">
        <v>6</v>
      </c>
      <c r="BF157" s="28">
        <v>-8.8553982135896998</v>
      </c>
      <c r="BG157" s="37">
        <f t="shared" si="27"/>
        <v>2787.6704782010861</v>
      </c>
      <c r="BY157" s="26">
        <v>-12.787620156868668</v>
      </c>
      <c r="BZ157" s="27">
        <v>6</v>
      </c>
      <c r="CA157" s="28">
        <v>-8.8553982135896998</v>
      </c>
      <c r="CB157" s="37">
        <f t="shared" si="29"/>
        <v>3384.2572377255497</v>
      </c>
    </row>
    <row r="158" spans="1:82" x14ac:dyDescent="0.25">
      <c r="A158" s="26">
        <v>-13.035584330666159</v>
      </c>
      <c r="B158" s="27">
        <v>158</v>
      </c>
      <c r="C158" s="28">
        <v>-9.0134766715168642</v>
      </c>
      <c r="D158" s="37">
        <f t="shared" si="28"/>
        <v>3324.7681635652284</v>
      </c>
      <c r="E158" s="37">
        <v>-9</v>
      </c>
      <c r="F158" s="36"/>
      <c r="AC158" s="36">
        <v>1</v>
      </c>
      <c r="AD158" s="26">
        <v>-12.648428443590971</v>
      </c>
      <c r="AE158" s="28">
        <v>-9.0787211196675877</v>
      </c>
      <c r="AF158">
        <v>11.59</v>
      </c>
      <c r="AG158">
        <f t="shared" si="25"/>
        <v>-146.59528566121935</v>
      </c>
      <c r="AH158">
        <f t="shared" si="26"/>
        <v>-105.22237777694734</v>
      </c>
      <c r="AN158" s="26">
        <v>-13.035584330666159</v>
      </c>
      <c r="AO158" s="27">
        <v>7</v>
      </c>
      <c r="AP158" s="28">
        <v>-9.0134766715168642</v>
      </c>
      <c r="AQ158" s="35">
        <f t="shared" si="30"/>
        <v>2668.8812544507018</v>
      </c>
      <c r="BD158" s="26">
        <v>-13.035584330666159</v>
      </c>
      <c r="BE158" s="27">
        <v>7</v>
      </c>
      <c r="BF158" s="28">
        <v>-9.0134766715168642</v>
      </c>
      <c r="BG158" s="37">
        <f t="shared" si="27"/>
        <v>2805.4263411195643</v>
      </c>
      <c r="BY158" s="26">
        <v>-13.035584330666159</v>
      </c>
      <c r="BZ158" s="27">
        <v>7</v>
      </c>
      <c r="CA158" s="28">
        <v>-9.0134766715168642</v>
      </c>
      <c r="CB158" s="37">
        <f t="shared" si="29"/>
        <v>3405.813016309789</v>
      </c>
    </row>
    <row r="159" spans="1:82" x14ac:dyDescent="0.25">
      <c r="A159" s="26">
        <v>-12.481623209158078</v>
      </c>
      <c r="B159" s="27">
        <v>159</v>
      </c>
      <c r="C159" s="28">
        <v>-8.7222074335002819</v>
      </c>
      <c r="D159" s="37">
        <f t="shared" si="28"/>
        <v>3345.8110000434895</v>
      </c>
      <c r="AC159" s="37">
        <v>2</v>
      </c>
      <c r="AD159" s="26">
        <v>-12.816659760428978</v>
      </c>
      <c r="AE159" s="28">
        <v>-9.1901985521912835</v>
      </c>
      <c r="AF159">
        <f>22.38-AF158</f>
        <v>10.79</v>
      </c>
      <c r="AG159">
        <f t="shared" si="25"/>
        <v>-138.29175881502866</v>
      </c>
      <c r="AH159">
        <f t="shared" si="26"/>
        <v>-99.162242378143944</v>
      </c>
      <c r="AN159" s="26">
        <v>-12.481623209158078</v>
      </c>
      <c r="AO159" s="27">
        <v>8</v>
      </c>
      <c r="AP159" s="28">
        <v>-8.7222074335002819</v>
      </c>
      <c r="AQ159" s="36">
        <f t="shared" si="30"/>
        <v>2687.2873320676031</v>
      </c>
      <c r="BD159" s="26">
        <v>-12.481623209158078</v>
      </c>
      <c r="BE159" s="27">
        <v>8</v>
      </c>
      <c r="BF159" s="28">
        <v>-8.7222074335002819</v>
      </c>
      <c r="BG159" s="37">
        <f t="shared" si="27"/>
        <v>2823.1822040380425</v>
      </c>
      <c r="BY159" s="26">
        <v>-12.481623209158078</v>
      </c>
      <c r="BZ159" s="27">
        <v>8</v>
      </c>
      <c r="CA159" s="28">
        <v>-8.7222074335002819</v>
      </c>
      <c r="CB159" s="37">
        <f t="shared" si="29"/>
        <v>3427.3687948940283</v>
      </c>
    </row>
    <row r="160" spans="1:82" x14ac:dyDescent="0.25">
      <c r="A160" s="26">
        <v>-12.706822423913607</v>
      </c>
      <c r="B160" s="27">
        <v>160</v>
      </c>
      <c r="C160" s="28">
        <v>-8.9195830067014761</v>
      </c>
      <c r="D160" s="37">
        <f t="shared" si="28"/>
        <v>3366.8538365217505</v>
      </c>
      <c r="AC160" s="37">
        <v>3</v>
      </c>
      <c r="AD160" s="26">
        <v>-13.109989312631154</v>
      </c>
      <c r="AE160" s="28">
        <v>-9.4472020122523244</v>
      </c>
      <c r="AF160">
        <f>31.47-SUM(AF158:AF159)</f>
        <v>9.09</v>
      </c>
      <c r="AG160">
        <f t="shared" si="25"/>
        <v>-119.16980285181718</v>
      </c>
      <c r="AH160">
        <f t="shared" si="26"/>
        <v>-85.875066291373628</v>
      </c>
      <c r="AN160" s="26">
        <v>-12.706822423913607</v>
      </c>
      <c r="AO160" s="27">
        <v>9</v>
      </c>
      <c r="AP160" s="28">
        <v>-8.9195830067014761</v>
      </c>
      <c r="AQ160" s="35">
        <f t="shared" si="30"/>
        <v>2705.6934096845043</v>
      </c>
      <c r="BD160" s="26">
        <v>-12.706822423913607</v>
      </c>
      <c r="BE160" s="27">
        <v>9</v>
      </c>
      <c r="BF160" s="28">
        <v>-8.9195830067014761</v>
      </c>
      <c r="BG160" s="37">
        <f t="shared" si="27"/>
        <v>2840.9380669565207</v>
      </c>
      <c r="BY160" s="26">
        <v>-12.706822423913607</v>
      </c>
      <c r="BZ160" s="27">
        <v>9</v>
      </c>
      <c r="CA160" s="28">
        <v>-8.9195830067014761</v>
      </c>
      <c r="CB160" s="37">
        <f t="shared" si="29"/>
        <v>3448.9245734782676</v>
      </c>
    </row>
    <row r="161" spans="1:82" x14ac:dyDescent="0.25">
      <c r="A161" s="26">
        <v>-12.65437036391028</v>
      </c>
      <c r="B161" s="27">
        <v>161</v>
      </c>
      <c r="C161" s="28">
        <v>-8.9061409362132888</v>
      </c>
      <c r="D161" s="37">
        <f t="shared" si="28"/>
        <v>3387.8966730000116</v>
      </c>
      <c r="AC161" s="37">
        <v>4</v>
      </c>
      <c r="AD161" s="26">
        <v>-12.806875259941492</v>
      </c>
      <c r="AE161" s="28">
        <v>-9.1246720332158873</v>
      </c>
      <c r="AF161">
        <f>42.66-SUM(AF158:AF160)</f>
        <v>11.189999999999998</v>
      </c>
      <c r="AG161">
        <f t="shared" si="25"/>
        <v>-143.30893415874527</v>
      </c>
      <c r="AH161">
        <f t="shared" si="26"/>
        <v>-102.10508005168576</v>
      </c>
      <c r="AN161" s="26">
        <v>-12.65437036391028</v>
      </c>
      <c r="AO161" s="27">
        <v>10</v>
      </c>
      <c r="AP161" s="28">
        <v>-8.9061409362132888</v>
      </c>
      <c r="AQ161" s="35">
        <f t="shared" si="30"/>
        <v>2724.0994873014056</v>
      </c>
      <c r="BD161" s="26">
        <v>-12.65437036391028</v>
      </c>
      <c r="BE161" s="27">
        <v>10</v>
      </c>
      <c r="BF161" s="28">
        <v>-8.9061409362132888</v>
      </c>
      <c r="BG161" s="36">
        <f t="shared" si="27"/>
        <v>2858.693929874999</v>
      </c>
      <c r="BY161" s="26">
        <v>-12.65437036391028</v>
      </c>
      <c r="BZ161" s="27">
        <v>10</v>
      </c>
      <c r="CA161" s="28">
        <v>-8.9061409362132888</v>
      </c>
      <c r="CB161" s="37">
        <f t="shared" si="29"/>
        <v>3470.4803520625069</v>
      </c>
    </row>
    <row r="162" spans="1:82" x14ac:dyDescent="0.25">
      <c r="A162" s="26">
        <v>-12.874747565718522</v>
      </c>
      <c r="B162" s="27">
        <v>162</v>
      </c>
      <c r="C162" s="28">
        <v>-9.0381072476751143</v>
      </c>
      <c r="D162" s="37">
        <f t="shared" si="28"/>
        <v>3408.9395094782726</v>
      </c>
      <c r="AC162" s="37">
        <v>5</v>
      </c>
      <c r="AD162" s="26">
        <v>-13.435315634760014</v>
      </c>
      <c r="AE162" s="28">
        <v>-9.5627351286566569</v>
      </c>
      <c r="AF162">
        <f>55.24-SUM(AF158:AF161)</f>
        <v>12.580000000000005</v>
      </c>
      <c r="AG162">
        <f t="shared" si="25"/>
        <v>-169.01627068528106</v>
      </c>
      <c r="AH162">
        <f t="shared" si="26"/>
        <v>-120.2992079185008</v>
      </c>
      <c r="AN162" s="26">
        <v>-12.874747565718522</v>
      </c>
      <c r="AO162" s="27">
        <v>11</v>
      </c>
      <c r="AP162" s="28">
        <v>-9.0381072476751143</v>
      </c>
      <c r="AQ162" s="35">
        <f t="shared" si="30"/>
        <v>2742.5055649183068</v>
      </c>
      <c r="BD162" s="26">
        <v>-12.874747565718522</v>
      </c>
      <c r="BE162" s="27">
        <v>11</v>
      </c>
      <c r="BF162" s="28">
        <v>-9.0381072476751143</v>
      </c>
      <c r="BG162" s="37">
        <f t="shared" si="27"/>
        <v>2876.4497927934772</v>
      </c>
      <c r="BY162" s="26">
        <v>-12.874747565718522</v>
      </c>
      <c r="BZ162" s="27">
        <v>11</v>
      </c>
      <c r="CA162" s="28">
        <v>-9.0381072476751143</v>
      </c>
      <c r="CB162" s="37">
        <f t="shared" si="29"/>
        <v>3492.0361306467462</v>
      </c>
    </row>
    <row r="163" spans="1:82" x14ac:dyDescent="0.25">
      <c r="A163" s="26">
        <v>-12.426859900824253</v>
      </c>
      <c r="B163" s="27">
        <v>163</v>
      </c>
      <c r="C163" s="28">
        <v>-8.9494622115335059</v>
      </c>
      <c r="D163" s="37">
        <f t="shared" si="28"/>
        <v>3429.9823459565337</v>
      </c>
      <c r="AC163" s="37">
        <v>6</v>
      </c>
      <c r="AD163" s="26">
        <v>-12.721752500590727</v>
      </c>
      <c r="AE163" s="28">
        <v>-9.1555225192654923</v>
      </c>
      <c r="AF163">
        <f>67.13-SUM(AF158:AF162)</f>
        <v>11.889999999999993</v>
      </c>
      <c r="AG163">
        <f t="shared" si="25"/>
        <v>-151.26163723202365</v>
      </c>
      <c r="AH163">
        <f t="shared" si="26"/>
        <v>-108.85916275406665</v>
      </c>
      <c r="AN163" s="26">
        <v>-12.426859900824253</v>
      </c>
      <c r="AO163" s="27">
        <v>12</v>
      </c>
      <c r="AP163" s="28">
        <v>-8.9494622115335059</v>
      </c>
      <c r="AQ163" s="35">
        <f t="shared" si="30"/>
        <v>2760.9116425352081</v>
      </c>
      <c r="BD163" s="26">
        <v>-12.426859900824253</v>
      </c>
      <c r="BE163" s="27">
        <v>12</v>
      </c>
      <c r="BF163" s="28">
        <v>-8.9494622115335059</v>
      </c>
      <c r="BG163" s="37">
        <f t="shared" si="27"/>
        <v>2894.2056557119554</v>
      </c>
      <c r="BY163" s="26">
        <v>-12.426859900824253</v>
      </c>
      <c r="BZ163" s="27">
        <v>12</v>
      </c>
      <c r="CA163" s="28">
        <v>-8.9494622115335059</v>
      </c>
      <c r="CB163" s="37">
        <f t="shared" si="29"/>
        <v>3513.5919092309855</v>
      </c>
      <c r="CC163" s="37">
        <v>-9</v>
      </c>
      <c r="CD163" s="36"/>
    </row>
    <row r="164" spans="1:82" x14ac:dyDescent="0.25">
      <c r="A164" s="26">
        <v>-13.269707295551576</v>
      </c>
      <c r="B164" s="27">
        <v>164</v>
      </c>
      <c r="C164" s="28">
        <v>-9.1966172928334036</v>
      </c>
      <c r="D164" s="37">
        <f t="shared" si="28"/>
        <v>3451.0251824347947</v>
      </c>
      <c r="AC164" s="37">
        <v>7</v>
      </c>
      <c r="AD164" s="26">
        <v>-12.771259610926982</v>
      </c>
      <c r="AE164" s="28">
        <v>-9.0217071109849734</v>
      </c>
      <c r="AF164">
        <f>81.82-SUM(AF158:AF163)</f>
        <v>14.689999999999998</v>
      </c>
      <c r="AG164">
        <f t="shared" si="25"/>
        <v>-187.60980368451735</v>
      </c>
      <c r="AH164">
        <f t="shared" si="26"/>
        <v>-132.52887746036924</v>
      </c>
      <c r="AN164" s="26">
        <v>-13.269707295551576</v>
      </c>
      <c r="AO164" s="27">
        <v>1</v>
      </c>
      <c r="AP164" s="28">
        <v>-9.1966172928334036</v>
      </c>
      <c r="AQ164" s="35">
        <f t="shared" si="30"/>
        <v>2779.3177201521094</v>
      </c>
      <c r="BD164" s="26">
        <v>-13.269707295551576</v>
      </c>
      <c r="BE164" s="27">
        <v>1</v>
      </c>
      <c r="BF164" s="28">
        <v>-9.1966172928334036</v>
      </c>
      <c r="BG164" s="37">
        <f t="shared" si="27"/>
        <v>2911.9615186304336</v>
      </c>
      <c r="BY164" s="26">
        <v>-13.269707295551576</v>
      </c>
      <c r="BZ164" s="27">
        <v>1</v>
      </c>
      <c r="CA164" s="28">
        <v>-9.1966172928334036</v>
      </c>
      <c r="CB164" s="37">
        <f t="shared" si="29"/>
        <v>3535.1476878152248</v>
      </c>
    </row>
    <row r="165" spans="1:82" x14ac:dyDescent="0.25">
      <c r="A165" s="26">
        <v>-13.742871703303749</v>
      </c>
      <c r="B165" s="27">
        <v>165</v>
      </c>
      <c r="C165" s="28">
        <v>-9.2048796659570407</v>
      </c>
      <c r="D165" s="37">
        <f t="shared" si="28"/>
        <v>3472.0680189130558</v>
      </c>
      <c r="AC165" s="36">
        <v>8</v>
      </c>
      <c r="AD165" s="26">
        <v>-12.858450827966756</v>
      </c>
      <c r="AE165" s="28">
        <v>-9.2118377137939138</v>
      </c>
      <c r="AF165">
        <f>100-SUM(AF158:AF164)</f>
        <v>18.180000000000007</v>
      </c>
      <c r="AG165">
        <f t="shared" si="25"/>
        <v>-233.7666360524357</v>
      </c>
      <c r="AH165">
        <f t="shared" si="26"/>
        <v>-167.47120963677341</v>
      </c>
      <c r="AN165" s="26">
        <v>-13.742871703303749</v>
      </c>
      <c r="AO165" s="27">
        <v>2</v>
      </c>
      <c r="AP165" s="28">
        <v>-9.2048796659570407</v>
      </c>
      <c r="AQ165" s="35">
        <f t="shared" si="30"/>
        <v>2797.7237977690106</v>
      </c>
      <c r="BD165" s="26">
        <v>-13.742871703303749</v>
      </c>
      <c r="BE165" s="27">
        <v>2</v>
      </c>
      <c r="BF165" s="28">
        <v>-9.2048796659570407</v>
      </c>
      <c r="BG165" s="37">
        <f t="shared" si="27"/>
        <v>2929.7173815489118</v>
      </c>
      <c r="BY165" s="26">
        <v>-13.742871703303749</v>
      </c>
      <c r="BZ165" s="27">
        <v>2</v>
      </c>
      <c r="CA165" s="28">
        <v>-9.2048796659570407</v>
      </c>
      <c r="CB165" s="37">
        <f t="shared" si="29"/>
        <v>3556.7034663994641</v>
      </c>
    </row>
    <row r="166" spans="1:82" x14ac:dyDescent="0.25">
      <c r="A166" s="26">
        <v>-13.759502891550385</v>
      </c>
      <c r="B166" s="27">
        <v>166</v>
      </c>
      <c r="C166" s="28">
        <v>-9.1366797001770657</v>
      </c>
      <c r="D166" s="37">
        <f t="shared" si="28"/>
        <v>3493.1108553913168</v>
      </c>
      <c r="AC166" s="36">
        <v>1</v>
      </c>
      <c r="AD166" s="26">
        <v>-12.858450827966756</v>
      </c>
      <c r="AE166" s="28">
        <v>-9.2118377137939138</v>
      </c>
      <c r="AF166">
        <v>10.49</v>
      </c>
      <c r="AG166">
        <f t="shared" si="25"/>
        <v>-134.88514918537126</v>
      </c>
      <c r="AH166">
        <f t="shared" si="26"/>
        <v>-96.632177617698161</v>
      </c>
      <c r="AN166" s="26">
        <v>-13.759502891550385</v>
      </c>
      <c r="AO166" s="27">
        <v>3</v>
      </c>
      <c r="AP166" s="28">
        <v>-9.1366797001770657</v>
      </c>
      <c r="AQ166" s="35">
        <f t="shared" si="30"/>
        <v>2816.1298753859119</v>
      </c>
      <c r="BD166" s="26">
        <v>-13.759502891550385</v>
      </c>
      <c r="BE166" s="27">
        <v>3</v>
      </c>
      <c r="BF166" s="28">
        <v>-9.1366797001770657</v>
      </c>
      <c r="BG166" s="37">
        <f t="shared" si="27"/>
        <v>2947.47324446739</v>
      </c>
      <c r="BY166" s="26">
        <v>-13.759502891550385</v>
      </c>
      <c r="BZ166" s="27">
        <v>3</v>
      </c>
      <c r="CA166" s="28">
        <v>-9.1366797001770657</v>
      </c>
      <c r="CB166" s="37">
        <f t="shared" si="29"/>
        <v>3578.2592449837034</v>
      </c>
    </row>
    <row r="167" spans="1:82" x14ac:dyDescent="0.25">
      <c r="A167" s="26">
        <v>-13.44797208661136</v>
      </c>
      <c r="B167" s="27">
        <v>167</v>
      </c>
      <c r="C167" s="28">
        <v>-9.129277435301514</v>
      </c>
      <c r="D167" s="37">
        <f t="shared" si="28"/>
        <v>3514.1536918695779</v>
      </c>
      <c r="AC167" s="37">
        <v>2</v>
      </c>
      <c r="AD167" s="26">
        <v>-12.753798550791331</v>
      </c>
      <c r="AE167" s="28">
        <v>-9.0670075476460621</v>
      </c>
      <c r="AF167">
        <f>20.28-AF166</f>
        <v>9.7900000000000009</v>
      </c>
      <c r="AG167">
        <f t="shared" si="25"/>
        <v>-124.85968781224713</v>
      </c>
      <c r="AH167">
        <f t="shared" si="26"/>
        <v>-88.766003891454957</v>
      </c>
      <c r="AN167" s="26">
        <v>-13.44797208661136</v>
      </c>
      <c r="AO167" s="27">
        <v>4</v>
      </c>
      <c r="AP167" s="28">
        <v>-9.129277435301514</v>
      </c>
      <c r="AQ167" s="35">
        <f t="shared" si="30"/>
        <v>2834.5359530028131</v>
      </c>
      <c r="BD167" s="26">
        <v>-13.44797208661136</v>
      </c>
      <c r="BE167" s="27">
        <v>4</v>
      </c>
      <c r="BF167" s="28">
        <v>-9.129277435301514</v>
      </c>
      <c r="BG167" s="37">
        <f t="shared" si="27"/>
        <v>2965.2291073858682</v>
      </c>
      <c r="BY167" s="26">
        <v>-13.44797208661136</v>
      </c>
      <c r="BZ167" s="27">
        <v>4</v>
      </c>
      <c r="CA167" s="28">
        <v>-9.129277435301514</v>
      </c>
      <c r="CB167" s="37">
        <f t="shared" si="29"/>
        <v>3599.8150235679427</v>
      </c>
    </row>
    <row r="168" spans="1:82" x14ac:dyDescent="0.25">
      <c r="A168" s="26">
        <v>-12.704315852657119</v>
      </c>
      <c r="B168" s="27">
        <v>168</v>
      </c>
      <c r="C168" s="28">
        <v>-9.0214456278198725</v>
      </c>
      <c r="D168" s="37">
        <f t="shared" si="28"/>
        <v>3535.1965283478389</v>
      </c>
      <c r="AC168" s="37">
        <v>3</v>
      </c>
      <c r="AD168" s="26">
        <v>-12.544493886326336</v>
      </c>
      <c r="AE168" s="28">
        <v>-9.1068337017197791</v>
      </c>
      <c r="AF168">
        <f>27.97-SUM(AF166:AF167)</f>
        <v>7.6899999999999977</v>
      </c>
      <c r="AG168">
        <f t="shared" si="25"/>
        <v>-96.467157985849497</v>
      </c>
      <c r="AH168">
        <f t="shared" si="26"/>
        <v>-70.031551166225086</v>
      </c>
      <c r="AN168" s="26">
        <v>-12.704315852657119</v>
      </c>
      <c r="AO168" s="27">
        <v>5</v>
      </c>
      <c r="AP168" s="28">
        <v>-9.0214456278198725</v>
      </c>
      <c r="AQ168" s="35">
        <f t="shared" si="30"/>
        <v>2852.9420306197144</v>
      </c>
      <c r="BD168" s="26">
        <v>-12.704315852657119</v>
      </c>
      <c r="BE168" s="27">
        <v>5</v>
      </c>
      <c r="BF168" s="28">
        <v>-9.0214456278198725</v>
      </c>
      <c r="BG168" s="37">
        <f t="shared" si="27"/>
        <v>2982.9849703043465</v>
      </c>
      <c r="BY168" s="26">
        <v>-12.704315852657119</v>
      </c>
      <c r="BZ168" s="27">
        <v>5</v>
      </c>
      <c r="CA168" s="28">
        <v>-9.0214456278198725</v>
      </c>
      <c r="CB168" s="37">
        <f t="shared" si="29"/>
        <v>3621.370802152182</v>
      </c>
    </row>
    <row r="169" spans="1:82" x14ac:dyDescent="0.25">
      <c r="A169" s="26">
        <v>-12.656552726719285</v>
      </c>
      <c r="B169" s="27">
        <v>169</v>
      </c>
      <c r="C169" s="28">
        <v>-8.9644699056875243</v>
      </c>
      <c r="D169" s="37">
        <f t="shared" si="28"/>
        <v>3556.2393648261</v>
      </c>
      <c r="AC169" s="37">
        <v>4</v>
      </c>
      <c r="AD169" s="26">
        <v>-12.869243797895717</v>
      </c>
      <c r="AE169" s="28">
        <v>-9.0486776433830372</v>
      </c>
      <c r="AF169">
        <f>37.06-SUM(AF166:AF168)</f>
        <v>9.0900000000000034</v>
      </c>
      <c r="AG169">
        <f t="shared" si="25"/>
        <v>-116.98142612287211</v>
      </c>
      <c r="AH169">
        <f t="shared" si="26"/>
        <v>-82.252479778351841</v>
      </c>
      <c r="AN169" s="26">
        <v>-12.656552726719285</v>
      </c>
      <c r="AO169" s="27">
        <v>6</v>
      </c>
      <c r="AP169" s="28">
        <v>-8.9644699056875243</v>
      </c>
      <c r="AQ169" s="36">
        <f t="shared" si="30"/>
        <v>2871.3481082366156</v>
      </c>
      <c r="BD169" s="26">
        <v>-12.656552726719285</v>
      </c>
      <c r="BE169" s="27">
        <v>6</v>
      </c>
      <c r="BF169" s="28">
        <v>-8.9644699056875243</v>
      </c>
      <c r="BG169" s="36">
        <f t="shared" si="27"/>
        <v>3000.7408332228247</v>
      </c>
      <c r="BY169" s="26">
        <v>-12.656552726719285</v>
      </c>
      <c r="BZ169" s="27">
        <v>6</v>
      </c>
      <c r="CA169" s="28">
        <v>-8.9644699056875243</v>
      </c>
      <c r="CB169" s="37">
        <f t="shared" si="29"/>
        <v>3642.9265807364213</v>
      </c>
    </row>
    <row r="170" spans="1:82" x14ac:dyDescent="0.25">
      <c r="A170" s="26">
        <v>-12.298768805153342</v>
      </c>
      <c r="B170" s="27">
        <v>170</v>
      </c>
      <c r="C170" s="28">
        <v>-9.2777711090765145</v>
      </c>
      <c r="D170" s="37">
        <f t="shared" si="28"/>
        <v>3577.282201304361</v>
      </c>
      <c r="AC170" s="37">
        <v>5</v>
      </c>
      <c r="AD170" s="26">
        <v>-12.726089116590128</v>
      </c>
      <c r="AE170" s="28">
        <v>-8.9489613205595813</v>
      </c>
      <c r="AF170">
        <f>47.55-SUM(AF166:AF169)</f>
        <v>10.489999999999995</v>
      </c>
      <c r="AG170">
        <f t="shared" si="25"/>
        <v>-133.49667483303037</v>
      </c>
      <c r="AH170">
        <f t="shared" si="26"/>
        <v>-93.874604252669968</v>
      </c>
      <c r="AN170" s="26">
        <v>-12.298768805153342</v>
      </c>
      <c r="AO170" s="27">
        <v>7</v>
      </c>
      <c r="AP170" s="28">
        <v>-9.2777711090765145</v>
      </c>
      <c r="AQ170" s="35">
        <f t="shared" si="30"/>
        <v>2889.7541858535169</v>
      </c>
      <c r="BD170" s="26">
        <v>-12.298768805153342</v>
      </c>
      <c r="BE170" s="27">
        <v>7</v>
      </c>
      <c r="BF170" s="28">
        <v>-9.2777711090765145</v>
      </c>
      <c r="BG170" s="37">
        <f t="shared" si="27"/>
        <v>3018.4966961413029</v>
      </c>
      <c r="BY170" s="26">
        <v>-12.298768805153342</v>
      </c>
      <c r="BZ170" s="27">
        <v>7</v>
      </c>
      <c r="CA170" s="28">
        <v>-9.2777711090765145</v>
      </c>
      <c r="CB170" s="37">
        <f t="shared" si="29"/>
        <v>3664.4823593206606</v>
      </c>
    </row>
    <row r="171" spans="1:82" x14ac:dyDescent="0.25">
      <c r="A171" s="26">
        <v>-12.959420099921592</v>
      </c>
      <c r="B171" s="27">
        <v>171</v>
      </c>
      <c r="C171" s="28">
        <v>-9.7913032768626902</v>
      </c>
      <c r="D171" s="37">
        <f t="shared" si="28"/>
        <v>3598.3250377826221</v>
      </c>
      <c r="E171" s="37">
        <v>-9</v>
      </c>
      <c r="F171" s="36"/>
      <c r="AC171" s="37">
        <v>6</v>
      </c>
      <c r="AD171" s="26">
        <v>-12.822944122882761</v>
      </c>
      <c r="AE171" s="28">
        <v>-9.2661455313902206</v>
      </c>
      <c r="AF171">
        <f>59.44-SUM(AF166:AF170)</f>
        <v>11.89</v>
      </c>
      <c r="AG171">
        <f t="shared" si="25"/>
        <v>-152.46480562107604</v>
      </c>
      <c r="AH171">
        <f t="shared" si="26"/>
        <v>-110.17447036822973</v>
      </c>
      <c r="AN171" s="26">
        <v>-12.959420099921592</v>
      </c>
      <c r="AO171" s="27">
        <v>8</v>
      </c>
      <c r="AP171" s="28">
        <v>-9.7913032768626902</v>
      </c>
      <c r="AQ171" s="35">
        <f t="shared" si="30"/>
        <v>2908.1602634704182</v>
      </c>
      <c r="BD171" s="26">
        <v>-12.959420099921592</v>
      </c>
      <c r="BE171" s="27">
        <v>8</v>
      </c>
      <c r="BF171" s="28">
        <v>-9.7913032768626902</v>
      </c>
      <c r="BG171" s="37">
        <f t="shared" si="27"/>
        <v>3036.2525590597811</v>
      </c>
      <c r="BY171" s="26">
        <v>-12.959420099921592</v>
      </c>
      <c r="BZ171" s="27">
        <v>8</v>
      </c>
      <c r="CA171" s="28">
        <v>-9.7913032768626902</v>
      </c>
      <c r="CB171" s="37">
        <f t="shared" si="29"/>
        <v>3686.0381379048999</v>
      </c>
    </row>
    <row r="172" spans="1:82" x14ac:dyDescent="0.25">
      <c r="A172" s="26">
        <v>-12.92410432303755</v>
      </c>
      <c r="B172" s="27">
        <v>172</v>
      </c>
      <c r="C172" s="28">
        <v>-9.8499955987853234</v>
      </c>
      <c r="D172" s="37">
        <f t="shared" si="28"/>
        <v>3619.3678742608831</v>
      </c>
      <c r="AC172" s="37">
        <v>7</v>
      </c>
      <c r="AD172" s="26">
        <v>-12.940857677921343</v>
      </c>
      <c r="AE172" s="28">
        <v>-9.0464379054555106</v>
      </c>
      <c r="AF172">
        <f>69.93-SUM(AF166:AF171)</f>
        <v>10.490000000000009</v>
      </c>
      <c r="AG172">
        <f t="shared" si="25"/>
        <v>-135.74959704139502</v>
      </c>
      <c r="AH172">
        <f t="shared" si="26"/>
        <v>-94.897133628228389</v>
      </c>
      <c r="AN172" s="26">
        <v>-12.92410432303755</v>
      </c>
      <c r="AO172" s="27">
        <v>1</v>
      </c>
      <c r="AP172" s="28">
        <v>-9.8499955987853234</v>
      </c>
      <c r="AQ172" s="35">
        <f t="shared" si="30"/>
        <v>2926.5663410873194</v>
      </c>
      <c r="BD172" s="26">
        <v>-12.92410432303755</v>
      </c>
      <c r="BE172" s="27">
        <v>1</v>
      </c>
      <c r="BF172" s="28">
        <v>-9.8499955987853234</v>
      </c>
      <c r="BG172" s="37">
        <f t="shared" si="27"/>
        <v>3054.0084219782593</v>
      </c>
      <c r="BY172" s="26">
        <v>-12.92410432303755</v>
      </c>
      <c r="BZ172" s="27">
        <v>1</v>
      </c>
      <c r="CA172" s="28">
        <v>-9.8499955987853234</v>
      </c>
      <c r="CB172" s="37">
        <f t="shared" si="29"/>
        <v>3707.5939164891392</v>
      </c>
    </row>
    <row r="173" spans="1:82" x14ac:dyDescent="0.25">
      <c r="A173" s="26">
        <v>-13.042591619858499</v>
      </c>
      <c r="B173" s="27">
        <v>173</v>
      </c>
      <c r="C173" s="28">
        <v>-9.7416668282198629</v>
      </c>
      <c r="D173" s="37">
        <f t="shared" si="28"/>
        <v>3640.4107107391442</v>
      </c>
      <c r="AC173" s="37">
        <v>8</v>
      </c>
      <c r="AD173" s="26">
        <v>-12.787620156868668</v>
      </c>
      <c r="AE173" s="28">
        <v>-8.8553982135896998</v>
      </c>
      <c r="AF173">
        <f>83.22-SUM(AF166:AF172)</f>
        <v>13.289999999999992</v>
      </c>
      <c r="AG173">
        <f t="shared" si="25"/>
        <v>-169.94747188478451</v>
      </c>
      <c r="AH173">
        <f t="shared" si="26"/>
        <v>-117.68824225860703</v>
      </c>
      <c r="AN173" s="26">
        <v>-13.042591619858499</v>
      </c>
      <c r="AO173" s="27">
        <v>2</v>
      </c>
      <c r="AP173" s="28">
        <v>-9.7416668282198629</v>
      </c>
      <c r="AQ173" s="35">
        <f t="shared" si="30"/>
        <v>2944.9724187042207</v>
      </c>
      <c r="BD173" s="26">
        <v>-13.042591619858499</v>
      </c>
      <c r="BE173" s="27">
        <v>2</v>
      </c>
      <c r="BF173" s="28">
        <v>-9.7416668282198629</v>
      </c>
      <c r="BG173" s="37">
        <f t="shared" si="27"/>
        <v>3071.7642848967375</v>
      </c>
      <c r="BY173" s="26">
        <v>-13.042591619858499</v>
      </c>
      <c r="BZ173" s="27">
        <v>2</v>
      </c>
      <c r="CA173" s="28">
        <v>-9.7416668282198629</v>
      </c>
      <c r="CB173" s="37">
        <f t="shared" si="29"/>
        <v>3729.1496950733786</v>
      </c>
    </row>
    <row r="174" spans="1:82" x14ac:dyDescent="0.25">
      <c r="A174" s="26">
        <v>-12.989347589475789</v>
      </c>
      <c r="B174" s="27">
        <v>174</v>
      </c>
      <c r="C174" s="28">
        <v>-9.7605654056014917</v>
      </c>
      <c r="D174" s="37">
        <f t="shared" si="28"/>
        <v>3661.4535472174052</v>
      </c>
      <c r="AC174" s="36">
        <v>9</v>
      </c>
      <c r="AD174" s="26">
        <v>-13.035584330666159</v>
      </c>
      <c r="AE174" s="28">
        <v>-9.0134766715168642</v>
      </c>
      <c r="AF174">
        <f>100-SUM(AF166:AF173)</f>
        <v>16.78</v>
      </c>
      <c r="AG174">
        <f t="shared" si="25"/>
        <v>-218.73710506857816</v>
      </c>
      <c r="AH174">
        <f t="shared" si="26"/>
        <v>-151.24613854805298</v>
      </c>
      <c r="AN174" s="26">
        <v>-12.989347589475789</v>
      </c>
      <c r="AO174" s="27">
        <v>3</v>
      </c>
      <c r="AP174" s="28">
        <v>-9.7605654056014917</v>
      </c>
      <c r="AQ174" s="35">
        <f t="shared" si="30"/>
        <v>2963.3784963211219</v>
      </c>
      <c r="BD174" s="26">
        <v>-12.989347589475789</v>
      </c>
      <c r="BE174" s="27">
        <v>3</v>
      </c>
      <c r="BF174" s="28">
        <v>-9.7605654056014917</v>
      </c>
      <c r="BG174" s="37">
        <f t="shared" si="27"/>
        <v>3089.5201478152158</v>
      </c>
      <c r="BY174" s="26">
        <v>-12.989347589475789</v>
      </c>
      <c r="BZ174" s="27">
        <v>3</v>
      </c>
      <c r="CA174" s="28">
        <v>-9.7605654056014917</v>
      </c>
      <c r="CB174" s="37">
        <f t="shared" si="29"/>
        <v>3750.7054736576179</v>
      </c>
      <c r="CC174" s="37">
        <v>-9</v>
      </c>
      <c r="CD174" s="36"/>
    </row>
    <row r="175" spans="1:82" x14ac:dyDescent="0.25">
      <c r="A175" s="26">
        <v>-12.887445546933474</v>
      </c>
      <c r="B175" s="27">
        <v>175</v>
      </c>
      <c r="C175" s="28">
        <v>-9.6460768032168573</v>
      </c>
      <c r="D175" s="37">
        <f t="shared" si="28"/>
        <v>3682.4963836956663</v>
      </c>
      <c r="AC175" s="36">
        <v>1</v>
      </c>
      <c r="AD175" s="26">
        <v>-13.035584330666159</v>
      </c>
      <c r="AE175" s="28">
        <v>-9.0134766715168642</v>
      </c>
      <c r="AF175">
        <f>7.69</f>
        <v>7.69</v>
      </c>
      <c r="AG175">
        <f t="shared" si="25"/>
        <v>-100.24364350282278</v>
      </c>
      <c r="AH175">
        <f t="shared" si="26"/>
        <v>-69.313635603964684</v>
      </c>
      <c r="AN175" s="26">
        <v>-12.887445546933474</v>
      </c>
      <c r="AO175" s="27">
        <v>4</v>
      </c>
      <c r="AP175" s="28">
        <v>-9.6460768032168573</v>
      </c>
      <c r="AQ175" s="35">
        <f t="shared" si="30"/>
        <v>2981.7845739380232</v>
      </c>
      <c r="BD175" s="26">
        <v>-12.887445546933474</v>
      </c>
      <c r="BE175" s="27">
        <v>4</v>
      </c>
      <c r="BF175" s="28">
        <v>-9.6460768032168573</v>
      </c>
      <c r="BG175" s="37">
        <f t="shared" si="27"/>
        <v>3107.276010733694</v>
      </c>
      <c r="BY175" s="26">
        <v>-12.887445546933474</v>
      </c>
      <c r="BZ175" s="27">
        <v>4</v>
      </c>
      <c r="CA175" s="28">
        <v>-9.6460768032168573</v>
      </c>
      <c r="CB175" s="37">
        <f t="shared" si="29"/>
        <v>3772.2612522418572</v>
      </c>
    </row>
    <row r="176" spans="1:82" x14ac:dyDescent="0.25">
      <c r="A176" s="26">
        <v>-13.17097405386486</v>
      </c>
      <c r="B176" s="27">
        <v>176</v>
      </c>
      <c r="C176" s="28">
        <v>-9.7574171267340368</v>
      </c>
      <c r="D176" s="37">
        <f t="shared" si="28"/>
        <v>3703.5392201739273</v>
      </c>
      <c r="AC176" s="37">
        <v>2</v>
      </c>
      <c r="AD176" s="26">
        <v>-12.481623209158078</v>
      </c>
      <c r="AE176" s="28">
        <v>-8.7222074335002819</v>
      </c>
      <c r="AF176">
        <f>13.29-AF175</f>
        <v>5.5999999999999988</v>
      </c>
      <c r="AG176">
        <f t="shared" si="25"/>
        <v>-69.897089971285226</v>
      </c>
      <c r="AH176">
        <f t="shared" si="26"/>
        <v>-48.844361627601565</v>
      </c>
      <c r="AN176" s="26">
        <v>-13.17097405386486</v>
      </c>
      <c r="AO176" s="27">
        <v>5</v>
      </c>
      <c r="AP176" s="28">
        <v>-9.7574171267340368</v>
      </c>
      <c r="AQ176" s="35">
        <f t="shared" si="30"/>
        <v>3000.1906515549244</v>
      </c>
      <c r="BD176" s="26">
        <v>-13.17097405386486</v>
      </c>
      <c r="BE176" s="27">
        <v>5</v>
      </c>
      <c r="BF176" s="28">
        <v>-9.7574171267340368</v>
      </c>
      <c r="BG176" s="37">
        <f t="shared" si="27"/>
        <v>3125.0318736521722</v>
      </c>
      <c r="BY176" s="26">
        <v>-13.17097405386486</v>
      </c>
      <c r="BZ176" s="27">
        <v>5</v>
      </c>
      <c r="CA176" s="28">
        <v>-9.7574171267340368</v>
      </c>
      <c r="CB176" s="37">
        <f t="shared" si="29"/>
        <v>3793.8170308260965</v>
      </c>
    </row>
    <row r="177" spans="1:85" x14ac:dyDescent="0.25">
      <c r="A177" s="26">
        <v>-12.370787960316767</v>
      </c>
      <c r="B177" s="27">
        <v>177</v>
      </c>
      <c r="C177" s="28">
        <v>-9.5168919158513479</v>
      </c>
      <c r="D177" s="37">
        <f t="shared" si="28"/>
        <v>3724.5820566521884</v>
      </c>
      <c r="AC177" s="37">
        <v>3</v>
      </c>
      <c r="AD177" s="26">
        <v>-12.706822423913607</v>
      </c>
      <c r="AE177" s="28">
        <v>-8.9195830067014761</v>
      </c>
      <c r="AF177">
        <f>19.58-SUM(AF175:AF176)</f>
        <v>6.2899999999999991</v>
      </c>
      <c r="AG177">
        <f t="shared" si="25"/>
        <v>-79.925913046416582</v>
      </c>
      <c r="AH177">
        <f t="shared" si="26"/>
        <v>-56.104177112152279</v>
      </c>
      <c r="AN177" s="26">
        <v>-12.370787960316767</v>
      </c>
      <c r="AO177" s="27">
        <v>6</v>
      </c>
      <c r="AP177" s="28">
        <v>-9.5168919158513479</v>
      </c>
      <c r="AQ177" s="36">
        <f t="shared" si="30"/>
        <v>3018.5967291718257</v>
      </c>
      <c r="BD177" s="26">
        <v>-12.370787960316767</v>
      </c>
      <c r="BE177" s="27">
        <v>6</v>
      </c>
      <c r="BF177" s="28">
        <v>-9.5168919158513479</v>
      </c>
      <c r="BG177" s="37">
        <f t="shared" si="27"/>
        <v>3142.7877365706504</v>
      </c>
      <c r="BY177" s="26">
        <v>-12.370787960316767</v>
      </c>
      <c r="BZ177" s="27">
        <v>6</v>
      </c>
      <c r="CA177" s="28">
        <v>-9.5168919158513479</v>
      </c>
      <c r="CB177" s="37">
        <f t="shared" si="29"/>
        <v>3815.3728094103358</v>
      </c>
    </row>
    <row r="178" spans="1:85" x14ac:dyDescent="0.25">
      <c r="A178" s="26">
        <v>-12.245996377080919</v>
      </c>
      <c r="B178" s="27">
        <v>178</v>
      </c>
      <c r="C178" s="28">
        <v>-9.6154490018714505</v>
      </c>
      <c r="D178" s="37">
        <f t="shared" si="28"/>
        <v>3745.6248931304494</v>
      </c>
      <c r="E178" s="37">
        <v>-9</v>
      </c>
      <c r="F178" s="36"/>
      <c r="AC178" s="37">
        <v>4</v>
      </c>
      <c r="AD178" s="26">
        <v>-12.65437036391028</v>
      </c>
      <c r="AE178" s="28">
        <v>-8.9061409362132888</v>
      </c>
      <c r="AF178">
        <f>25.17-SUM(AF175:AF177)</f>
        <v>5.5900000000000034</v>
      </c>
      <c r="AG178">
        <f t="shared" si="25"/>
        <v>-70.737930334258508</v>
      </c>
      <c r="AH178">
        <f t="shared" si="26"/>
        <v>-49.785327833432312</v>
      </c>
      <c r="AN178" s="26">
        <v>-12.245996377080919</v>
      </c>
      <c r="AO178" s="27">
        <v>7</v>
      </c>
      <c r="AP178" s="28">
        <v>-9.6154490018714505</v>
      </c>
      <c r="AQ178" s="35">
        <f t="shared" si="30"/>
        <v>3037.002806788727</v>
      </c>
      <c r="BD178" s="26">
        <v>-12.245996377080919</v>
      </c>
      <c r="BE178" s="27">
        <v>7</v>
      </c>
      <c r="BF178" s="28">
        <v>-9.6154490018714505</v>
      </c>
      <c r="BG178" s="37">
        <f t="shared" si="27"/>
        <v>3160.5435994891286</v>
      </c>
      <c r="BY178" s="26">
        <v>-12.245996377080919</v>
      </c>
      <c r="BZ178" s="27">
        <v>7</v>
      </c>
      <c r="CA178" s="28">
        <v>-9.6154490018714505</v>
      </c>
      <c r="CB178" s="37">
        <f t="shared" si="29"/>
        <v>3836.9285879945751</v>
      </c>
    </row>
    <row r="179" spans="1:85" x14ac:dyDescent="0.25">
      <c r="A179" s="26">
        <v>-12.891473309629278</v>
      </c>
      <c r="B179" s="27">
        <v>179</v>
      </c>
      <c r="C179" s="28">
        <v>-10.375160927225293</v>
      </c>
      <c r="D179" s="37">
        <f t="shared" si="28"/>
        <v>3766.6677296087105</v>
      </c>
      <c r="AC179" s="37">
        <v>5</v>
      </c>
      <c r="AD179" s="26">
        <v>-12.874747565718522</v>
      </c>
      <c r="AE179" s="28">
        <v>-9.0381072476751143</v>
      </c>
      <c r="AF179">
        <f>30.07-SUM(AF175:AF178)</f>
        <v>4.8999999999999986</v>
      </c>
      <c r="AG179">
        <f t="shared" si="25"/>
        <v>-63.086263072020742</v>
      </c>
      <c r="AH179">
        <f t="shared" si="26"/>
        <v>-44.286725513608047</v>
      </c>
      <c r="AN179" s="26">
        <v>-12.891473309629278</v>
      </c>
      <c r="AO179" s="27">
        <v>1</v>
      </c>
      <c r="AP179" s="28">
        <v>-10.375160927225293</v>
      </c>
      <c r="AQ179" s="35">
        <f t="shared" si="30"/>
        <v>3055.4088844056282</v>
      </c>
      <c r="BD179" s="26">
        <v>-12.891473309629278</v>
      </c>
      <c r="BE179" s="27">
        <v>1</v>
      </c>
      <c r="BF179" s="28">
        <v>-10.375160927225293</v>
      </c>
      <c r="BG179" s="37">
        <f t="shared" si="27"/>
        <v>3178.2994624076068</v>
      </c>
      <c r="BK179" s="35"/>
      <c r="BY179" s="26">
        <v>-12.891473309629278</v>
      </c>
      <c r="BZ179" s="27">
        <v>1</v>
      </c>
      <c r="CA179" s="28">
        <v>-10.375160927225293</v>
      </c>
      <c r="CB179" s="37">
        <f t="shared" si="29"/>
        <v>3858.4843665788144</v>
      </c>
    </row>
    <row r="180" spans="1:85" x14ac:dyDescent="0.25">
      <c r="A180" s="26">
        <v>-12.924962320278697</v>
      </c>
      <c r="B180" s="27">
        <v>180</v>
      </c>
      <c r="C180" s="28">
        <v>-10.259943302492749</v>
      </c>
      <c r="D180" s="37">
        <f t="shared" si="28"/>
        <v>3787.7105660869715</v>
      </c>
      <c r="AC180" s="37">
        <v>6</v>
      </c>
      <c r="AD180" s="26">
        <v>-12.426859900824253</v>
      </c>
      <c r="AE180" s="28">
        <v>-8.9494622115335059</v>
      </c>
      <c r="AF180">
        <f>36.36-SUM(AF175:AF179)</f>
        <v>6.2899999999999991</v>
      </c>
      <c r="AG180">
        <f t="shared" si="25"/>
        <v>-78.164948776184545</v>
      </c>
      <c r="AH180">
        <f t="shared" si="26"/>
        <v>-56.292117310545741</v>
      </c>
      <c r="AN180" s="26">
        <v>-12.924962320278697</v>
      </c>
      <c r="AO180" s="27">
        <v>2</v>
      </c>
      <c r="AP180" s="28">
        <v>-10.259943302492749</v>
      </c>
      <c r="AQ180" s="35">
        <f t="shared" si="30"/>
        <v>3073.8149620225295</v>
      </c>
      <c r="BD180" s="26">
        <v>-12.924962320278697</v>
      </c>
      <c r="BE180" s="27">
        <v>2</v>
      </c>
      <c r="BF180" s="28">
        <v>-10.259943302492749</v>
      </c>
      <c r="BG180" s="36">
        <f t="shared" si="27"/>
        <v>3196.055325326085</v>
      </c>
      <c r="BK180" s="35"/>
      <c r="BY180" s="26">
        <v>-12.924962320278697</v>
      </c>
      <c r="BZ180" s="27">
        <v>2</v>
      </c>
      <c r="CA180" s="28">
        <v>-10.259943302492749</v>
      </c>
      <c r="CB180" s="37">
        <f t="shared" si="29"/>
        <v>3880.0401451630537</v>
      </c>
    </row>
    <row r="181" spans="1:85" x14ac:dyDescent="0.25">
      <c r="A181" s="26">
        <v>-13.513778282425353</v>
      </c>
      <c r="B181" s="27">
        <v>181</v>
      </c>
      <c r="C181" s="28">
        <v>-10.674197868013934</v>
      </c>
      <c r="D181" s="37">
        <f t="shared" si="28"/>
        <v>3808.7534025652326</v>
      </c>
      <c r="I181" s="35"/>
      <c r="AC181" s="37">
        <v>7</v>
      </c>
      <c r="AD181" s="26">
        <v>-13.269707295551576</v>
      </c>
      <c r="AE181" s="28">
        <v>-9.1966172928334036</v>
      </c>
      <c r="AF181">
        <f>42.66-SUM(AF175:AF180)</f>
        <v>6.2999999999999972</v>
      </c>
      <c r="AG181">
        <f t="shared" si="25"/>
        <v>-83.599155961974887</v>
      </c>
      <c r="AH181">
        <f t="shared" si="26"/>
        <v>-57.938688944850419</v>
      </c>
      <c r="AN181" s="26">
        <v>-13.513778282425353</v>
      </c>
      <c r="AO181" s="27">
        <v>3</v>
      </c>
      <c r="AP181" s="28">
        <v>-10.674197868013934</v>
      </c>
      <c r="AQ181" s="35">
        <f t="shared" si="30"/>
        <v>3092.2210396394307</v>
      </c>
      <c r="BD181" s="26">
        <v>-13.513778282425353</v>
      </c>
      <c r="BE181" s="27">
        <v>3</v>
      </c>
      <c r="BF181" s="28">
        <v>-10.674197868013934</v>
      </c>
      <c r="BG181" s="37">
        <f t="shared" si="27"/>
        <v>3213.8111882445633</v>
      </c>
      <c r="BK181" s="35"/>
      <c r="BY181" s="26">
        <v>-13.513778282425353</v>
      </c>
      <c r="BZ181" s="27">
        <v>3</v>
      </c>
      <c r="CA181" s="28">
        <v>-10.674197868013934</v>
      </c>
      <c r="CB181" s="37">
        <f t="shared" si="29"/>
        <v>3901.595923747293</v>
      </c>
      <c r="CG181" s="35"/>
    </row>
    <row r="182" spans="1:85" x14ac:dyDescent="0.25">
      <c r="A182" s="26">
        <v>-14.042880633293425</v>
      </c>
      <c r="B182" s="27">
        <v>182</v>
      </c>
      <c r="C182" s="28">
        <v>-10.906764342795967</v>
      </c>
      <c r="D182" s="37">
        <f t="shared" si="28"/>
        <v>3829.7962390434936</v>
      </c>
      <c r="I182" s="35"/>
      <c r="AC182" s="37">
        <v>8</v>
      </c>
      <c r="AD182" s="26">
        <v>-13.742871703303749</v>
      </c>
      <c r="AE182" s="28">
        <v>-9.2048796659570407</v>
      </c>
      <c r="AF182">
        <f>49.65-SUM(AF175:AF181)</f>
        <v>6.990000000000002</v>
      </c>
      <c r="AG182">
        <f t="shared" si="25"/>
        <v>-96.062673206093237</v>
      </c>
      <c r="AH182">
        <f t="shared" si="26"/>
        <v>-64.342108865039734</v>
      </c>
      <c r="AN182" s="26">
        <v>-14.042880633293425</v>
      </c>
      <c r="AO182" s="27">
        <v>4</v>
      </c>
      <c r="AP182" s="28">
        <v>-10.906764342795967</v>
      </c>
      <c r="AQ182" s="35">
        <f t="shared" si="30"/>
        <v>3110.627117256332</v>
      </c>
      <c r="BD182" s="26">
        <v>-14.042880633293425</v>
      </c>
      <c r="BE182" s="27">
        <v>4</v>
      </c>
      <c r="BF182" s="28">
        <v>-10.906764342795967</v>
      </c>
      <c r="BG182" s="37">
        <f t="shared" si="27"/>
        <v>3231.5670511630415</v>
      </c>
      <c r="BK182" s="35"/>
      <c r="BY182" s="26">
        <v>-14.042880633293425</v>
      </c>
      <c r="BZ182" s="27">
        <v>4</v>
      </c>
      <c r="CA182" s="28">
        <v>-10.906764342795967</v>
      </c>
      <c r="CB182" s="37">
        <f t="shared" si="29"/>
        <v>3923.1517023315323</v>
      </c>
      <c r="CG182" s="35"/>
    </row>
    <row r="183" spans="1:85" x14ac:dyDescent="0.25">
      <c r="A183" s="26">
        <v>-13.896128481136891</v>
      </c>
      <c r="B183" s="27">
        <v>183</v>
      </c>
      <c r="C183" s="28">
        <v>-10.641533914962681</v>
      </c>
      <c r="D183" s="37">
        <f t="shared" si="28"/>
        <v>3850.8390755217547</v>
      </c>
      <c r="I183" s="35"/>
      <c r="AC183" s="37">
        <v>9</v>
      </c>
      <c r="AD183" s="26">
        <v>-13.759502891550385</v>
      </c>
      <c r="AE183" s="28">
        <v>-9.1366797001770657</v>
      </c>
      <c r="AF183">
        <f>56.64-SUM(AF175:AF182)</f>
        <v>6.990000000000002</v>
      </c>
      <c r="AG183">
        <f t="shared" si="25"/>
        <v>-96.178925211937212</v>
      </c>
      <c r="AH183">
        <f t="shared" si="26"/>
        <v>-63.865391104237709</v>
      </c>
      <c r="AN183" s="26">
        <v>-13.896128481136891</v>
      </c>
      <c r="AO183" s="27">
        <v>5</v>
      </c>
      <c r="AP183" s="28">
        <v>-10.641533914962681</v>
      </c>
      <c r="AQ183" s="35">
        <f t="shared" si="30"/>
        <v>3129.0331948732332</v>
      </c>
      <c r="BD183" s="26">
        <v>-13.896128481136891</v>
      </c>
      <c r="BE183" s="27">
        <v>5</v>
      </c>
      <c r="BF183" s="28">
        <v>-10.641533914962681</v>
      </c>
      <c r="BG183" s="37">
        <f t="shared" si="27"/>
        <v>3249.3229140815197</v>
      </c>
      <c r="BK183" s="35"/>
      <c r="BY183" s="26">
        <v>-13.896128481136891</v>
      </c>
      <c r="BZ183" s="27">
        <v>5</v>
      </c>
      <c r="CA183" s="28">
        <v>-10.641533914962681</v>
      </c>
      <c r="CB183" s="37">
        <f t="shared" si="29"/>
        <v>3944.7074809157716</v>
      </c>
      <c r="CG183" s="35"/>
    </row>
    <row r="184" spans="1:85" x14ac:dyDescent="0.25">
      <c r="A184" s="26">
        <v>-13.906325142813031</v>
      </c>
      <c r="B184" s="27">
        <v>184</v>
      </c>
      <c r="C184" s="28">
        <v>-10.41672717967238</v>
      </c>
      <c r="D184" s="37">
        <f t="shared" si="28"/>
        <v>3871.8819120000157</v>
      </c>
      <c r="I184" s="35"/>
      <c r="AC184" s="37">
        <v>10</v>
      </c>
      <c r="AD184" s="26">
        <v>-13.44797208661136</v>
      </c>
      <c r="AE184" s="28">
        <v>-9.129277435301514</v>
      </c>
      <c r="AF184">
        <f>64.34-SUM(AF175:AF183)</f>
        <v>7.7000000000000028</v>
      </c>
      <c r="AG184">
        <f t="shared" si="25"/>
        <v>-103.5493850669075</v>
      </c>
      <c r="AH184">
        <f t="shared" si="26"/>
        <v>-70.295436251821684</v>
      </c>
      <c r="AN184" s="26">
        <v>-13.906325142813031</v>
      </c>
      <c r="AO184" s="27">
        <v>6</v>
      </c>
      <c r="AP184" s="28">
        <v>-10.41672717967238</v>
      </c>
      <c r="AQ184" s="35">
        <f t="shared" si="30"/>
        <v>3147.4392724901345</v>
      </c>
      <c r="BD184" s="26">
        <v>-13.906325142813031</v>
      </c>
      <c r="BE184" s="27">
        <v>6</v>
      </c>
      <c r="BF184" s="28">
        <v>-10.41672717967238</v>
      </c>
      <c r="BG184" s="37">
        <f t="shared" si="27"/>
        <v>3267.0787769999979</v>
      </c>
      <c r="BK184" s="35"/>
      <c r="BY184" s="26">
        <v>-13.906325142813031</v>
      </c>
      <c r="BZ184" s="27">
        <v>6</v>
      </c>
      <c r="CA184" s="28">
        <v>-10.41672717967238</v>
      </c>
      <c r="CB184" s="37">
        <f t="shared" si="29"/>
        <v>3966.2632595000109</v>
      </c>
      <c r="CG184" s="35"/>
    </row>
    <row r="185" spans="1:85" x14ac:dyDescent="0.25">
      <c r="A185" s="26">
        <v>-13.666799225928193</v>
      </c>
      <c r="B185" s="27">
        <v>185</v>
      </c>
      <c r="C185" s="28">
        <v>-10.359988215296886</v>
      </c>
      <c r="D185" s="37">
        <f t="shared" si="28"/>
        <v>3892.9247484782768</v>
      </c>
      <c r="I185" s="35"/>
      <c r="AC185" s="37">
        <v>11</v>
      </c>
      <c r="AD185" s="26">
        <v>-12.704315852657119</v>
      </c>
      <c r="AE185" s="28">
        <v>-9.0214456278198725</v>
      </c>
      <c r="AF185">
        <f>70.62-SUM(AF175:AF184)</f>
        <v>6.2800000000000011</v>
      </c>
      <c r="AG185">
        <f t="shared" si="25"/>
        <v>-79.783103554686718</v>
      </c>
      <c r="AH185">
        <f t="shared" si="26"/>
        <v>-56.654678542708808</v>
      </c>
      <c r="AN185" s="26">
        <v>-13.666799225928193</v>
      </c>
      <c r="AO185" s="27">
        <v>7</v>
      </c>
      <c r="AP185" s="28">
        <v>-10.359988215296886</v>
      </c>
      <c r="AQ185" s="35">
        <f t="shared" si="30"/>
        <v>3165.8453501070358</v>
      </c>
      <c r="BD185" s="26">
        <v>-13.666799225928193</v>
      </c>
      <c r="BE185" s="27">
        <v>7</v>
      </c>
      <c r="BF185" s="28">
        <v>-10.359988215296886</v>
      </c>
      <c r="BG185" s="37">
        <f t="shared" si="27"/>
        <v>3284.8346399184761</v>
      </c>
      <c r="BK185" s="35"/>
      <c r="BY185" s="26">
        <v>-13.666799225928193</v>
      </c>
      <c r="BZ185" s="27">
        <v>7</v>
      </c>
      <c r="CA185" s="28">
        <v>-10.359988215296886</v>
      </c>
      <c r="CB185" s="37">
        <f t="shared" si="29"/>
        <v>3987.8190380842502</v>
      </c>
      <c r="CG185" s="35"/>
    </row>
    <row r="186" spans="1:85" x14ac:dyDescent="0.25">
      <c r="A186" s="26">
        <v>-14.031342274460066</v>
      </c>
      <c r="B186" s="27">
        <v>186</v>
      </c>
      <c r="C186" s="28">
        <v>-10.531432609552789</v>
      </c>
      <c r="D186" s="37">
        <f t="shared" si="28"/>
        <v>3913.9675849565378</v>
      </c>
      <c r="I186" s="35"/>
      <c r="AC186" s="37">
        <v>12</v>
      </c>
      <c r="AD186" s="26">
        <v>-12.656552726719285</v>
      </c>
      <c r="AE186" s="28">
        <v>-8.9644699056875243</v>
      </c>
      <c r="AF186">
        <f>79.72-SUM(AF175:AF185)</f>
        <v>9.0999999999999943</v>
      </c>
      <c r="AG186">
        <f t="shared" si="25"/>
        <v>-115.17462981314543</v>
      </c>
      <c r="AH186">
        <f t="shared" si="26"/>
        <v>-81.576676141756423</v>
      </c>
      <c r="AN186" s="26">
        <v>-14.031342274460066</v>
      </c>
      <c r="AO186" s="27">
        <v>8</v>
      </c>
      <c r="AP186" s="28">
        <v>-10.531432609552789</v>
      </c>
      <c r="AQ186" s="35">
        <f t="shared" si="30"/>
        <v>3184.251427723937</v>
      </c>
      <c r="BD186" s="26">
        <v>-14.031342274460066</v>
      </c>
      <c r="BE186" s="27">
        <v>8</v>
      </c>
      <c r="BF186" s="28">
        <v>-10.531432609552789</v>
      </c>
      <c r="BG186" s="37">
        <f t="shared" si="27"/>
        <v>3302.5905028369543</v>
      </c>
      <c r="BK186" s="35"/>
      <c r="BY186" s="26">
        <v>-14.031342274460066</v>
      </c>
      <c r="BZ186" s="27">
        <v>8</v>
      </c>
      <c r="CA186" s="28">
        <v>-10.531432609552789</v>
      </c>
      <c r="CB186" s="37">
        <f t="shared" si="29"/>
        <v>4009.3748166684895</v>
      </c>
      <c r="CC186" s="37">
        <v>-9</v>
      </c>
      <c r="CD186" s="36"/>
      <c r="CG186" s="35"/>
    </row>
    <row r="187" spans="1:85" x14ac:dyDescent="0.25">
      <c r="A187" s="26">
        <v>-13.481202508461449</v>
      </c>
      <c r="B187" s="27">
        <v>187</v>
      </c>
      <c r="C187" s="28">
        <v>-9.9093519048041063</v>
      </c>
      <c r="D187" s="37">
        <f t="shared" si="28"/>
        <v>3935.0104214347989</v>
      </c>
      <c r="AC187" s="37">
        <v>13</v>
      </c>
      <c r="AD187" s="26">
        <v>-12.298768805153342</v>
      </c>
      <c r="AE187" s="28">
        <v>-9.2777711090765145</v>
      </c>
      <c r="AF187">
        <f>88.11-SUM(AF175:AF186)</f>
        <v>8.39</v>
      </c>
      <c r="AG187">
        <f t="shared" si="25"/>
        <v>-103.18667027523655</v>
      </c>
      <c r="AH187">
        <f t="shared" si="26"/>
        <v>-77.840499605151962</v>
      </c>
      <c r="AN187" s="26">
        <v>-13.481202508461449</v>
      </c>
      <c r="AO187" s="27">
        <v>9</v>
      </c>
      <c r="AP187" s="28">
        <v>-9.9093519048041063</v>
      </c>
      <c r="AQ187" s="37">
        <f t="shared" si="30"/>
        <v>3202.6575053408383</v>
      </c>
      <c r="BD187" s="26">
        <v>-13.481202508461449</v>
      </c>
      <c r="BE187" s="27">
        <v>9</v>
      </c>
      <c r="BF187" s="28">
        <v>-9.9093519048041063</v>
      </c>
      <c r="BG187" s="37">
        <f t="shared" si="27"/>
        <v>3320.3463657554325</v>
      </c>
      <c r="BY187" s="26">
        <v>-13.481202508461449</v>
      </c>
      <c r="BZ187" s="27">
        <v>9</v>
      </c>
      <c r="CA187" s="28">
        <v>-9.9093519048041063</v>
      </c>
      <c r="CB187" s="37">
        <f t="shared" si="29"/>
        <v>4030.9305952527288</v>
      </c>
    </row>
    <row r="188" spans="1:85" x14ac:dyDescent="0.25">
      <c r="A188" s="26">
        <v>-12.74206076508527</v>
      </c>
      <c r="B188" s="27">
        <v>188</v>
      </c>
      <c r="C188" s="28">
        <v>-9.5810749309773229</v>
      </c>
      <c r="D188" s="37">
        <f t="shared" si="28"/>
        <v>3956.05325791306</v>
      </c>
      <c r="AC188" s="36">
        <v>14</v>
      </c>
      <c r="AD188" s="26">
        <v>-12.959420099921592</v>
      </c>
      <c r="AE188" s="28">
        <v>-9.7913032768626902</v>
      </c>
      <c r="AF188">
        <f>100-SUM(AF175:AF187)</f>
        <v>11.89</v>
      </c>
      <c r="AG188">
        <f t="shared" si="25"/>
        <v>-154.08750498806774</v>
      </c>
      <c r="AH188">
        <f t="shared" si="26"/>
        <v>-116.4185959618974</v>
      </c>
      <c r="AN188" s="26">
        <v>-12.74206076508527</v>
      </c>
      <c r="AO188" s="27">
        <v>10</v>
      </c>
      <c r="AP188" s="28">
        <v>-9.5810749309773229</v>
      </c>
      <c r="AQ188" s="35">
        <f t="shared" si="30"/>
        <v>3221.0635829577395</v>
      </c>
      <c r="BD188" s="26">
        <v>-12.74206076508527</v>
      </c>
      <c r="BE188" s="27">
        <v>10</v>
      </c>
      <c r="BF188" s="28">
        <v>-9.5810749309773229</v>
      </c>
      <c r="BG188" s="37">
        <f t="shared" si="27"/>
        <v>3338.1022286739108</v>
      </c>
      <c r="BY188" s="26">
        <v>-12.74206076508527</v>
      </c>
      <c r="BZ188" s="27">
        <v>10</v>
      </c>
      <c r="CA188" s="28">
        <v>-9.5810749309773229</v>
      </c>
      <c r="CB188" s="37">
        <f t="shared" si="29"/>
        <v>4052.4863738369681</v>
      </c>
    </row>
    <row r="189" spans="1:85" x14ac:dyDescent="0.25">
      <c r="A189" s="26">
        <v>-11.532918462118712</v>
      </c>
      <c r="B189" s="27">
        <v>189</v>
      </c>
      <c r="C189" s="28">
        <v>-9.4548340558947377</v>
      </c>
      <c r="D189" s="37">
        <f t="shared" si="28"/>
        <v>3977.096094391321</v>
      </c>
      <c r="E189" s="37">
        <v>-9</v>
      </c>
      <c r="F189" s="36"/>
      <c r="AC189" s="36">
        <v>1</v>
      </c>
      <c r="AD189" s="26">
        <v>-12.959420099921592</v>
      </c>
      <c r="AE189" s="28">
        <v>-9.7913032768626902</v>
      </c>
      <c r="AF189">
        <v>11.59</v>
      </c>
      <c r="AG189">
        <f t="shared" si="25"/>
        <v>-150.19967895809125</v>
      </c>
      <c r="AH189">
        <f t="shared" si="26"/>
        <v>-113.48120497883858</v>
      </c>
      <c r="AN189" s="26">
        <v>-11.532918462118712</v>
      </c>
      <c r="AO189" s="27">
        <v>1</v>
      </c>
      <c r="AP189" s="28">
        <v>-9.4548340558947377</v>
      </c>
      <c r="AQ189" s="36">
        <f t="shared" si="30"/>
        <v>3239.4696605746408</v>
      </c>
      <c r="BD189" s="26">
        <v>-11.532918462118712</v>
      </c>
      <c r="BE189" s="27">
        <v>1</v>
      </c>
      <c r="BF189" s="28">
        <v>-9.4548340558947377</v>
      </c>
      <c r="BG189" s="36">
        <f t="shared" si="27"/>
        <v>3355.858091592389</v>
      </c>
      <c r="BY189" s="26">
        <v>-11.532918462118712</v>
      </c>
      <c r="BZ189" s="27">
        <v>1</v>
      </c>
      <c r="CA189" s="28">
        <v>-9.4548340558947377</v>
      </c>
      <c r="CB189" s="37">
        <f t="shared" si="29"/>
        <v>4074.0421524212074</v>
      </c>
    </row>
    <row r="190" spans="1:85" x14ac:dyDescent="0.25">
      <c r="A190" s="26">
        <v>-11.892272289799065</v>
      </c>
      <c r="B190" s="27">
        <v>190</v>
      </c>
      <c r="C190" s="28">
        <v>-9.692417104471561</v>
      </c>
      <c r="D190" s="37">
        <f t="shared" si="28"/>
        <v>3998.1389308695821</v>
      </c>
      <c r="AC190" s="37">
        <v>2</v>
      </c>
      <c r="AD190" s="26">
        <v>-12.92410432303755</v>
      </c>
      <c r="AE190" s="28">
        <v>-9.8499955987853234</v>
      </c>
      <c r="AF190">
        <f>22.38-AF189</f>
        <v>10.79</v>
      </c>
      <c r="AG190">
        <f t="shared" si="25"/>
        <v>-139.45108564557515</v>
      </c>
      <c r="AH190">
        <f t="shared" si="26"/>
        <v>-106.28145251089363</v>
      </c>
      <c r="AN190" s="26">
        <v>-11.892272289799065</v>
      </c>
      <c r="AO190" s="27">
        <v>2</v>
      </c>
      <c r="AP190" s="28">
        <v>-9.692417104471561</v>
      </c>
      <c r="AQ190" s="37">
        <f t="shared" si="30"/>
        <v>3257.875738191542</v>
      </c>
      <c r="BD190" s="26">
        <v>-11.892272289799065</v>
      </c>
      <c r="BE190" s="27">
        <v>2</v>
      </c>
      <c r="BF190" s="28">
        <v>-9.692417104471561</v>
      </c>
      <c r="BG190" s="37">
        <f t="shared" si="27"/>
        <v>3373.6139545108672</v>
      </c>
      <c r="BY190" s="26">
        <v>-11.892272289799065</v>
      </c>
      <c r="BZ190" s="27">
        <v>2</v>
      </c>
      <c r="CA190" s="28">
        <v>-9.692417104471561</v>
      </c>
      <c r="CB190" s="37">
        <f t="shared" si="29"/>
        <v>4095.5979310054468</v>
      </c>
    </row>
    <row r="191" spans="1:85" x14ac:dyDescent="0.25">
      <c r="A191" s="26">
        <v>-12.855658363301437</v>
      </c>
      <c r="B191" s="27">
        <v>191</v>
      </c>
      <c r="C191" s="28">
        <v>-10.312448075062308</v>
      </c>
      <c r="D191" s="37">
        <f t="shared" si="28"/>
        <v>4019.1817673478431</v>
      </c>
      <c r="H191" s="35"/>
      <c r="AC191" s="37">
        <v>3</v>
      </c>
      <c r="AD191" s="26">
        <v>-13.042591619858499</v>
      </c>
      <c r="AE191" s="28">
        <v>-9.7416668282198629</v>
      </c>
      <c r="AF191">
        <f>31.47-SUM(AF189:AF190)</f>
        <v>9.09</v>
      </c>
      <c r="AG191">
        <f t="shared" si="25"/>
        <v>-118.55715782451375</v>
      </c>
      <c r="AH191">
        <f t="shared" si="26"/>
        <v>-88.551751468518546</v>
      </c>
      <c r="AN191" s="26">
        <v>-12.855658363301437</v>
      </c>
      <c r="AO191" s="27">
        <v>3</v>
      </c>
      <c r="AP191" s="28">
        <v>-10.312448075062308</v>
      </c>
      <c r="AQ191" s="37">
        <f t="shared" si="30"/>
        <v>3276.2818158084433</v>
      </c>
      <c r="BD191" s="26">
        <v>-12.855658363301437</v>
      </c>
      <c r="BE191" s="27">
        <v>3</v>
      </c>
      <c r="BF191" s="28">
        <v>-10.312448075062308</v>
      </c>
      <c r="BG191" s="37">
        <f t="shared" si="27"/>
        <v>3391.3698174293454</v>
      </c>
      <c r="BY191" s="26">
        <v>-12.855658363301437</v>
      </c>
      <c r="BZ191" s="27">
        <v>3</v>
      </c>
      <c r="CA191" s="28">
        <v>-10.312448075062308</v>
      </c>
      <c r="CB191" s="37">
        <f t="shared" si="29"/>
        <v>4117.1537095896856</v>
      </c>
      <c r="CF191" s="35"/>
    </row>
    <row r="192" spans="1:85" x14ac:dyDescent="0.25">
      <c r="A192" s="26">
        <v>-12.834535075268118</v>
      </c>
      <c r="B192" s="27">
        <v>192</v>
      </c>
      <c r="C192" s="28">
        <v>-10.348546298486529</v>
      </c>
      <c r="D192" s="37">
        <f t="shared" si="28"/>
        <v>4040.2246038261042</v>
      </c>
      <c r="H192" s="35"/>
      <c r="AC192" s="37">
        <v>4</v>
      </c>
      <c r="AD192" s="26">
        <v>-12.989347589475789</v>
      </c>
      <c r="AE192" s="28">
        <v>-9.7605654056014917</v>
      </c>
      <c r="AF192">
        <f>42.66-SUM(AF189:AF191)</f>
        <v>11.189999999999998</v>
      </c>
      <c r="AG192">
        <f t="shared" si="25"/>
        <v>-145.35079952623406</v>
      </c>
      <c r="AH192">
        <f t="shared" si="26"/>
        <v>-109.22072688868067</v>
      </c>
      <c r="AN192" s="26">
        <v>-12.834535075268118</v>
      </c>
      <c r="AO192" s="27">
        <v>4</v>
      </c>
      <c r="AP192" s="28">
        <v>-10.348546298486529</v>
      </c>
      <c r="AQ192" s="37">
        <f t="shared" si="30"/>
        <v>3294.6878934253446</v>
      </c>
      <c r="BD192" s="26">
        <v>-12.834535075268118</v>
      </c>
      <c r="BE192" s="27">
        <v>4</v>
      </c>
      <c r="BF192" s="28">
        <v>-10.348546298486529</v>
      </c>
      <c r="BG192" s="37">
        <f t="shared" si="27"/>
        <v>3409.1256803478236</v>
      </c>
      <c r="BY192" s="26">
        <v>-12.834535075268118</v>
      </c>
      <c r="BZ192" s="27">
        <v>4</v>
      </c>
      <c r="CA192" s="28">
        <v>-10.348546298486529</v>
      </c>
      <c r="CB192" s="37">
        <f t="shared" si="29"/>
        <v>4138.7094881739249</v>
      </c>
      <c r="CF192" s="35"/>
    </row>
    <row r="193" spans="1:85" x14ac:dyDescent="0.25">
      <c r="A193" s="26">
        <v>-12.764994372117989</v>
      </c>
      <c r="B193" s="27">
        <v>193</v>
      </c>
      <c r="C193" s="28">
        <v>-10.467615594218895</v>
      </c>
      <c r="D193" s="37">
        <f t="shared" si="28"/>
        <v>4061.2674403043652</v>
      </c>
      <c r="H193" s="35"/>
      <c r="AC193" s="37">
        <v>5</v>
      </c>
      <c r="AD193" s="26">
        <v>-12.887445546933474</v>
      </c>
      <c r="AE193" s="28">
        <v>-9.6460768032168573</v>
      </c>
      <c r="AF193">
        <f>55.24-SUM(AF189:AF192)</f>
        <v>12.580000000000005</v>
      </c>
      <c r="AG193">
        <f t="shared" si="25"/>
        <v>-162.12406498042319</v>
      </c>
      <c r="AH193">
        <f t="shared" si="26"/>
        <v>-121.34764618446812</v>
      </c>
      <c r="AN193" s="26">
        <v>-12.764994372117989</v>
      </c>
      <c r="AO193" s="27">
        <v>5</v>
      </c>
      <c r="AP193" s="28">
        <v>-10.467615594218895</v>
      </c>
      <c r="AQ193" s="37">
        <f t="shared" si="30"/>
        <v>3313.0939710422458</v>
      </c>
      <c r="BD193" s="26">
        <v>-12.764994372117989</v>
      </c>
      <c r="BE193" s="27">
        <v>5</v>
      </c>
      <c r="BF193" s="28">
        <v>-10.467615594218895</v>
      </c>
      <c r="BG193" s="37">
        <f t="shared" si="27"/>
        <v>3426.8815432663018</v>
      </c>
      <c r="BY193" s="26">
        <v>-12.764994372117989</v>
      </c>
      <c r="BZ193" s="27">
        <v>5</v>
      </c>
      <c r="CA193" s="28">
        <v>-10.467615594218895</v>
      </c>
      <c r="CB193" s="37">
        <f t="shared" si="29"/>
        <v>4160.2652667581642</v>
      </c>
      <c r="CF193" s="35"/>
    </row>
    <row r="194" spans="1:85" x14ac:dyDescent="0.25">
      <c r="A194" s="26">
        <v>-13.01615985588829</v>
      </c>
      <c r="B194" s="27">
        <v>194</v>
      </c>
      <c r="C194" s="28">
        <v>-10.441506583197834</v>
      </c>
      <c r="D194" s="37">
        <f t="shared" si="28"/>
        <v>4082.3102767826263</v>
      </c>
      <c r="H194" s="35"/>
      <c r="AC194" s="37">
        <v>6</v>
      </c>
      <c r="AD194" s="26">
        <v>-13.17097405386486</v>
      </c>
      <c r="AE194" s="28">
        <v>-9.7574171267340368</v>
      </c>
      <c r="AF194">
        <f>67.13-SUM(AF189:AF193)</f>
        <v>11.889999999999993</v>
      </c>
      <c r="AG194">
        <f t="shared" ref="AG194:AG257" si="31">AD194*AF194</f>
        <v>-156.60288150045309</v>
      </c>
      <c r="AH194">
        <f t="shared" ref="AH194:AH257" si="32">AE194*AF194</f>
        <v>-116.01568963686763</v>
      </c>
      <c r="AN194" s="26">
        <v>-13.01615985588829</v>
      </c>
      <c r="AO194" s="27">
        <v>6</v>
      </c>
      <c r="AP194" s="28">
        <v>-10.441506583197834</v>
      </c>
      <c r="AQ194" s="37">
        <f t="shared" si="30"/>
        <v>3331.5000486591471</v>
      </c>
      <c r="BD194" s="26">
        <v>-13.01615985588829</v>
      </c>
      <c r="BE194" s="27">
        <v>6</v>
      </c>
      <c r="BF194" s="28">
        <v>-10.441506583197834</v>
      </c>
      <c r="BG194" s="37">
        <f t="shared" ref="BG194:BG257" si="33">17.7558629184783+BG193</f>
        <v>3444.63740618478</v>
      </c>
      <c r="BY194" s="26">
        <v>-13.01615985588829</v>
      </c>
      <c r="BZ194" s="27">
        <v>6</v>
      </c>
      <c r="CA194" s="28">
        <v>-10.441506583197834</v>
      </c>
      <c r="CB194" s="37">
        <f t="shared" si="29"/>
        <v>4181.8210453424035</v>
      </c>
      <c r="CF194" s="35"/>
    </row>
    <row r="195" spans="1:85" x14ac:dyDescent="0.25">
      <c r="A195" s="26">
        <v>-13.100475297488259</v>
      </c>
      <c r="B195" s="27">
        <v>195</v>
      </c>
      <c r="C195" s="28">
        <v>-10.334492912651671</v>
      </c>
      <c r="D195" s="37">
        <f t="shared" ref="D195:D258" si="34">21.0428364782609+D194</f>
        <v>4103.3531132608869</v>
      </c>
      <c r="H195" s="35"/>
      <c r="AC195" s="37">
        <v>7</v>
      </c>
      <c r="AD195" s="26">
        <v>-12.370787960316767</v>
      </c>
      <c r="AE195" s="28">
        <v>-9.5168919158513479</v>
      </c>
      <c r="AF195">
        <f>81.82-SUM(AF189:AF194)</f>
        <v>14.689999999999998</v>
      </c>
      <c r="AG195">
        <f t="shared" si="31"/>
        <v>-181.72687513705327</v>
      </c>
      <c r="AH195">
        <f t="shared" si="32"/>
        <v>-139.80314224385629</v>
      </c>
      <c r="AN195" s="26">
        <v>-13.100475297488259</v>
      </c>
      <c r="AO195" s="27">
        <v>7</v>
      </c>
      <c r="AP195" s="28">
        <v>-10.334492912651671</v>
      </c>
      <c r="AQ195" s="37">
        <f t="shared" si="30"/>
        <v>3349.9061262760483</v>
      </c>
      <c r="BD195" s="26">
        <v>-13.100475297488259</v>
      </c>
      <c r="BE195" s="27">
        <v>7</v>
      </c>
      <c r="BF195" s="28">
        <v>-10.334492912651671</v>
      </c>
      <c r="BG195" s="37">
        <f t="shared" si="33"/>
        <v>3462.3932691032583</v>
      </c>
      <c r="BY195" s="26">
        <v>-13.100475297488259</v>
      </c>
      <c r="BZ195" s="27">
        <v>7</v>
      </c>
      <c r="CA195" s="28">
        <v>-10.334492912651671</v>
      </c>
      <c r="CB195" s="37">
        <f t="shared" ref="CB195:CB258" si="35">21.5557785842391+CB194</f>
        <v>4203.3768239266428</v>
      </c>
      <c r="CC195" s="37">
        <v>-9</v>
      </c>
      <c r="CD195" s="36"/>
      <c r="CF195" s="35"/>
    </row>
    <row r="196" spans="1:85" x14ac:dyDescent="0.25">
      <c r="A196" s="26">
        <v>-13.232726918045209</v>
      </c>
      <c r="B196" s="27">
        <v>196</v>
      </c>
      <c r="C196" s="28">
        <v>-10.403244696730674</v>
      </c>
      <c r="D196" s="37">
        <f t="shared" si="34"/>
        <v>4124.3959497391479</v>
      </c>
      <c r="H196" s="35"/>
      <c r="I196" s="35"/>
      <c r="AC196" s="36">
        <v>8</v>
      </c>
      <c r="AD196" s="26">
        <v>-12.245996377080919</v>
      </c>
      <c r="AE196" s="28">
        <v>-9.6154490018714505</v>
      </c>
      <c r="AF196">
        <f>100-SUM(AF189:AF195)</f>
        <v>18.180000000000007</v>
      </c>
      <c r="AG196">
        <f t="shared" si="31"/>
        <v>-222.6322141353312</v>
      </c>
      <c r="AH196">
        <f t="shared" si="32"/>
        <v>-174.80886285402303</v>
      </c>
      <c r="AN196" s="26">
        <v>-13.232726918045209</v>
      </c>
      <c r="AO196" s="27">
        <v>8</v>
      </c>
      <c r="AP196" s="28">
        <v>-10.403244696730674</v>
      </c>
      <c r="AQ196" s="37">
        <f t="shared" si="30"/>
        <v>3368.3122038929496</v>
      </c>
      <c r="BD196" s="26">
        <v>-13.232726918045209</v>
      </c>
      <c r="BE196" s="27">
        <v>8</v>
      </c>
      <c r="BF196" s="28">
        <v>-10.403244696730674</v>
      </c>
      <c r="BG196" s="37">
        <f t="shared" si="33"/>
        <v>3480.1491320217365</v>
      </c>
      <c r="BY196" s="26">
        <v>-13.232726918045209</v>
      </c>
      <c r="BZ196" s="27">
        <v>8</v>
      </c>
      <c r="CA196" s="28">
        <v>-10.403244696730674</v>
      </c>
      <c r="CB196" s="37">
        <f t="shared" si="35"/>
        <v>4224.9326025108821</v>
      </c>
      <c r="CF196" s="35"/>
      <c r="CG196" s="35"/>
    </row>
    <row r="197" spans="1:85" x14ac:dyDescent="0.25">
      <c r="A197" s="26">
        <v>-12.911680970863927</v>
      </c>
      <c r="B197" s="27">
        <v>197</v>
      </c>
      <c r="C197" s="28">
        <v>-10.329511062904626</v>
      </c>
      <c r="D197" s="37">
        <f t="shared" si="34"/>
        <v>4145.438786217409</v>
      </c>
      <c r="H197" s="35"/>
      <c r="I197" s="35"/>
      <c r="AC197" s="36">
        <v>1</v>
      </c>
      <c r="AD197" s="26">
        <v>-12.245996377080919</v>
      </c>
      <c r="AE197" s="28">
        <v>-9.6154490018714505</v>
      </c>
      <c r="AF197">
        <v>8.39</v>
      </c>
      <c r="AG197">
        <f t="shared" si="31"/>
        <v>-102.74390960370891</v>
      </c>
      <c r="AH197">
        <f t="shared" si="32"/>
        <v>-80.673617125701469</v>
      </c>
      <c r="AN197" s="26">
        <v>-12.911680970863927</v>
      </c>
      <c r="AO197" s="27">
        <v>9</v>
      </c>
      <c r="AP197" s="28">
        <v>-10.329511062904626</v>
      </c>
      <c r="AQ197" s="37">
        <f t="shared" si="30"/>
        <v>3386.7182815098508</v>
      </c>
      <c r="BD197" s="26">
        <v>-12.911680970863927</v>
      </c>
      <c r="BE197" s="27">
        <v>9</v>
      </c>
      <c r="BF197" s="28">
        <v>-10.329511062904626</v>
      </c>
      <c r="BG197" s="37">
        <f t="shared" si="33"/>
        <v>3497.9049949402147</v>
      </c>
      <c r="BY197" s="26">
        <v>-12.911680970863927</v>
      </c>
      <c r="BZ197" s="27">
        <v>9</v>
      </c>
      <c r="CA197" s="28">
        <v>-10.329511062904626</v>
      </c>
      <c r="CB197" s="37">
        <f t="shared" si="35"/>
        <v>4246.4883810951214</v>
      </c>
      <c r="CF197" s="35"/>
      <c r="CG197" s="35"/>
    </row>
    <row r="198" spans="1:85" x14ac:dyDescent="0.25">
      <c r="A198" s="26">
        <v>-12.430136979432845</v>
      </c>
      <c r="B198" s="27">
        <v>198</v>
      </c>
      <c r="C198" s="28">
        <v>-10.092525306038729</v>
      </c>
      <c r="D198" s="37">
        <f t="shared" si="34"/>
        <v>4166.48162269567</v>
      </c>
      <c r="I198" s="35"/>
      <c r="AC198" s="37">
        <v>2</v>
      </c>
      <c r="AD198" s="26">
        <v>-12.891473309629278</v>
      </c>
      <c r="AE198" s="28">
        <v>-10.375160927225293</v>
      </c>
      <c r="AF198">
        <v>6.99</v>
      </c>
      <c r="AG198">
        <f t="shared" si="31"/>
        <v>-90.111398434308654</v>
      </c>
      <c r="AH198">
        <f t="shared" si="32"/>
        <v>-72.522374881304799</v>
      </c>
      <c r="AN198" s="26">
        <v>-12.430136979432845</v>
      </c>
      <c r="AO198" s="27">
        <v>10</v>
      </c>
      <c r="AP198" s="28">
        <v>-10.092525306038729</v>
      </c>
      <c r="AQ198" s="37">
        <f t="shared" si="30"/>
        <v>3405.1243591267521</v>
      </c>
      <c r="BD198" s="26">
        <v>-12.430136979432845</v>
      </c>
      <c r="BE198" s="27">
        <v>10</v>
      </c>
      <c r="BF198" s="28">
        <v>-10.092525306038729</v>
      </c>
      <c r="BG198" s="37">
        <f t="shared" si="33"/>
        <v>3515.6608578586929</v>
      </c>
      <c r="BY198" s="26">
        <v>-12.430136979432845</v>
      </c>
      <c r="BZ198" s="27">
        <v>10</v>
      </c>
      <c r="CA198" s="28">
        <v>-10.092525306038729</v>
      </c>
      <c r="CB198" s="37">
        <f t="shared" si="35"/>
        <v>4268.0441596793607</v>
      </c>
      <c r="CG198" s="35"/>
    </row>
    <row r="199" spans="1:85" x14ac:dyDescent="0.25">
      <c r="A199" s="26">
        <v>-11.893495131128081</v>
      </c>
      <c r="B199" s="27">
        <v>199</v>
      </c>
      <c r="C199" s="28">
        <v>-9.7784706068262377</v>
      </c>
      <c r="D199" s="37">
        <f t="shared" si="34"/>
        <v>4187.5244591739311</v>
      </c>
      <c r="E199" s="37">
        <v>-9</v>
      </c>
      <c r="F199" s="36"/>
      <c r="I199" s="35"/>
      <c r="AC199" s="37">
        <v>3</v>
      </c>
      <c r="AD199" s="26">
        <v>-12.924962320278697</v>
      </c>
      <c r="AE199" s="28">
        <v>-10.259943302492749</v>
      </c>
      <c r="AF199">
        <v>6.9999999999999982</v>
      </c>
      <c r="AG199">
        <f t="shared" si="31"/>
        <v>-90.474736241950851</v>
      </c>
      <c r="AH199">
        <f t="shared" si="32"/>
        <v>-71.819603117449219</v>
      </c>
      <c r="AN199" s="26">
        <v>-11.893495131128081</v>
      </c>
      <c r="AO199" s="27">
        <v>1</v>
      </c>
      <c r="AP199" s="28">
        <v>-9.7784706068262377</v>
      </c>
      <c r="AQ199" s="36">
        <f t="shared" si="30"/>
        <v>3423.5304367436534</v>
      </c>
      <c r="BD199" s="26">
        <v>-11.893495131128081</v>
      </c>
      <c r="BE199" s="27">
        <v>1</v>
      </c>
      <c r="BF199" s="28">
        <v>-9.7784706068262377</v>
      </c>
      <c r="BG199" s="36">
        <f t="shared" si="33"/>
        <v>3533.4167207771711</v>
      </c>
      <c r="BY199" s="26">
        <v>-11.893495131128081</v>
      </c>
      <c r="BZ199" s="27">
        <v>1</v>
      </c>
      <c r="CA199" s="28">
        <v>-9.7784706068262377</v>
      </c>
      <c r="CB199" s="37">
        <f t="shared" si="35"/>
        <v>4289.5999382636001</v>
      </c>
      <c r="CG199" s="35"/>
    </row>
    <row r="200" spans="1:85" x14ac:dyDescent="0.25">
      <c r="A200" s="26">
        <v>-12.795755143109194</v>
      </c>
      <c r="B200" s="27">
        <v>200</v>
      </c>
      <c r="C200" s="28">
        <v>-10.136248385143997</v>
      </c>
      <c r="D200" s="37">
        <f t="shared" si="34"/>
        <v>4208.5672956521921</v>
      </c>
      <c r="I200" s="35"/>
      <c r="AC200" s="37">
        <v>4</v>
      </c>
      <c r="AD200" s="26">
        <v>-13.513778282425353</v>
      </c>
      <c r="AE200" s="28">
        <v>-10.674197868013934</v>
      </c>
      <c r="AF200">
        <v>5.59</v>
      </c>
      <c r="AG200">
        <f t="shared" si="31"/>
        <v>-75.542020598757716</v>
      </c>
      <c r="AH200">
        <f t="shared" si="32"/>
        <v>-59.668766082197891</v>
      </c>
      <c r="AN200" s="26">
        <v>-12.795755143109194</v>
      </c>
      <c r="AO200" s="27">
        <v>2</v>
      </c>
      <c r="AP200" s="28">
        <v>-10.136248385143997</v>
      </c>
      <c r="AQ200" s="35">
        <f t="shared" si="30"/>
        <v>3441.9365143605546</v>
      </c>
      <c r="BD200" s="26">
        <v>-12.795755143109194</v>
      </c>
      <c r="BE200" s="27">
        <v>2</v>
      </c>
      <c r="BF200" s="28">
        <v>-10.136248385143997</v>
      </c>
      <c r="BG200" s="37">
        <f t="shared" si="33"/>
        <v>3551.1725836956493</v>
      </c>
      <c r="BY200" s="26">
        <v>-12.795755143109194</v>
      </c>
      <c r="BZ200" s="27">
        <v>2</v>
      </c>
      <c r="CA200" s="28">
        <v>-10.136248385143997</v>
      </c>
      <c r="CB200" s="37">
        <f t="shared" si="35"/>
        <v>4311.1557168478394</v>
      </c>
      <c r="CG200" s="35"/>
    </row>
    <row r="201" spans="1:85" x14ac:dyDescent="0.25">
      <c r="A201" s="26">
        <v>-13.56182515785115</v>
      </c>
      <c r="B201" s="27">
        <v>201</v>
      </c>
      <c r="C201" s="28">
        <v>-10.469216290387235</v>
      </c>
      <c r="D201" s="37">
        <f t="shared" si="34"/>
        <v>4229.6101321304532</v>
      </c>
      <c r="I201" s="35"/>
      <c r="AC201" s="37">
        <v>5</v>
      </c>
      <c r="AD201" s="26">
        <v>-14.042880633293425</v>
      </c>
      <c r="AE201" s="28">
        <v>-10.906764342795967</v>
      </c>
      <c r="AF201">
        <v>6.990000000000002</v>
      </c>
      <c r="AG201">
        <f t="shared" si="31"/>
        <v>-98.159735626721073</v>
      </c>
      <c r="AH201">
        <f t="shared" si="32"/>
        <v>-76.238282756143832</v>
      </c>
      <c r="AN201" s="26">
        <v>-13.56182515785115</v>
      </c>
      <c r="AO201" s="27">
        <v>3</v>
      </c>
      <c r="AP201" s="28">
        <v>-10.469216290387235</v>
      </c>
      <c r="AQ201" s="35">
        <f t="shared" si="30"/>
        <v>3460.3425919774559</v>
      </c>
      <c r="BD201" s="26">
        <v>-13.56182515785115</v>
      </c>
      <c r="BE201" s="27">
        <v>3</v>
      </c>
      <c r="BF201" s="28">
        <v>-10.469216290387235</v>
      </c>
      <c r="BG201" s="37">
        <f t="shared" si="33"/>
        <v>3568.9284466141276</v>
      </c>
      <c r="BY201" s="26">
        <v>-13.56182515785115</v>
      </c>
      <c r="BZ201" s="27">
        <v>3</v>
      </c>
      <c r="CA201" s="28">
        <v>-10.469216290387235</v>
      </c>
      <c r="CB201" s="37">
        <f t="shared" si="35"/>
        <v>4332.7114954320787</v>
      </c>
      <c r="CC201" s="37">
        <v>-9</v>
      </c>
      <c r="CD201" s="36"/>
      <c r="CG201" s="35"/>
    </row>
    <row r="202" spans="1:85" x14ac:dyDescent="0.25">
      <c r="A202" s="26">
        <v>-13.62237923126786</v>
      </c>
      <c r="B202" s="27">
        <v>202</v>
      </c>
      <c r="C202" s="28">
        <v>-10.458749033938011</v>
      </c>
      <c r="D202" s="37">
        <f t="shared" si="34"/>
        <v>4250.6529686087142</v>
      </c>
      <c r="I202" s="35"/>
      <c r="AC202" s="37">
        <v>6</v>
      </c>
      <c r="AD202" s="26">
        <v>-13.896128481136891</v>
      </c>
      <c r="AE202" s="28">
        <v>-10.641533914962681</v>
      </c>
      <c r="AF202">
        <v>7.6999999999999957</v>
      </c>
      <c r="AG202">
        <f t="shared" si="31"/>
        <v>-107.000189304754</v>
      </c>
      <c r="AH202">
        <f t="shared" si="32"/>
        <v>-81.939811145212602</v>
      </c>
      <c r="AN202" s="26">
        <v>-13.62237923126786</v>
      </c>
      <c r="AO202" s="27">
        <v>4</v>
      </c>
      <c r="AP202" s="28">
        <v>-10.458749033938011</v>
      </c>
      <c r="AQ202" s="35">
        <f t="shared" si="30"/>
        <v>3478.7486695943571</v>
      </c>
      <c r="BD202" s="26">
        <v>-13.62237923126786</v>
      </c>
      <c r="BE202" s="27">
        <v>4</v>
      </c>
      <c r="BF202" s="28">
        <v>-10.458749033938011</v>
      </c>
      <c r="BG202" s="37">
        <f t="shared" si="33"/>
        <v>3586.6843095326058</v>
      </c>
      <c r="BY202" s="26">
        <v>-13.62237923126786</v>
      </c>
      <c r="BZ202" s="27">
        <v>4</v>
      </c>
      <c r="CA202" s="28">
        <v>-10.458749033938011</v>
      </c>
      <c r="CB202" s="37">
        <f t="shared" si="35"/>
        <v>4354.267274016318</v>
      </c>
      <c r="CG202" s="35"/>
    </row>
    <row r="203" spans="1:85" x14ac:dyDescent="0.25">
      <c r="A203" s="26">
        <v>-13.762186126570795</v>
      </c>
      <c r="B203" s="27">
        <v>203</v>
      </c>
      <c r="C203" s="28">
        <v>-10.252301981633298</v>
      </c>
      <c r="D203" s="37">
        <f t="shared" si="34"/>
        <v>4271.6958050869753</v>
      </c>
      <c r="I203" s="35"/>
      <c r="AC203" s="37">
        <v>7</v>
      </c>
      <c r="AD203" s="26">
        <v>-13.906325142813031</v>
      </c>
      <c r="AE203" s="28">
        <v>-10.41672717967238</v>
      </c>
      <c r="AF203">
        <v>8.39</v>
      </c>
      <c r="AG203">
        <f t="shared" si="31"/>
        <v>-116.67406794820134</v>
      </c>
      <c r="AH203">
        <f t="shared" si="32"/>
        <v>-87.396341037451279</v>
      </c>
      <c r="AN203" s="26">
        <v>-13.762186126570795</v>
      </c>
      <c r="AO203" s="27">
        <v>5</v>
      </c>
      <c r="AP203" s="28">
        <v>-10.252301981633298</v>
      </c>
      <c r="AQ203" s="35">
        <f t="shared" si="30"/>
        <v>3497.1547472112584</v>
      </c>
      <c r="BD203" s="26">
        <v>-13.762186126570795</v>
      </c>
      <c r="BE203" s="27">
        <v>5</v>
      </c>
      <c r="BF203" s="28">
        <v>-10.252301981633298</v>
      </c>
      <c r="BG203" s="37">
        <f t="shared" si="33"/>
        <v>3604.440172451084</v>
      </c>
      <c r="BY203" s="26">
        <v>-13.762186126570795</v>
      </c>
      <c r="BZ203" s="27">
        <v>5</v>
      </c>
      <c r="CA203" s="28">
        <v>-10.252301981633298</v>
      </c>
      <c r="CB203" s="37">
        <f t="shared" si="35"/>
        <v>4375.8230526005573</v>
      </c>
      <c r="CG203" s="35"/>
    </row>
    <row r="204" spans="1:85" x14ac:dyDescent="0.25">
      <c r="A204" s="26">
        <v>-13.171658324275667</v>
      </c>
      <c r="B204" s="27">
        <v>204</v>
      </c>
      <c r="C204" s="28">
        <v>-10.017925326094332</v>
      </c>
      <c r="D204" s="37">
        <f t="shared" si="34"/>
        <v>4292.7386415652363</v>
      </c>
      <c r="I204" s="35"/>
      <c r="AC204" s="37">
        <v>8</v>
      </c>
      <c r="AD204" s="26">
        <v>-13.666799225928193</v>
      </c>
      <c r="AE204" s="28">
        <v>-10.359988215296886</v>
      </c>
      <c r="AF204">
        <v>8.39</v>
      </c>
      <c r="AG204">
        <f t="shared" si="31"/>
        <v>-114.66444550553754</v>
      </c>
      <c r="AH204">
        <f t="shared" si="32"/>
        <v>-86.920301126340874</v>
      </c>
      <c r="AN204" s="26">
        <v>-13.171658324275667</v>
      </c>
      <c r="AO204" s="27">
        <v>6</v>
      </c>
      <c r="AP204" s="28">
        <v>-10.017925326094332</v>
      </c>
      <c r="AQ204" s="35">
        <f t="shared" si="30"/>
        <v>3515.5608248281596</v>
      </c>
      <c r="BD204" s="26">
        <v>-13.171658324275667</v>
      </c>
      <c r="BE204" s="27">
        <v>6</v>
      </c>
      <c r="BF204" s="28">
        <v>-10.017925326094332</v>
      </c>
      <c r="BG204" s="37">
        <f t="shared" si="33"/>
        <v>3622.1960353695622</v>
      </c>
      <c r="BY204" s="26">
        <v>-13.171658324275667</v>
      </c>
      <c r="BZ204" s="27">
        <v>6</v>
      </c>
      <c r="CA204" s="28">
        <v>-10.017925326094332</v>
      </c>
      <c r="CB204" s="37">
        <f t="shared" si="35"/>
        <v>4397.3788311847966</v>
      </c>
      <c r="CG204" s="35"/>
    </row>
    <row r="205" spans="1:85" x14ac:dyDescent="0.25">
      <c r="A205" s="26">
        <v>-13.245415033705044</v>
      </c>
      <c r="B205" s="27">
        <v>205</v>
      </c>
      <c r="C205" s="28">
        <v>-9.9432012746383069</v>
      </c>
      <c r="D205" s="37">
        <f t="shared" si="34"/>
        <v>4313.7814780434974</v>
      </c>
      <c r="I205" s="35"/>
      <c r="AC205" s="37">
        <v>9</v>
      </c>
      <c r="AD205" s="26">
        <v>-14.031342274460066</v>
      </c>
      <c r="AE205" s="28">
        <v>-10.531432609552789</v>
      </c>
      <c r="AF205">
        <v>7.6899999999999977</v>
      </c>
      <c r="AG205">
        <f t="shared" si="31"/>
        <v>-107.90102209059788</v>
      </c>
      <c r="AH205">
        <f t="shared" si="32"/>
        <v>-80.986716767460919</v>
      </c>
      <c r="AN205" s="26">
        <v>-13.245415033705044</v>
      </c>
      <c r="AO205" s="27">
        <v>7</v>
      </c>
      <c r="AP205" s="28">
        <v>-9.9432012746383069</v>
      </c>
      <c r="AQ205" s="35">
        <f t="shared" si="30"/>
        <v>3533.9669024450609</v>
      </c>
      <c r="BD205" s="26">
        <v>-13.245415033705044</v>
      </c>
      <c r="BE205" s="27">
        <v>7</v>
      </c>
      <c r="BF205" s="28">
        <v>-9.9432012746383069</v>
      </c>
      <c r="BG205" s="37">
        <f t="shared" si="33"/>
        <v>3639.9518982880404</v>
      </c>
      <c r="BY205" s="26">
        <v>-13.245415033705044</v>
      </c>
      <c r="BZ205" s="27">
        <v>7</v>
      </c>
      <c r="CA205" s="28">
        <v>-9.9432012746383069</v>
      </c>
      <c r="CB205" s="37">
        <f t="shared" si="35"/>
        <v>4418.9346097690359</v>
      </c>
      <c r="CG205" s="35"/>
    </row>
    <row r="206" spans="1:85" x14ac:dyDescent="0.25">
      <c r="A206" s="26">
        <v>-12.638097195816428</v>
      </c>
      <c r="B206" s="27">
        <v>206</v>
      </c>
      <c r="C206" s="28">
        <v>-9.7001201510207551</v>
      </c>
      <c r="D206" s="37">
        <f t="shared" si="34"/>
        <v>4334.8243145217584</v>
      </c>
      <c r="E206" s="37">
        <v>-9</v>
      </c>
      <c r="F206" s="36"/>
      <c r="I206" s="35"/>
      <c r="AC206" s="37">
        <v>10</v>
      </c>
      <c r="AD206" s="26">
        <v>-13.481202508461449</v>
      </c>
      <c r="AE206" s="28">
        <v>-9.9093519048041063</v>
      </c>
      <c r="AF206">
        <v>10.490000000000009</v>
      </c>
      <c r="AG206">
        <f t="shared" si="31"/>
        <v>-141.41781431376072</v>
      </c>
      <c r="AH206">
        <f t="shared" si="32"/>
        <v>-103.94910148139516</v>
      </c>
      <c r="AN206" s="26">
        <v>-12.638097195816428</v>
      </c>
      <c r="AO206" s="27">
        <v>8</v>
      </c>
      <c r="AP206" s="28">
        <v>-9.7001201510207551</v>
      </c>
      <c r="AQ206" s="36">
        <f t="shared" si="30"/>
        <v>3552.3729800619622</v>
      </c>
      <c r="BD206" s="26">
        <v>-12.638097195816428</v>
      </c>
      <c r="BE206" s="27">
        <v>8</v>
      </c>
      <c r="BF206" s="28">
        <v>-9.7001201510207551</v>
      </c>
      <c r="BG206" s="37">
        <f t="shared" si="33"/>
        <v>3657.7077612065186</v>
      </c>
      <c r="BY206" s="26">
        <v>-12.638097195816428</v>
      </c>
      <c r="BZ206" s="27">
        <v>8</v>
      </c>
      <c r="CA206" s="28">
        <v>-9.7001201510207551</v>
      </c>
      <c r="CB206" s="37">
        <f t="shared" si="35"/>
        <v>4440.4903883532752</v>
      </c>
      <c r="CG206" s="35"/>
    </row>
    <row r="207" spans="1:85" x14ac:dyDescent="0.25">
      <c r="A207" s="26">
        <v>-13.281949207574582</v>
      </c>
      <c r="B207" s="27">
        <v>207</v>
      </c>
      <c r="C207" s="28">
        <v>-10.269386401932525</v>
      </c>
      <c r="D207" s="37">
        <f t="shared" si="34"/>
        <v>4355.8671510000195</v>
      </c>
      <c r="I207" s="35"/>
      <c r="AC207" s="37">
        <v>11</v>
      </c>
      <c r="AD207" s="26">
        <v>-12.74206076508527</v>
      </c>
      <c r="AE207" s="28">
        <v>-9.5810749309773229</v>
      </c>
      <c r="AF207">
        <v>9.0899999999999892</v>
      </c>
      <c r="AG207">
        <f t="shared" si="31"/>
        <v>-115.82533235462496</v>
      </c>
      <c r="AH207">
        <f t="shared" si="32"/>
        <v>-87.091971122583757</v>
      </c>
      <c r="AN207" s="26">
        <v>-13.281949207574582</v>
      </c>
      <c r="AO207" s="27">
        <v>9</v>
      </c>
      <c r="AP207" s="28">
        <v>-10.269386401932525</v>
      </c>
      <c r="AQ207" s="35">
        <f t="shared" si="30"/>
        <v>3570.7790576788634</v>
      </c>
      <c r="BD207" s="26">
        <v>-13.281949207574582</v>
      </c>
      <c r="BE207" s="27">
        <v>9</v>
      </c>
      <c r="BF207" s="28">
        <v>-10.269386401932525</v>
      </c>
      <c r="BG207" s="37">
        <f t="shared" si="33"/>
        <v>3675.4636241249968</v>
      </c>
      <c r="BY207" s="26">
        <v>-13.281949207574582</v>
      </c>
      <c r="BZ207" s="27">
        <v>9</v>
      </c>
      <c r="CA207" s="28">
        <v>-10.269386401932525</v>
      </c>
      <c r="CB207" s="37">
        <f t="shared" si="35"/>
        <v>4462.0461669375145</v>
      </c>
      <c r="CG207" s="35"/>
    </row>
    <row r="208" spans="1:85" x14ac:dyDescent="0.25">
      <c r="A208" s="26">
        <v>-13.318947367310187</v>
      </c>
      <c r="B208" s="27">
        <v>208</v>
      </c>
      <c r="C208" s="28">
        <v>-9.9990958980682407</v>
      </c>
      <c r="D208" s="37">
        <f t="shared" si="34"/>
        <v>4376.9099874782805</v>
      </c>
      <c r="I208" s="35"/>
      <c r="AC208" s="36">
        <v>12</v>
      </c>
      <c r="AD208" s="26">
        <v>-11.532918462118712</v>
      </c>
      <c r="AE208" s="28">
        <v>-9.4548340558947377</v>
      </c>
      <c r="AF208">
        <v>13.290000000000006</v>
      </c>
      <c r="AG208">
        <f t="shared" si="31"/>
        <v>-153.27248636155775</v>
      </c>
      <c r="AH208">
        <f t="shared" si="32"/>
        <v>-125.65474460284112</v>
      </c>
      <c r="AN208" s="26">
        <v>-13.318947367310187</v>
      </c>
      <c r="AO208" s="27">
        <v>1</v>
      </c>
      <c r="AP208" s="28">
        <v>-9.9990958980682407</v>
      </c>
      <c r="AQ208" s="35">
        <f t="shared" ref="AQ208:AQ271" si="36">18.4060776169014+AQ207</f>
        <v>3589.1851352957647</v>
      </c>
      <c r="BD208" s="26">
        <v>-13.318947367310187</v>
      </c>
      <c r="BE208" s="27">
        <v>1</v>
      </c>
      <c r="BF208" s="28">
        <v>-9.9990958980682407</v>
      </c>
      <c r="BG208" s="37">
        <f t="shared" si="33"/>
        <v>3693.2194870434751</v>
      </c>
      <c r="BY208" s="26">
        <v>-13.318947367310187</v>
      </c>
      <c r="BZ208" s="27">
        <v>1</v>
      </c>
      <c r="CA208" s="28">
        <v>-9.9990958980682407</v>
      </c>
      <c r="CB208" s="37">
        <f t="shared" si="35"/>
        <v>4483.6019455217538</v>
      </c>
      <c r="CG208" s="35"/>
    </row>
    <row r="209" spans="1:85" x14ac:dyDescent="0.25">
      <c r="A209" s="26">
        <v>-13.210021679479208</v>
      </c>
      <c r="B209" s="27">
        <v>209</v>
      </c>
      <c r="C209" s="28">
        <v>-10.009705060727541</v>
      </c>
      <c r="D209" s="37">
        <f t="shared" si="34"/>
        <v>4397.9528239565416</v>
      </c>
      <c r="I209" s="35"/>
      <c r="AC209" s="36">
        <v>1</v>
      </c>
      <c r="AD209" s="26">
        <v>-11.532918462118712</v>
      </c>
      <c r="AE209" s="28">
        <v>-9.4548340558947377</v>
      </c>
      <c r="AF209">
        <f>9.09</f>
        <v>9.09</v>
      </c>
      <c r="AG209">
        <f t="shared" si="31"/>
        <v>-104.83422882065909</v>
      </c>
      <c r="AH209">
        <f t="shared" si="32"/>
        <v>-85.944441568083164</v>
      </c>
      <c r="AN209" s="26">
        <v>-13.210021679479208</v>
      </c>
      <c r="AO209" s="27">
        <v>2</v>
      </c>
      <c r="AP209" s="28">
        <v>-10.009705060727541</v>
      </c>
      <c r="AQ209" s="35">
        <f t="shared" si="36"/>
        <v>3607.5912129126659</v>
      </c>
      <c r="BD209" s="26">
        <v>-13.210021679479208</v>
      </c>
      <c r="BE209" s="27">
        <v>2</v>
      </c>
      <c r="BF209" s="28">
        <v>-10.009705060727541</v>
      </c>
      <c r="BG209" s="36">
        <f t="shared" si="33"/>
        <v>3710.9753499619533</v>
      </c>
      <c r="BY209" s="26">
        <v>-13.210021679479208</v>
      </c>
      <c r="BZ209" s="27">
        <v>2</v>
      </c>
      <c r="CA209" s="28">
        <v>-10.009705060727541</v>
      </c>
      <c r="CB209" s="37">
        <f t="shared" si="35"/>
        <v>4505.1577241059931</v>
      </c>
      <c r="CG209" s="35"/>
    </row>
    <row r="210" spans="1:85" x14ac:dyDescent="0.25">
      <c r="A210" s="26">
        <v>-13.464987733364481</v>
      </c>
      <c r="B210" s="27">
        <v>210</v>
      </c>
      <c r="C210" s="28">
        <v>-10.096968819599946</v>
      </c>
      <c r="D210" s="37">
        <f t="shared" si="34"/>
        <v>4418.9956604348026</v>
      </c>
      <c r="AC210" s="37">
        <v>2</v>
      </c>
      <c r="AD210" s="26">
        <v>-11.892272289799065</v>
      </c>
      <c r="AE210" s="28">
        <v>-9.692417104471561</v>
      </c>
      <c r="AF210">
        <f>16.78-AF209</f>
        <v>7.6900000000000013</v>
      </c>
      <c r="AG210">
        <f t="shared" si="31"/>
        <v>-91.45157390855482</v>
      </c>
      <c r="AH210">
        <f t="shared" si="32"/>
        <v>-74.534687533386318</v>
      </c>
      <c r="AN210" s="26">
        <v>-13.464987733364481</v>
      </c>
      <c r="AO210" s="27">
        <v>3</v>
      </c>
      <c r="AP210" s="28">
        <v>-10.096968819599946</v>
      </c>
      <c r="AQ210" s="35">
        <f t="shared" si="36"/>
        <v>3625.9972905295672</v>
      </c>
      <c r="BD210" s="26">
        <v>-13.464987733364481</v>
      </c>
      <c r="BE210" s="27">
        <v>3</v>
      </c>
      <c r="BF210" s="28">
        <v>-10.096968819599946</v>
      </c>
      <c r="BG210" s="37">
        <f t="shared" si="33"/>
        <v>3728.7312128804315</v>
      </c>
      <c r="BY210" s="26">
        <v>-13.464987733364481</v>
      </c>
      <c r="BZ210" s="27">
        <v>3</v>
      </c>
      <c r="CA210" s="28">
        <v>-10.096968819599946</v>
      </c>
      <c r="CB210" s="37">
        <f t="shared" si="35"/>
        <v>4526.7135026902324</v>
      </c>
      <c r="CC210" s="37">
        <v>-9</v>
      </c>
      <c r="CD210" s="36"/>
    </row>
    <row r="211" spans="1:85" x14ac:dyDescent="0.25">
      <c r="A211" s="26">
        <v>-13.225362758182751</v>
      </c>
      <c r="B211" s="27">
        <v>211</v>
      </c>
      <c r="C211" s="28">
        <v>-9.9466464219958972</v>
      </c>
      <c r="D211" s="37">
        <f t="shared" si="34"/>
        <v>4440.0384969130637</v>
      </c>
      <c r="AC211" s="37">
        <v>3</v>
      </c>
      <c r="AD211" s="26">
        <v>-12.855658363301437</v>
      </c>
      <c r="AE211" s="28">
        <v>-10.312448075062308</v>
      </c>
      <c r="AF211">
        <f>24.48-SUM(AF209:AF210)</f>
        <v>7.6999999999999993</v>
      </c>
      <c r="AG211">
        <f t="shared" si="31"/>
        <v>-98.98856939742106</v>
      </c>
      <c r="AH211">
        <f t="shared" si="32"/>
        <v>-79.405850177979772</v>
      </c>
      <c r="AN211" s="26">
        <v>-13.225362758182751</v>
      </c>
      <c r="AO211" s="27">
        <v>4</v>
      </c>
      <c r="AP211" s="28">
        <v>-9.9466464219958972</v>
      </c>
      <c r="AQ211" s="35">
        <f t="shared" si="36"/>
        <v>3644.4033681464684</v>
      </c>
      <c r="BD211" s="26">
        <v>-13.225362758182751</v>
      </c>
      <c r="BE211" s="27">
        <v>4</v>
      </c>
      <c r="BF211" s="28">
        <v>-9.9466464219958972</v>
      </c>
      <c r="BG211" s="37">
        <f t="shared" si="33"/>
        <v>3746.4870757989097</v>
      </c>
      <c r="BY211" s="26">
        <v>-13.225362758182751</v>
      </c>
      <c r="BZ211" s="27">
        <v>4</v>
      </c>
      <c r="CA211" s="28">
        <v>-9.9466464219958972</v>
      </c>
      <c r="CB211" s="37">
        <f t="shared" si="35"/>
        <v>4548.2692812744717</v>
      </c>
    </row>
    <row r="212" spans="1:85" x14ac:dyDescent="0.25">
      <c r="A212" s="26">
        <v>-13.638724033652023</v>
      </c>
      <c r="B212" s="27">
        <v>212</v>
      </c>
      <c r="C212" s="28">
        <v>-10.227947423772317</v>
      </c>
      <c r="D212" s="37">
        <f t="shared" si="34"/>
        <v>4461.0813333913247</v>
      </c>
      <c r="AC212" s="37">
        <v>4</v>
      </c>
      <c r="AD212" s="26">
        <v>-12.834535075268118</v>
      </c>
      <c r="AE212" s="28">
        <v>-10.348546298486529</v>
      </c>
      <c r="AF212">
        <f>30.07-SUM(AF209:AF211)</f>
        <v>5.59</v>
      </c>
      <c r="AG212">
        <f t="shared" si="31"/>
        <v>-71.745051070748772</v>
      </c>
      <c r="AH212">
        <f t="shared" si="32"/>
        <v>-57.848373808539691</v>
      </c>
      <c r="AN212" s="26">
        <v>-13.638724033652023</v>
      </c>
      <c r="AO212" s="27">
        <v>5</v>
      </c>
      <c r="AP212" s="28">
        <v>-10.227947423772317</v>
      </c>
      <c r="AQ212" s="35">
        <f t="shared" si="36"/>
        <v>3662.8094457633697</v>
      </c>
      <c r="BD212" s="26">
        <v>-13.638724033652023</v>
      </c>
      <c r="BE212" s="27">
        <v>5</v>
      </c>
      <c r="BF212" s="28">
        <v>-10.227947423772317</v>
      </c>
      <c r="BG212" s="37">
        <f t="shared" si="33"/>
        <v>3764.2429387173879</v>
      </c>
      <c r="BY212" s="26">
        <v>-13.638724033652023</v>
      </c>
      <c r="BZ212" s="27">
        <v>5</v>
      </c>
      <c r="CA212" s="28">
        <v>-10.227947423772317</v>
      </c>
      <c r="CB212" s="37">
        <f t="shared" si="35"/>
        <v>4569.825059858711</v>
      </c>
    </row>
    <row r="213" spans="1:85" x14ac:dyDescent="0.25">
      <c r="A213" s="26">
        <v>-13.205650771771429</v>
      </c>
      <c r="B213" s="27">
        <v>213</v>
      </c>
      <c r="C213" s="28">
        <v>-10.02435491981673</v>
      </c>
      <c r="D213" s="37">
        <f t="shared" si="34"/>
        <v>4482.1241698695858</v>
      </c>
      <c r="AC213" s="37">
        <v>5</v>
      </c>
      <c r="AD213" s="26">
        <v>-12.764994372117989</v>
      </c>
      <c r="AE213" s="28">
        <v>-10.467615594218895</v>
      </c>
      <c r="AF213">
        <f>37.76-SUM(AF209:AF212)</f>
        <v>7.6899999999999977</v>
      </c>
      <c r="AG213">
        <f t="shared" si="31"/>
        <v>-98.162806721587316</v>
      </c>
      <c r="AH213">
        <f t="shared" si="32"/>
        <v>-80.495963919543271</v>
      </c>
      <c r="AN213" s="26">
        <v>-13.205650771771429</v>
      </c>
      <c r="AO213" s="27">
        <v>6</v>
      </c>
      <c r="AP213" s="28">
        <v>-10.02435491981673</v>
      </c>
      <c r="AQ213" s="35">
        <f t="shared" si="36"/>
        <v>3681.215523380271</v>
      </c>
      <c r="BD213" s="26">
        <v>-13.205650771771429</v>
      </c>
      <c r="BE213" s="27">
        <v>6</v>
      </c>
      <c r="BF213" s="28">
        <v>-10.02435491981673</v>
      </c>
      <c r="BG213" s="37">
        <f t="shared" si="33"/>
        <v>3781.9988016358661</v>
      </c>
      <c r="BY213" s="26">
        <v>-13.205650771771429</v>
      </c>
      <c r="BZ213" s="27">
        <v>6</v>
      </c>
      <c r="CA213" s="28">
        <v>-10.02435491981673</v>
      </c>
      <c r="CB213" s="37">
        <f t="shared" si="35"/>
        <v>4591.3808384429503</v>
      </c>
    </row>
    <row r="214" spans="1:85" x14ac:dyDescent="0.25">
      <c r="A214" s="26">
        <v>-12.958441648521966</v>
      </c>
      <c r="B214" s="27">
        <v>214</v>
      </c>
      <c r="C214" s="28">
        <v>-9.8555810144292106</v>
      </c>
      <c r="D214" s="37">
        <f t="shared" si="34"/>
        <v>4503.1670063478468</v>
      </c>
      <c r="AC214" s="37">
        <v>6</v>
      </c>
      <c r="AD214" s="26">
        <v>-13.01615985588829</v>
      </c>
      <c r="AE214" s="28">
        <v>-10.441506583197834</v>
      </c>
      <c r="AF214">
        <f>46.15-SUM(AF209:AF213)</f>
        <v>8.39</v>
      </c>
      <c r="AG214">
        <f t="shared" si="31"/>
        <v>-109.20558119090276</v>
      </c>
      <c r="AH214">
        <f t="shared" si="32"/>
        <v>-87.604240233029827</v>
      </c>
      <c r="AN214" s="26">
        <v>-12.958441648521966</v>
      </c>
      <c r="AO214" s="27">
        <v>7</v>
      </c>
      <c r="AP214" s="28">
        <v>-9.8555810144292106</v>
      </c>
      <c r="AQ214" s="35">
        <f t="shared" si="36"/>
        <v>3699.6216009971722</v>
      </c>
      <c r="BD214" s="26">
        <v>-12.958441648521966</v>
      </c>
      <c r="BE214" s="27">
        <v>7</v>
      </c>
      <c r="BF214" s="28">
        <v>-9.8555810144292106</v>
      </c>
      <c r="BG214" s="37">
        <f t="shared" si="33"/>
        <v>3799.7546645543443</v>
      </c>
      <c r="BY214" s="26">
        <v>-12.958441648521966</v>
      </c>
      <c r="BZ214" s="27">
        <v>7</v>
      </c>
      <c r="CA214" s="28">
        <v>-9.8555810144292106</v>
      </c>
      <c r="CB214" s="37">
        <f t="shared" si="35"/>
        <v>4612.9366170271896</v>
      </c>
    </row>
    <row r="215" spans="1:85" x14ac:dyDescent="0.25">
      <c r="A215" s="26">
        <v>-12.694467507080603</v>
      </c>
      <c r="B215" s="27">
        <v>215</v>
      </c>
      <c r="C215" s="28">
        <v>-9.9043582742951948</v>
      </c>
      <c r="D215" s="37">
        <f t="shared" si="34"/>
        <v>4524.2098428261079</v>
      </c>
      <c r="AC215" s="37">
        <v>7</v>
      </c>
      <c r="AD215" s="26">
        <v>-13.100475297488259</v>
      </c>
      <c r="AE215" s="28">
        <v>-10.334492912651671</v>
      </c>
      <c r="AF215">
        <f>55.94-SUM(AF209:AF214)</f>
        <v>9.7899999999999991</v>
      </c>
      <c r="AG215">
        <f t="shared" si="31"/>
        <v>-128.25365316241005</v>
      </c>
      <c r="AH215">
        <f t="shared" si="32"/>
        <v>-101.17468561485985</v>
      </c>
      <c r="AN215" s="26">
        <v>-12.694467507080603</v>
      </c>
      <c r="AO215" s="27">
        <v>1</v>
      </c>
      <c r="AP215" s="28">
        <v>-9.9043582742951948</v>
      </c>
      <c r="AQ215" s="35">
        <f t="shared" si="36"/>
        <v>3718.0276786140735</v>
      </c>
      <c r="BD215" s="26">
        <v>-12.694467507080603</v>
      </c>
      <c r="BE215" s="27">
        <v>1</v>
      </c>
      <c r="BF215" s="28">
        <v>-9.9043582742951948</v>
      </c>
      <c r="BG215" s="37">
        <f t="shared" si="33"/>
        <v>3817.5105274728226</v>
      </c>
      <c r="BY215" s="26">
        <v>-12.694467507080603</v>
      </c>
      <c r="BZ215" s="27">
        <v>1</v>
      </c>
      <c r="CA215" s="28">
        <v>-9.9043582742951948</v>
      </c>
      <c r="CB215" s="37">
        <f t="shared" si="35"/>
        <v>4634.4923956114289</v>
      </c>
    </row>
    <row r="216" spans="1:85" x14ac:dyDescent="0.25">
      <c r="A216" s="26">
        <v>-12.66476656984381</v>
      </c>
      <c r="B216" s="27">
        <v>216</v>
      </c>
      <c r="C216" s="28">
        <v>-9.7401710457557762</v>
      </c>
      <c r="D216" s="37">
        <f t="shared" si="34"/>
        <v>4545.2526793043689</v>
      </c>
      <c r="E216" s="37">
        <v>-9</v>
      </c>
      <c r="F216" s="36"/>
      <c r="AC216" s="37">
        <v>8</v>
      </c>
      <c r="AD216" s="26">
        <v>-13.232726918045209</v>
      </c>
      <c r="AE216" s="28">
        <v>-10.403244696730674</v>
      </c>
      <c r="AF216">
        <f>64.34-SUM(AF209:AF215)</f>
        <v>8.4000000000000057</v>
      </c>
      <c r="AG216">
        <f t="shared" si="31"/>
        <v>-111.15490611157983</v>
      </c>
      <c r="AH216">
        <f t="shared" si="32"/>
        <v>-87.387255452537715</v>
      </c>
      <c r="AN216" s="26">
        <v>-12.66476656984381</v>
      </c>
      <c r="AO216" s="27">
        <v>2</v>
      </c>
      <c r="AP216" s="28">
        <v>-9.7401710457557762</v>
      </c>
      <c r="AQ216" s="36">
        <f t="shared" si="36"/>
        <v>3736.4337562309747</v>
      </c>
      <c r="BD216" s="26">
        <v>-12.66476656984381</v>
      </c>
      <c r="BE216" s="27">
        <v>2</v>
      </c>
      <c r="BF216" s="28">
        <v>-9.7401710457557762</v>
      </c>
      <c r="BG216" s="36">
        <f t="shared" si="33"/>
        <v>3835.2663903913008</v>
      </c>
      <c r="BY216" s="26">
        <v>-12.66476656984381</v>
      </c>
      <c r="BZ216" s="27">
        <v>2</v>
      </c>
      <c r="CA216" s="28">
        <v>-9.7401710457557762</v>
      </c>
      <c r="CB216" s="37">
        <f t="shared" si="35"/>
        <v>4656.0481741956683</v>
      </c>
    </row>
    <row r="217" spans="1:85" x14ac:dyDescent="0.25">
      <c r="A217" s="26">
        <v>-12.733830229809014</v>
      </c>
      <c r="B217" s="27">
        <v>217</v>
      </c>
      <c r="C217" s="28">
        <v>-9.7722207171530311</v>
      </c>
      <c r="D217" s="37">
        <f t="shared" si="34"/>
        <v>4566.29551578263</v>
      </c>
      <c r="AC217" s="37">
        <v>9</v>
      </c>
      <c r="AD217" s="26">
        <v>-12.911680970863927</v>
      </c>
      <c r="AE217" s="28">
        <v>-10.329511062904626</v>
      </c>
      <c r="AF217">
        <f>74.83-SUM(AF209:AF216)</f>
        <v>10.489999999999995</v>
      </c>
      <c r="AG217">
        <f t="shared" si="31"/>
        <v>-135.44353338436252</v>
      </c>
      <c r="AH217">
        <f t="shared" si="32"/>
        <v>-108.35657104986947</v>
      </c>
      <c r="AN217" s="26">
        <v>-12.733830229809014</v>
      </c>
      <c r="AO217" s="27">
        <v>3</v>
      </c>
      <c r="AP217" s="28">
        <v>-9.7722207171530311</v>
      </c>
      <c r="AQ217" s="35">
        <f t="shared" si="36"/>
        <v>3754.839833847876</v>
      </c>
      <c r="BD217" s="26">
        <v>-12.733830229809014</v>
      </c>
      <c r="BE217" s="27">
        <v>3</v>
      </c>
      <c r="BF217" s="28">
        <v>-9.7722207171530311</v>
      </c>
      <c r="BG217" s="37">
        <f t="shared" si="33"/>
        <v>3853.022253309779</v>
      </c>
      <c r="BY217" s="26">
        <v>-12.733830229809014</v>
      </c>
      <c r="BZ217" s="27">
        <v>3</v>
      </c>
      <c r="CA217" s="28">
        <v>-9.7722207171530311</v>
      </c>
      <c r="CB217" s="37">
        <f t="shared" si="35"/>
        <v>4677.6039527799076</v>
      </c>
    </row>
    <row r="218" spans="1:85" x14ac:dyDescent="0.25">
      <c r="A218" s="26">
        <v>-13.056102135990173</v>
      </c>
      <c r="B218" s="27">
        <v>218</v>
      </c>
      <c r="C218" s="28">
        <v>-9.996034776277007</v>
      </c>
      <c r="D218" s="37">
        <f t="shared" si="34"/>
        <v>4587.338352260891</v>
      </c>
      <c r="AC218" s="37">
        <v>10</v>
      </c>
      <c r="AD218" s="26">
        <v>-12.430136979432845</v>
      </c>
      <c r="AE218" s="28">
        <v>-10.092525306038729</v>
      </c>
      <c r="AF218">
        <f>85.31-SUM(AF209:AF217)</f>
        <v>10.480000000000004</v>
      </c>
      <c r="AG218">
        <f t="shared" si="31"/>
        <v>-130.26783554445626</v>
      </c>
      <c r="AH218">
        <f t="shared" si="32"/>
        <v>-105.76966520728591</v>
      </c>
      <c r="AN218" s="26">
        <v>-13.056102135990173</v>
      </c>
      <c r="AO218" s="27">
        <v>4</v>
      </c>
      <c r="AP218" s="28">
        <v>-9.996034776277007</v>
      </c>
      <c r="AQ218" s="35">
        <f t="shared" si="36"/>
        <v>3773.2459114647772</v>
      </c>
      <c r="BD218" s="26">
        <v>-13.056102135990173</v>
      </c>
      <c r="BE218" s="27">
        <v>4</v>
      </c>
      <c r="BF218" s="28">
        <v>-9.996034776277007</v>
      </c>
      <c r="BG218" s="37">
        <f t="shared" si="33"/>
        <v>3870.7781162282572</v>
      </c>
      <c r="BY218" s="26">
        <v>-13.056102135990173</v>
      </c>
      <c r="BZ218" s="27">
        <v>4</v>
      </c>
      <c r="CA218" s="28">
        <v>-9.996034776277007</v>
      </c>
      <c r="CB218" s="37">
        <f t="shared" si="35"/>
        <v>4699.1597313641469</v>
      </c>
      <c r="CC218" s="37">
        <v>-9</v>
      </c>
      <c r="CD218" s="36"/>
    </row>
    <row r="219" spans="1:85" x14ac:dyDescent="0.25">
      <c r="A219" s="26">
        <v>-12.920595722677094</v>
      </c>
      <c r="B219" s="27">
        <v>219</v>
      </c>
      <c r="C219" s="28">
        <v>-9.7149888040345633</v>
      </c>
      <c r="D219" s="37">
        <f t="shared" si="34"/>
        <v>4608.3811887391521</v>
      </c>
      <c r="AC219" s="36">
        <v>11</v>
      </c>
      <c r="AD219" s="26">
        <v>-11.893495131128081</v>
      </c>
      <c r="AE219" s="28">
        <v>-9.7784706068262377</v>
      </c>
      <c r="AF219">
        <f>100-SUM(AF209:AF218)</f>
        <v>14.689999999999998</v>
      </c>
      <c r="AG219">
        <f t="shared" si="31"/>
        <v>-174.71544347627147</v>
      </c>
      <c r="AH219">
        <f t="shared" si="32"/>
        <v>-143.64573321427741</v>
      </c>
      <c r="AN219" s="26">
        <v>-12.920595722677094</v>
      </c>
      <c r="AO219" s="27">
        <v>5</v>
      </c>
      <c r="AP219" s="28">
        <v>-9.7149888040345633</v>
      </c>
      <c r="AQ219" s="35">
        <f t="shared" si="36"/>
        <v>3791.6519890816785</v>
      </c>
      <c r="BD219" s="26">
        <v>-12.920595722677094</v>
      </c>
      <c r="BE219" s="27">
        <v>5</v>
      </c>
      <c r="BF219" s="28">
        <v>-9.7149888040345633</v>
      </c>
      <c r="BG219" s="37">
        <f t="shared" si="33"/>
        <v>3888.5339791467354</v>
      </c>
      <c r="BY219" s="26">
        <v>-12.920595722677094</v>
      </c>
      <c r="BZ219" s="27">
        <v>5</v>
      </c>
      <c r="CA219" s="28">
        <v>-9.7149888040345633</v>
      </c>
      <c r="CB219" s="37">
        <f t="shared" si="35"/>
        <v>4720.7155099483862</v>
      </c>
    </row>
    <row r="220" spans="1:85" x14ac:dyDescent="0.25">
      <c r="A220" s="26">
        <v>-12.85695328267497</v>
      </c>
      <c r="B220" s="27">
        <v>220</v>
      </c>
      <c r="C220" s="28">
        <v>-9.5098612208402358</v>
      </c>
      <c r="D220" s="37">
        <f t="shared" si="34"/>
        <v>4629.4240252174131</v>
      </c>
      <c r="AC220" s="36">
        <v>1</v>
      </c>
      <c r="AD220" s="26">
        <v>-11.893495131128081</v>
      </c>
      <c r="AE220" s="28">
        <v>-9.7784706068262377</v>
      </c>
      <c r="AF220">
        <v>11.59</v>
      </c>
      <c r="AG220">
        <f t="shared" si="31"/>
        <v>-137.84560856977444</v>
      </c>
      <c r="AH220">
        <f t="shared" si="32"/>
        <v>-113.3324743331161</v>
      </c>
      <c r="AN220" s="26">
        <v>-12.85695328267497</v>
      </c>
      <c r="AO220" s="27">
        <v>6</v>
      </c>
      <c r="AP220" s="28">
        <v>-9.5098612208402358</v>
      </c>
      <c r="AQ220" s="35">
        <f t="shared" si="36"/>
        <v>3810.0580666985798</v>
      </c>
      <c r="BD220" s="26">
        <v>-12.85695328267497</v>
      </c>
      <c r="BE220" s="27">
        <v>6</v>
      </c>
      <c r="BF220" s="28">
        <v>-9.5098612208402358</v>
      </c>
      <c r="BG220" s="37">
        <f t="shared" si="33"/>
        <v>3906.2898420652136</v>
      </c>
      <c r="BY220" s="26">
        <v>-12.85695328267497</v>
      </c>
      <c r="BZ220" s="27">
        <v>6</v>
      </c>
      <c r="CA220" s="28">
        <v>-9.5098612208402358</v>
      </c>
      <c r="CB220" s="37">
        <f t="shared" si="35"/>
        <v>4742.2712885326255</v>
      </c>
    </row>
    <row r="221" spans="1:85" x14ac:dyDescent="0.25">
      <c r="A221" s="26">
        <v>-12.95336397145617</v>
      </c>
      <c r="B221" s="27">
        <v>221</v>
      </c>
      <c r="C221" s="28">
        <v>-9.5317249070684955</v>
      </c>
      <c r="D221" s="37">
        <f t="shared" si="34"/>
        <v>4650.4668616956742</v>
      </c>
      <c r="AC221" s="37">
        <v>2</v>
      </c>
      <c r="AD221" s="26">
        <v>-12.795755143109194</v>
      </c>
      <c r="AE221" s="28">
        <v>-10.136248385143997</v>
      </c>
      <c r="AF221">
        <f>22.38-AF220</f>
        <v>10.79</v>
      </c>
      <c r="AG221">
        <f t="shared" si="31"/>
        <v>-138.06619799414818</v>
      </c>
      <c r="AH221">
        <f t="shared" si="32"/>
        <v>-109.37012007570372</v>
      </c>
      <c r="AN221" s="26">
        <v>-12.95336397145617</v>
      </c>
      <c r="AO221" s="27">
        <v>7</v>
      </c>
      <c r="AP221" s="28">
        <v>-9.5317249070684955</v>
      </c>
      <c r="AQ221" s="35">
        <f t="shared" si="36"/>
        <v>3828.464144315481</v>
      </c>
      <c r="BD221" s="26">
        <v>-12.95336397145617</v>
      </c>
      <c r="BE221" s="27">
        <v>7</v>
      </c>
      <c r="BF221" s="28">
        <v>-9.5317249070684955</v>
      </c>
      <c r="BG221" s="37">
        <f t="shared" si="33"/>
        <v>3924.0457049836918</v>
      </c>
      <c r="BY221" s="26">
        <v>-12.95336397145617</v>
      </c>
      <c r="BZ221" s="27">
        <v>7</v>
      </c>
      <c r="CA221" s="28">
        <v>-9.5317249070684955</v>
      </c>
      <c r="CB221" s="37">
        <f t="shared" si="35"/>
        <v>4763.8270671168648</v>
      </c>
    </row>
    <row r="222" spans="1:85" x14ac:dyDescent="0.25">
      <c r="A222" s="26">
        <v>-12.667553443558925</v>
      </c>
      <c r="B222" s="27">
        <v>222</v>
      </c>
      <c r="C222" s="28">
        <v>-9.3320921752298851</v>
      </c>
      <c r="D222" s="37">
        <f t="shared" si="34"/>
        <v>4671.5096981739352</v>
      </c>
      <c r="E222" s="37">
        <v>-9</v>
      </c>
      <c r="F222" s="36"/>
      <c r="AC222" s="37">
        <v>3</v>
      </c>
      <c r="AD222" s="26">
        <v>-13.56182515785115</v>
      </c>
      <c r="AE222" s="28">
        <v>-10.469216290387235</v>
      </c>
      <c r="AF222">
        <f>31.47-SUM(AF220:AF221)</f>
        <v>9.09</v>
      </c>
      <c r="AG222">
        <f t="shared" si="31"/>
        <v>-123.27699068486695</v>
      </c>
      <c r="AH222">
        <f t="shared" si="32"/>
        <v>-95.165176079619968</v>
      </c>
      <c r="AN222" s="26">
        <v>-12.667553443558925</v>
      </c>
      <c r="AO222" s="27">
        <v>9</v>
      </c>
      <c r="AP222" s="28">
        <v>-9.3320921752298851</v>
      </c>
      <c r="AQ222" s="36">
        <f t="shared" si="36"/>
        <v>3846.8702219323823</v>
      </c>
      <c r="BD222" s="26">
        <v>-12.667553443558925</v>
      </c>
      <c r="BE222" s="27">
        <v>9</v>
      </c>
      <c r="BF222" s="28">
        <v>-9.3320921752298851</v>
      </c>
      <c r="BG222" s="37">
        <f t="shared" si="33"/>
        <v>3941.8015679021701</v>
      </c>
      <c r="BY222" s="26">
        <v>-12.667553443558925</v>
      </c>
      <c r="BZ222" s="27">
        <v>9</v>
      </c>
      <c r="CA222" s="28">
        <v>-9.3320921752298851</v>
      </c>
      <c r="CB222" s="37">
        <f t="shared" si="35"/>
        <v>4785.3828457011041</v>
      </c>
    </row>
    <row r="223" spans="1:85" x14ac:dyDescent="0.25">
      <c r="A223" s="26">
        <v>-12.487690974533331</v>
      </c>
      <c r="B223" s="27">
        <v>223</v>
      </c>
      <c r="C223" s="28">
        <v>-9.4267339077256231</v>
      </c>
      <c r="D223" s="37">
        <f t="shared" si="34"/>
        <v>4692.5525346521963</v>
      </c>
      <c r="AC223" s="37">
        <v>4</v>
      </c>
      <c r="AD223" s="26">
        <v>-13.62237923126786</v>
      </c>
      <c r="AE223" s="28">
        <v>-10.458749033938011</v>
      </c>
      <c r="AF223">
        <f>42.66-SUM(AF220:AF222)</f>
        <v>11.189999999999998</v>
      </c>
      <c r="AG223">
        <f t="shared" si="31"/>
        <v>-152.43442359788733</v>
      </c>
      <c r="AH223">
        <f t="shared" si="32"/>
        <v>-117.03340168976632</v>
      </c>
      <c r="AN223" s="26">
        <v>-12.487690974533331</v>
      </c>
      <c r="AO223" s="27">
        <v>1</v>
      </c>
      <c r="AP223" s="28">
        <v>-9.4267339077256231</v>
      </c>
      <c r="AQ223" s="35">
        <f t="shared" si="36"/>
        <v>3865.2762995492835</v>
      </c>
      <c r="BD223" s="26">
        <v>-12.487690974533331</v>
      </c>
      <c r="BE223" s="27">
        <v>1</v>
      </c>
      <c r="BF223" s="28">
        <v>-9.4267339077256231</v>
      </c>
      <c r="BG223" s="37">
        <f t="shared" si="33"/>
        <v>3959.5574308206483</v>
      </c>
      <c r="BY223" s="26">
        <v>-12.487690974533331</v>
      </c>
      <c r="BZ223" s="27">
        <v>1</v>
      </c>
      <c r="CA223" s="28">
        <v>-9.4267339077256231</v>
      </c>
      <c r="CB223" s="37">
        <f t="shared" si="35"/>
        <v>4806.9386242853434</v>
      </c>
    </row>
    <row r="224" spans="1:85" x14ac:dyDescent="0.25">
      <c r="A224" s="26">
        <v>-12.917774865796368</v>
      </c>
      <c r="B224" s="27">
        <v>224</v>
      </c>
      <c r="C224" s="28">
        <v>-9.4462144645620238</v>
      </c>
      <c r="D224" s="37">
        <f t="shared" si="34"/>
        <v>4713.5953711304574</v>
      </c>
      <c r="AC224" s="37">
        <v>5</v>
      </c>
      <c r="AD224" s="26">
        <v>-13.762186126570795</v>
      </c>
      <c r="AE224" s="28">
        <v>-10.252301981633298</v>
      </c>
      <c r="AF224">
        <f>55.24-SUM(AF220:AF223)</f>
        <v>12.580000000000005</v>
      </c>
      <c r="AG224">
        <f t="shared" si="31"/>
        <v>-173.12830147226066</v>
      </c>
      <c r="AH224">
        <f t="shared" si="32"/>
        <v>-128.97395892894696</v>
      </c>
      <c r="AN224" s="26">
        <v>-12.917774865796368</v>
      </c>
      <c r="AO224" s="27">
        <v>2</v>
      </c>
      <c r="AP224" s="28">
        <v>-9.4462144645620238</v>
      </c>
      <c r="AQ224" s="35">
        <f t="shared" si="36"/>
        <v>3883.6823771661848</v>
      </c>
      <c r="BD224" s="26">
        <v>-12.917774865796368</v>
      </c>
      <c r="BE224" s="27">
        <v>2</v>
      </c>
      <c r="BF224" s="28">
        <v>-9.4462144645620238</v>
      </c>
      <c r="BG224" s="36">
        <f t="shared" si="33"/>
        <v>3977.3132937391265</v>
      </c>
      <c r="BY224" s="26">
        <v>-12.917774865796368</v>
      </c>
      <c r="BZ224" s="27">
        <v>2</v>
      </c>
      <c r="CA224" s="28">
        <v>-9.4462144645620238</v>
      </c>
      <c r="CB224" s="37">
        <f t="shared" si="35"/>
        <v>4828.4944028695827</v>
      </c>
    </row>
    <row r="225" spans="1:82" x14ac:dyDescent="0.25">
      <c r="A225" s="26">
        <v>-12.977049802553719</v>
      </c>
      <c r="B225" s="27">
        <v>225</v>
      </c>
      <c r="C225" s="28">
        <v>-9.4391284542958651</v>
      </c>
      <c r="D225" s="37">
        <f t="shared" si="34"/>
        <v>4734.6382076087184</v>
      </c>
      <c r="AC225" s="37">
        <v>6</v>
      </c>
      <c r="AD225" s="26">
        <v>-13.171658324275667</v>
      </c>
      <c r="AE225" s="28">
        <v>-10.017925326094332</v>
      </c>
      <c r="AF225">
        <f>67.13-SUM(AF220:AF224)</f>
        <v>11.889999999999993</v>
      </c>
      <c r="AG225">
        <f t="shared" si="31"/>
        <v>-156.6110174756376</v>
      </c>
      <c r="AH225">
        <f t="shared" si="32"/>
        <v>-119.11313212726154</v>
      </c>
      <c r="AN225" s="26">
        <v>-12.977049802553719</v>
      </c>
      <c r="AO225" s="27">
        <v>3</v>
      </c>
      <c r="AP225" s="28">
        <v>-9.4391284542958651</v>
      </c>
      <c r="AQ225" s="35">
        <f t="shared" si="36"/>
        <v>3902.088454783086</v>
      </c>
      <c r="BD225" s="26">
        <v>-12.977049802553719</v>
      </c>
      <c r="BE225" s="27">
        <v>3</v>
      </c>
      <c r="BF225" s="28">
        <v>-9.4391284542958651</v>
      </c>
      <c r="BG225" s="37">
        <f t="shared" si="33"/>
        <v>3995.0691566576047</v>
      </c>
      <c r="BY225" s="26">
        <v>-12.977049802553719</v>
      </c>
      <c r="BZ225" s="27">
        <v>3</v>
      </c>
      <c r="CA225" s="28">
        <v>-9.4391284542958651</v>
      </c>
      <c r="CB225" s="37">
        <f t="shared" si="35"/>
        <v>4850.050181453822</v>
      </c>
    </row>
    <row r="226" spans="1:82" x14ac:dyDescent="0.25">
      <c r="A226" s="26">
        <v>-13.410220720264441</v>
      </c>
      <c r="B226" s="27">
        <v>226</v>
      </c>
      <c r="C226" s="28">
        <v>-9.5774313928889701</v>
      </c>
      <c r="D226" s="37">
        <f t="shared" si="34"/>
        <v>4755.6810440869795</v>
      </c>
      <c r="AC226" s="37">
        <v>7</v>
      </c>
      <c r="AD226" s="26">
        <v>-13.245415033705044</v>
      </c>
      <c r="AE226" s="28">
        <v>-9.9432012746383069</v>
      </c>
      <c r="AF226">
        <f>81.82-SUM(AF220:AF225)</f>
        <v>14.689999999999998</v>
      </c>
      <c r="AG226">
        <f t="shared" si="31"/>
        <v>-194.57514684512705</v>
      </c>
      <c r="AH226">
        <f t="shared" si="32"/>
        <v>-146.0656267244367</v>
      </c>
      <c r="AN226" s="26">
        <v>-13.410220720264441</v>
      </c>
      <c r="AO226" s="27">
        <v>4</v>
      </c>
      <c r="AP226" s="28">
        <v>-9.5774313928889701</v>
      </c>
      <c r="AQ226" s="35">
        <f t="shared" si="36"/>
        <v>3920.4945323999873</v>
      </c>
      <c r="BD226" s="26">
        <v>-13.410220720264441</v>
      </c>
      <c r="BE226" s="27">
        <v>4</v>
      </c>
      <c r="BF226" s="28">
        <v>-9.5774313928889701</v>
      </c>
      <c r="BG226" s="37">
        <f t="shared" si="33"/>
        <v>4012.8250195760829</v>
      </c>
      <c r="BY226" s="26">
        <v>-13.410220720264441</v>
      </c>
      <c r="BZ226" s="27">
        <v>4</v>
      </c>
      <c r="CA226" s="28">
        <v>-9.5774313928889701</v>
      </c>
      <c r="CB226" s="37">
        <f t="shared" si="35"/>
        <v>4871.6059600380613</v>
      </c>
      <c r="CC226" s="37">
        <v>-9</v>
      </c>
      <c r="CD226" s="36"/>
    </row>
    <row r="227" spans="1:82" x14ac:dyDescent="0.25">
      <c r="A227" s="26">
        <v>-13.627843388243226</v>
      </c>
      <c r="B227" s="27">
        <v>227</v>
      </c>
      <c r="C227" s="28">
        <v>-9.7276797182355565</v>
      </c>
      <c r="D227" s="37">
        <f t="shared" si="34"/>
        <v>4776.7238805652405</v>
      </c>
      <c r="AC227" s="36">
        <v>8</v>
      </c>
      <c r="AD227" s="26">
        <v>-12.638097195816428</v>
      </c>
      <c r="AE227" s="28">
        <v>-9.7001201510207551</v>
      </c>
      <c r="AF227">
        <f>100-SUM(AF220:AF226)</f>
        <v>18.180000000000007</v>
      </c>
      <c r="AG227">
        <f t="shared" si="31"/>
        <v>-229.76060701994274</v>
      </c>
      <c r="AH227">
        <f t="shared" si="32"/>
        <v>-176.3481843455574</v>
      </c>
      <c r="AN227" s="26">
        <v>-13.627843388243226</v>
      </c>
      <c r="AO227" s="27">
        <v>5</v>
      </c>
      <c r="AP227" s="28">
        <v>-9.7276797182355565</v>
      </c>
      <c r="AQ227" s="35">
        <f t="shared" si="36"/>
        <v>3938.9006100168885</v>
      </c>
      <c r="BD227" s="26">
        <v>-13.627843388243226</v>
      </c>
      <c r="BE227" s="27">
        <v>5</v>
      </c>
      <c r="BF227" s="28">
        <v>-9.7276797182355565</v>
      </c>
      <c r="BG227" s="37">
        <f t="shared" si="33"/>
        <v>4030.5808824945611</v>
      </c>
      <c r="BY227" s="26">
        <v>-13.627843388243226</v>
      </c>
      <c r="BZ227" s="27">
        <v>5</v>
      </c>
      <c r="CA227" s="28">
        <v>-9.7276797182355565</v>
      </c>
      <c r="CB227" s="37">
        <f t="shared" si="35"/>
        <v>4893.1617386223006</v>
      </c>
    </row>
    <row r="228" spans="1:82" x14ac:dyDescent="0.25">
      <c r="A228" s="26">
        <v>-13.665518881064742</v>
      </c>
      <c r="B228" s="27">
        <v>228</v>
      </c>
      <c r="C228" s="28">
        <v>-9.6494053959213701</v>
      </c>
      <c r="D228" s="37">
        <f t="shared" si="34"/>
        <v>4797.7667170435016</v>
      </c>
      <c r="AC228" s="36">
        <v>1</v>
      </c>
      <c r="AD228" s="26">
        <v>-12.638097195816428</v>
      </c>
      <c r="AE228" s="28">
        <v>-9.7001201510207551</v>
      </c>
      <c r="AF228">
        <f>9.09</f>
        <v>9.09</v>
      </c>
      <c r="AG228">
        <f t="shared" si="31"/>
        <v>-114.88030350997133</v>
      </c>
      <c r="AH228">
        <f t="shared" si="32"/>
        <v>-88.174092172778657</v>
      </c>
      <c r="AN228" s="26">
        <v>-13.665518881064742</v>
      </c>
      <c r="AO228" s="27">
        <v>6</v>
      </c>
      <c r="AP228" s="28">
        <v>-9.6494053959213701</v>
      </c>
      <c r="AQ228" s="35">
        <f t="shared" si="36"/>
        <v>3957.3066876337898</v>
      </c>
      <c r="BD228" s="26">
        <v>-13.665518881064742</v>
      </c>
      <c r="BE228" s="27">
        <v>6</v>
      </c>
      <c r="BF228" s="28">
        <v>-9.6494053959213701</v>
      </c>
      <c r="BG228" s="37">
        <f t="shared" si="33"/>
        <v>4048.3367454130394</v>
      </c>
      <c r="BY228" s="26">
        <v>-13.665518881064742</v>
      </c>
      <c r="BZ228" s="27">
        <v>6</v>
      </c>
      <c r="CA228" s="28">
        <v>-9.6494053959213701</v>
      </c>
      <c r="CB228" s="37">
        <f t="shared" si="35"/>
        <v>4914.7175172065399</v>
      </c>
    </row>
    <row r="229" spans="1:82" x14ac:dyDescent="0.25">
      <c r="A229" s="26">
        <v>-13.625832299634702</v>
      </c>
      <c r="B229" s="27">
        <v>229</v>
      </c>
      <c r="C229" s="28">
        <v>-9.4477288519298916</v>
      </c>
      <c r="D229" s="37">
        <f t="shared" si="34"/>
        <v>4818.8095535217626</v>
      </c>
      <c r="AC229" s="37">
        <v>2</v>
      </c>
      <c r="AD229" s="26">
        <v>-13.281949207574582</v>
      </c>
      <c r="AE229" s="28">
        <v>-10.269386401932525</v>
      </c>
      <c r="AF229">
        <f>16.78-AF228</f>
        <v>7.6900000000000013</v>
      </c>
      <c r="AG229">
        <f t="shared" si="31"/>
        <v>-102.13818940624856</v>
      </c>
      <c r="AH229">
        <f t="shared" si="32"/>
        <v>-78.971581430861136</v>
      </c>
      <c r="AN229" s="26">
        <v>-13.625832299634702</v>
      </c>
      <c r="AO229" s="27">
        <v>1</v>
      </c>
      <c r="AP229" s="28">
        <v>-9.4477288519298916</v>
      </c>
      <c r="AQ229" s="36">
        <f t="shared" si="36"/>
        <v>3975.7127652506911</v>
      </c>
      <c r="BD229" s="26">
        <v>-13.625832299634702</v>
      </c>
      <c r="BE229" s="27">
        <v>1</v>
      </c>
      <c r="BF229" s="28">
        <v>-9.4477288519298916</v>
      </c>
      <c r="BG229" s="36">
        <f t="shared" si="33"/>
        <v>4066.0926083315176</v>
      </c>
      <c r="BY229" s="26">
        <v>-13.625832299634702</v>
      </c>
      <c r="BZ229" s="27">
        <v>1</v>
      </c>
      <c r="CA229" s="28">
        <v>-9.4477288519298916</v>
      </c>
      <c r="CB229" s="37">
        <f t="shared" si="35"/>
        <v>4936.2732957907792</v>
      </c>
    </row>
    <row r="230" spans="1:82" x14ac:dyDescent="0.25">
      <c r="A230" s="26">
        <v>-13.823283469826945</v>
      </c>
      <c r="B230" s="27">
        <v>230</v>
      </c>
      <c r="C230" s="28">
        <v>-9.7300428311425851</v>
      </c>
      <c r="D230" s="37">
        <f t="shared" si="34"/>
        <v>4839.8523900000237</v>
      </c>
      <c r="E230" s="37">
        <v>-9</v>
      </c>
      <c r="F230" s="36"/>
      <c r="AC230" s="37">
        <v>3</v>
      </c>
      <c r="AD230" s="26">
        <v>-13.318947367310187</v>
      </c>
      <c r="AE230" s="28">
        <v>-9.9990958980682407</v>
      </c>
      <c r="AF230">
        <f>24.48-SUM(AF228:AF229)</f>
        <v>7.6999999999999993</v>
      </c>
      <c r="AG230">
        <f t="shared" si="31"/>
        <v>-102.55589472828844</v>
      </c>
      <c r="AH230">
        <f t="shared" si="32"/>
        <v>-76.99303841512544</v>
      </c>
      <c r="AN230" s="26">
        <v>-13.823283469826945</v>
      </c>
      <c r="AO230" s="27">
        <v>2</v>
      </c>
      <c r="AP230" s="28">
        <v>-9.7300428311425851</v>
      </c>
      <c r="AQ230" s="35">
        <f t="shared" si="36"/>
        <v>3994.1188428675923</v>
      </c>
      <c r="BD230" s="26">
        <v>-13.823283469826945</v>
      </c>
      <c r="BE230" s="27">
        <v>2</v>
      </c>
      <c r="BF230" s="28">
        <v>-9.7300428311425851</v>
      </c>
      <c r="BG230" s="37">
        <f t="shared" si="33"/>
        <v>4083.8484712499958</v>
      </c>
      <c r="BY230" s="26">
        <v>-13.823283469826945</v>
      </c>
      <c r="BZ230" s="27">
        <v>2</v>
      </c>
      <c r="CA230" s="28">
        <v>-9.7300428311425851</v>
      </c>
      <c r="CB230" s="37">
        <f t="shared" si="35"/>
        <v>4957.8290743750185</v>
      </c>
    </row>
    <row r="231" spans="1:82" x14ac:dyDescent="0.25">
      <c r="A231" s="26">
        <v>-14.035342119266772</v>
      </c>
      <c r="B231" s="27">
        <v>231</v>
      </c>
      <c r="C231" s="28">
        <v>-9.832647233838097</v>
      </c>
      <c r="D231" s="37">
        <f t="shared" si="34"/>
        <v>4860.8952264782847</v>
      </c>
      <c r="AC231" s="37">
        <v>4</v>
      </c>
      <c r="AD231" s="26">
        <v>-13.210021679479208</v>
      </c>
      <c r="AE231" s="28">
        <v>-10.009705060727541</v>
      </c>
      <c r="AF231">
        <f>30.07-SUM(AF228:AF230)</f>
        <v>5.59</v>
      </c>
      <c r="AG231">
        <f t="shared" si="31"/>
        <v>-73.844021188288778</v>
      </c>
      <c r="AH231">
        <f t="shared" si="32"/>
        <v>-55.954251289466953</v>
      </c>
      <c r="AN231" s="26">
        <v>-14.035342119266772</v>
      </c>
      <c r="AO231" s="27">
        <v>3</v>
      </c>
      <c r="AP231" s="28">
        <v>-9.832647233838097</v>
      </c>
      <c r="AQ231" s="35">
        <f t="shared" si="36"/>
        <v>4012.5249204844936</v>
      </c>
      <c r="BD231" s="26">
        <v>-14.035342119266772</v>
      </c>
      <c r="BE231" s="27">
        <v>3</v>
      </c>
      <c r="BF231" s="28">
        <v>-9.832647233838097</v>
      </c>
      <c r="BG231" s="37">
        <f t="shared" si="33"/>
        <v>4101.6043341684745</v>
      </c>
      <c r="BY231" s="26">
        <v>-14.035342119266772</v>
      </c>
      <c r="BZ231" s="27">
        <v>3</v>
      </c>
      <c r="CA231" s="28">
        <v>-9.832647233838097</v>
      </c>
      <c r="CB231" s="37">
        <f t="shared" si="35"/>
        <v>4979.3848529592578</v>
      </c>
    </row>
    <row r="232" spans="1:82" x14ac:dyDescent="0.25">
      <c r="A232" s="26">
        <v>-13.798109141015479</v>
      </c>
      <c r="B232" s="27">
        <v>232</v>
      </c>
      <c r="C232" s="28">
        <v>-9.7157656783097561</v>
      </c>
      <c r="D232" s="37">
        <f t="shared" si="34"/>
        <v>4881.9380629565458</v>
      </c>
      <c r="AC232" s="37">
        <v>5</v>
      </c>
      <c r="AD232" s="26">
        <v>-13.464987733364481</v>
      </c>
      <c r="AE232" s="28">
        <v>-10.096968819599946</v>
      </c>
      <c r="AF232">
        <f>37.76-SUM(AF228:AF231)</f>
        <v>7.6899999999999977</v>
      </c>
      <c r="AG232">
        <f t="shared" si="31"/>
        <v>-103.54575566957283</v>
      </c>
      <c r="AH232">
        <f t="shared" si="32"/>
        <v>-77.645690222723559</v>
      </c>
      <c r="AN232" s="26">
        <v>-13.798109141015479</v>
      </c>
      <c r="AO232" s="27">
        <v>4</v>
      </c>
      <c r="AP232" s="28">
        <v>-9.7157656783097561</v>
      </c>
      <c r="AQ232" s="35">
        <f t="shared" si="36"/>
        <v>4030.9309981013948</v>
      </c>
      <c r="BD232" s="26">
        <v>-13.798109141015479</v>
      </c>
      <c r="BE232" s="27">
        <v>4</v>
      </c>
      <c r="BF232" s="28">
        <v>-9.7157656783097561</v>
      </c>
      <c r="BG232" s="37">
        <f t="shared" si="33"/>
        <v>4119.3601970869531</v>
      </c>
      <c r="BH232">
        <v>22</v>
      </c>
      <c r="BY232" s="26">
        <v>-13.798109141015479</v>
      </c>
      <c r="BZ232" s="27">
        <v>4</v>
      </c>
      <c r="CA232" s="28">
        <v>-9.7157656783097561</v>
      </c>
      <c r="CB232" s="37">
        <f t="shared" si="35"/>
        <v>5000.9406315434971</v>
      </c>
    </row>
    <row r="233" spans="1:82" x14ac:dyDescent="0.25">
      <c r="A233" s="26">
        <v>-14.379270536242547</v>
      </c>
      <c r="B233" s="27">
        <v>233</v>
      </c>
      <c r="C233" s="28">
        <v>-9.9378656654853881</v>
      </c>
      <c r="D233" s="37">
        <f t="shared" si="34"/>
        <v>4902.9808994348068</v>
      </c>
      <c r="AC233" s="37">
        <v>6</v>
      </c>
      <c r="AD233" s="26">
        <v>-13.225362758182751</v>
      </c>
      <c r="AE233" s="28">
        <v>-9.9466464219958972</v>
      </c>
      <c r="AF233">
        <f>46.15-SUM(AF228:AF232)</f>
        <v>8.39</v>
      </c>
      <c r="AG233">
        <f t="shared" si="31"/>
        <v>-110.96079354115329</v>
      </c>
      <c r="AH233">
        <f t="shared" si="32"/>
        <v>-83.452363480545586</v>
      </c>
      <c r="AN233" s="26">
        <v>-14.379270536242547</v>
      </c>
      <c r="AO233" s="27">
        <v>5</v>
      </c>
      <c r="AP233" s="28">
        <v>-9.9378656654853881</v>
      </c>
      <c r="AQ233" s="35">
        <f t="shared" si="36"/>
        <v>4049.3370757182961</v>
      </c>
      <c r="BD233" s="26">
        <v>-14.379270536242547</v>
      </c>
      <c r="BE233" s="27">
        <v>5</v>
      </c>
      <c r="BF233" s="28">
        <v>-9.9378656654853881</v>
      </c>
      <c r="BG233" s="37">
        <f t="shared" si="33"/>
        <v>4137.1160600054318</v>
      </c>
      <c r="BY233" s="26">
        <v>-14.379270536242547</v>
      </c>
      <c r="BZ233" s="27">
        <v>5</v>
      </c>
      <c r="CA233" s="28">
        <v>-9.9378656654853881</v>
      </c>
      <c r="CB233" s="37">
        <f t="shared" si="35"/>
        <v>5022.4964101277365</v>
      </c>
    </row>
    <row r="234" spans="1:82" x14ac:dyDescent="0.25">
      <c r="A234" s="26">
        <v>-14.478423984775263</v>
      </c>
      <c r="B234" s="27">
        <v>234</v>
      </c>
      <c r="C234" s="28">
        <v>-10.042350831653057</v>
      </c>
      <c r="D234" s="37">
        <f t="shared" si="34"/>
        <v>4924.0237359130679</v>
      </c>
      <c r="E234" s="37">
        <v>-9</v>
      </c>
      <c r="F234" s="36"/>
      <c r="AC234" s="37">
        <v>7</v>
      </c>
      <c r="AD234" s="26">
        <v>-13.638724033652023</v>
      </c>
      <c r="AE234" s="28">
        <v>-10.227947423772317</v>
      </c>
      <c r="AF234">
        <f>55.94-SUM(AF228:AF233)</f>
        <v>9.7899999999999991</v>
      </c>
      <c r="AG234">
        <f t="shared" si="31"/>
        <v>-133.52310828945329</v>
      </c>
      <c r="AH234">
        <f t="shared" si="32"/>
        <v>-100.13160527873097</v>
      </c>
      <c r="AN234" s="26">
        <v>-14.478423984775263</v>
      </c>
      <c r="AO234" s="27">
        <v>6</v>
      </c>
      <c r="AP234" s="28">
        <v>-10.042350831653057</v>
      </c>
      <c r="AQ234" s="35">
        <f t="shared" si="36"/>
        <v>4067.7431533351973</v>
      </c>
      <c r="BD234" s="26">
        <v>-14.478423984775263</v>
      </c>
      <c r="BE234" s="27">
        <v>6</v>
      </c>
      <c r="BF234" s="28">
        <v>-10.042350831653057</v>
      </c>
      <c r="BG234" s="37">
        <f t="shared" si="33"/>
        <v>4154.8719229239105</v>
      </c>
      <c r="BY234" s="26">
        <v>-14.478423984775263</v>
      </c>
      <c r="BZ234" s="27">
        <v>6</v>
      </c>
      <c r="CA234" s="28">
        <v>-10.042350831653057</v>
      </c>
      <c r="CB234" s="37">
        <f t="shared" si="35"/>
        <v>5044.0521887119758</v>
      </c>
      <c r="CC234" s="37">
        <v>-9</v>
      </c>
      <c r="CD234" s="36"/>
    </row>
    <row r="235" spans="1:82" x14ac:dyDescent="0.25">
      <c r="A235" s="26">
        <v>-14.190493295645924</v>
      </c>
      <c r="B235" s="27">
        <v>235</v>
      </c>
      <c r="C235" s="28">
        <v>-9.6438210212537143</v>
      </c>
      <c r="D235" s="37">
        <f t="shared" si="34"/>
        <v>4945.0665723913289</v>
      </c>
      <c r="AC235" s="37">
        <v>8</v>
      </c>
      <c r="AD235" s="26">
        <v>-13.205650771771429</v>
      </c>
      <c r="AE235" s="28">
        <v>-10.02435491981673</v>
      </c>
      <c r="AF235">
        <f>64.34-SUM(AF228:AF234)</f>
        <v>8.4000000000000057</v>
      </c>
      <c r="AG235">
        <f t="shared" si="31"/>
        <v>-110.92746648288008</v>
      </c>
      <c r="AH235">
        <f t="shared" si="32"/>
        <v>-84.204581326460584</v>
      </c>
      <c r="AN235" s="26">
        <v>-14.190493295645924</v>
      </c>
      <c r="AO235" s="27">
        <v>7</v>
      </c>
      <c r="AP235" s="28">
        <v>-9.6438210212537143</v>
      </c>
      <c r="AQ235" s="35">
        <f t="shared" si="36"/>
        <v>4086.1492309520986</v>
      </c>
      <c r="BD235" s="26">
        <v>-14.190493295645924</v>
      </c>
      <c r="BE235" s="27">
        <v>7</v>
      </c>
      <c r="BF235" s="28">
        <v>-9.6438210212537143</v>
      </c>
      <c r="BG235" s="37">
        <f t="shared" si="33"/>
        <v>4172.6277858423891</v>
      </c>
      <c r="BY235" s="26">
        <v>-14.190493295645924</v>
      </c>
      <c r="BZ235" s="27">
        <v>7</v>
      </c>
      <c r="CA235" s="28">
        <v>-9.6438210212537143</v>
      </c>
      <c r="CB235" s="37">
        <f t="shared" si="35"/>
        <v>5065.6079672962151</v>
      </c>
    </row>
    <row r="236" spans="1:82" x14ac:dyDescent="0.25">
      <c r="A236" s="26">
        <v>-13.657578803175772</v>
      </c>
      <c r="B236" s="27">
        <v>236</v>
      </c>
      <c r="C236" s="28">
        <v>-9.4534750122922073</v>
      </c>
      <c r="D236" s="37">
        <f t="shared" si="34"/>
        <v>4966.10940886959</v>
      </c>
      <c r="AC236" s="37">
        <v>9</v>
      </c>
      <c r="AD236" s="26">
        <v>-12.958441648521966</v>
      </c>
      <c r="AE236" s="28">
        <v>-9.8555810144292106</v>
      </c>
      <c r="AF236">
        <f>74.83-SUM(AF228:AF235)</f>
        <v>10.489999999999995</v>
      </c>
      <c r="AG236">
        <f t="shared" si="31"/>
        <v>-135.93405289299534</v>
      </c>
      <c r="AH236">
        <f t="shared" si="32"/>
        <v>-103.38504484136237</v>
      </c>
      <c r="AN236" s="26">
        <v>-13.657578803175772</v>
      </c>
      <c r="AO236" s="27">
        <v>8</v>
      </c>
      <c r="AP236" s="28">
        <v>-9.4534750122922073</v>
      </c>
      <c r="AQ236" s="36">
        <f t="shared" si="36"/>
        <v>4104.5553085689999</v>
      </c>
      <c r="BD236" s="26">
        <v>-13.657578803175772</v>
      </c>
      <c r="BE236" s="27">
        <v>8</v>
      </c>
      <c r="BF236" s="28">
        <v>-9.4534750122922073</v>
      </c>
      <c r="BG236" s="36">
        <f t="shared" si="33"/>
        <v>4190.3836487608678</v>
      </c>
      <c r="BY236" s="26">
        <v>-13.657578803175772</v>
      </c>
      <c r="BZ236" s="27">
        <v>8</v>
      </c>
      <c r="CA236" s="28">
        <v>-9.4534750122922073</v>
      </c>
      <c r="CB236" s="37">
        <f t="shared" si="35"/>
        <v>5087.1637458804544</v>
      </c>
    </row>
    <row r="237" spans="1:82" x14ac:dyDescent="0.25">
      <c r="A237" s="26">
        <v>-14.297918251104429</v>
      </c>
      <c r="B237" s="27">
        <v>237</v>
      </c>
      <c r="C237" s="28">
        <v>-9.6887430747293202</v>
      </c>
      <c r="D237" s="37">
        <f t="shared" si="34"/>
        <v>4987.152245347851</v>
      </c>
      <c r="AC237" s="37">
        <v>10</v>
      </c>
      <c r="AD237" s="26">
        <v>-12.694467507080603</v>
      </c>
      <c r="AE237" s="28">
        <v>-9.9043582742951948</v>
      </c>
      <c r="AF237">
        <f>85.31-SUM(AF228:AF236)</f>
        <v>10.480000000000004</v>
      </c>
      <c r="AG237">
        <f t="shared" si="31"/>
        <v>-133.03801947420476</v>
      </c>
      <c r="AH237">
        <f t="shared" si="32"/>
        <v>-103.79767471461368</v>
      </c>
      <c r="AN237" s="26">
        <v>-14.297918251104429</v>
      </c>
      <c r="AO237" s="27">
        <v>9</v>
      </c>
      <c r="AP237" s="28">
        <v>-9.6887430747293202</v>
      </c>
      <c r="AQ237" s="35">
        <f t="shared" si="36"/>
        <v>4122.9613861859016</v>
      </c>
      <c r="BD237" s="26">
        <v>-14.297918251104429</v>
      </c>
      <c r="BE237" s="27">
        <v>9</v>
      </c>
      <c r="BF237" s="28">
        <v>-9.6887430747293202</v>
      </c>
      <c r="BG237" s="37">
        <f t="shared" si="33"/>
        <v>4208.1395116793465</v>
      </c>
      <c r="BY237" s="26">
        <v>-14.297918251104429</v>
      </c>
      <c r="BZ237" s="27">
        <v>9</v>
      </c>
      <c r="CA237" s="28">
        <v>-9.6887430747293202</v>
      </c>
      <c r="CB237" s="37">
        <f t="shared" si="35"/>
        <v>5108.7195244646937</v>
      </c>
    </row>
    <row r="238" spans="1:82" x14ac:dyDescent="0.25">
      <c r="A238" s="26">
        <v>-13.804929530347035</v>
      </c>
      <c r="B238" s="27">
        <v>238</v>
      </c>
      <c r="C238" s="28">
        <v>-9.478098618646543</v>
      </c>
      <c r="D238" s="37">
        <f t="shared" si="34"/>
        <v>5008.1950818261121</v>
      </c>
      <c r="AC238" s="36">
        <v>11</v>
      </c>
      <c r="AD238" s="26">
        <v>-12.66476656984381</v>
      </c>
      <c r="AE238" s="28">
        <v>-9.7401710457557762</v>
      </c>
      <c r="AF238">
        <f>100-SUM(AF228:AF237)</f>
        <v>14.689999999999998</v>
      </c>
      <c r="AG238">
        <f t="shared" si="31"/>
        <v>-186.04542091100552</v>
      </c>
      <c r="AH238">
        <f t="shared" si="32"/>
        <v>-143.08311266215233</v>
      </c>
      <c r="AN238" s="26">
        <v>-13.804929530347035</v>
      </c>
      <c r="AO238" s="27">
        <v>10</v>
      </c>
      <c r="AP238" s="28">
        <v>-9.478098618646543</v>
      </c>
      <c r="AQ238" s="35">
        <f t="shared" si="36"/>
        <v>4141.3674638028033</v>
      </c>
      <c r="BD238" s="26">
        <v>-13.804929530347035</v>
      </c>
      <c r="BE238" s="27">
        <v>10</v>
      </c>
      <c r="BF238" s="28">
        <v>-9.478098618646543</v>
      </c>
      <c r="BG238" s="37">
        <f t="shared" si="33"/>
        <v>4225.8953745978251</v>
      </c>
      <c r="BY238" s="26">
        <v>-13.804929530347035</v>
      </c>
      <c r="BZ238" s="27">
        <v>10</v>
      </c>
      <c r="CA238" s="28">
        <v>-9.478098618646543</v>
      </c>
      <c r="CB238" s="37">
        <f t="shared" si="35"/>
        <v>5130.275303048933</v>
      </c>
    </row>
    <row r="239" spans="1:82" x14ac:dyDescent="0.25">
      <c r="A239" s="26">
        <v>-13.139830037067032</v>
      </c>
      <c r="B239" s="27">
        <v>239</v>
      </c>
      <c r="C239" s="54">
        <f>AVERAGE(C238,C240)</f>
        <v>-9.387688832005411</v>
      </c>
      <c r="D239" s="37">
        <f t="shared" si="34"/>
        <v>5029.2379183043731</v>
      </c>
      <c r="AC239" s="36">
        <v>1</v>
      </c>
      <c r="AD239" s="26">
        <v>-12.66476656984381</v>
      </c>
      <c r="AE239" s="28">
        <v>-9.7401710457557762</v>
      </c>
      <c r="AF239">
        <v>13.29</v>
      </c>
      <c r="AG239">
        <f t="shared" si="31"/>
        <v>-168.31474771322422</v>
      </c>
      <c r="AH239">
        <f t="shared" si="32"/>
        <v>-129.44687319809427</v>
      </c>
      <c r="AN239" s="26">
        <v>-13.139830037067032</v>
      </c>
      <c r="AO239" s="27">
        <v>1</v>
      </c>
      <c r="AP239" s="28"/>
      <c r="AQ239" s="35">
        <f t="shared" si="36"/>
        <v>4159.773541419705</v>
      </c>
      <c r="BD239" s="26">
        <v>-13.139830037067032</v>
      </c>
      <c r="BE239" s="27">
        <v>1</v>
      </c>
      <c r="BF239" s="28"/>
      <c r="BG239" s="37">
        <f t="shared" si="33"/>
        <v>4243.6512375163038</v>
      </c>
      <c r="BY239" s="26">
        <v>-13.139830037067032</v>
      </c>
      <c r="BZ239" s="27">
        <v>1</v>
      </c>
      <c r="CA239" s="28"/>
      <c r="CB239" s="37">
        <f t="shared" si="35"/>
        <v>5151.8310816331723</v>
      </c>
    </row>
    <row r="240" spans="1:82" x14ac:dyDescent="0.25">
      <c r="A240" s="26">
        <v>-13.40319277045319</v>
      </c>
      <c r="B240" s="27">
        <v>240</v>
      </c>
      <c r="C240" s="28">
        <v>-9.2972790453642791</v>
      </c>
      <c r="D240" s="37">
        <f t="shared" si="34"/>
        <v>5050.2807547826342</v>
      </c>
      <c r="E240" s="37">
        <v>-9</v>
      </c>
      <c r="F240" s="36"/>
      <c r="AC240" s="37">
        <v>2</v>
      </c>
      <c r="AD240" s="26">
        <v>-12.733830229809014</v>
      </c>
      <c r="AE240" s="28">
        <v>-9.7722207171530311</v>
      </c>
      <c r="AF240">
        <f>25.17-AF239</f>
        <v>11.880000000000003</v>
      </c>
      <c r="AG240">
        <f t="shared" si="31"/>
        <v>-151.27790313013111</v>
      </c>
      <c r="AH240">
        <f t="shared" si="32"/>
        <v>-116.09398211977803</v>
      </c>
      <c r="AN240" s="26">
        <v>-13.40319277045319</v>
      </c>
      <c r="AO240" s="27">
        <v>2</v>
      </c>
      <c r="AP240" s="28">
        <v>-9.2972790453642791</v>
      </c>
      <c r="AQ240" s="35">
        <f t="shared" si="36"/>
        <v>4178.1796190366067</v>
      </c>
      <c r="BD240" s="26">
        <v>-13.40319277045319</v>
      </c>
      <c r="BE240" s="27">
        <v>2</v>
      </c>
      <c r="BF240" s="28">
        <v>-9.2972790453642791</v>
      </c>
      <c r="BG240" s="37">
        <f t="shared" si="33"/>
        <v>4261.4071004347825</v>
      </c>
      <c r="BY240" s="26">
        <v>-13.40319277045319</v>
      </c>
      <c r="BZ240" s="27">
        <v>2</v>
      </c>
      <c r="CA240" s="28">
        <v>-9.2972790453642791</v>
      </c>
      <c r="CB240" s="37">
        <f t="shared" si="35"/>
        <v>5173.3868602174116</v>
      </c>
      <c r="CC240" s="37">
        <v>-9</v>
      </c>
      <c r="CD240" s="36"/>
    </row>
    <row r="241" spans="1:85" x14ac:dyDescent="0.25">
      <c r="A241" s="26">
        <v>-14.212761162839055</v>
      </c>
      <c r="B241" s="27">
        <v>241</v>
      </c>
      <c r="C241" s="28">
        <v>-9.7092049511470329</v>
      </c>
      <c r="D241" s="37">
        <f t="shared" si="34"/>
        <v>5071.3235912608952</v>
      </c>
      <c r="AC241" s="37">
        <v>3</v>
      </c>
      <c r="AD241" s="26">
        <v>-13.056102135990173</v>
      </c>
      <c r="AE241" s="28">
        <v>-9.996034776277007</v>
      </c>
      <c r="AF241">
        <f>36.36-AF240-AF239</f>
        <v>11.189999999999998</v>
      </c>
      <c r="AG241">
        <f t="shared" si="31"/>
        <v>-146.09778290173</v>
      </c>
      <c r="AH241">
        <f t="shared" si="32"/>
        <v>-111.85562914653968</v>
      </c>
      <c r="AN241" s="26">
        <v>-14.212761162839055</v>
      </c>
      <c r="AO241" s="27">
        <v>3</v>
      </c>
      <c r="AP241" s="28">
        <v>-9.7092049511470329</v>
      </c>
      <c r="AQ241" s="35">
        <f t="shared" si="36"/>
        <v>4196.5856966535084</v>
      </c>
      <c r="BD241" s="26">
        <v>-14.212761162839055</v>
      </c>
      <c r="BE241" s="27">
        <v>3</v>
      </c>
      <c r="BF241" s="28">
        <v>-9.7092049511470329</v>
      </c>
      <c r="BG241" s="37">
        <f t="shared" si="33"/>
        <v>4279.1629633532611</v>
      </c>
      <c r="BY241" s="26">
        <v>-14.212761162839055</v>
      </c>
      <c r="BZ241" s="27">
        <v>3</v>
      </c>
      <c r="CA241" s="28">
        <v>-9.7092049511470329</v>
      </c>
      <c r="CB241" s="37">
        <f t="shared" si="35"/>
        <v>5194.9426388016509</v>
      </c>
    </row>
    <row r="242" spans="1:85" x14ac:dyDescent="0.25">
      <c r="A242" s="26">
        <v>-13.6960922292846</v>
      </c>
      <c r="B242" s="27">
        <v>242</v>
      </c>
      <c r="C242" s="28">
        <v>-9.6677410917419664</v>
      </c>
      <c r="D242" s="37">
        <f t="shared" si="34"/>
        <v>5092.3664277391563</v>
      </c>
      <c r="AC242" s="37">
        <v>4</v>
      </c>
      <c r="AD242" s="26">
        <v>-12.920595722677094</v>
      </c>
      <c r="AE242" s="28">
        <v>-9.7149888040345633</v>
      </c>
      <c r="AF242">
        <f>49.65-SUM(AF239:AF241)</f>
        <v>13.29</v>
      </c>
      <c r="AG242">
        <f t="shared" si="31"/>
        <v>-171.71471715437858</v>
      </c>
      <c r="AH242">
        <f t="shared" si="32"/>
        <v>-129.11220120561933</v>
      </c>
      <c r="AN242" s="26">
        <v>-13.6960922292846</v>
      </c>
      <c r="AO242" s="27">
        <v>4</v>
      </c>
      <c r="AP242" s="28">
        <v>-9.6677410917419664</v>
      </c>
      <c r="AQ242" s="36">
        <f t="shared" si="36"/>
        <v>4214.9917742704101</v>
      </c>
      <c r="BD242" s="26">
        <v>-13.6960922292846</v>
      </c>
      <c r="BE242" s="27">
        <v>4</v>
      </c>
      <c r="BF242" s="28">
        <v>-9.6677410917419664</v>
      </c>
      <c r="BG242" s="37">
        <f t="shared" si="33"/>
        <v>4296.9188262717398</v>
      </c>
      <c r="BY242" s="26">
        <v>-13.6960922292846</v>
      </c>
      <c r="BZ242" s="27">
        <v>4</v>
      </c>
      <c r="CA242" s="28">
        <v>-9.6677410917419664</v>
      </c>
      <c r="CB242" s="37">
        <f t="shared" si="35"/>
        <v>5216.4984173858902</v>
      </c>
    </row>
    <row r="243" spans="1:85" x14ac:dyDescent="0.25">
      <c r="A243" s="26">
        <v>-14.307799447098072</v>
      </c>
      <c r="B243" s="27">
        <v>243</v>
      </c>
      <c r="C243" s="28">
        <v>-9.6806017298228824</v>
      </c>
      <c r="D243" s="37">
        <f t="shared" si="34"/>
        <v>5113.4092642174173</v>
      </c>
      <c r="AC243" s="37">
        <v>5</v>
      </c>
      <c r="AD243" s="26">
        <v>-12.85695328267497</v>
      </c>
      <c r="AE243" s="28">
        <v>-9.5098612208402358</v>
      </c>
      <c r="AF243">
        <f>63.64-SUM(AF239:AF242)</f>
        <v>13.990000000000002</v>
      </c>
      <c r="AG243">
        <f t="shared" si="31"/>
        <v>-179.86877642462287</v>
      </c>
      <c r="AH243">
        <f t="shared" si="32"/>
        <v>-133.04295847955493</v>
      </c>
      <c r="AN243" s="26">
        <v>-14.307799447098072</v>
      </c>
      <c r="AO243" s="27">
        <v>5</v>
      </c>
      <c r="AP243" s="28">
        <v>-9.6806017298228824</v>
      </c>
      <c r="AQ243" s="35">
        <f t="shared" si="36"/>
        <v>4233.3978518873118</v>
      </c>
      <c r="BD243" s="26">
        <v>-14.307799447098072</v>
      </c>
      <c r="BE243" s="27">
        <v>5</v>
      </c>
      <c r="BF243" s="28">
        <v>-9.6806017298228824</v>
      </c>
      <c r="BG243" s="37">
        <f t="shared" si="33"/>
        <v>4314.6746891902185</v>
      </c>
      <c r="BY243" s="26">
        <v>-14.307799447098072</v>
      </c>
      <c r="BZ243" s="27">
        <v>5</v>
      </c>
      <c r="CA243" s="28">
        <v>-9.6806017298228824</v>
      </c>
      <c r="CB243" s="37">
        <f t="shared" si="35"/>
        <v>5238.0541959701295</v>
      </c>
    </row>
    <row r="244" spans="1:85" x14ac:dyDescent="0.25">
      <c r="A244" s="26">
        <v>-14.007493311778296</v>
      </c>
      <c r="B244" s="27">
        <v>244</v>
      </c>
      <c r="C244" s="28">
        <v>-9.6939237480452469</v>
      </c>
      <c r="D244" s="37">
        <f t="shared" si="34"/>
        <v>5134.4521006956784</v>
      </c>
      <c r="AC244" s="37">
        <v>6</v>
      </c>
      <c r="AD244" s="26">
        <v>-12.95336397145617</v>
      </c>
      <c r="AE244" s="28">
        <v>-9.5317249070684955</v>
      </c>
      <c r="AF244">
        <f>79.72-SUM(AF239:AF243)</f>
        <v>16.079999999999998</v>
      </c>
      <c r="AG244">
        <f t="shared" si="31"/>
        <v>-208.29009266101519</v>
      </c>
      <c r="AH244">
        <f t="shared" si="32"/>
        <v>-153.27013650566138</v>
      </c>
      <c r="AN244" s="26">
        <v>-14.007493311778296</v>
      </c>
      <c r="AO244" s="27">
        <v>6</v>
      </c>
      <c r="AP244" s="28">
        <v>-9.6939237480452469</v>
      </c>
      <c r="AQ244" s="35">
        <f t="shared" si="36"/>
        <v>4251.8039295042136</v>
      </c>
      <c r="BD244" s="26">
        <v>-14.007493311778296</v>
      </c>
      <c r="BE244" s="27">
        <v>6</v>
      </c>
      <c r="BF244" s="28">
        <v>-9.6939237480452469</v>
      </c>
      <c r="BG244" s="37">
        <f t="shared" si="33"/>
        <v>4332.4305521086972</v>
      </c>
      <c r="BY244" s="26">
        <v>-14.007493311778296</v>
      </c>
      <c r="BZ244" s="27">
        <v>6</v>
      </c>
      <c r="CA244" s="28">
        <v>-9.6939237480452469</v>
      </c>
      <c r="CB244" s="37">
        <f t="shared" si="35"/>
        <v>5259.6099745543688</v>
      </c>
    </row>
    <row r="245" spans="1:85" x14ac:dyDescent="0.25">
      <c r="A245" s="26">
        <v>-14.032059103581414</v>
      </c>
      <c r="B245" s="27">
        <v>245</v>
      </c>
      <c r="C245" s="28">
        <v>-9.6439447427703957</v>
      </c>
      <c r="D245" s="37">
        <f t="shared" si="34"/>
        <v>5155.4949371739394</v>
      </c>
      <c r="AC245" s="36">
        <v>7</v>
      </c>
      <c r="AD245" s="26">
        <v>-12.667553443558925</v>
      </c>
      <c r="AE245" s="28">
        <v>-9.3320921752298851</v>
      </c>
      <c r="AF245">
        <f>100-SUM(AF239:AF244)</f>
        <v>20.28</v>
      </c>
      <c r="AG245">
        <f t="shared" si="31"/>
        <v>-256.89798383537499</v>
      </c>
      <c r="AH245">
        <f t="shared" si="32"/>
        <v>-189.25482931366207</v>
      </c>
      <c r="AN245" s="26">
        <v>-14.032059103581414</v>
      </c>
      <c r="AO245" s="27">
        <v>7</v>
      </c>
      <c r="AP245" s="28">
        <v>-9.6439447427703957</v>
      </c>
      <c r="AQ245" s="35">
        <f t="shared" si="36"/>
        <v>4270.2100071211153</v>
      </c>
      <c r="BD245" s="26">
        <v>-14.032059103581414</v>
      </c>
      <c r="BE245" s="27">
        <v>7</v>
      </c>
      <c r="BF245" s="28">
        <v>-9.6439447427703957</v>
      </c>
      <c r="BG245" s="36">
        <f t="shared" si="33"/>
        <v>4350.1864150271758</v>
      </c>
      <c r="BY245" s="26">
        <v>-14.032059103581414</v>
      </c>
      <c r="BZ245" s="27">
        <v>7</v>
      </c>
      <c r="CA245" s="28">
        <v>-9.6439447427703957</v>
      </c>
      <c r="CB245" s="37">
        <f t="shared" si="35"/>
        <v>5281.1657531386081</v>
      </c>
    </row>
    <row r="246" spans="1:85" x14ac:dyDescent="0.25">
      <c r="A246" s="26">
        <v>-14.764650074341754</v>
      </c>
      <c r="B246" s="27">
        <v>246</v>
      </c>
      <c r="C246" s="28">
        <v>-9.8731098264907136</v>
      </c>
      <c r="D246" s="37">
        <f t="shared" si="34"/>
        <v>5176.5377736522005</v>
      </c>
      <c r="AC246" s="36">
        <v>1</v>
      </c>
      <c r="AD246" s="26">
        <v>-12.667553443558925</v>
      </c>
      <c r="AE246" s="28">
        <v>-9.3320921752298851</v>
      </c>
      <c r="AF246">
        <v>10.49</v>
      </c>
      <c r="AG246">
        <f t="shared" si="31"/>
        <v>-132.88263562293312</v>
      </c>
      <c r="AH246">
        <f t="shared" si="32"/>
        <v>-97.893646918161494</v>
      </c>
      <c r="AN246" s="26">
        <v>-14.764650074341754</v>
      </c>
      <c r="AO246" s="27">
        <v>8</v>
      </c>
      <c r="AP246" s="28">
        <v>-9.8731098264907136</v>
      </c>
      <c r="AQ246" s="35">
        <f t="shared" si="36"/>
        <v>4288.616084738017</v>
      </c>
      <c r="BD246" s="26">
        <v>-14.764650074341754</v>
      </c>
      <c r="BE246" s="27">
        <v>8</v>
      </c>
      <c r="BF246" s="28">
        <v>-9.8731098264907136</v>
      </c>
      <c r="BG246" s="37">
        <f t="shared" si="33"/>
        <v>4367.9422779456545</v>
      </c>
      <c r="BY246" s="26">
        <v>-14.764650074341754</v>
      </c>
      <c r="BZ246" s="27">
        <v>8</v>
      </c>
      <c r="CA246" s="28">
        <v>-9.8731098264907136</v>
      </c>
      <c r="CB246" s="37">
        <f t="shared" si="35"/>
        <v>5302.7215317228474</v>
      </c>
      <c r="CC246" s="37">
        <v>-9</v>
      </c>
      <c r="CD246" s="36"/>
    </row>
    <row r="247" spans="1:85" x14ac:dyDescent="0.25">
      <c r="A247" s="26">
        <v>-14.34453259617028</v>
      </c>
      <c r="B247" s="27">
        <v>247</v>
      </c>
      <c r="C247" s="28">
        <v>-9.7158367422241412</v>
      </c>
      <c r="D247" s="37">
        <f t="shared" si="34"/>
        <v>5197.5806101304615</v>
      </c>
      <c r="AC247" s="37">
        <v>2</v>
      </c>
      <c r="AD247" s="26">
        <v>-12.487690974533331</v>
      </c>
      <c r="AE247" s="28">
        <v>-9.4267339077256231</v>
      </c>
      <c r="AF247">
        <f>20.28-AF246</f>
        <v>9.7900000000000009</v>
      </c>
      <c r="AG247">
        <f t="shared" si="31"/>
        <v>-122.25449464068133</v>
      </c>
      <c r="AH247">
        <f t="shared" si="32"/>
        <v>-92.287724956633866</v>
      </c>
      <c r="AN247" s="26">
        <v>-14.34453259617028</v>
      </c>
      <c r="AO247" s="27">
        <v>9</v>
      </c>
      <c r="AP247" s="28">
        <v>-9.7158367422241412</v>
      </c>
      <c r="AQ247" s="35">
        <f t="shared" si="36"/>
        <v>4307.0221623549187</v>
      </c>
      <c r="BD247" s="26">
        <v>-14.34453259617028</v>
      </c>
      <c r="BE247" s="27">
        <v>9</v>
      </c>
      <c r="BF247" s="28">
        <v>-9.7158367422241412</v>
      </c>
      <c r="BG247" s="37">
        <f t="shared" si="33"/>
        <v>4385.6981408641332</v>
      </c>
      <c r="BY247" s="26">
        <v>-14.34453259617028</v>
      </c>
      <c r="BZ247" s="27">
        <v>9</v>
      </c>
      <c r="CA247" s="28">
        <v>-9.7158367422241412</v>
      </c>
      <c r="CB247" s="37">
        <f t="shared" si="35"/>
        <v>5324.2773103070867</v>
      </c>
    </row>
    <row r="248" spans="1:85" x14ac:dyDescent="0.25">
      <c r="A248" s="26">
        <v>-14.156331827018441</v>
      </c>
      <c r="B248" s="27">
        <v>248</v>
      </c>
      <c r="C248" s="28">
        <v>-9.5593561456037968</v>
      </c>
      <c r="D248" s="37">
        <f t="shared" si="34"/>
        <v>5218.6234466087226</v>
      </c>
      <c r="AC248" s="37">
        <v>3</v>
      </c>
      <c r="AD248" s="26">
        <v>-12.917774865796368</v>
      </c>
      <c r="AE248" s="28">
        <v>-9.4462144645620238</v>
      </c>
      <c r="AF248">
        <f>27.97-SUM(AF246:AF247)</f>
        <v>7.6899999999999977</v>
      </c>
      <c r="AG248">
        <f t="shared" si="31"/>
        <v>-99.337688717974032</v>
      </c>
      <c r="AH248">
        <f t="shared" si="32"/>
        <v>-72.641389232481941</v>
      </c>
      <c r="AN248" s="26">
        <v>-14.156331827018441</v>
      </c>
      <c r="AO248" s="27">
        <v>10</v>
      </c>
      <c r="AP248" s="28">
        <v>-9.5593561456037968</v>
      </c>
      <c r="AQ248" s="35">
        <f t="shared" si="36"/>
        <v>4325.4282399718204</v>
      </c>
      <c r="BD248" s="26">
        <v>-14.156331827018441</v>
      </c>
      <c r="BE248" s="27">
        <v>10</v>
      </c>
      <c r="BF248" s="28">
        <v>-9.5593561456037968</v>
      </c>
      <c r="BG248" s="37">
        <f t="shared" si="33"/>
        <v>4403.4540037826118</v>
      </c>
      <c r="BY248" s="26">
        <v>-14.156331827018441</v>
      </c>
      <c r="BZ248" s="27">
        <v>10</v>
      </c>
      <c r="CA248" s="28">
        <v>-9.5593561456037968</v>
      </c>
      <c r="CB248" s="37">
        <f t="shared" si="35"/>
        <v>5345.833088891326</v>
      </c>
    </row>
    <row r="249" spans="1:85" x14ac:dyDescent="0.25">
      <c r="A249" s="26">
        <v>-14.210084468922124</v>
      </c>
      <c r="B249" s="27">
        <v>249</v>
      </c>
      <c r="C249" s="28">
        <v>-9.5480698170731966</v>
      </c>
      <c r="D249" s="37">
        <f t="shared" si="34"/>
        <v>5239.6662830869836</v>
      </c>
      <c r="E249" s="37">
        <v>-9</v>
      </c>
      <c r="F249" s="36"/>
      <c r="AC249" s="37">
        <v>4</v>
      </c>
      <c r="AD249" s="26">
        <v>-12.977049802553719</v>
      </c>
      <c r="AE249" s="28">
        <v>-9.4391284542958651</v>
      </c>
      <c r="AF249">
        <f>37.06-SUM(AF246:AF248)</f>
        <v>9.0900000000000034</v>
      </c>
      <c r="AG249">
        <f t="shared" si="31"/>
        <v>-117.96138270521335</v>
      </c>
      <c r="AH249">
        <f t="shared" si="32"/>
        <v>-85.801677649549447</v>
      </c>
      <c r="AN249" s="26">
        <v>-14.210084468922124</v>
      </c>
      <c r="AO249" s="27">
        <v>11</v>
      </c>
      <c r="AP249" s="28">
        <v>-9.5480698170731966</v>
      </c>
      <c r="AQ249" s="36">
        <f t="shared" si="36"/>
        <v>4343.8343175887221</v>
      </c>
      <c r="BD249" s="26">
        <v>-14.210084468922124</v>
      </c>
      <c r="BE249" s="27">
        <v>11</v>
      </c>
      <c r="BF249" s="28">
        <v>-9.5480698170731966</v>
      </c>
      <c r="BG249" s="37">
        <f t="shared" si="33"/>
        <v>4421.2098667010905</v>
      </c>
      <c r="BY249" s="26">
        <v>-14.210084468922124</v>
      </c>
      <c r="BZ249" s="27">
        <v>11</v>
      </c>
      <c r="CA249" s="28">
        <v>-9.5480698170731966</v>
      </c>
      <c r="CB249" s="37">
        <f t="shared" si="35"/>
        <v>5367.3888674755653</v>
      </c>
    </row>
    <row r="250" spans="1:85" x14ac:dyDescent="0.25">
      <c r="A250" s="26">
        <v>-13.71417673529483</v>
      </c>
      <c r="B250" s="27">
        <v>250</v>
      </c>
      <c r="C250" s="28">
        <v>-9.6387060422724069</v>
      </c>
      <c r="D250" s="37">
        <f t="shared" si="34"/>
        <v>5260.7091195652447</v>
      </c>
      <c r="AC250" s="37">
        <v>5</v>
      </c>
      <c r="AD250" s="26">
        <v>-13.410220720264441</v>
      </c>
      <c r="AE250" s="28">
        <v>-9.5774313928889701</v>
      </c>
      <c r="AF250">
        <f>47.55-SUM(AF246:AF249)</f>
        <v>10.489999999999995</v>
      </c>
      <c r="AG250">
        <f t="shared" si="31"/>
        <v>-140.67321535557392</v>
      </c>
      <c r="AH250">
        <f t="shared" si="32"/>
        <v>-100.46725531140525</v>
      </c>
      <c r="AN250" s="26">
        <v>-13.71417673529483</v>
      </c>
      <c r="AO250" s="27">
        <v>12</v>
      </c>
      <c r="AP250" s="28">
        <v>-9.6387060422724069</v>
      </c>
      <c r="AQ250" s="35">
        <f t="shared" si="36"/>
        <v>4362.2403952056238</v>
      </c>
      <c r="BD250" s="26">
        <v>-13.71417673529483</v>
      </c>
      <c r="BE250" s="27">
        <v>12</v>
      </c>
      <c r="BF250" s="28">
        <v>-9.6387060422724069</v>
      </c>
      <c r="BG250" s="37">
        <f t="shared" si="33"/>
        <v>4438.9657296195692</v>
      </c>
      <c r="BY250" s="26">
        <v>-13.71417673529483</v>
      </c>
      <c r="BZ250" s="27">
        <v>12</v>
      </c>
      <c r="CA250" s="28">
        <v>-9.6387060422724069</v>
      </c>
      <c r="CB250" s="37">
        <f t="shared" si="35"/>
        <v>5388.9446460598047</v>
      </c>
    </row>
    <row r="251" spans="1:85" x14ac:dyDescent="0.25">
      <c r="A251" s="26">
        <v>-13.396248281135859</v>
      </c>
      <c r="B251" s="27">
        <v>251</v>
      </c>
      <c r="C251" s="28">
        <v>-9.5776313741710517</v>
      </c>
      <c r="D251" s="37">
        <f t="shared" si="34"/>
        <v>5281.7519560435057</v>
      </c>
      <c r="H251" s="35"/>
      <c r="AC251" s="37">
        <v>6</v>
      </c>
      <c r="AD251" s="26">
        <v>-13.627843388243226</v>
      </c>
      <c r="AE251" s="28">
        <v>-9.7276797182355565</v>
      </c>
      <c r="AF251">
        <f>59.44-SUM(AF246:AF250)</f>
        <v>11.89</v>
      </c>
      <c r="AG251">
        <f t="shared" si="31"/>
        <v>-162.03505788621197</v>
      </c>
      <c r="AH251">
        <f t="shared" si="32"/>
        <v>-115.66211184982077</v>
      </c>
      <c r="AN251" s="26">
        <v>-13.396248281135859</v>
      </c>
      <c r="AO251" s="27">
        <v>13</v>
      </c>
      <c r="AP251" s="28">
        <v>-9.5776313741710517</v>
      </c>
      <c r="AQ251" s="35">
        <f t="shared" si="36"/>
        <v>4380.6464728225255</v>
      </c>
      <c r="BD251" s="26">
        <v>-13.396248281135859</v>
      </c>
      <c r="BE251" s="27">
        <v>13</v>
      </c>
      <c r="BF251" s="28">
        <v>-9.5776313741710517</v>
      </c>
      <c r="BG251" s="37">
        <f t="shared" si="33"/>
        <v>4456.7215925380478</v>
      </c>
      <c r="BY251" s="26">
        <v>-13.396248281135859</v>
      </c>
      <c r="BZ251" s="27">
        <v>13</v>
      </c>
      <c r="CA251" s="28">
        <v>-9.5776313741710517</v>
      </c>
      <c r="CB251" s="37">
        <f t="shared" si="35"/>
        <v>5410.500424644044</v>
      </c>
      <c r="CF251" s="35"/>
    </row>
    <row r="252" spans="1:85" x14ac:dyDescent="0.25">
      <c r="A252" s="26">
        <v>-13.506249010698358</v>
      </c>
      <c r="B252" s="27">
        <v>252</v>
      </c>
      <c r="C252" s="28">
        <v>-9.5596247943749511</v>
      </c>
      <c r="D252" s="37">
        <f t="shared" si="34"/>
        <v>5302.7947925217668</v>
      </c>
      <c r="H252" s="35"/>
      <c r="I252" s="35"/>
      <c r="AC252" s="37">
        <v>7</v>
      </c>
      <c r="AD252" s="26">
        <v>-13.665518881064742</v>
      </c>
      <c r="AE252" s="28">
        <v>-9.6494053959213701</v>
      </c>
      <c r="AF252">
        <f>69.93-SUM(AF246:AF251)</f>
        <v>10.490000000000009</v>
      </c>
      <c r="AG252">
        <f t="shared" si="31"/>
        <v>-143.35129306236925</v>
      </c>
      <c r="AH252">
        <f t="shared" si="32"/>
        <v>-101.22226260321526</v>
      </c>
      <c r="AN252" s="26">
        <v>-13.506249010698358</v>
      </c>
      <c r="AO252" s="27">
        <v>1</v>
      </c>
      <c r="AP252" s="28">
        <v>-9.5596247943749511</v>
      </c>
      <c r="AQ252" s="35">
        <f t="shared" si="36"/>
        <v>4399.0525504394273</v>
      </c>
      <c r="BD252" s="26">
        <v>-13.506249010698358</v>
      </c>
      <c r="BE252" s="27">
        <v>1</v>
      </c>
      <c r="BF252" s="28">
        <v>-9.5596247943749511</v>
      </c>
      <c r="BG252" s="37">
        <f t="shared" si="33"/>
        <v>4474.4774554565265</v>
      </c>
      <c r="BK252" s="35"/>
      <c r="BY252" s="26">
        <v>-13.506249010698358</v>
      </c>
      <c r="BZ252" s="27">
        <v>1</v>
      </c>
      <c r="CA252" s="28">
        <v>-9.5596247943749511</v>
      </c>
      <c r="CB252" s="37">
        <f t="shared" si="35"/>
        <v>5432.0562032282833</v>
      </c>
      <c r="CC252" s="37">
        <v>-9</v>
      </c>
      <c r="CD252" s="36"/>
      <c r="CF252" s="35"/>
      <c r="CG252" s="35"/>
    </row>
    <row r="253" spans="1:85" x14ac:dyDescent="0.25">
      <c r="A253" s="26">
        <v>-13.373398827647229</v>
      </c>
      <c r="B253" s="27">
        <v>253</v>
      </c>
      <c r="C253" s="28">
        <v>-9.4038263334163865</v>
      </c>
      <c r="D253" s="37">
        <f t="shared" si="34"/>
        <v>5323.8376290000278</v>
      </c>
      <c r="H253" s="35"/>
      <c r="I253" s="35"/>
      <c r="AC253" s="37">
        <v>8</v>
      </c>
      <c r="AD253" s="26">
        <v>-13.625832299634702</v>
      </c>
      <c r="AE253" s="28">
        <v>-9.4477288519298916</v>
      </c>
      <c r="AF253">
        <f>83.22-SUM(AF246:AF252)</f>
        <v>13.289999999999992</v>
      </c>
      <c r="AG253">
        <f t="shared" si="31"/>
        <v>-181.08731126214508</v>
      </c>
      <c r="AH253">
        <f t="shared" si="32"/>
        <v>-125.56031644214818</v>
      </c>
      <c r="AN253" s="26">
        <v>-13.373398827647229</v>
      </c>
      <c r="AO253" s="27">
        <v>2</v>
      </c>
      <c r="AP253" s="28">
        <v>-9.4038263334163865</v>
      </c>
      <c r="AQ253" s="35">
        <f t="shared" si="36"/>
        <v>4417.458628056329</v>
      </c>
      <c r="BD253" s="26">
        <v>-13.373398827647229</v>
      </c>
      <c r="BE253" s="27">
        <v>2</v>
      </c>
      <c r="BF253" s="28">
        <v>-9.4038263334163865</v>
      </c>
      <c r="BG253" s="37">
        <f t="shared" si="33"/>
        <v>4492.2333183750052</v>
      </c>
      <c r="BK253" s="35"/>
      <c r="BY253" s="26">
        <v>-13.373398827647229</v>
      </c>
      <c r="BZ253" s="27">
        <v>2</v>
      </c>
      <c r="CA253" s="28">
        <v>-9.4038263334163865</v>
      </c>
      <c r="CB253" s="37">
        <f t="shared" si="35"/>
        <v>5453.6119818125226</v>
      </c>
      <c r="CF253" s="35"/>
      <c r="CG253" s="35"/>
    </row>
    <row r="254" spans="1:85" x14ac:dyDescent="0.25">
      <c r="A254" s="26">
        <v>-13.414011704036939</v>
      </c>
      <c r="B254" s="27">
        <v>254</v>
      </c>
      <c r="C254" s="28">
        <v>-9.4365501014045812</v>
      </c>
      <c r="D254" s="37">
        <f t="shared" si="34"/>
        <v>5344.8804654782889</v>
      </c>
      <c r="H254" s="35"/>
      <c r="I254" s="35"/>
      <c r="AC254" s="36">
        <v>9</v>
      </c>
      <c r="AD254" s="26">
        <v>-13.823283469826945</v>
      </c>
      <c r="AE254" s="28">
        <v>-9.7300428311425851</v>
      </c>
      <c r="AF254">
        <f>100-SUM(AF246:AF253)</f>
        <v>16.78</v>
      </c>
      <c r="AG254">
        <f t="shared" si="31"/>
        <v>-231.95469662369615</v>
      </c>
      <c r="AH254">
        <f t="shared" si="32"/>
        <v>-163.27011870657259</v>
      </c>
      <c r="AN254" s="26">
        <v>-13.414011704036939</v>
      </c>
      <c r="AO254" s="27">
        <v>3</v>
      </c>
      <c r="AP254" s="28">
        <v>-9.4365501014045812</v>
      </c>
      <c r="AQ254" s="35">
        <f t="shared" si="36"/>
        <v>4435.8647056732307</v>
      </c>
      <c r="BD254" s="26">
        <v>-13.414011704036939</v>
      </c>
      <c r="BE254" s="27">
        <v>3</v>
      </c>
      <c r="BF254" s="28">
        <v>-9.4365501014045812</v>
      </c>
      <c r="BG254" s="36">
        <f t="shared" si="33"/>
        <v>4509.9891812934839</v>
      </c>
      <c r="BK254" s="35"/>
      <c r="BY254" s="26">
        <v>-13.414011704036939</v>
      </c>
      <c r="BZ254" s="27">
        <v>3</v>
      </c>
      <c r="CA254" s="28">
        <v>-9.4365501014045812</v>
      </c>
      <c r="CB254" s="37">
        <f t="shared" si="35"/>
        <v>5475.1677603967619</v>
      </c>
      <c r="CF254" s="35"/>
      <c r="CG254" s="35"/>
    </row>
    <row r="255" spans="1:85" x14ac:dyDescent="0.25">
      <c r="A255" s="26">
        <v>-13.971425468864526</v>
      </c>
      <c r="B255" s="27">
        <v>255</v>
      </c>
      <c r="C255" s="28">
        <v>-9.6121893024740999</v>
      </c>
      <c r="D255" s="37">
        <f t="shared" si="34"/>
        <v>5365.9233019565499</v>
      </c>
      <c r="I255" s="35"/>
      <c r="AC255" s="36">
        <v>1</v>
      </c>
      <c r="AD255" s="26">
        <v>-13.823283469826945</v>
      </c>
      <c r="AE255" s="28">
        <v>-9.7300428311425851</v>
      </c>
      <c r="AF255">
        <v>18.18</v>
      </c>
      <c r="AG255">
        <f t="shared" si="31"/>
        <v>-251.30729348145385</v>
      </c>
      <c r="AH255">
        <f t="shared" si="32"/>
        <v>-176.8921786701722</v>
      </c>
      <c r="AN255" s="26">
        <v>-13.971425468864526</v>
      </c>
      <c r="AO255" s="27">
        <v>4</v>
      </c>
      <c r="AP255" s="28">
        <v>-9.6121893024740999</v>
      </c>
      <c r="AQ255" s="35">
        <f t="shared" si="36"/>
        <v>4454.2707832901324</v>
      </c>
      <c r="BD255" s="26">
        <v>-13.971425468864526</v>
      </c>
      <c r="BE255" s="27">
        <v>4</v>
      </c>
      <c r="BF255" s="28">
        <v>-9.6121893024740999</v>
      </c>
      <c r="BG255" s="37">
        <f t="shared" si="33"/>
        <v>4527.7450442119625</v>
      </c>
      <c r="BK255" s="35"/>
      <c r="BY255" s="26">
        <v>-13.971425468864526</v>
      </c>
      <c r="BZ255" s="27">
        <v>4</v>
      </c>
      <c r="CA255" s="28">
        <v>-9.6121893024740999</v>
      </c>
      <c r="CB255" s="37">
        <f t="shared" si="35"/>
        <v>5496.7235389810012</v>
      </c>
      <c r="CG255" s="35"/>
    </row>
    <row r="256" spans="1:85" x14ac:dyDescent="0.25">
      <c r="A256" s="26">
        <v>-13.792852894949258</v>
      </c>
      <c r="B256" s="27">
        <v>256</v>
      </c>
      <c r="C256" s="28">
        <v>-9.3683381050804062</v>
      </c>
      <c r="D256" s="37">
        <f t="shared" si="34"/>
        <v>5386.966138434811</v>
      </c>
      <c r="I256" s="35"/>
      <c r="AC256" s="37">
        <v>2</v>
      </c>
      <c r="AD256" s="26">
        <v>-14.035342119266772</v>
      </c>
      <c r="AE256" s="28">
        <v>-9.832647233838097</v>
      </c>
      <c r="AF256">
        <f>33.57-AF255</f>
        <v>15.39</v>
      </c>
      <c r="AG256">
        <f t="shared" si="31"/>
        <v>-216.00391521551563</v>
      </c>
      <c r="AH256">
        <f t="shared" si="32"/>
        <v>-151.32444092876833</v>
      </c>
      <c r="AN256" s="26">
        <v>-13.792852894949258</v>
      </c>
      <c r="AO256" s="27">
        <v>5</v>
      </c>
      <c r="AP256" s="28">
        <v>-9.3683381050804062</v>
      </c>
      <c r="AQ256" s="35">
        <f t="shared" si="36"/>
        <v>4472.6768609070341</v>
      </c>
      <c r="BD256" s="26">
        <v>-13.792852894949258</v>
      </c>
      <c r="BE256" s="27">
        <v>5</v>
      </c>
      <c r="BF256" s="28">
        <v>-9.3683381050804062</v>
      </c>
      <c r="BG256" s="37">
        <f t="shared" si="33"/>
        <v>4545.5009071304412</v>
      </c>
      <c r="BK256" s="35"/>
      <c r="BY256" s="26">
        <v>-13.792852894949258</v>
      </c>
      <c r="BZ256" s="27">
        <v>5</v>
      </c>
      <c r="CA256" s="28">
        <v>-9.3683381050804062</v>
      </c>
      <c r="CB256" s="37">
        <f t="shared" si="35"/>
        <v>5518.2793175652405</v>
      </c>
      <c r="CG256" s="35"/>
    </row>
    <row r="257" spans="1:85" x14ac:dyDescent="0.25">
      <c r="A257" s="26">
        <v>-13.406385148749333</v>
      </c>
      <c r="B257" s="27">
        <v>257</v>
      </c>
      <c r="C257" s="28">
        <v>-9.268450296362019</v>
      </c>
      <c r="D257" s="37">
        <f t="shared" si="34"/>
        <v>5408.0089749130721</v>
      </c>
      <c r="E257" s="37">
        <v>-9</v>
      </c>
      <c r="F257" s="36"/>
      <c r="I257" s="35"/>
      <c r="AC257" s="37">
        <v>3</v>
      </c>
      <c r="AD257" s="26">
        <v>-13.798109141015479</v>
      </c>
      <c r="AE257" s="28">
        <v>-9.7157656783097561</v>
      </c>
      <c r="AF257">
        <f>52.45-AF256-AF255</f>
        <v>18.880000000000003</v>
      </c>
      <c r="AG257">
        <f t="shared" si="31"/>
        <v>-260.50830058237227</v>
      </c>
      <c r="AH257">
        <f t="shared" si="32"/>
        <v>-183.43365600648821</v>
      </c>
      <c r="AN257" s="26">
        <v>-13.406385148749333</v>
      </c>
      <c r="AO257" s="27">
        <v>6</v>
      </c>
      <c r="AP257" s="28">
        <v>-9.268450296362019</v>
      </c>
      <c r="AQ257" s="35">
        <f t="shared" si="36"/>
        <v>4491.0829385239358</v>
      </c>
      <c r="BD257" s="26">
        <v>-13.406385148749333</v>
      </c>
      <c r="BE257" s="27">
        <v>6</v>
      </c>
      <c r="BF257" s="28">
        <v>-9.268450296362019</v>
      </c>
      <c r="BG257" s="37">
        <f t="shared" si="33"/>
        <v>4563.2567700489199</v>
      </c>
      <c r="BK257" s="35"/>
      <c r="BY257" s="26">
        <v>-13.406385148749333</v>
      </c>
      <c r="BZ257" s="27">
        <v>6</v>
      </c>
      <c r="CA257" s="28">
        <v>-9.268450296362019</v>
      </c>
      <c r="CB257" s="37">
        <f t="shared" si="35"/>
        <v>5539.8350961494798</v>
      </c>
      <c r="CC257" s="37">
        <v>-9</v>
      </c>
      <c r="CD257" s="36"/>
      <c r="CG257" s="35"/>
    </row>
    <row r="258" spans="1:85" x14ac:dyDescent="0.25">
      <c r="A258" s="26">
        <v>-13.19113572036909</v>
      </c>
      <c r="B258" s="27">
        <v>258</v>
      </c>
      <c r="C258" s="28">
        <v>-9.2257555179541217</v>
      </c>
      <c r="D258" s="37">
        <f t="shared" si="34"/>
        <v>5429.0518113913331</v>
      </c>
      <c r="AC258" s="37">
        <v>4</v>
      </c>
      <c r="AD258" s="26">
        <v>-14.379270536242547</v>
      </c>
      <c r="AE258" s="28">
        <v>-9.9378656654853881</v>
      </c>
      <c r="AF258">
        <f>72.72-AF257-AF256-AF255</f>
        <v>20.269999999999996</v>
      </c>
      <c r="AG258">
        <f t="shared" ref="AG258:AG321" si="37">AD258*AF258</f>
        <v>-291.46781376963639</v>
      </c>
      <c r="AH258">
        <f t="shared" ref="AH258:AH321" si="38">AE258*AF258</f>
        <v>-201.44053703938877</v>
      </c>
      <c r="AN258" s="26">
        <v>-13.19113572036909</v>
      </c>
      <c r="AO258" s="27">
        <v>7</v>
      </c>
      <c r="AP258" s="28">
        <v>-9.2257555179541217</v>
      </c>
      <c r="AQ258" s="35">
        <f t="shared" si="36"/>
        <v>4509.4890161408375</v>
      </c>
      <c r="BD258" s="26">
        <v>-13.19113572036909</v>
      </c>
      <c r="BE258" s="27">
        <v>7</v>
      </c>
      <c r="BF258" s="28">
        <v>-9.2257555179541217</v>
      </c>
      <c r="BG258" s="37">
        <f t="shared" ref="BG258:BG321" si="39">17.7558629184783+BG257</f>
        <v>4581.0126329673985</v>
      </c>
      <c r="BK258" s="35"/>
      <c r="BY258" s="26">
        <v>-13.19113572036909</v>
      </c>
      <c r="BZ258" s="27">
        <v>7</v>
      </c>
      <c r="CA258" s="28">
        <v>-9.2257555179541217</v>
      </c>
      <c r="CB258" s="37">
        <f t="shared" si="35"/>
        <v>5561.3908747337191</v>
      </c>
    </row>
    <row r="259" spans="1:85" x14ac:dyDescent="0.25">
      <c r="A259" s="26">
        <v>-13.040796415150682</v>
      </c>
      <c r="B259" s="27">
        <v>259</v>
      </c>
      <c r="C259" s="28">
        <v>-9.1786816349151863</v>
      </c>
      <c r="D259" s="37">
        <f t="shared" ref="D259:D322" si="40">21.0428364782609+D258</f>
        <v>5450.0946478695942</v>
      </c>
      <c r="AC259" s="36">
        <v>5</v>
      </c>
      <c r="AD259" s="26">
        <v>-14.478423984775263</v>
      </c>
      <c r="AE259" s="28">
        <v>-10.042350831653057</v>
      </c>
      <c r="AF259">
        <f>100-SUM(AF255:AF258)</f>
        <v>27.28</v>
      </c>
      <c r="AG259">
        <f t="shared" si="37"/>
        <v>-394.97140630466919</v>
      </c>
      <c r="AH259">
        <f t="shared" si="38"/>
        <v>-273.9553306874954</v>
      </c>
      <c r="AN259" s="26">
        <v>-13.040796415150682</v>
      </c>
      <c r="AO259" s="27">
        <v>8</v>
      </c>
      <c r="AP259" s="28">
        <v>-9.1786816349151863</v>
      </c>
      <c r="AQ259" s="36">
        <f t="shared" si="36"/>
        <v>4527.8950937577392</v>
      </c>
      <c r="BD259" s="26">
        <v>-13.040796415150682</v>
      </c>
      <c r="BE259" s="27">
        <v>8</v>
      </c>
      <c r="BF259" s="28">
        <v>-9.1786816349151863</v>
      </c>
      <c r="BG259" s="37">
        <f t="shared" si="39"/>
        <v>4598.7684958858772</v>
      </c>
      <c r="BK259" s="35"/>
      <c r="BY259" s="26">
        <v>-13.040796415150682</v>
      </c>
      <c r="BZ259" s="27">
        <v>8</v>
      </c>
      <c r="CA259" s="28">
        <v>-9.1786816349151863</v>
      </c>
      <c r="CB259" s="37">
        <f t="shared" ref="CB259:CB322" si="41">21.5557785842391+CB258</f>
        <v>5582.9466533179584</v>
      </c>
    </row>
    <row r="260" spans="1:85" x14ac:dyDescent="0.25">
      <c r="A260" s="26">
        <v>-13.168227337564637</v>
      </c>
      <c r="B260" s="27">
        <v>260</v>
      </c>
      <c r="C260" s="28">
        <v>-9.384174027586937</v>
      </c>
      <c r="D260" s="37">
        <f t="shared" si="40"/>
        <v>5471.1374843478552</v>
      </c>
      <c r="AC260" s="36">
        <v>1</v>
      </c>
      <c r="AD260" s="26">
        <v>-14.478423984775263</v>
      </c>
      <c r="AE260" s="28">
        <v>-10.042350831653057</v>
      </c>
      <c r="AF260">
        <v>13.29</v>
      </c>
      <c r="AG260">
        <f t="shared" si="37"/>
        <v>-192.41825475766325</v>
      </c>
      <c r="AH260">
        <f t="shared" si="38"/>
        <v>-133.46284255266912</v>
      </c>
      <c r="AN260" s="26">
        <v>-13.168227337564637</v>
      </c>
      <c r="AO260" s="27">
        <v>9</v>
      </c>
      <c r="AP260" s="28">
        <v>-9.384174027586937</v>
      </c>
      <c r="AQ260" s="35">
        <f t="shared" si="36"/>
        <v>4546.3011713746409</v>
      </c>
      <c r="BD260" s="26">
        <v>-13.168227337564637</v>
      </c>
      <c r="BE260" s="27">
        <v>9</v>
      </c>
      <c r="BF260" s="28">
        <v>-9.384174027586937</v>
      </c>
      <c r="BG260" s="37">
        <f t="shared" si="39"/>
        <v>4616.5243588043559</v>
      </c>
      <c r="BK260" s="35"/>
      <c r="BY260" s="26">
        <v>-13.168227337564637</v>
      </c>
      <c r="BZ260" s="27">
        <v>9</v>
      </c>
      <c r="CA260" s="28">
        <v>-9.384174027586937</v>
      </c>
      <c r="CB260" s="37">
        <f t="shared" si="41"/>
        <v>5604.5024319021977</v>
      </c>
    </row>
    <row r="261" spans="1:85" x14ac:dyDescent="0.25">
      <c r="A261" s="26">
        <v>-12.759242295056845</v>
      </c>
      <c r="B261" s="27">
        <v>261</v>
      </c>
      <c r="C261" s="28">
        <v>-9.071614304106955</v>
      </c>
      <c r="D261" s="37">
        <f t="shared" si="40"/>
        <v>5492.1803208261163</v>
      </c>
      <c r="AC261" s="37">
        <v>2</v>
      </c>
      <c r="AD261" s="26">
        <v>-14.190493295645924</v>
      </c>
      <c r="AE261" s="28">
        <v>-9.6438210212537143</v>
      </c>
      <c r="AF261">
        <f>25.17-AF260</f>
        <v>11.880000000000003</v>
      </c>
      <c r="AG261">
        <f t="shared" si="37"/>
        <v>-168.58306035227361</v>
      </c>
      <c r="AH261">
        <f t="shared" si="38"/>
        <v>-114.56859373249415</v>
      </c>
      <c r="AN261" s="26">
        <v>-12.759242295056845</v>
      </c>
      <c r="AO261" s="27">
        <v>10</v>
      </c>
      <c r="AP261" s="28">
        <v>-9.071614304106955</v>
      </c>
      <c r="AQ261" s="35">
        <f t="shared" si="36"/>
        <v>4564.7072489915427</v>
      </c>
      <c r="BD261" s="26">
        <v>-12.759242295056845</v>
      </c>
      <c r="BE261" s="27">
        <v>10</v>
      </c>
      <c r="BF261" s="28">
        <v>-9.071614304106955</v>
      </c>
      <c r="BG261" s="37">
        <f t="shared" si="39"/>
        <v>4634.2802217228345</v>
      </c>
      <c r="BK261" s="35"/>
      <c r="BY261" s="26">
        <v>-12.759242295056845</v>
      </c>
      <c r="BZ261" s="27">
        <v>10</v>
      </c>
      <c r="CA261" s="28">
        <v>-9.071614304106955</v>
      </c>
      <c r="CB261" s="37">
        <f t="shared" si="41"/>
        <v>5626.058210486437</v>
      </c>
    </row>
    <row r="262" spans="1:85" x14ac:dyDescent="0.25">
      <c r="A262" s="26">
        <v>-12.641469572730426</v>
      </c>
      <c r="B262" s="27">
        <v>262</v>
      </c>
      <c r="C262" s="28">
        <v>-8.9748001959805102</v>
      </c>
      <c r="D262" s="37">
        <f t="shared" si="40"/>
        <v>5513.2231573043773</v>
      </c>
      <c r="AC262" s="37">
        <v>3</v>
      </c>
      <c r="AD262" s="26">
        <v>-13.657578803175772</v>
      </c>
      <c r="AE262" s="28">
        <v>-9.4534750122922073</v>
      </c>
      <c r="AF262">
        <f>36.36-AF261-AF260</f>
        <v>11.189999999999998</v>
      </c>
      <c r="AG262">
        <f t="shared" si="37"/>
        <v>-152.82830680753685</v>
      </c>
      <c r="AH262">
        <f t="shared" si="38"/>
        <v>-105.78438538754978</v>
      </c>
      <c r="AN262" s="26">
        <v>-12.641469572730426</v>
      </c>
      <c r="AO262" s="27">
        <v>11</v>
      </c>
      <c r="AP262" s="28">
        <v>-8.9748001959805102</v>
      </c>
      <c r="AQ262" s="35">
        <f t="shared" si="36"/>
        <v>4583.1133266084444</v>
      </c>
      <c r="BD262" s="26">
        <v>-12.641469572730426</v>
      </c>
      <c r="BE262" s="27">
        <v>11</v>
      </c>
      <c r="BF262" s="28">
        <v>-8.9748001959805102</v>
      </c>
      <c r="BG262" s="37">
        <f t="shared" si="39"/>
        <v>4652.0360846413132</v>
      </c>
      <c r="BK262" s="35"/>
      <c r="BY262" s="26">
        <v>-12.641469572730426</v>
      </c>
      <c r="BZ262" s="27">
        <v>11</v>
      </c>
      <c r="CA262" s="28">
        <v>-8.9748001959805102</v>
      </c>
      <c r="CB262" s="37">
        <f t="shared" si="41"/>
        <v>5647.6139890706763</v>
      </c>
    </row>
    <row r="263" spans="1:85" x14ac:dyDescent="0.25">
      <c r="A263" s="26">
        <v>-12.701348559440508</v>
      </c>
      <c r="B263" s="27">
        <v>263</v>
      </c>
      <c r="C263" s="28">
        <v>-8.9469157617088033</v>
      </c>
      <c r="D263" s="37">
        <f t="shared" si="40"/>
        <v>5534.2659937826384</v>
      </c>
      <c r="AC263" s="37">
        <v>4</v>
      </c>
      <c r="AD263" s="26">
        <v>-14.297918251104429</v>
      </c>
      <c r="AE263" s="28">
        <v>-9.6887430747293202</v>
      </c>
      <c r="AF263">
        <f>49.65-SUM(AF260:AF262)</f>
        <v>13.29</v>
      </c>
      <c r="AG263">
        <f t="shared" si="37"/>
        <v>-190.01933355717784</v>
      </c>
      <c r="AH263">
        <f t="shared" si="38"/>
        <v>-128.76339546315265</v>
      </c>
      <c r="AN263" s="26">
        <v>-12.701348559440508</v>
      </c>
      <c r="AO263" s="27">
        <v>1</v>
      </c>
      <c r="AP263" s="28">
        <v>-8.9469157617088033</v>
      </c>
      <c r="AQ263" s="35">
        <f t="shared" si="36"/>
        <v>4601.5194042253461</v>
      </c>
      <c r="BD263" s="26">
        <v>-12.701348559440508</v>
      </c>
      <c r="BE263" s="27">
        <v>1</v>
      </c>
      <c r="BF263" s="28">
        <v>-8.9469157617088033</v>
      </c>
      <c r="BG263" s="37">
        <f t="shared" si="39"/>
        <v>4669.7919475597919</v>
      </c>
      <c r="BK263" s="35"/>
      <c r="BY263" s="26">
        <v>-12.701348559440508</v>
      </c>
      <c r="BZ263" s="27">
        <v>1</v>
      </c>
      <c r="CA263" s="28">
        <v>-8.9469157617088033</v>
      </c>
      <c r="CB263" s="37">
        <f t="shared" si="41"/>
        <v>5669.1697676549156</v>
      </c>
    </row>
    <row r="264" spans="1:85" x14ac:dyDescent="0.25">
      <c r="A264" s="26">
        <v>-12.618618950541642</v>
      </c>
      <c r="B264" s="27">
        <v>264</v>
      </c>
      <c r="C264" s="28">
        <v>-8.8589418114042395</v>
      </c>
      <c r="D264" s="37">
        <f t="shared" si="40"/>
        <v>5555.3088302608994</v>
      </c>
      <c r="E264" s="37">
        <v>-9</v>
      </c>
      <c r="F264" s="36"/>
      <c r="AC264" s="37">
        <v>5</v>
      </c>
      <c r="AD264" s="26">
        <v>-13.804929530347035</v>
      </c>
      <c r="AE264" s="28">
        <v>-9.478098618646543</v>
      </c>
      <c r="AF264">
        <f>63.64-SUM(AF260:AF263)</f>
        <v>13.990000000000002</v>
      </c>
      <c r="AG264">
        <f t="shared" si="37"/>
        <v>-193.13096412955505</v>
      </c>
      <c r="AH264">
        <f t="shared" si="38"/>
        <v>-132.59859967486514</v>
      </c>
      <c r="AN264" s="26">
        <v>-12.618618950541642</v>
      </c>
      <c r="AO264" s="27">
        <v>2</v>
      </c>
      <c r="AP264" s="28">
        <v>-8.8589418114042395</v>
      </c>
      <c r="AQ264" s="35">
        <f t="shared" si="36"/>
        <v>4619.9254818422478</v>
      </c>
      <c r="BD264" s="26">
        <v>-12.618618950541642</v>
      </c>
      <c r="BE264" s="27">
        <v>2</v>
      </c>
      <c r="BF264" s="28">
        <v>-8.8589418114042395</v>
      </c>
      <c r="BG264" s="36">
        <f t="shared" si="39"/>
        <v>4687.5478104782705</v>
      </c>
      <c r="BK264" s="35"/>
      <c r="BY264" s="26">
        <v>-12.618618950541642</v>
      </c>
      <c r="BZ264" s="27">
        <v>2</v>
      </c>
      <c r="CA264" s="28">
        <v>-8.8589418114042395</v>
      </c>
      <c r="CB264" s="37">
        <f t="shared" si="41"/>
        <v>5690.7255462391549</v>
      </c>
      <c r="CC264" s="37">
        <v>-9</v>
      </c>
      <c r="CD264" s="36"/>
    </row>
    <row r="265" spans="1:85" x14ac:dyDescent="0.25">
      <c r="A265" s="26">
        <v>-12.699958628679113</v>
      </c>
      <c r="B265" s="27">
        <v>265</v>
      </c>
      <c r="C265" s="28">
        <v>-9.0284355604064963</v>
      </c>
      <c r="D265" s="37">
        <f t="shared" si="40"/>
        <v>5576.3516667391605</v>
      </c>
      <c r="AC265" s="37">
        <v>6</v>
      </c>
      <c r="AD265" s="26">
        <v>-13.139830037067032</v>
      </c>
      <c r="AE265" s="54">
        <v>-9.387688832005411</v>
      </c>
      <c r="AF265">
        <f>79.72-SUM(AF260:AF264)</f>
        <v>16.079999999999998</v>
      </c>
      <c r="AG265">
        <f t="shared" si="37"/>
        <v>-211.28846699603784</v>
      </c>
      <c r="AH265">
        <f t="shared" si="38"/>
        <v>-150.95403641864701</v>
      </c>
      <c r="AN265" s="26">
        <v>-12.699958628679113</v>
      </c>
      <c r="AO265" s="27">
        <v>3</v>
      </c>
      <c r="AP265" s="28">
        <v>-9.0284355604064963</v>
      </c>
      <c r="AQ265" s="35">
        <f t="shared" si="36"/>
        <v>4638.3315594591495</v>
      </c>
      <c r="BD265" s="26">
        <v>-12.699958628679113</v>
      </c>
      <c r="BE265" s="27">
        <v>3</v>
      </c>
      <c r="BF265" s="28">
        <v>-9.0284355604064963</v>
      </c>
      <c r="BG265" s="37">
        <f t="shared" si="39"/>
        <v>4705.3036733967492</v>
      </c>
      <c r="BK265" s="35"/>
      <c r="BY265" s="26">
        <v>-12.699958628679113</v>
      </c>
      <c r="BZ265" s="27">
        <v>3</v>
      </c>
      <c r="CA265" s="28">
        <v>-9.0284355604064963</v>
      </c>
      <c r="CB265" s="37">
        <f t="shared" si="41"/>
        <v>5712.2813248233942</v>
      </c>
    </row>
    <row r="266" spans="1:85" x14ac:dyDescent="0.25">
      <c r="A266" s="26">
        <v>-12.619677976423803</v>
      </c>
      <c r="B266" s="27">
        <v>266</v>
      </c>
      <c r="C266" s="28">
        <v>-8.9037545291484754</v>
      </c>
      <c r="D266" s="37">
        <f t="shared" si="40"/>
        <v>5597.3945032174215</v>
      </c>
      <c r="AC266" s="36">
        <v>7</v>
      </c>
      <c r="AD266" s="26">
        <v>-13.40319277045319</v>
      </c>
      <c r="AE266" s="28">
        <v>-9.2972790453642791</v>
      </c>
      <c r="AF266">
        <f>100-SUM(AF260:AF265)</f>
        <v>20.28</v>
      </c>
      <c r="AG266">
        <f t="shared" si="37"/>
        <v>-271.81674938479068</v>
      </c>
      <c r="AH266">
        <f t="shared" si="38"/>
        <v>-188.54881903998759</v>
      </c>
      <c r="AN266" s="26">
        <v>-12.619677976423803</v>
      </c>
      <c r="AO266" s="27">
        <v>4</v>
      </c>
      <c r="AP266" s="28">
        <v>-8.9037545291484754</v>
      </c>
      <c r="AQ266" s="35">
        <f t="shared" si="36"/>
        <v>4656.7376370760512</v>
      </c>
      <c r="BD266" s="26">
        <v>-12.619677976423803</v>
      </c>
      <c r="BE266" s="27">
        <v>4</v>
      </c>
      <c r="BF266" s="28">
        <v>-8.9037545291484754</v>
      </c>
      <c r="BG266" s="37">
        <f t="shared" si="39"/>
        <v>4723.0595363152279</v>
      </c>
      <c r="BK266" s="35"/>
      <c r="BY266" s="26">
        <v>-12.619677976423803</v>
      </c>
      <c r="BZ266" s="27">
        <v>4</v>
      </c>
      <c r="CA266" s="28">
        <v>-8.9037545291484754</v>
      </c>
      <c r="CB266" s="37">
        <f t="shared" si="41"/>
        <v>5733.8371034076335</v>
      </c>
    </row>
    <row r="267" spans="1:85" x14ac:dyDescent="0.25">
      <c r="A267" s="26">
        <v>-12.553041252913159</v>
      </c>
      <c r="B267" s="27">
        <v>267</v>
      </c>
      <c r="C267" s="28">
        <v>-8.9598367699517389</v>
      </c>
      <c r="D267" s="37">
        <f t="shared" si="40"/>
        <v>5618.4373396956826</v>
      </c>
      <c r="AC267" s="36">
        <v>1</v>
      </c>
      <c r="AD267" s="26">
        <v>-13.40319277045319</v>
      </c>
      <c r="AE267" s="28">
        <v>-9.2972790453642791</v>
      </c>
      <c r="AF267">
        <v>9.7899999999999991</v>
      </c>
      <c r="AG267">
        <f t="shared" si="37"/>
        <v>-131.21725722273672</v>
      </c>
      <c r="AH267">
        <f t="shared" si="38"/>
        <v>-91.020361854116288</v>
      </c>
      <c r="AN267" s="26">
        <v>-12.553041252913159</v>
      </c>
      <c r="AO267" s="27">
        <v>5</v>
      </c>
      <c r="AP267" s="28">
        <v>-8.9598367699517389</v>
      </c>
      <c r="AQ267" s="35">
        <f t="shared" si="36"/>
        <v>4675.1437146929529</v>
      </c>
      <c r="BD267" s="26">
        <v>-12.553041252913159</v>
      </c>
      <c r="BE267" s="27">
        <v>5</v>
      </c>
      <c r="BF267" s="28">
        <v>-8.9598367699517389</v>
      </c>
      <c r="BG267" s="37">
        <f t="shared" si="39"/>
        <v>4740.8153992337066</v>
      </c>
      <c r="BK267" s="35"/>
      <c r="BY267" s="26">
        <v>-12.553041252913159</v>
      </c>
      <c r="BZ267" s="27">
        <v>5</v>
      </c>
      <c r="CA267" s="28">
        <v>-8.9598367699517389</v>
      </c>
      <c r="CB267" s="37">
        <f t="shared" si="41"/>
        <v>5755.3928819918729</v>
      </c>
    </row>
    <row r="268" spans="1:85" x14ac:dyDescent="0.25">
      <c r="A268" s="26">
        <v>-12.290807754201374</v>
      </c>
      <c r="B268" s="27">
        <v>268</v>
      </c>
      <c r="C268" s="28">
        <v>-8.7251570112032439</v>
      </c>
      <c r="D268" s="37">
        <f t="shared" si="40"/>
        <v>5639.4801761739436</v>
      </c>
      <c r="E268" s="37">
        <v>-9</v>
      </c>
      <c r="F268" s="36"/>
      <c r="AC268" s="37">
        <v>2</v>
      </c>
      <c r="AD268" s="26">
        <v>-14.212761162839055</v>
      </c>
      <c r="AE268" s="28">
        <v>-9.7092049511470329</v>
      </c>
      <c r="AF268">
        <f>18.18-AF267</f>
        <v>8.39</v>
      </c>
      <c r="AG268">
        <f t="shared" si="37"/>
        <v>-119.24506615621968</v>
      </c>
      <c r="AH268">
        <f t="shared" si="38"/>
        <v>-81.460229540123606</v>
      </c>
      <c r="AN268" s="26">
        <v>-12.290807754201374</v>
      </c>
      <c r="AO268" s="27">
        <v>6</v>
      </c>
      <c r="AP268" s="28">
        <v>-8.7251570112032439</v>
      </c>
      <c r="AQ268" s="36">
        <f t="shared" si="36"/>
        <v>4693.5497923098546</v>
      </c>
      <c r="BD268" s="26">
        <v>-12.290807754201374</v>
      </c>
      <c r="BE268" s="27">
        <v>6</v>
      </c>
      <c r="BF268" s="28">
        <v>-8.7251570112032439</v>
      </c>
      <c r="BG268" s="37">
        <f t="shared" si="39"/>
        <v>4758.5712621521852</v>
      </c>
      <c r="BK268" s="35"/>
      <c r="BY268" s="26">
        <v>-12.290807754201374</v>
      </c>
      <c r="BZ268" s="27">
        <v>6</v>
      </c>
      <c r="CA268" s="28">
        <v>-8.7251570112032439</v>
      </c>
      <c r="CB268" s="37">
        <f t="shared" si="41"/>
        <v>5776.9486605761122</v>
      </c>
    </row>
    <row r="269" spans="1:85" x14ac:dyDescent="0.25">
      <c r="A269" s="26">
        <v>-12.5571782450179</v>
      </c>
      <c r="B269" s="27">
        <v>269</v>
      </c>
      <c r="C269" s="28">
        <v>-8.9388143954655845</v>
      </c>
      <c r="D269" s="37">
        <f t="shared" si="40"/>
        <v>5660.5230126522047</v>
      </c>
      <c r="AC269" s="37">
        <v>3</v>
      </c>
      <c r="AD269" s="26">
        <v>-13.6960922292846</v>
      </c>
      <c r="AE269" s="28">
        <v>-9.6677410917419664</v>
      </c>
      <c r="AF269">
        <f>25.87-SUM(AF267:AF268)</f>
        <v>7.6900000000000013</v>
      </c>
      <c r="AG269">
        <f t="shared" si="37"/>
        <v>-105.32294924319859</v>
      </c>
      <c r="AH269">
        <f t="shared" si="38"/>
        <v>-74.344928995495735</v>
      </c>
      <c r="AN269" s="26">
        <v>-12.5571782450179</v>
      </c>
      <c r="AO269" s="27">
        <v>1</v>
      </c>
      <c r="AP269" s="28">
        <v>-8.9388143954655845</v>
      </c>
      <c r="AQ269" s="35">
        <f t="shared" si="36"/>
        <v>4711.9558699267563</v>
      </c>
      <c r="BD269" s="26">
        <v>-12.5571782450179</v>
      </c>
      <c r="BE269" s="27">
        <v>1</v>
      </c>
      <c r="BF269" s="28">
        <v>-8.9388143954655845</v>
      </c>
      <c r="BG269" s="37">
        <f t="shared" si="39"/>
        <v>4776.3271250706639</v>
      </c>
      <c r="BK269" s="35"/>
      <c r="BY269" s="26">
        <v>-12.5571782450179</v>
      </c>
      <c r="BZ269" s="27">
        <v>1</v>
      </c>
      <c r="CA269" s="28">
        <v>-8.9388143954655845</v>
      </c>
      <c r="CB269" s="37">
        <f t="shared" si="41"/>
        <v>5798.5044391603515</v>
      </c>
    </row>
    <row r="270" spans="1:85" x14ac:dyDescent="0.25">
      <c r="A270" s="26">
        <v>-12.464685106131352</v>
      </c>
      <c r="B270" s="27">
        <v>270</v>
      </c>
      <c r="C270" s="28">
        <v>-8.8609672059232807</v>
      </c>
      <c r="D270" s="37">
        <f t="shared" si="40"/>
        <v>5681.5658491304657</v>
      </c>
      <c r="AC270" s="37">
        <v>4</v>
      </c>
      <c r="AD270" s="26">
        <v>-14.307799447098072</v>
      </c>
      <c r="AE270" s="28">
        <v>-9.6806017298228824</v>
      </c>
      <c r="AF270">
        <f>33.57-SUM(AF267:AF269)</f>
        <v>7.6999999999999993</v>
      </c>
      <c r="AG270">
        <f t="shared" si="37"/>
        <v>-110.17005574265514</v>
      </c>
      <c r="AH270">
        <f t="shared" si="38"/>
        <v>-74.540633319636186</v>
      </c>
      <c r="AN270" s="26">
        <v>-12.464685106131352</v>
      </c>
      <c r="AO270" s="27">
        <v>2</v>
      </c>
      <c r="AP270" s="28">
        <v>-8.8609672059232807</v>
      </c>
      <c r="AQ270" s="35">
        <f t="shared" si="36"/>
        <v>4730.3619475436581</v>
      </c>
      <c r="BD270" s="26">
        <v>-12.464685106131352</v>
      </c>
      <c r="BE270" s="27">
        <v>2</v>
      </c>
      <c r="BF270" s="28">
        <v>-8.8609672059232807</v>
      </c>
      <c r="BG270" s="36">
        <f t="shared" si="39"/>
        <v>4794.0829879891426</v>
      </c>
      <c r="BK270" s="35"/>
      <c r="BY270" s="26">
        <v>-12.464685106131352</v>
      </c>
      <c r="BZ270" s="27">
        <v>2</v>
      </c>
      <c r="CA270" s="28">
        <v>-8.8609672059232807</v>
      </c>
      <c r="CB270" s="37">
        <f t="shared" si="41"/>
        <v>5820.0602177445908</v>
      </c>
    </row>
    <row r="271" spans="1:85" x14ac:dyDescent="0.25">
      <c r="A271" s="26">
        <v>-12.692927545258028</v>
      </c>
      <c r="B271" s="27">
        <v>271</v>
      </c>
      <c r="C271" s="28">
        <v>-8.9471656992624489</v>
      </c>
      <c r="D271" s="37">
        <f t="shared" si="40"/>
        <v>5702.6086856087268</v>
      </c>
      <c r="AC271" s="37">
        <v>5</v>
      </c>
      <c r="AD271" s="26">
        <v>-14.007493311778296</v>
      </c>
      <c r="AE271" s="28">
        <v>-9.6939237480452469</v>
      </c>
      <c r="AF271">
        <f>42.66-SUM(AF267:AF270)</f>
        <v>9.0899999999999963</v>
      </c>
      <c r="AG271">
        <f t="shared" si="37"/>
        <v>-127.32811420406466</v>
      </c>
      <c r="AH271">
        <f t="shared" si="38"/>
        <v>-88.117766869731255</v>
      </c>
      <c r="AN271" s="26">
        <v>-12.692927545258028</v>
      </c>
      <c r="AO271" s="27">
        <v>3</v>
      </c>
      <c r="AP271" s="28">
        <v>-8.9471656992624489</v>
      </c>
      <c r="AQ271" s="35">
        <f t="shared" si="36"/>
        <v>4748.7680251605598</v>
      </c>
      <c r="BD271" s="26">
        <v>-12.692927545258028</v>
      </c>
      <c r="BE271" s="27">
        <v>3</v>
      </c>
      <c r="BF271" s="28">
        <v>-8.9471656992624489</v>
      </c>
      <c r="BG271" s="37">
        <f t="shared" si="39"/>
        <v>4811.8388509076212</v>
      </c>
      <c r="BK271" s="35"/>
      <c r="BY271" s="26">
        <v>-12.692927545258028</v>
      </c>
      <c r="BZ271" s="27">
        <v>3</v>
      </c>
      <c r="CA271" s="28">
        <v>-8.9471656992624489</v>
      </c>
      <c r="CB271" s="37">
        <f t="shared" si="41"/>
        <v>5841.6159963288301</v>
      </c>
    </row>
    <row r="272" spans="1:85" x14ac:dyDescent="0.25">
      <c r="A272" s="26">
        <v>-13.013956332541431</v>
      </c>
      <c r="B272" s="27">
        <v>272</v>
      </c>
      <c r="C272" s="28">
        <v>-8.8080522974594064</v>
      </c>
      <c r="D272" s="37">
        <f t="shared" si="40"/>
        <v>5723.6515220869878</v>
      </c>
      <c r="AC272" s="37">
        <v>6</v>
      </c>
      <c r="AD272" s="26">
        <v>-14.032059103581414</v>
      </c>
      <c r="AE272" s="28">
        <v>-9.6439447427703957</v>
      </c>
      <c r="AF272">
        <f>52.44-SUM(AF267:AF271)</f>
        <v>9.7800000000000011</v>
      </c>
      <c r="AG272">
        <f t="shared" si="37"/>
        <v>-137.23353803302624</v>
      </c>
      <c r="AH272">
        <f t="shared" si="38"/>
        <v>-94.317779584294485</v>
      </c>
      <c r="AN272" s="26">
        <v>-13.013956332541431</v>
      </c>
      <c r="AO272" s="27">
        <v>4</v>
      </c>
      <c r="AP272" s="28">
        <v>-8.8080522974594064</v>
      </c>
      <c r="AQ272" s="35">
        <f t="shared" ref="AQ272:AQ335" si="42">18.4060776169014+AQ271</f>
        <v>4767.1741027774615</v>
      </c>
      <c r="BD272" s="26">
        <v>-13.013956332541431</v>
      </c>
      <c r="BE272" s="27">
        <v>4</v>
      </c>
      <c r="BF272" s="28">
        <v>-8.8080522974594064</v>
      </c>
      <c r="BG272" s="37">
        <f t="shared" si="39"/>
        <v>4829.5947138260999</v>
      </c>
      <c r="BK272" s="35"/>
      <c r="BY272" s="26">
        <v>-13.013956332541431</v>
      </c>
      <c r="BZ272" s="27">
        <v>4</v>
      </c>
      <c r="CA272" s="28">
        <v>-8.8080522974594064</v>
      </c>
      <c r="CB272" s="37">
        <f t="shared" si="41"/>
        <v>5863.1717749130694</v>
      </c>
      <c r="CC272" s="37">
        <v>-9</v>
      </c>
      <c r="CD272" s="36"/>
    </row>
    <row r="273" spans="1:85" x14ac:dyDescent="0.25">
      <c r="A273" s="26">
        <v>-12.973624325956749</v>
      </c>
      <c r="B273" s="27">
        <v>273</v>
      </c>
      <c r="C273" s="28">
        <v>-8.7466434726969275</v>
      </c>
      <c r="D273" s="37">
        <f t="shared" si="40"/>
        <v>5744.6943585652489</v>
      </c>
      <c r="AC273" s="37">
        <v>7</v>
      </c>
      <c r="AD273" s="26">
        <v>-14.764650074341754</v>
      </c>
      <c r="AE273" s="28">
        <v>-9.8731098264907136</v>
      </c>
      <c r="AF273">
        <f>62.24-SUM(AF267:AF272)</f>
        <v>9.8000000000000043</v>
      </c>
      <c r="AG273">
        <f t="shared" si="37"/>
        <v>-144.69357072854925</v>
      </c>
      <c r="AH273">
        <f t="shared" si="38"/>
        <v>-96.756476299609034</v>
      </c>
      <c r="AN273" s="26">
        <v>-12.973624325956749</v>
      </c>
      <c r="AO273" s="27">
        <v>5</v>
      </c>
      <c r="AP273" s="28">
        <v>-8.7466434726969275</v>
      </c>
      <c r="AQ273" s="35">
        <f t="shared" si="42"/>
        <v>4785.5801803943632</v>
      </c>
      <c r="BD273" s="26">
        <v>-12.973624325956749</v>
      </c>
      <c r="BE273" s="27">
        <v>5</v>
      </c>
      <c r="BF273" s="28">
        <v>-8.7466434726969275</v>
      </c>
      <c r="BG273" s="37">
        <f t="shared" si="39"/>
        <v>4847.3505767445786</v>
      </c>
      <c r="BK273" s="35"/>
      <c r="BY273" s="26">
        <v>-12.973624325956749</v>
      </c>
      <c r="BZ273" s="27">
        <v>5</v>
      </c>
      <c r="CA273" s="28">
        <v>-8.7466434726969275</v>
      </c>
      <c r="CB273" s="37">
        <f t="shared" si="41"/>
        <v>5884.7275534973087</v>
      </c>
    </row>
    <row r="274" spans="1:85" x14ac:dyDescent="0.25">
      <c r="A274" s="26">
        <v>-12.719857962371274</v>
      </c>
      <c r="B274" s="27">
        <v>274</v>
      </c>
      <c r="C274" s="28">
        <v>-8.6773670095538478</v>
      </c>
      <c r="D274" s="37">
        <f t="shared" si="40"/>
        <v>5765.7371950435099</v>
      </c>
      <c r="E274" s="37">
        <v>-9</v>
      </c>
      <c r="F274" s="36"/>
      <c r="AC274" s="37">
        <v>8</v>
      </c>
      <c r="AD274" s="26">
        <v>-14.34453259617028</v>
      </c>
      <c r="AE274" s="28">
        <v>-9.7158367422241412</v>
      </c>
      <c r="AF274">
        <f>72.73-SUM(AF267:AF273)</f>
        <v>10.490000000000002</v>
      </c>
      <c r="AG274">
        <f t="shared" si="37"/>
        <v>-150.47414693382626</v>
      </c>
      <c r="AH274">
        <f t="shared" si="38"/>
        <v>-101.91912742593126</v>
      </c>
      <c r="AN274" s="26">
        <v>-12.719857962371274</v>
      </c>
      <c r="AO274" s="27">
        <v>6</v>
      </c>
      <c r="AP274" s="28">
        <v>-8.6773670095538478</v>
      </c>
      <c r="AQ274" s="36">
        <f t="shared" si="42"/>
        <v>4803.9862580112649</v>
      </c>
      <c r="BD274" s="26">
        <v>-12.719857962371274</v>
      </c>
      <c r="BE274" s="27">
        <v>6</v>
      </c>
      <c r="BF274" s="28">
        <v>-8.6773670095538478</v>
      </c>
      <c r="BG274" s="37">
        <f t="shared" si="39"/>
        <v>4865.1064396630572</v>
      </c>
      <c r="BK274" s="35"/>
      <c r="BY274" s="26">
        <v>-12.719857962371274</v>
      </c>
      <c r="BZ274" s="27">
        <v>6</v>
      </c>
      <c r="CA274" s="28">
        <v>-8.6773670095538478</v>
      </c>
      <c r="CB274" s="37">
        <f t="shared" si="41"/>
        <v>5906.283332081548</v>
      </c>
    </row>
    <row r="275" spans="1:85" x14ac:dyDescent="0.25">
      <c r="A275" s="26">
        <v>-11.829038794774755</v>
      </c>
      <c r="B275" s="27">
        <v>275</v>
      </c>
      <c r="C275" s="28">
        <v>-8.7600083144875143</v>
      </c>
      <c r="D275" s="37">
        <f t="shared" si="40"/>
        <v>5786.780031521771</v>
      </c>
      <c r="AC275" s="37">
        <v>9</v>
      </c>
      <c r="AD275" s="26">
        <v>-14.156331827018441</v>
      </c>
      <c r="AE275" s="28">
        <v>-9.5593561456037968</v>
      </c>
      <c r="AF275">
        <f>84.62-SUM(AF267:AF274)</f>
        <v>11.89</v>
      </c>
      <c r="AG275">
        <f t="shared" si="37"/>
        <v>-168.31878542324927</v>
      </c>
      <c r="AH275">
        <f t="shared" si="38"/>
        <v>-113.66074457122915</v>
      </c>
      <c r="AN275" s="26">
        <v>-11.829038794774755</v>
      </c>
      <c r="AO275" s="27">
        <v>7</v>
      </c>
      <c r="AP275" s="28">
        <v>-8.7600083144875143</v>
      </c>
      <c r="AQ275" s="35">
        <f t="shared" si="42"/>
        <v>4822.3923356281666</v>
      </c>
      <c r="BD275" s="26">
        <v>-11.829038794774755</v>
      </c>
      <c r="BE275" s="27">
        <v>7</v>
      </c>
      <c r="BF275" s="28">
        <v>-8.7600083144875143</v>
      </c>
      <c r="BG275" s="37">
        <f t="shared" si="39"/>
        <v>4882.8623025815359</v>
      </c>
      <c r="BK275" s="35"/>
      <c r="BY275" s="26">
        <v>-11.829038794774755</v>
      </c>
      <c r="BZ275" s="27">
        <v>7</v>
      </c>
      <c r="CA275" s="28">
        <v>-8.7600083144875143</v>
      </c>
      <c r="CB275" s="37">
        <f t="shared" si="41"/>
        <v>5927.8391106657873</v>
      </c>
    </row>
    <row r="276" spans="1:85" x14ac:dyDescent="0.25">
      <c r="A276" s="26">
        <v>-11.988025763068743</v>
      </c>
      <c r="B276" s="27">
        <v>276</v>
      </c>
      <c r="C276" s="28">
        <v>-9.0945140140200493</v>
      </c>
      <c r="D276" s="37">
        <f t="shared" si="40"/>
        <v>5807.822868000032</v>
      </c>
      <c r="AC276" s="36">
        <v>10</v>
      </c>
      <c r="AD276" s="26">
        <v>-14.210084468922124</v>
      </c>
      <c r="AE276" s="28">
        <v>-9.5480698170731966</v>
      </c>
      <c r="AF276">
        <f>100-SUM(AF267:AF275)</f>
        <v>15.379999999999995</v>
      </c>
      <c r="AG276">
        <f t="shared" si="37"/>
        <v>-218.55109913202222</v>
      </c>
      <c r="AH276">
        <f t="shared" si="38"/>
        <v>-146.84931378658572</v>
      </c>
      <c r="AN276" s="26">
        <v>-11.988025763068743</v>
      </c>
      <c r="AO276" s="27">
        <v>8</v>
      </c>
      <c r="AP276" s="28">
        <v>-9.0945140140200493</v>
      </c>
      <c r="AQ276" s="35">
        <f t="shared" si="42"/>
        <v>4840.7984132450683</v>
      </c>
      <c r="BD276" s="26">
        <v>-11.988025763068743</v>
      </c>
      <c r="BE276" s="27">
        <v>8</v>
      </c>
      <c r="BF276" s="28">
        <v>-9.0945140140200493</v>
      </c>
      <c r="BG276" s="37">
        <f t="shared" si="39"/>
        <v>4900.6181655000146</v>
      </c>
      <c r="BK276" s="35"/>
      <c r="BY276" s="26">
        <v>-11.988025763068743</v>
      </c>
      <c r="BZ276" s="27">
        <v>8</v>
      </c>
      <c r="CA276" s="28">
        <v>-9.0945140140200493</v>
      </c>
      <c r="CB276" s="37">
        <f t="shared" si="41"/>
        <v>5949.3948892500266</v>
      </c>
    </row>
    <row r="277" spans="1:85" x14ac:dyDescent="0.25">
      <c r="A277" s="26">
        <v>-12.188956487535293</v>
      </c>
      <c r="B277" s="27">
        <v>277</v>
      </c>
      <c r="C277" s="28">
        <v>-9.4761106311284617</v>
      </c>
      <c r="D277" s="37">
        <f t="shared" si="40"/>
        <v>5828.8657044782931</v>
      </c>
      <c r="AC277" s="36">
        <v>1</v>
      </c>
      <c r="AD277" s="26">
        <v>-14.210084468922124</v>
      </c>
      <c r="AE277" s="28">
        <v>-9.5480698170731966</v>
      </c>
      <c r="AF277">
        <v>10.49</v>
      </c>
      <c r="AG277">
        <f t="shared" si="37"/>
        <v>-149.06378607899308</v>
      </c>
      <c r="AH277">
        <f t="shared" si="38"/>
        <v>-100.15925238109783</v>
      </c>
      <c r="AN277" s="26">
        <v>-12.188956487535293</v>
      </c>
      <c r="AO277" s="27">
        <v>1</v>
      </c>
      <c r="AP277" s="28">
        <v>-9.4761106311284617</v>
      </c>
      <c r="AQ277" s="35">
        <f t="shared" si="42"/>
        <v>4859.20449086197</v>
      </c>
      <c r="BD277" s="26">
        <v>-12.188956487535293</v>
      </c>
      <c r="BE277" s="27">
        <v>1</v>
      </c>
      <c r="BF277" s="28">
        <v>-9.4761106311284617</v>
      </c>
      <c r="BG277" s="36">
        <f t="shared" si="39"/>
        <v>4918.3740284184933</v>
      </c>
      <c r="BK277" s="35"/>
      <c r="BY277" s="26">
        <v>-12.188956487535293</v>
      </c>
      <c r="BZ277" s="27">
        <v>1</v>
      </c>
      <c r="CA277" s="28">
        <v>-9.4761106311284617</v>
      </c>
      <c r="CB277" s="37">
        <f t="shared" si="41"/>
        <v>5970.9506678342659</v>
      </c>
    </row>
    <row r="278" spans="1:85" x14ac:dyDescent="0.25">
      <c r="A278" s="26">
        <v>-12.976167334541305</v>
      </c>
      <c r="B278" s="27">
        <v>278</v>
      </c>
      <c r="C278" s="28">
        <v>-9.6188653155056301</v>
      </c>
      <c r="D278" s="37">
        <f t="shared" si="40"/>
        <v>5849.9085409565541</v>
      </c>
      <c r="AC278" s="37">
        <v>2</v>
      </c>
      <c r="AD278" s="26">
        <v>-13.71417673529483</v>
      </c>
      <c r="AE278" s="28">
        <v>-9.6387060422724069</v>
      </c>
      <c r="AF278">
        <f>20.28-AF277</f>
        <v>9.7900000000000009</v>
      </c>
      <c r="AG278">
        <f t="shared" si="37"/>
        <v>-134.26179023853641</v>
      </c>
      <c r="AH278">
        <f t="shared" si="38"/>
        <v>-94.36293215384687</v>
      </c>
      <c r="AN278" s="26">
        <v>-12.976167334541305</v>
      </c>
      <c r="AO278" s="27">
        <v>2</v>
      </c>
      <c r="AP278" s="28">
        <v>-9.6188653155056301</v>
      </c>
      <c r="AQ278" s="35">
        <f t="shared" si="42"/>
        <v>4877.6105684788718</v>
      </c>
      <c r="BD278" s="26">
        <v>-12.976167334541305</v>
      </c>
      <c r="BE278" s="27">
        <v>2</v>
      </c>
      <c r="BF278" s="28">
        <v>-9.6188653155056301</v>
      </c>
      <c r="BG278" s="37">
        <f t="shared" si="39"/>
        <v>4936.1298913369719</v>
      </c>
      <c r="BK278" s="35"/>
      <c r="BY278" s="26">
        <v>-12.976167334541305</v>
      </c>
      <c r="BZ278" s="27">
        <v>2</v>
      </c>
      <c r="CA278" s="28">
        <v>-9.6188653155056301</v>
      </c>
      <c r="CB278" s="37">
        <f t="shared" si="41"/>
        <v>5992.5064464185052</v>
      </c>
    </row>
    <row r="279" spans="1:85" x14ac:dyDescent="0.25">
      <c r="A279" s="26">
        <v>-13.046424437716043</v>
      </c>
      <c r="B279" s="27">
        <v>279</v>
      </c>
      <c r="C279" s="28">
        <v>-9.5327541930775688</v>
      </c>
      <c r="D279" s="37">
        <f t="shared" si="40"/>
        <v>5870.9513774348152</v>
      </c>
      <c r="AC279" s="37">
        <v>3</v>
      </c>
      <c r="AD279" s="26">
        <v>-13.396248281135859</v>
      </c>
      <c r="AE279" s="28">
        <v>-9.5776313741710517</v>
      </c>
      <c r="AF279">
        <f>27.97-SUM(AF277:AF278)</f>
        <v>7.6899999999999977</v>
      </c>
      <c r="AG279">
        <f t="shared" si="37"/>
        <v>-103.01714928193473</v>
      </c>
      <c r="AH279">
        <f t="shared" si="38"/>
        <v>-73.651985267375366</v>
      </c>
      <c r="AN279" s="26">
        <v>-13.046424437716043</v>
      </c>
      <c r="AO279" s="27">
        <v>3</v>
      </c>
      <c r="AP279" s="28">
        <v>-9.5327541930775688</v>
      </c>
      <c r="AQ279" s="35">
        <f t="shared" si="42"/>
        <v>4896.0166460957735</v>
      </c>
      <c r="BD279" s="26">
        <v>-13.046424437716043</v>
      </c>
      <c r="BE279" s="27">
        <v>3</v>
      </c>
      <c r="BF279" s="28">
        <v>-9.5327541930775688</v>
      </c>
      <c r="BG279" s="37">
        <f t="shared" si="39"/>
        <v>4953.8857542554506</v>
      </c>
      <c r="BK279" s="35"/>
      <c r="BY279" s="26">
        <v>-13.046424437716043</v>
      </c>
      <c r="BZ279" s="27">
        <v>3</v>
      </c>
      <c r="CA279" s="28">
        <v>-9.5327541930775688</v>
      </c>
      <c r="CB279" s="37">
        <f t="shared" si="41"/>
        <v>6014.0622250027445</v>
      </c>
      <c r="CC279" s="37">
        <v>-9</v>
      </c>
      <c r="CD279" s="36"/>
    </row>
    <row r="280" spans="1:85" x14ac:dyDescent="0.25">
      <c r="A280" s="26">
        <v>-13.16556542341783</v>
      </c>
      <c r="B280" s="27">
        <v>280</v>
      </c>
      <c r="C280" s="28">
        <v>-9.4404788329098714</v>
      </c>
      <c r="D280" s="37">
        <f t="shared" si="40"/>
        <v>5891.9942139130762</v>
      </c>
      <c r="E280" s="37">
        <v>-9</v>
      </c>
      <c r="F280" s="36"/>
      <c r="AC280" s="37">
        <v>4</v>
      </c>
      <c r="AD280" s="26">
        <v>-13.506249010698358</v>
      </c>
      <c r="AE280" s="28">
        <v>-9.5596247943749511</v>
      </c>
      <c r="AF280">
        <f>37.06-SUM(AF277:AF279)</f>
        <v>9.0900000000000034</v>
      </c>
      <c r="AG280">
        <f t="shared" si="37"/>
        <v>-122.77180350724812</v>
      </c>
      <c r="AH280">
        <f t="shared" si="38"/>
        <v>-86.896989380868334</v>
      </c>
      <c r="AN280" s="26">
        <v>-13.16556542341783</v>
      </c>
      <c r="AO280" s="27">
        <v>4</v>
      </c>
      <c r="AP280" s="28">
        <v>-9.4404788329098714</v>
      </c>
      <c r="AQ280" s="36">
        <f t="shared" si="42"/>
        <v>4914.4227237126752</v>
      </c>
      <c r="BD280" s="26">
        <v>-13.16556542341783</v>
      </c>
      <c r="BE280" s="27">
        <v>4</v>
      </c>
      <c r="BF280" s="28">
        <v>-9.4404788329098714</v>
      </c>
      <c r="BG280" s="37">
        <f t="shared" si="39"/>
        <v>4971.6416171739293</v>
      </c>
      <c r="BK280" s="35"/>
      <c r="BY280" s="26">
        <v>-13.16556542341783</v>
      </c>
      <c r="BZ280" s="27">
        <v>4</v>
      </c>
      <c r="CA280" s="28">
        <v>-9.4404788329098714</v>
      </c>
      <c r="CB280" s="37">
        <f t="shared" si="41"/>
        <v>6035.6180035869838</v>
      </c>
    </row>
    <row r="281" spans="1:85" x14ac:dyDescent="0.25">
      <c r="A281" s="26">
        <v>-13.908451527702129</v>
      </c>
      <c r="B281" s="27">
        <v>281</v>
      </c>
      <c r="C281" s="28">
        <v>-9.703159997688676</v>
      </c>
      <c r="D281" s="37">
        <f t="shared" si="40"/>
        <v>5913.0370503913373</v>
      </c>
      <c r="AC281" s="37">
        <v>5</v>
      </c>
      <c r="AD281" s="26">
        <v>-13.373398827647229</v>
      </c>
      <c r="AE281" s="28">
        <v>-9.4038263334163865</v>
      </c>
      <c r="AF281">
        <f>47.55-SUM(AF277:AF280)</f>
        <v>10.489999999999995</v>
      </c>
      <c r="AG281">
        <f t="shared" si="37"/>
        <v>-140.28695370201936</v>
      </c>
      <c r="AH281">
        <f t="shared" si="38"/>
        <v>-98.646138237537841</v>
      </c>
      <c r="AN281" s="26">
        <v>-13.908451527702129</v>
      </c>
      <c r="AO281" s="27">
        <v>5</v>
      </c>
      <c r="AP281" s="28">
        <v>-9.703159997688676</v>
      </c>
      <c r="AQ281" s="35">
        <f t="shared" si="42"/>
        <v>4932.8288013295769</v>
      </c>
      <c r="BD281" s="26">
        <v>-13.908451527702129</v>
      </c>
      <c r="BE281" s="27">
        <v>5</v>
      </c>
      <c r="BF281" s="28">
        <v>-9.703159997688676</v>
      </c>
      <c r="BG281" s="37">
        <f t="shared" si="39"/>
        <v>4989.3974800924079</v>
      </c>
      <c r="BK281" s="35"/>
      <c r="BY281" s="26">
        <v>-13.908451527702129</v>
      </c>
      <c r="BZ281" s="27">
        <v>5</v>
      </c>
      <c r="CA281" s="28">
        <v>-9.703159997688676</v>
      </c>
      <c r="CB281" s="37">
        <f t="shared" si="41"/>
        <v>6057.1737821712231</v>
      </c>
    </row>
    <row r="282" spans="1:85" x14ac:dyDescent="0.25">
      <c r="A282" s="26">
        <v>-13.966464338836992</v>
      </c>
      <c r="B282" s="27">
        <v>282</v>
      </c>
      <c r="C282" s="28">
        <v>-9.6330482905799748</v>
      </c>
      <c r="D282" s="37">
        <f t="shared" si="40"/>
        <v>5934.0798868695983</v>
      </c>
      <c r="I282" s="35"/>
      <c r="AC282" s="37">
        <v>6</v>
      </c>
      <c r="AD282" s="26">
        <v>-13.414011704036939</v>
      </c>
      <c r="AE282" s="28">
        <v>-9.4365501014045812</v>
      </c>
      <c r="AF282">
        <f>59.44-SUM(AF277:AF281)</f>
        <v>11.89</v>
      </c>
      <c r="AG282">
        <f t="shared" si="37"/>
        <v>-159.49259916099922</v>
      </c>
      <c r="AH282">
        <f t="shared" si="38"/>
        <v>-112.20058070570047</v>
      </c>
      <c r="AN282" s="26">
        <v>-13.966464338836992</v>
      </c>
      <c r="AO282" s="27">
        <v>6</v>
      </c>
      <c r="AP282" s="28">
        <v>-9.6330482905799748</v>
      </c>
      <c r="AQ282" s="35">
        <f t="shared" si="42"/>
        <v>4951.2348789464786</v>
      </c>
      <c r="BD282" s="26">
        <v>-13.966464338836992</v>
      </c>
      <c r="BE282" s="27">
        <v>6</v>
      </c>
      <c r="BF282" s="28">
        <v>-9.6330482905799748</v>
      </c>
      <c r="BG282" s="37">
        <f t="shared" si="39"/>
        <v>5007.1533430108866</v>
      </c>
      <c r="BK282" s="35"/>
      <c r="BY282" s="26">
        <v>-13.966464338836992</v>
      </c>
      <c r="BZ282" s="27">
        <v>6</v>
      </c>
      <c r="CA282" s="28">
        <v>-9.6330482905799748</v>
      </c>
      <c r="CB282" s="37">
        <f t="shared" si="41"/>
        <v>6078.7295607554624</v>
      </c>
      <c r="CG282" s="35"/>
    </row>
    <row r="283" spans="1:85" x14ac:dyDescent="0.25">
      <c r="A283" s="26">
        <v>-13.647507802183753</v>
      </c>
      <c r="B283" s="27">
        <v>283</v>
      </c>
      <c r="C283" s="28">
        <v>-9.6859203401175069</v>
      </c>
      <c r="D283" s="37">
        <f t="shared" si="40"/>
        <v>5955.1227233478594</v>
      </c>
      <c r="AC283" s="37">
        <v>7</v>
      </c>
      <c r="AD283" s="26">
        <v>-13.971425468864526</v>
      </c>
      <c r="AE283" s="28">
        <v>-9.6121893024740999</v>
      </c>
      <c r="AF283">
        <f>69.93-SUM(AF277:AF282)</f>
        <v>10.490000000000009</v>
      </c>
      <c r="AG283">
        <f t="shared" si="37"/>
        <v>-146.56025316838901</v>
      </c>
      <c r="AH283">
        <f t="shared" si="38"/>
        <v>-100.8318657829534</v>
      </c>
      <c r="AN283" s="26">
        <v>-13.647507802183753</v>
      </c>
      <c r="AO283" s="27">
        <v>7</v>
      </c>
      <c r="AP283" s="28">
        <v>-9.6859203401175069</v>
      </c>
      <c r="AQ283" s="35">
        <f t="shared" si="42"/>
        <v>4969.6409565633803</v>
      </c>
      <c r="BD283" s="26">
        <v>-13.647507802183753</v>
      </c>
      <c r="BE283" s="27">
        <v>7</v>
      </c>
      <c r="BF283" s="28">
        <v>-9.6859203401175069</v>
      </c>
      <c r="BG283" s="37">
        <f t="shared" si="39"/>
        <v>5024.9092059293653</v>
      </c>
      <c r="BY283" s="26">
        <v>-13.647507802183753</v>
      </c>
      <c r="BZ283" s="27">
        <v>7</v>
      </c>
      <c r="CA283" s="28">
        <v>-9.6859203401175069</v>
      </c>
      <c r="CB283" s="37">
        <f t="shared" si="41"/>
        <v>6100.2853393397017</v>
      </c>
    </row>
    <row r="284" spans="1:85" x14ac:dyDescent="0.25">
      <c r="A284" s="26">
        <v>-12.67592376641981</v>
      </c>
      <c r="B284" s="27">
        <v>284</v>
      </c>
      <c r="C284" s="28">
        <v>-9.2488864214694004</v>
      </c>
      <c r="D284" s="37">
        <f t="shared" si="40"/>
        <v>5976.1655598261204</v>
      </c>
      <c r="E284" s="37">
        <v>-9</v>
      </c>
      <c r="F284" s="36"/>
      <c r="AC284" s="37">
        <v>8</v>
      </c>
      <c r="AD284" s="26">
        <v>-13.792852894949258</v>
      </c>
      <c r="AE284" s="28">
        <v>-9.3683381050804062</v>
      </c>
      <c r="AF284">
        <f>83.22-SUM(AF277:AF283)</f>
        <v>13.289999999999992</v>
      </c>
      <c r="AG284">
        <f t="shared" si="37"/>
        <v>-183.30701497387554</v>
      </c>
      <c r="AH284">
        <f t="shared" si="38"/>
        <v>-124.50521341651853</v>
      </c>
      <c r="AN284" s="26">
        <v>-12.67592376641981</v>
      </c>
      <c r="AO284" s="27">
        <v>8</v>
      </c>
      <c r="AP284" s="28">
        <v>-9.2488864214694004</v>
      </c>
      <c r="AQ284" s="35">
        <f t="shared" si="42"/>
        <v>4988.047034180282</v>
      </c>
      <c r="BD284" s="26">
        <v>-12.67592376641981</v>
      </c>
      <c r="BE284" s="27">
        <v>8</v>
      </c>
      <c r="BF284" s="28">
        <v>-9.2488864214694004</v>
      </c>
      <c r="BG284" s="37">
        <f t="shared" si="39"/>
        <v>5042.6650688478439</v>
      </c>
      <c r="BY284" s="26">
        <v>-12.67592376641981</v>
      </c>
      <c r="BZ284" s="27">
        <v>8</v>
      </c>
      <c r="CA284" s="28">
        <v>-9.2488864214694004</v>
      </c>
      <c r="CB284" s="37">
        <f t="shared" si="41"/>
        <v>6121.8411179239411</v>
      </c>
    </row>
    <row r="285" spans="1:85" x14ac:dyDescent="0.25">
      <c r="A285" s="26">
        <v>-11.835165032244772</v>
      </c>
      <c r="B285" s="27">
        <v>285</v>
      </c>
      <c r="C285" s="28">
        <v>-9.0137431614118793</v>
      </c>
      <c r="D285" s="37">
        <f t="shared" si="40"/>
        <v>5997.2083963043815</v>
      </c>
      <c r="AC285" s="36">
        <v>9</v>
      </c>
      <c r="AD285" s="26">
        <v>-13.406385148749333</v>
      </c>
      <c r="AE285" s="28">
        <v>-9.268450296362019</v>
      </c>
      <c r="AF285">
        <f>100-SUM(AF277:AF284)</f>
        <v>16.78</v>
      </c>
      <c r="AG285">
        <f t="shared" si="37"/>
        <v>-224.95914279601382</v>
      </c>
      <c r="AH285">
        <f t="shared" si="38"/>
        <v>-155.5245959729547</v>
      </c>
      <c r="AN285" s="26">
        <v>-11.835165032244772</v>
      </c>
      <c r="AO285" s="27">
        <v>9</v>
      </c>
      <c r="AP285" s="28">
        <v>-9.0137431614118793</v>
      </c>
      <c r="AQ285" s="35">
        <f t="shared" si="42"/>
        <v>5006.4531117971837</v>
      </c>
      <c r="BD285" s="26">
        <v>-11.835165032244772</v>
      </c>
      <c r="BE285" s="27">
        <v>9</v>
      </c>
      <c r="BF285" s="28">
        <v>-9.0137431614118793</v>
      </c>
      <c r="BG285" s="36">
        <f t="shared" si="39"/>
        <v>5060.4209317663226</v>
      </c>
      <c r="BY285" s="26">
        <v>-11.835165032244772</v>
      </c>
      <c r="BZ285" s="27">
        <v>9</v>
      </c>
      <c r="CA285" s="28">
        <v>-9.0137431614118793</v>
      </c>
      <c r="CB285" s="37">
        <f t="shared" si="41"/>
        <v>6143.3968965081804</v>
      </c>
      <c r="CC285" s="37">
        <v>-9</v>
      </c>
      <c r="CD285" s="36"/>
    </row>
    <row r="286" spans="1:85" x14ac:dyDescent="0.25">
      <c r="A286" s="26">
        <v>-12.293967326987403</v>
      </c>
      <c r="B286" s="27">
        <v>286</v>
      </c>
      <c r="C286" s="28">
        <v>-9.3654744471193663</v>
      </c>
      <c r="D286" s="37">
        <f t="shared" si="40"/>
        <v>6018.2512327826425</v>
      </c>
      <c r="AC286" s="36">
        <v>1</v>
      </c>
      <c r="AD286" s="26">
        <v>-13.406385148749333</v>
      </c>
      <c r="AE286" s="28">
        <v>-9.268450296362019</v>
      </c>
      <c r="AF286">
        <v>11.59</v>
      </c>
      <c r="AG286">
        <f t="shared" si="37"/>
        <v>-155.38000387400476</v>
      </c>
      <c r="AH286">
        <f t="shared" si="38"/>
        <v>-107.4213389348358</v>
      </c>
      <c r="AN286" s="26">
        <v>-12.293967326987403</v>
      </c>
      <c r="AO286" s="27">
        <v>1</v>
      </c>
      <c r="AP286" s="28">
        <v>-9.3654744471193663</v>
      </c>
      <c r="AQ286" s="35">
        <f t="shared" si="42"/>
        <v>5024.8591894140854</v>
      </c>
      <c r="BD286" s="26">
        <v>-12.293967326987403</v>
      </c>
      <c r="BE286" s="27">
        <v>1</v>
      </c>
      <c r="BF286" s="28">
        <v>-9.3654744471193663</v>
      </c>
      <c r="BG286" s="37">
        <f t="shared" si="39"/>
        <v>5078.1767946848013</v>
      </c>
      <c r="BY286" s="26">
        <v>-12.293967326987403</v>
      </c>
      <c r="BZ286" s="27">
        <v>1</v>
      </c>
      <c r="CA286" s="28">
        <v>-9.3654744471193663</v>
      </c>
      <c r="CB286" s="37">
        <f t="shared" si="41"/>
        <v>6164.9526750924197</v>
      </c>
    </row>
    <row r="287" spans="1:85" x14ac:dyDescent="0.25">
      <c r="A287" s="26">
        <v>-12.907048598542058</v>
      </c>
      <c r="B287" s="27">
        <v>287</v>
      </c>
      <c r="C287" s="28">
        <v>-9.6002899974665823</v>
      </c>
      <c r="D287" s="37">
        <f t="shared" si="40"/>
        <v>6039.2940692609036</v>
      </c>
      <c r="AC287" s="37">
        <v>2</v>
      </c>
      <c r="AD287" s="26">
        <v>-13.19113572036909</v>
      </c>
      <c r="AE287" s="28">
        <v>-9.2257555179541217</v>
      </c>
      <c r="AF287">
        <f>22.38-AF286</f>
        <v>10.79</v>
      </c>
      <c r="AG287">
        <f t="shared" si="37"/>
        <v>-142.33235442278246</v>
      </c>
      <c r="AH287">
        <f t="shared" si="38"/>
        <v>-99.545902038724961</v>
      </c>
      <c r="AN287" s="26">
        <v>-12.907048598542058</v>
      </c>
      <c r="AO287" s="27">
        <v>2</v>
      </c>
      <c r="AP287" s="28">
        <v>-9.6002899974665823</v>
      </c>
      <c r="AQ287" s="35">
        <f t="shared" si="42"/>
        <v>5043.2652670309872</v>
      </c>
      <c r="BD287" s="26">
        <v>-12.907048598542058</v>
      </c>
      <c r="BE287" s="27">
        <v>2</v>
      </c>
      <c r="BF287" s="28">
        <v>-9.6002899974665823</v>
      </c>
      <c r="BG287" s="37">
        <f t="shared" si="39"/>
        <v>5095.9326576032799</v>
      </c>
      <c r="BY287" s="26">
        <v>-12.907048598542058</v>
      </c>
      <c r="BZ287" s="27">
        <v>2</v>
      </c>
      <c r="CA287" s="28">
        <v>-9.6002899974665823</v>
      </c>
      <c r="CB287" s="37">
        <f t="shared" si="41"/>
        <v>6186.508453676659</v>
      </c>
    </row>
    <row r="288" spans="1:85" x14ac:dyDescent="0.25">
      <c r="A288" s="26">
        <v>-12.876385838118523</v>
      </c>
      <c r="B288" s="27">
        <v>288</v>
      </c>
      <c r="C288" s="28">
        <v>-9.3766175998696273</v>
      </c>
      <c r="D288" s="37">
        <f t="shared" si="40"/>
        <v>6060.3369057391646</v>
      </c>
      <c r="AC288" s="37">
        <v>3</v>
      </c>
      <c r="AD288" s="26">
        <v>-13.040796415150682</v>
      </c>
      <c r="AE288" s="28">
        <v>-9.1786816349151863</v>
      </c>
      <c r="AF288">
        <f>31.47-SUM(AF286:AF287)</f>
        <v>9.09</v>
      </c>
      <c r="AG288">
        <f t="shared" si="37"/>
        <v>-118.5408394137197</v>
      </c>
      <c r="AH288">
        <f t="shared" si="38"/>
        <v>-83.434216061379047</v>
      </c>
      <c r="AN288" s="26">
        <v>-12.876385838118523</v>
      </c>
      <c r="AO288" s="27">
        <v>3</v>
      </c>
      <c r="AP288" s="28">
        <v>-9.3766175998696273</v>
      </c>
      <c r="AQ288" s="36">
        <f t="shared" si="42"/>
        <v>5061.6713446478889</v>
      </c>
      <c r="BD288" s="26">
        <v>-12.876385838118523</v>
      </c>
      <c r="BE288" s="27">
        <v>3</v>
      </c>
      <c r="BF288" s="28">
        <v>-9.3766175998696273</v>
      </c>
      <c r="BG288" s="37">
        <f t="shared" si="39"/>
        <v>5113.6885205217586</v>
      </c>
      <c r="BY288" s="26">
        <v>-12.876385838118523</v>
      </c>
      <c r="BZ288" s="27">
        <v>3</v>
      </c>
      <c r="CA288" s="28">
        <v>-9.3766175998696273</v>
      </c>
      <c r="CB288" s="37">
        <f t="shared" si="41"/>
        <v>6208.0642322608983</v>
      </c>
    </row>
    <row r="289" spans="1:85" x14ac:dyDescent="0.25">
      <c r="A289" s="26">
        <v>-12.758504673237322</v>
      </c>
      <c r="B289" s="27">
        <v>289</v>
      </c>
      <c r="C289" s="28">
        <v>-9.3904734792801001</v>
      </c>
      <c r="D289" s="37">
        <f t="shared" si="40"/>
        <v>6081.3797422174257</v>
      </c>
      <c r="E289" s="37">
        <v>-9</v>
      </c>
      <c r="F289" s="36"/>
      <c r="AC289" s="37">
        <v>4</v>
      </c>
      <c r="AD289" s="26">
        <v>-13.168227337564637</v>
      </c>
      <c r="AE289" s="28">
        <v>-9.384174027586937</v>
      </c>
      <c r="AF289">
        <f>42.66-SUM(AF286:AF288)</f>
        <v>11.189999999999998</v>
      </c>
      <c r="AG289">
        <f t="shared" si="37"/>
        <v>-147.35246390734827</v>
      </c>
      <c r="AH289">
        <f t="shared" si="38"/>
        <v>-105.00890736869781</v>
      </c>
      <c r="AN289" s="26">
        <v>-12.758504673237322</v>
      </c>
      <c r="AO289" s="27">
        <v>4</v>
      </c>
      <c r="AP289" s="28">
        <v>-9.3904734792801001</v>
      </c>
      <c r="AQ289" s="35">
        <f t="shared" si="42"/>
        <v>5080.0774222647906</v>
      </c>
      <c r="BD289" s="26">
        <v>-12.758504673237322</v>
      </c>
      <c r="BE289" s="27">
        <v>4</v>
      </c>
      <c r="BF289" s="28">
        <v>-9.3904734792801001</v>
      </c>
      <c r="BG289" s="37">
        <f t="shared" si="39"/>
        <v>5131.4443834402373</v>
      </c>
      <c r="BY289" s="26">
        <v>-12.758504673237322</v>
      </c>
      <c r="BZ289" s="27">
        <v>4</v>
      </c>
      <c r="CA289" s="28">
        <v>-9.3904734792801001</v>
      </c>
      <c r="CB289" s="37">
        <f t="shared" si="41"/>
        <v>6229.6200108451376</v>
      </c>
    </row>
    <row r="290" spans="1:85" x14ac:dyDescent="0.25">
      <c r="A290" s="26">
        <v>-11.590101691146481</v>
      </c>
      <c r="B290" s="27">
        <v>290</v>
      </c>
      <c r="C290" s="28">
        <v>-9.3630621875303213</v>
      </c>
      <c r="D290" s="37">
        <f t="shared" si="40"/>
        <v>6102.4225786956868</v>
      </c>
      <c r="AC290" s="37">
        <v>5</v>
      </c>
      <c r="AD290" s="26">
        <v>-12.759242295056845</v>
      </c>
      <c r="AE290" s="28">
        <v>-9.071614304106955</v>
      </c>
      <c r="AF290">
        <f>55.24-SUM(AF286:AF289)</f>
        <v>12.580000000000005</v>
      </c>
      <c r="AG290">
        <f t="shared" si="37"/>
        <v>-160.51126807181518</v>
      </c>
      <c r="AH290">
        <f t="shared" si="38"/>
        <v>-114.12090794566555</v>
      </c>
      <c r="AN290" s="26">
        <v>-11.590101691146481</v>
      </c>
      <c r="AO290" s="27">
        <v>5</v>
      </c>
      <c r="AP290" s="28">
        <v>-9.3630621875303213</v>
      </c>
      <c r="AQ290" s="35">
        <f t="shared" si="42"/>
        <v>5098.4834998816923</v>
      </c>
      <c r="BD290" s="26">
        <v>-11.590101691146481</v>
      </c>
      <c r="BE290" s="27">
        <v>5</v>
      </c>
      <c r="BF290" s="28">
        <v>-9.3630621875303213</v>
      </c>
      <c r="BG290" s="36">
        <f t="shared" si="39"/>
        <v>5149.200246358716</v>
      </c>
      <c r="BY290" s="26">
        <v>-11.590101691146481</v>
      </c>
      <c r="BZ290" s="27">
        <v>5</v>
      </c>
      <c r="CA290" s="28">
        <v>-9.3630621875303213</v>
      </c>
      <c r="CB290" s="37">
        <f t="shared" si="41"/>
        <v>6251.1757894293769</v>
      </c>
      <c r="CC290" s="37">
        <v>-9</v>
      </c>
      <c r="CD290" s="36"/>
    </row>
    <row r="291" spans="1:85" x14ac:dyDescent="0.25">
      <c r="A291" s="26">
        <v>-12.071559135326691</v>
      </c>
      <c r="B291" s="27">
        <v>291</v>
      </c>
      <c r="C291" s="28">
        <v>-9.9695964234936891</v>
      </c>
      <c r="D291" s="37">
        <f t="shared" si="40"/>
        <v>6123.4654151739478</v>
      </c>
      <c r="I291" s="35"/>
      <c r="AC291" s="37">
        <v>6</v>
      </c>
      <c r="AD291" s="26">
        <v>-12.641469572730426</v>
      </c>
      <c r="AE291" s="28">
        <v>-8.9748001959805102</v>
      </c>
      <c r="AF291">
        <f>67.13-SUM(AF286:AF290)</f>
        <v>11.889999999999993</v>
      </c>
      <c r="AG291">
        <f t="shared" si="37"/>
        <v>-150.30707321976467</v>
      </c>
      <c r="AH291">
        <f t="shared" si="38"/>
        <v>-106.71037433020821</v>
      </c>
      <c r="AN291" s="26">
        <v>-12.071559135326691</v>
      </c>
      <c r="AO291" s="27">
        <v>6</v>
      </c>
      <c r="AP291" s="28">
        <v>-9.9695964234936891</v>
      </c>
      <c r="AQ291" s="35">
        <f t="shared" si="42"/>
        <v>5116.889577498594</v>
      </c>
      <c r="BD291" s="26">
        <v>-12.071559135326691</v>
      </c>
      <c r="BE291" s="27">
        <v>6</v>
      </c>
      <c r="BF291" s="28">
        <v>-9.9695964234936891</v>
      </c>
      <c r="BG291" s="37">
        <f t="shared" si="39"/>
        <v>5166.9561092771946</v>
      </c>
      <c r="BY291" s="26">
        <v>-12.071559135326691</v>
      </c>
      <c r="BZ291" s="27">
        <v>6</v>
      </c>
      <c r="CA291" s="28">
        <v>-9.9695964234936891</v>
      </c>
      <c r="CB291" s="37">
        <f t="shared" si="41"/>
        <v>6272.7315680136162</v>
      </c>
      <c r="CG291" s="35"/>
    </row>
    <row r="292" spans="1:85" x14ac:dyDescent="0.25">
      <c r="A292" s="26">
        <v>-12.449848228477331</v>
      </c>
      <c r="B292" s="27">
        <v>292</v>
      </c>
      <c r="C292" s="28">
        <v>-10.27390650688325</v>
      </c>
      <c r="D292" s="37">
        <f t="shared" si="40"/>
        <v>6144.5082516522089</v>
      </c>
      <c r="I292" s="35"/>
      <c r="AC292" s="37">
        <v>7</v>
      </c>
      <c r="AD292" s="26">
        <v>-12.701348559440508</v>
      </c>
      <c r="AE292" s="28">
        <v>-8.9469157617088033</v>
      </c>
      <c r="AF292">
        <f>81.82-SUM(AF286:AF291)</f>
        <v>14.689999999999998</v>
      </c>
      <c r="AG292">
        <f t="shared" si="37"/>
        <v>-186.58281033818102</v>
      </c>
      <c r="AH292">
        <f t="shared" si="38"/>
        <v>-131.43019253950229</v>
      </c>
      <c r="AN292" s="26">
        <v>-12.449848228477331</v>
      </c>
      <c r="AO292" s="27">
        <v>7</v>
      </c>
      <c r="AP292" s="28">
        <v>-10.27390650688325</v>
      </c>
      <c r="AQ292" s="35">
        <f t="shared" si="42"/>
        <v>5135.2956551154957</v>
      </c>
      <c r="BD292" s="26">
        <v>-12.449848228477331</v>
      </c>
      <c r="BE292" s="27">
        <v>7</v>
      </c>
      <c r="BF292" s="28">
        <v>-10.27390650688325</v>
      </c>
      <c r="BG292" s="37">
        <f t="shared" si="39"/>
        <v>5184.7119721956733</v>
      </c>
      <c r="BH292">
        <v>30</v>
      </c>
      <c r="BY292" s="26">
        <v>-12.449848228477331</v>
      </c>
      <c r="BZ292" s="27">
        <v>7</v>
      </c>
      <c r="CA292" s="28">
        <v>-10.27390650688325</v>
      </c>
      <c r="CB292" s="37">
        <f t="shared" si="41"/>
        <v>6294.2873465978555</v>
      </c>
      <c r="CG292" s="35"/>
    </row>
    <row r="293" spans="1:85" x14ac:dyDescent="0.25">
      <c r="A293" s="26">
        <v>-13.085362580738529</v>
      </c>
      <c r="B293" s="27">
        <v>293</v>
      </c>
      <c r="C293" s="28">
        <v>-10.108681726619643</v>
      </c>
      <c r="D293" s="37">
        <f t="shared" si="40"/>
        <v>6165.5510881304699</v>
      </c>
      <c r="I293" s="35"/>
      <c r="AC293" s="36">
        <v>8</v>
      </c>
      <c r="AD293" s="26">
        <v>-12.618618950541642</v>
      </c>
      <c r="AE293" s="28">
        <v>-8.8589418114042395</v>
      </c>
      <c r="AF293">
        <f>100-SUM(AF286:AF292)</f>
        <v>18.180000000000007</v>
      </c>
      <c r="AG293">
        <f t="shared" si="37"/>
        <v>-229.40649252084714</v>
      </c>
      <c r="AH293">
        <f t="shared" si="38"/>
        <v>-161.05556213132914</v>
      </c>
      <c r="AN293" s="26">
        <v>-13.085362580738529</v>
      </c>
      <c r="AO293" s="27">
        <v>8</v>
      </c>
      <c r="AP293" s="28">
        <v>-10.108681726619643</v>
      </c>
      <c r="AQ293" s="35">
        <f t="shared" si="42"/>
        <v>5153.7017327323974</v>
      </c>
      <c r="BD293" s="26">
        <v>-13.085362580738529</v>
      </c>
      <c r="BE293" s="27">
        <v>8</v>
      </c>
      <c r="BF293" s="28">
        <v>-10.108681726619643</v>
      </c>
      <c r="BG293" s="37">
        <f t="shared" si="39"/>
        <v>5202.467835114152</v>
      </c>
      <c r="BY293" s="26">
        <v>-13.085362580738529</v>
      </c>
      <c r="BZ293" s="27">
        <v>8</v>
      </c>
      <c r="CA293" s="28">
        <v>-10.108681726619643</v>
      </c>
      <c r="CB293" s="37">
        <f t="shared" si="41"/>
        <v>6315.8431251820948</v>
      </c>
      <c r="CG293" s="35"/>
    </row>
    <row r="294" spans="1:85" x14ac:dyDescent="0.25">
      <c r="A294" s="26">
        <v>-12.815270951641903</v>
      </c>
      <c r="B294" s="27">
        <v>294</v>
      </c>
      <c r="C294" s="28">
        <v>-9.9115488509472573</v>
      </c>
      <c r="D294" s="37">
        <f t="shared" si="40"/>
        <v>6186.593924608731</v>
      </c>
      <c r="H294" s="35"/>
      <c r="I294" s="35"/>
      <c r="AC294" s="36">
        <v>1</v>
      </c>
      <c r="AD294" s="26">
        <v>-12.618618950541642</v>
      </c>
      <c r="AE294" s="28">
        <v>-8.8589418114042395</v>
      </c>
      <c r="AF294">
        <v>18.18</v>
      </c>
      <c r="AG294">
        <f t="shared" si="37"/>
        <v>-229.40649252084705</v>
      </c>
      <c r="AH294">
        <f t="shared" si="38"/>
        <v>-161.05556213132908</v>
      </c>
      <c r="AN294" s="26">
        <v>-12.815270951641903</v>
      </c>
      <c r="AO294" s="27">
        <v>9</v>
      </c>
      <c r="AP294" s="28">
        <v>-9.9115488509472573</v>
      </c>
      <c r="AQ294" s="35">
        <f t="shared" si="42"/>
        <v>5172.1078103492991</v>
      </c>
      <c r="BD294" s="26">
        <v>-12.815270951641903</v>
      </c>
      <c r="BE294" s="27">
        <v>9</v>
      </c>
      <c r="BF294" s="28">
        <v>-9.9115488509472573</v>
      </c>
      <c r="BG294" s="37">
        <f t="shared" si="39"/>
        <v>5220.2236980326306</v>
      </c>
      <c r="BY294" s="26">
        <v>-12.815270951641903</v>
      </c>
      <c r="BZ294" s="27">
        <v>9</v>
      </c>
      <c r="CA294" s="28">
        <v>-9.9115488509472573</v>
      </c>
      <c r="CB294" s="37">
        <f t="shared" si="41"/>
        <v>6337.3989037663341</v>
      </c>
      <c r="CF294" s="35"/>
      <c r="CG294" s="35"/>
    </row>
    <row r="295" spans="1:85" x14ac:dyDescent="0.25">
      <c r="A295" s="26">
        <v>-12.440488023295831</v>
      </c>
      <c r="B295" s="27">
        <v>295</v>
      </c>
      <c r="C295" s="28">
        <v>-9.7640333924983622</v>
      </c>
      <c r="D295" s="37">
        <f t="shared" si="40"/>
        <v>6207.636761086992</v>
      </c>
      <c r="E295" s="37">
        <v>-9</v>
      </c>
      <c r="F295" s="36"/>
      <c r="H295" s="35"/>
      <c r="I295" s="35"/>
      <c r="AC295" s="37">
        <v>2</v>
      </c>
      <c r="AD295" s="26">
        <v>-12.699958628679113</v>
      </c>
      <c r="AE295" s="28">
        <v>-9.0284355604064963</v>
      </c>
      <c r="AF295">
        <f>33.57-AF294</f>
        <v>15.39</v>
      </c>
      <c r="AG295">
        <f t="shared" si="37"/>
        <v>-195.45236329537155</v>
      </c>
      <c r="AH295">
        <f t="shared" si="38"/>
        <v>-138.947623274656</v>
      </c>
      <c r="AN295" s="26">
        <v>-12.440488023295831</v>
      </c>
      <c r="AO295" s="27">
        <v>1</v>
      </c>
      <c r="AP295" s="28">
        <v>-9.7640333924983622</v>
      </c>
      <c r="AQ295" s="36">
        <f t="shared" si="42"/>
        <v>5190.5138879662009</v>
      </c>
      <c r="BD295" s="26">
        <v>-12.440488023295831</v>
      </c>
      <c r="BE295" s="27">
        <v>1</v>
      </c>
      <c r="BF295" s="28">
        <v>-9.7640333924983622</v>
      </c>
      <c r="BG295" s="36">
        <f t="shared" si="39"/>
        <v>5237.9795609511093</v>
      </c>
      <c r="BY295" s="26">
        <v>-12.440488023295831</v>
      </c>
      <c r="BZ295" s="27">
        <v>1</v>
      </c>
      <c r="CA295" s="28">
        <v>-9.7640333924983622</v>
      </c>
      <c r="CB295" s="37">
        <f t="shared" si="41"/>
        <v>6358.9546823505734</v>
      </c>
      <c r="CF295" s="35"/>
      <c r="CG295" s="35"/>
    </row>
    <row r="296" spans="1:85" x14ac:dyDescent="0.25">
      <c r="A296" s="26">
        <v>-12.444102791779047</v>
      </c>
      <c r="B296" s="27">
        <v>296</v>
      </c>
      <c r="C296" s="28">
        <v>-10.030265333248343</v>
      </c>
      <c r="D296" s="37">
        <f t="shared" si="40"/>
        <v>6228.6795975652531</v>
      </c>
      <c r="H296" s="35"/>
      <c r="I296" s="35"/>
      <c r="AC296" s="37">
        <v>3</v>
      </c>
      <c r="AD296" s="26">
        <v>-12.619677976423803</v>
      </c>
      <c r="AE296" s="28">
        <v>-8.9037545291484754</v>
      </c>
      <c r="AF296">
        <f>52.45-AF295-AF294</f>
        <v>18.880000000000003</v>
      </c>
      <c r="AG296">
        <f t="shared" si="37"/>
        <v>-238.25952019488145</v>
      </c>
      <c r="AH296">
        <f t="shared" si="38"/>
        <v>-168.10288551032323</v>
      </c>
      <c r="AN296" s="26">
        <v>-12.444102791779047</v>
      </c>
      <c r="AO296" s="27">
        <v>2</v>
      </c>
      <c r="AP296" s="28">
        <v>-10.030265333248343</v>
      </c>
      <c r="AQ296" s="35">
        <f t="shared" si="42"/>
        <v>5208.9199655831026</v>
      </c>
      <c r="BD296" s="26">
        <v>-12.444102791779047</v>
      </c>
      <c r="BE296" s="27">
        <v>2</v>
      </c>
      <c r="BF296" s="28">
        <v>-10.030265333248343</v>
      </c>
      <c r="BG296" s="37">
        <f t="shared" si="39"/>
        <v>5255.735423869588</v>
      </c>
      <c r="BY296" s="26">
        <v>-12.444102791779047</v>
      </c>
      <c r="BZ296" s="27">
        <v>2</v>
      </c>
      <c r="CA296" s="28">
        <v>-10.030265333248343</v>
      </c>
      <c r="CB296" s="37">
        <f t="shared" si="41"/>
        <v>6380.5104609348127</v>
      </c>
      <c r="CF296" s="35"/>
      <c r="CG296" s="35"/>
    </row>
    <row r="297" spans="1:85" x14ac:dyDescent="0.25">
      <c r="A297" s="26">
        <v>-12.726643644837262</v>
      </c>
      <c r="B297" s="27">
        <v>297</v>
      </c>
      <c r="C297" s="28">
        <v>-10.09923794786744</v>
      </c>
      <c r="D297" s="37">
        <f t="shared" si="40"/>
        <v>6249.7224340435141</v>
      </c>
      <c r="H297" s="35"/>
      <c r="I297" s="35"/>
      <c r="AC297" s="37">
        <v>4</v>
      </c>
      <c r="AD297" s="26">
        <v>-12.553041252913159</v>
      </c>
      <c r="AE297" s="28">
        <v>-8.9598367699517389</v>
      </c>
      <c r="AF297">
        <f>72.72-AF296-AF295-AF294</f>
        <v>20.269999999999996</v>
      </c>
      <c r="AG297">
        <f t="shared" si="37"/>
        <v>-254.4501461965497</v>
      </c>
      <c r="AH297">
        <f t="shared" si="38"/>
        <v>-181.61589132692171</v>
      </c>
      <c r="AN297" s="26">
        <v>-12.726643644837262</v>
      </c>
      <c r="AO297" s="27">
        <v>3</v>
      </c>
      <c r="AP297" s="28">
        <v>-10.09923794786744</v>
      </c>
      <c r="AQ297" s="35">
        <f t="shared" si="42"/>
        <v>5227.3260432000043</v>
      </c>
      <c r="BD297" s="26">
        <v>-12.726643644837262</v>
      </c>
      <c r="BE297" s="27">
        <v>3</v>
      </c>
      <c r="BF297" s="28">
        <v>-10.09923794786744</v>
      </c>
      <c r="BG297" s="37">
        <f t="shared" si="39"/>
        <v>5273.4912867880666</v>
      </c>
      <c r="BY297" s="26">
        <v>-12.726643644837262</v>
      </c>
      <c r="BZ297" s="27">
        <v>3</v>
      </c>
      <c r="CA297" s="28">
        <v>-10.09923794786744</v>
      </c>
      <c r="CB297" s="37">
        <f t="shared" si="41"/>
        <v>6402.066239519052</v>
      </c>
      <c r="CC297" s="37">
        <v>-9</v>
      </c>
      <c r="CD297" s="36"/>
      <c r="CF297" s="35"/>
      <c r="CG297" s="35"/>
    </row>
    <row r="298" spans="1:85" x14ac:dyDescent="0.25">
      <c r="A298" s="26">
        <v>-12.845570107210834</v>
      </c>
      <c r="B298" s="27">
        <v>298</v>
      </c>
      <c r="C298" s="28">
        <v>-9.8676250181354188</v>
      </c>
      <c r="D298" s="37">
        <f t="shared" si="40"/>
        <v>6270.7652705217752</v>
      </c>
      <c r="H298" s="35"/>
      <c r="I298" s="35"/>
      <c r="AC298" s="36">
        <v>5</v>
      </c>
      <c r="AD298" s="26">
        <v>-12.290807754201374</v>
      </c>
      <c r="AE298" s="28">
        <v>-8.7251570112032439</v>
      </c>
      <c r="AF298">
        <f>100-SUM(AF294:AF297)</f>
        <v>27.28</v>
      </c>
      <c r="AG298">
        <f t="shared" si="37"/>
        <v>-335.29323553461353</v>
      </c>
      <c r="AH298">
        <f t="shared" si="38"/>
        <v>-238.02228326562451</v>
      </c>
      <c r="AN298" s="26">
        <v>-12.845570107210834</v>
      </c>
      <c r="AO298" s="27">
        <v>4</v>
      </c>
      <c r="AP298" s="28">
        <v>-9.8676250181354188</v>
      </c>
      <c r="AQ298" s="35">
        <f t="shared" si="42"/>
        <v>5245.732120816906</v>
      </c>
      <c r="BD298" s="26">
        <v>-12.845570107210834</v>
      </c>
      <c r="BE298" s="27">
        <v>4</v>
      </c>
      <c r="BF298" s="28">
        <v>-9.8676250181354188</v>
      </c>
      <c r="BG298" s="37">
        <f t="shared" si="39"/>
        <v>5291.2471497065453</v>
      </c>
      <c r="BY298" s="26">
        <v>-12.845570107210834</v>
      </c>
      <c r="BZ298" s="27">
        <v>4</v>
      </c>
      <c r="CA298" s="28">
        <v>-9.8676250181354188</v>
      </c>
      <c r="CB298" s="37">
        <f t="shared" si="41"/>
        <v>6423.6220181032913</v>
      </c>
      <c r="CF298" s="35"/>
      <c r="CG298" s="35"/>
    </row>
    <row r="299" spans="1:85" x14ac:dyDescent="0.25">
      <c r="A299" s="26">
        <v>-12.733090312713497</v>
      </c>
      <c r="B299" s="27">
        <v>299</v>
      </c>
      <c r="C299" s="28">
        <v>-9.834826047876593</v>
      </c>
      <c r="D299" s="37">
        <f t="shared" si="40"/>
        <v>6291.8081070000362</v>
      </c>
      <c r="H299" s="35"/>
      <c r="I299" s="35"/>
      <c r="AC299" s="36">
        <v>1</v>
      </c>
      <c r="AD299" s="26">
        <v>-12.290807754201374</v>
      </c>
      <c r="AE299" s="28">
        <v>-8.7251570112032439</v>
      </c>
      <c r="AF299">
        <v>13.29</v>
      </c>
      <c r="AG299">
        <f t="shared" si="37"/>
        <v>-163.34483505333625</v>
      </c>
      <c r="AH299">
        <f t="shared" si="38"/>
        <v>-115.95733667889111</v>
      </c>
      <c r="AN299" s="26">
        <v>-12.733090312713497</v>
      </c>
      <c r="AO299" s="27">
        <v>5</v>
      </c>
      <c r="AP299" s="28">
        <v>-9.834826047876593</v>
      </c>
      <c r="AQ299" s="35">
        <f t="shared" si="42"/>
        <v>5264.1381984338077</v>
      </c>
      <c r="BD299" s="26">
        <v>-12.733090312713497</v>
      </c>
      <c r="BE299" s="27">
        <v>5</v>
      </c>
      <c r="BF299" s="28">
        <v>-9.834826047876593</v>
      </c>
      <c r="BG299" s="37">
        <f t="shared" si="39"/>
        <v>5309.003012625024</v>
      </c>
      <c r="BY299" s="26">
        <v>-12.733090312713497</v>
      </c>
      <c r="BZ299" s="27">
        <v>5</v>
      </c>
      <c r="CA299" s="28">
        <v>-9.834826047876593</v>
      </c>
      <c r="CB299" s="37">
        <f t="shared" si="41"/>
        <v>6445.1777966875306</v>
      </c>
      <c r="CF299" s="35"/>
      <c r="CG299" s="35"/>
    </row>
    <row r="300" spans="1:85" x14ac:dyDescent="0.25">
      <c r="A300" s="26">
        <v>-12.55252756570567</v>
      </c>
      <c r="B300" s="27">
        <v>300</v>
      </c>
      <c r="C300" s="28">
        <v>-9.7431351758338423</v>
      </c>
      <c r="D300" s="37">
        <f t="shared" si="40"/>
        <v>6312.8509434782973</v>
      </c>
      <c r="E300" s="37">
        <v>-9</v>
      </c>
      <c r="F300" s="36"/>
      <c r="I300" s="35"/>
      <c r="AC300" s="37">
        <v>2</v>
      </c>
      <c r="AD300" s="26">
        <v>-12.5571782450179</v>
      </c>
      <c r="AE300" s="28">
        <v>-8.9388143954655845</v>
      </c>
      <c r="AF300">
        <f>25.17-AF299</f>
        <v>11.880000000000003</v>
      </c>
      <c r="AG300">
        <f t="shared" si="37"/>
        <v>-149.17927755081269</v>
      </c>
      <c r="AH300">
        <f t="shared" si="38"/>
        <v>-106.19311501813117</v>
      </c>
      <c r="AN300" s="26">
        <v>-12.55252756570567</v>
      </c>
      <c r="AO300" s="27">
        <v>6</v>
      </c>
      <c r="AP300" s="28">
        <v>-9.7431351758338423</v>
      </c>
      <c r="AQ300" s="36">
        <f t="shared" si="42"/>
        <v>5282.5442760507094</v>
      </c>
      <c r="BD300" s="26">
        <v>-12.55252756570567</v>
      </c>
      <c r="BE300" s="27">
        <v>6</v>
      </c>
      <c r="BF300" s="28">
        <v>-9.7431351758338423</v>
      </c>
      <c r="BG300" s="36">
        <f t="shared" si="39"/>
        <v>5326.7588755435027</v>
      </c>
      <c r="BY300" s="26">
        <v>-12.55252756570567</v>
      </c>
      <c r="BZ300" s="27">
        <v>6</v>
      </c>
      <c r="CA300" s="28">
        <v>-9.7431351758338423</v>
      </c>
      <c r="CB300" s="37">
        <f t="shared" si="41"/>
        <v>6466.73357527177</v>
      </c>
      <c r="CG300" s="35"/>
    </row>
    <row r="301" spans="1:85" x14ac:dyDescent="0.25">
      <c r="A301" s="26">
        <v>-12.433855470496983</v>
      </c>
      <c r="B301" s="27">
        <v>301</v>
      </c>
      <c r="C301" s="28">
        <v>-9.7765059745183009</v>
      </c>
      <c r="D301" s="37">
        <f t="shared" si="40"/>
        <v>6333.8937799565583</v>
      </c>
      <c r="I301" s="35"/>
      <c r="AC301" s="37">
        <v>3</v>
      </c>
      <c r="AD301" s="26">
        <v>-12.464685106131352</v>
      </c>
      <c r="AE301" s="28">
        <v>-8.8609672059232807</v>
      </c>
      <c r="AF301">
        <f>36.36-AF300-AF299</f>
        <v>11.189999999999998</v>
      </c>
      <c r="AG301">
        <f t="shared" si="37"/>
        <v>-139.47982633760981</v>
      </c>
      <c r="AH301">
        <f t="shared" si="38"/>
        <v>-99.154223034281486</v>
      </c>
      <c r="AN301" s="26">
        <v>-12.433855470496983</v>
      </c>
      <c r="AO301" s="27">
        <v>7</v>
      </c>
      <c r="AP301" s="28">
        <v>-9.7765059745183009</v>
      </c>
      <c r="AQ301" s="35">
        <f t="shared" si="42"/>
        <v>5300.9503536676111</v>
      </c>
      <c r="BD301" s="26">
        <v>-12.433855470496983</v>
      </c>
      <c r="BE301" s="27">
        <v>7</v>
      </c>
      <c r="BF301" s="28">
        <v>-9.7765059745183009</v>
      </c>
      <c r="BG301" s="37">
        <f t="shared" si="39"/>
        <v>5344.5147384619813</v>
      </c>
      <c r="BY301" s="26">
        <v>-12.433855470496983</v>
      </c>
      <c r="BZ301" s="27">
        <v>7</v>
      </c>
      <c r="CA301" s="28">
        <v>-9.7765059745183009</v>
      </c>
      <c r="CB301" s="37">
        <f t="shared" si="41"/>
        <v>6488.2893538560093</v>
      </c>
      <c r="CC301" s="37">
        <v>-9</v>
      </c>
      <c r="CD301" s="36"/>
      <c r="CG301" s="35"/>
    </row>
    <row r="302" spans="1:85" x14ac:dyDescent="0.25">
      <c r="A302" s="26">
        <v>-12.552488898583928</v>
      </c>
      <c r="B302" s="27">
        <v>302</v>
      </c>
      <c r="C302" s="28">
        <v>-9.8454015053868709</v>
      </c>
      <c r="D302" s="37">
        <f t="shared" si="40"/>
        <v>6354.9366164348194</v>
      </c>
      <c r="I302" s="35"/>
      <c r="AC302" s="37">
        <v>4</v>
      </c>
      <c r="AD302" s="26">
        <v>-12.692927545258028</v>
      </c>
      <c r="AE302" s="28">
        <v>-8.9471656992624489</v>
      </c>
      <c r="AF302">
        <f>49.65-SUM(AF299:AF301)</f>
        <v>13.29</v>
      </c>
      <c r="AG302">
        <f t="shared" si="37"/>
        <v>-168.68900707647919</v>
      </c>
      <c r="AH302">
        <f t="shared" si="38"/>
        <v>-118.90783214319794</v>
      </c>
      <c r="AN302" s="26">
        <v>-12.552488898583928</v>
      </c>
      <c r="AO302" s="27">
        <v>1</v>
      </c>
      <c r="AP302" s="28">
        <v>-9.8454015053868709</v>
      </c>
      <c r="AQ302" s="35">
        <f t="shared" si="42"/>
        <v>5319.3564312845128</v>
      </c>
      <c r="BD302" s="26">
        <v>-12.552488898583928</v>
      </c>
      <c r="BE302" s="27">
        <v>1</v>
      </c>
      <c r="BF302" s="28">
        <v>-9.8454015053868709</v>
      </c>
      <c r="BG302" s="37">
        <f t="shared" si="39"/>
        <v>5362.27060138046</v>
      </c>
      <c r="BY302" s="26">
        <v>-12.552488898583928</v>
      </c>
      <c r="BZ302" s="27">
        <v>1</v>
      </c>
      <c r="CA302" s="28">
        <v>-9.8454015053868709</v>
      </c>
      <c r="CB302" s="37">
        <f t="shared" si="41"/>
        <v>6509.8451324402486</v>
      </c>
      <c r="CG302" s="35"/>
    </row>
    <row r="303" spans="1:85" x14ac:dyDescent="0.25">
      <c r="A303" s="26">
        <v>-12.835380748248593</v>
      </c>
      <c r="B303" s="27">
        <v>303</v>
      </c>
      <c r="C303" s="28">
        <v>-9.7966087458154743</v>
      </c>
      <c r="D303" s="37">
        <f t="shared" si="40"/>
        <v>6375.9794529130804</v>
      </c>
      <c r="I303" s="35"/>
      <c r="AC303" s="37">
        <v>5</v>
      </c>
      <c r="AD303" s="26">
        <v>-13.013956332541431</v>
      </c>
      <c r="AE303" s="28">
        <v>-8.8080522974594064</v>
      </c>
      <c r="AF303">
        <f>63.64-SUM(AF299:AF302)</f>
        <v>13.990000000000002</v>
      </c>
      <c r="AG303">
        <f t="shared" si="37"/>
        <v>-182.06524909225465</v>
      </c>
      <c r="AH303">
        <f t="shared" si="38"/>
        <v>-123.22465164145711</v>
      </c>
      <c r="AN303" s="26">
        <v>-12.835380748248593</v>
      </c>
      <c r="AO303" s="27">
        <v>2</v>
      </c>
      <c r="AP303" s="28">
        <v>-9.7966087458154743</v>
      </c>
      <c r="AQ303" s="36">
        <f t="shared" si="42"/>
        <v>5337.7625089014145</v>
      </c>
      <c r="BD303" s="26">
        <v>-12.835380748248593</v>
      </c>
      <c r="BE303" s="27">
        <v>2</v>
      </c>
      <c r="BF303" s="28">
        <v>-9.7966087458154743</v>
      </c>
      <c r="BG303" s="37">
        <f t="shared" si="39"/>
        <v>5380.0264642989387</v>
      </c>
      <c r="BY303" s="26">
        <v>-12.835380748248593</v>
      </c>
      <c r="BZ303" s="27">
        <v>2</v>
      </c>
      <c r="CA303" s="28">
        <v>-9.7966087458154743</v>
      </c>
      <c r="CB303" s="37">
        <f t="shared" si="41"/>
        <v>6531.4009110244879</v>
      </c>
      <c r="CG303" s="35"/>
    </row>
    <row r="304" spans="1:85" x14ac:dyDescent="0.25">
      <c r="A304" s="26">
        <v>-12.874472008046855</v>
      </c>
      <c r="B304" s="27">
        <v>304</v>
      </c>
      <c r="C304" s="28">
        <v>-9.9280626425585687</v>
      </c>
      <c r="D304" s="37">
        <f t="shared" si="40"/>
        <v>6397.0222893913415</v>
      </c>
      <c r="I304" s="35"/>
      <c r="AC304" s="37">
        <v>6</v>
      </c>
      <c r="AD304" s="26">
        <v>-12.973624325956749</v>
      </c>
      <c r="AE304" s="28">
        <v>-8.7466434726969275</v>
      </c>
      <c r="AF304">
        <f>79.72-SUM(AF299:AF303)</f>
        <v>16.079999999999998</v>
      </c>
      <c r="AG304">
        <f t="shared" si="37"/>
        <v>-208.6158791613845</v>
      </c>
      <c r="AH304">
        <f t="shared" si="38"/>
        <v>-140.64602704096657</v>
      </c>
      <c r="AN304" s="26">
        <v>-12.874472008046855</v>
      </c>
      <c r="AO304" s="27">
        <v>3</v>
      </c>
      <c r="AP304" s="28">
        <v>-9.9280626425585687</v>
      </c>
      <c r="AQ304" s="35">
        <f t="shared" si="42"/>
        <v>5356.1685865183163</v>
      </c>
      <c r="BD304" s="26">
        <v>-12.874472008046855</v>
      </c>
      <c r="BE304" s="27">
        <v>3</v>
      </c>
      <c r="BF304" s="28">
        <v>-9.9280626425585687</v>
      </c>
      <c r="BG304" s="37">
        <f t="shared" si="39"/>
        <v>5397.7823272174173</v>
      </c>
      <c r="BY304" s="26">
        <v>-12.874472008046855</v>
      </c>
      <c r="BZ304" s="27">
        <v>3</v>
      </c>
      <c r="CA304" s="28">
        <v>-9.9280626425585687</v>
      </c>
      <c r="CB304" s="37">
        <f t="shared" si="41"/>
        <v>6552.9566896087272</v>
      </c>
      <c r="CG304" s="35"/>
    </row>
    <row r="305" spans="1:85" x14ac:dyDescent="0.25">
      <c r="A305" s="26">
        <v>-12.666516075947705</v>
      </c>
      <c r="B305" s="27">
        <v>305</v>
      </c>
      <c r="C305" s="28">
        <v>-9.7607634140626853</v>
      </c>
      <c r="D305" s="37">
        <f t="shared" si="40"/>
        <v>6418.0651258696025</v>
      </c>
      <c r="I305" s="35"/>
      <c r="AC305" s="36">
        <v>7</v>
      </c>
      <c r="AD305" s="26">
        <v>-12.719857962371274</v>
      </c>
      <c r="AE305" s="28">
        <v>-8.6773670095538478</v>
      </c>
      <c r="AF305">
        <f>100-SUM(AF299:AF304)</f>
        <v>20.28</v>
      </c>
      <c r="AG305">
        <f t="shared" si="37"/>
        <v>-257.95871947688943</v>
      </c>
      <c r="AH305">
        <f t="shared" si="38"/>
        <v>-175.97700295375205</v>
      </c>
      <c r="AN305" s="26">
        <v>-12.666516075947705</v>
      </c>
      <c r="AO305" s="27">
        <v>4</v>
      </c>
      <c r="AP305" s="28">
        <v>-9.7607634140626853</v>
      </c>
      <c r="AQ305" s="35">
        <f t="shared" si="42"/>
        <v>5374.574664135218</v>
      </c>
      <c r="BD305" s="26">
        <v>-12.666516075947705</v>
      </c>
      <c r="BE305" s="27">
        <v>4</v>
      </c>
      <c r="BF305" s="28">
        <v>-9.7607634140626853</v>
      </c>
      <c r="BG305" s="36">
        <f t="shared" si="39"/>
        <v>5415.538190135896</v>
      </c>
      <c r="BY305" s="26">
        <v>-12.666516075947705</v>
      </c>
      <c r="BZ305" s="27">
        <v>4</v>
      </c>
      <c r="CA305" s="28">
        <v>-9.7607634140626853</v>
      </c>
      <c r="CB305" s="37">
        <f t="shared" si="41"/>
        <v>6574.5124681929665</v>
      </c>
      <c r="CC305" s="37">
        <v>-9</v>
      </c>
      <c r="CD305" s="36"/>
      <c r="CG305" s="35"/>
    </row>
    <row r="306" spans="1:85" x14ac:dyDescent="0.25">
      <c r="A306" s="26">
        <v>-13.031482655384085</v>
      </c>
      <c r="B306" s="27">
        <v>306</v>
      </c>
      <c r="C306" s="28">
        <v>-10.064274942906245</v>
      </c>
      <c r="D306" s="37">
        <f t="shared" si="40"/>
        <v>6439.1079623478636</v>
      </c>
      <c r="AC306" s="36">
        <v>1</v>
      </c>
      <c r="AD306" s="26">
        <v>-12.719857962371274</v>
      </c>
      <c r="AE306" s="28">
        <v>-8.6773670095538478</v>
      </c>
      <c r="AF306">
        <v>13.29</v>
      </c>
      <c r="AG306">
        <f t="shared" si="37"/>
        <v>-169.04691231991421</v>
      </c>
      <c r="AH306">
        <f t="shared" si="38"/>
        <v>-115.32220755697062</v>
      </c>
      <c r="AN306" s="26">
        <v>-13.031482655384085</v>
      </c>
      <c r="AO306" s="27">
        <v>5</v>
      </c>
      <c r="AP306" s="28">
        <v>-10.064274942906245</v>
      </c>
      <c r="AQ306" s="35">
        <f t="shared" si="42"/>
        <v>5392.9807417521197</v>
      </c>
      <c r="BD306" s="26">
        <v>-13.031482655384085</v>
      </c>
      <c r="BE306" s="27">
        <v>5</v>
      </c>
      <c r="BF306" s="28">
        <v>-10.064274942906245</v>
      </c>
      <c r="BG306" s="37">
        <f t="shared" si="39"/>
        <v>5433.2940530543747</v>
      </c>
      <c r="BY306" s="26">
        <v>-13.031482655384085</v>
      </c>
      <c r="BZ306" s="27">
        <v>5</v>
      </c>
      <c r="CA306" s="28">
        <v>-10.064274942906245</v>
      </c>
      <c r="CB306" s="37">
        <f t="shared" si="41"/>
        <v>6596.0682467772058</v>
      </c>
    </row>
    <row r="307" spans="1:85" x14ac:dyDescent="0.25">
      <c r="A307" s="26">
        <v>-12.524484256855947</v>
      </c>
      <c r="B307" s="27">
        <v>307</v>
      </c>
      <c r="C307" s="28">
        <v>-9.846005618229686</v>
      </c>
      <c r="D307" s="37">
        <f t="shared" si="40"/>
        <v>6460.1507988261246</v>
      </c>
      <c r="AC307" s="37">
        <v>2</v>
      </c>
      <c r="AD307" s="26">
        <v>-11.829038794774755</v>
      </c>
      <c r="AE307" s="28">
        <v>-8.7600083144875143</v>
      </c>
      <c r="AF307">
        <f>25.17-AF306</f>
        <v>11.880000000000003</v>
      </c>
      <c r="AG307">
        <f t="shared" si="37"/>
        <v>-140.52898088192413</v>
      </c>
      <c r="AH307">
        <f t="shared" si="38"/>
        <v>-104.06889877611169</v>
      </c>
      <c r="AN307" s="26">
        <v>-12.524484256855947</v>
      </c>
      <c r="AO307" s="27">
        <v>6</v>
      </c>
      <c r="AP307" s="28">
        <v>-9.846005618229686</v>
      </c>
      <c r="AQ307" s="36">
        <f t="shared" si="42"/>
        <v>5411.3868193690214</v>
      </c>
      <c r="BD307" s="26">
        <v>-12.524484256855947</v>
      </c>
      <c r="BE307" s="27">
        <v>6</v>
      </c>
      <c r="BF307" s="28">
        <v>-9.846005618229686</v>
      </c>
      <c r="BG307" s="37">
        <f t="shared" si="39"/>
        <v>5451.0499159728533</v>
      </c>
      <c r="BY307" s="26">
        <v>-12.524484256855947</v>
      </c>
      <c r="BZ307" s="27">
        <v>6</v>
      </c>
      <c r="CA307" s="28">
        <v>-9.846005618229686</v>
      </c>
      <c r="CB307" s="37">
        <f t="shared" si="41"/>
        <v>6617.6240253614451</v>
      </c>
    </row>
    <row r="308" spans="1:85" x14ac:dyDescent="0.25">
      <c r="A308" s="26">
        <v>-12.627475554163908</v>
      </c>
      <c r="B308" s="27">
        <v>308</v>
      </c>
      <c r="C308" s="28">
        <v>-9.8304007547064352</v>
      </c>
      <c r="D308" s="37">
        <f t="shared" si="40"/>
        <v>6481.1936353043857</v>
      </c>
      <c r="AC308" s="37">
        <v>3</v>
      </c>
      <c r="AD308" s="26">
        <v>-11.988025763068743</v>
      </c>
      <c r="AE308" s="28">
        <v>-9.0945140140200493</v>
      </c>
      <c r="AF308">
        <f>36.36-AF307-AF306</f>
        <v>11.189999999999998</v>
      </c>
      <c r="AG308">
        <f t="shared" si="37"/>
        <v>-134.14600828873921</v>
      </c>
      <c r="AH308">
        <f t="shared" si="38"/>
        <v>-101.76761181688433</v>
      </c>
      <c r="AN308" s="26">
        <v>-12.627475554163908</v>
      </c>
      <c r="AO308" s="27">
        <v>7</v>
      </c>
      <c r="AP308" s="28">
        <v>-9.8304007547064352</v>
      </c>
      <c r="AQ308" s="35">
        <f t="shared" si="42"/>
        <v>5429.7928969859231</v>
      </c>
      <c r="BD308" s="26">
        <v>-12.627475554163908</v>
      </c>
      <c r="BE308" s="27">
        <v>7</v>
      </c>
      <c r="BF308" s="28">
        <v>-9.8304007547064352</v>
      </c>
      <c r="BG308" s="37">
        <f t="shared" si="39"/>
        <v>5468.805778891332</v>
      </c>
      <c r="BY308" s="26">
        <v>-12.627475554163908</v>
      </c>
      <c r="BZ308" s="27">
        <v>7</v>
      </c>
      <c r="CA308" s="28">
        <v>-9.8304007547064352</v>
      </c>
      <c r="CB308" s="37">
        <f t="shared" si="41"/>
        <v>6639.1798039456844</v>
      </c>
    </row>
    <row r="309" spans="1:85" x14ac:dyDescent="0.25">
      <c r="A309" s="26">
        <v>-12.415718261300658</v>
      </c>
      <c r="B309" s="27">
        <v>309</v>
      </c>
      <c r="C309" s="28">
        <v>-9.8967998709817397</v>
      </c>
      <c r="D309" s="37">
        <f t="shared" si="40"/>
        <v>6502.2364717826467</v>
      </c>
      <c r="AC309" s="37">
        <v>4</v>
      </c>
      <c r="AD309" s="26">
        <v>-12.188956487535293</v>
      </c>
      <c r="AE309" s="28">
        <v>-9.4761106311284617</v>
      </c>
      <c r="AF309">
        <f>49.65-SUM(AF306:AF308)</f>
        <v>13.29</v>
      </c>
      <c r="AG309">
        <f t="shared" si="37"/>
        <v>-161.99123171934403</v>
      </c>
      <c r="AH309">
        <f t="shared" si="38"/>
        <v>-125.93751028769725</v>
      </c>
      <c r="AN309" s="26">
        <v>-12.415718261300658</v>
      </c>
      <c r="AO309" s="27">
        <v>8</v>
      </c>
      <c r="AP309" s="28">
        <v>-9.8967998709817397</v>
      </c>
      <c r="AQ309" s="35">
        <f t="shared" si="42"/>
        <v>5448.1989746028248</v>
      </c>
      <c r="BD309" s="26">
        <v>-12.415718261300658</v>
      </c>
      <c r="BE309" s="27">
        <v>8</v>
      </c>
      <c r="BF309" s="28">
        <v>-9.8967998709817397</v>
      </c>
      <c r="BG309" s="37">
        <f t="shared" si="39"/>
        <v>5486.5616418098107</v>
      </c>
      <c r="BY309" s="26">
        <v>-12.415718261300658</v>
      </c>
      <c r="BZ309" s="27">
        <v>8</v>
      </c>
      <c r="CA309" s="28">
        <v>-9.8967998709817397</v>
      </c>
      <c r="CB309" s="37">
        <f t="shared" si="41"/>
        <v>6660.7355825299237</v>
      </c>
      <c r="CC309" s="37">
        <v>-9</v>
      </c>
      <c r="CD309" s="36"/>
    </row>
    <row r="310" spans="1:85" x14ac:dyDescent="0.25">
      <c r="A310" s="26">
        <v>-12.426056589443993</v>
      </c>
      <c r="B310" s="27">
        <v>310</v>
      </c>
      <c r="C310" s="28">
        <v>-9.7148402780353624</v>
      </c>
      <c r="D310" s="37">
        <f t="shared" si="40"/>
        <v>6523.2793082609078</v>
      </c>
      <c r="E310" s="37">
        <v>-9</v>
      </c>
      <c r="F310" s="36"/>
      <c r="AC310" s="37">
        <v>5</v>
      </c>
      <c r="AD310" s="26">
        <v>-12.976167334541305</v>
      </c>
      <c r="AE310" s="28">
        <v>-9.6188653155056301</v>
      </c>
      <c r="AF310">
        <f>63.64-SUM(AF306:AF309)</f>
        <v>13.990000000000002</v>
      </c>
      <c r="AG310">
        <f t="shared" si="37"/>
        <v>-181.53658101023288</v>
      </c>
      <c r="AH310">
        <f t="shared" si="38"/>
        <v>-134.5679257639238</v>
      </c>
      <c r="AN310" s="26">
        <v>-12.426056589443993</v>
      </c>
      <c r="AO310" s="27">
        <v>9</v>
      </c>
      <c r="AP310" s="28">
        <v>-9.7148402780353624</v>
      </c>
      <c r="AQ310" s="35">
        <f t="shared" si="42"/>
        <v>5466.6050522197265</v>
      </c>
      <c r="BD310" s="26">
        <v>-12.426056589443993</v>
      </c>
      <c r="BE310" s="27">
        <v>9</v>
      </c>
      <c r="BF310" s="28">
        <v>-9.7148402780353624</v>
      </c>
      <c r="BG310" s="36">
        <f t="shared" si="39"/>
        <v>5504.3175047282894</v>
      </c>
      <c r="BY310" s="26">
        <v>-12.426056589443993</v>
      </c>
      <c r="BZ310" s="27">
        <v>9</v>
      </c>
      <c r="CA310" s="28">
        <v>-9.7148402780353624</v>
      </c>
      <c r="CB310" s="37">
        <f t="shared" si="41"/>
        <v>6682.291361114163</v>
      </c>
    </row>
    <row r="311" spans="1:85" x14ac:dyDescent="0.25">
      <c r="A311" s="26">
        <v>-12.3898408120806</v>
      </c>
      <c r="B311" s="27">
        <v>311</v>
      </c>
      <c r="C311" s="28">
        <v>-9.7780818548071213</v>
      </c>
      <c r="D311" s="37">
        <f t="shared" si="40"/>
        <v>6544.3221447391688</v>
      </c>
      <c r="AC311" s="37">
        <v>6</v>
      </c>
      <c r="AD311" s="26">
        <v>-13.046424437716043</v>
      </c>
      <c r="AE311" s="28">
        <v>-9.5327541930775688</v>
      </c>
      <c r="AF311">
        <f>79.72-SUM(AF306:AF310)</f>
        <v>16.079999999999998</v>
      </c>
      <c r="AG311">
        <f t="shared" si="37"/>
        <v>-209.78650495847396</v>
      </c>
      <c r="AH311">
        <f t="shared" si="38"/>
        <v>-153.2866874246873</v>
      </c>
      <c r="AN311" s="26">
        <v>-12.3898408120806</v>
      </c>
      <c r="AO311" s="27">
        <v>1</v>
      </c>
      <c r="AP311" s="28">
        <v>-9.7780818548071213</v>
      </c>
      <c r="AQ311" s="35">
        <f t="shared" si="42"/>
        <v>5485.0111298366282</v>
      </c>
      <c r="BD311" s="26">
        <v>-12.3898408120806</v>
      </c>
      <c r="BE311" s="27">
        <v>1</v>
      </c>
      <c r="BF311" s="28">
        <v>-9.7780818548071213</v>
      </c>
      <c r="BG311" s="37">
        <f t="shared" si="39"/>
        <v>5522.073367646768</v>
      </c>
      <c r="BY311" s="26">
        <v>-12.3898408120806</v>
      </c>
      <c r="BZ311" s="27">
        <v>1</v>
      </c>
      <c r="CA311" s="28">
        <v>-9.7780818548071213</v>
      </c>
      <c r="CB311" s="37">
        <f t="shared" si="41"/>
        <v>6703.8471396984023</v>
      </c>
    </row>
    <row r="312" spans="1:85" x14ac:dyDescent="0.25">
      <c r="A312" s="26">
        <v>-12.452722536478584</v>
      </c>
      <c r="B312" s="27">
        <v>312</v>
      </c>
      <c r="C312" s="28">
        <v>-9.7772719922809515</v>
      </c>
      <c r="D312" s="37">
        <f t="shared" si="40"/>
        <v>6565.3649812174299</v>
      </c>
      <c r="AC312" s="36">
        <v>7</v>
      </c>
      <c r="AD312" s="26">
        <v>-13.16556542341783</v>
      </c>
      <c r="AE312" s="28">
        <v>-9.4404788329098714</v>
      </c>
      <c r="AF312">
        <f>100-SUM(AF306:AF311)</f>
        <v>20.28</v>
      </c>
      <c r="AG312">
        <f t="shared" si="37"/>
        <v>-266.99766678691361</v>
      </c>
      <c r="AH312">
        <f t="shared" si="38"/>
        <v>-191.4529107314122</v>
      </c>
      <c r="AN312" s="26">
        <v>-12.452722536478584</v>
      </c>
      <c r="AO312" s="27">
        <v>2</v>
      </c>
      <c r="AP312" s="28">
        <v>-9.7772719922809515</v>
      </c>
      <c r="AQ312" s="36">
        <f t="shared" si="42"/>
        <v>5503.41720745353</v>
      </c>
      <c r="BD312" s="26">
        <v>-12.452722536478584</v>
      </c>
      <c r="BE312" s="27">
        <v>2</v>
      </c>
      <c r="BF312" s="28">
        <v>-9.7772719922809515</v>
      </c>
      <c r="BG312" s="37">
        <f t="shared" si="39"/>
        <v>5539.8292305652467</v>
      </c>
      <c r="BY312" s="26">
        <v>-12.452722536478584</v>
      </c>
      <c r="BZ312" s="27">
        <v>2</v>
      </c>
      <c r="CA312" s="28">
        <v>-9.7772719922809515</v>
      </c>
      <c r="CB312" s="37">
        <f t="shared" si="41"/>
        <v>6725.4029182826416</v>
      </c>
    </row>
    <row r="313" spans="1:85" x14ac:dyDescent="0.25">
      <c r="A313" s="26">
        <v>-12.755070535810029</v>
      </c>
      <c r="B313" s="27">
        <v>313</v>
      </c>
      <c r="C313" s="28">
        <v>-9.8374041242879375</v>
      </c>
      <c r="D313" s="37">
        <f t="shared" si="40"/>
        <v>6586.4078176956909</v>
      </c>
      <c r="AC313" s="36">
        <v>1</v>
      </c>
      <c r="AD313" s="26">
        <v>-13.16556542341783</v>
      </c>
      <c r="AE313" s="28">
        <v>-9.4404788329098714</v>
      </c>
      <c r="AF313">
        <v>18.18</v>
      </c>
      <c r="AG313">
        <f t="shared" si="37"/>
        <v>-239.34997939773615</v>
      </c>
      <c r="AH313">
        <f t="shared" si="38"/>
        <v>-171.62790518230145</v>
      </c>
      <c r="AN313" s="26">
        <v>-12.755070535810029</v>
      </c>
      <c r="AO313" s="27">
        <v>3</v>
      </c>
      <c r="AP313" s="28">
        <v>-9.8374041242879375</v>
      </c>
      <c r="AQ313" s="35">
        <f t="shared" si="42"/>
        <v>5521.8232850704317</v>
      </c>
      <c r="BD313" s="26">
        <v>-12.755070535810029</v>
      </c>
      <c r="BE313" s="27">
        <v>3</v>
      </c>
      <c r="BF313" s="28">
        <v>-9.8374041242879375</v>
      </c>
      <c r="BG313" s="37">
        <f t="shared" si="39"/>
        <v>5557.5850934837254</v>
      </c>
      <c r="BY313" s="26">
        <v>-12.755070535810029</v>
      </c>
      <c r="BZ313" s="27">
        <v>3</v>
      </c>
      <c r="CA313" s="28">
        <v>-9.8374041242879375</v>
      </c>
      <c r="CB313" s="37">
        <f t="shared" si="41"/>
        <v>6746.9586968668809</v>
      </c>
      <c r="CC313" s="37">
        <v>-9</v>
      </c>
      <c r="CD313" s="36"/>
    </row>
    <row r="314" spans="1:85" x14ac:dyDescent="0.25">
      <c r="A314" s="26">
        <v>-12.792515492374948</v>
      </c>
      <c r="B314" s="27">
        <v>314</v>
      </c>
      <c r="C314" s="28">
        <v>-9.9818706222491418</v>
      </c>
      <c r="D314" s="37">
        <f t="shared" si="40"/>
        <v>6607.450654173952</v>
      </c>
      <c r="AC314" s="37">
        <v>2</v>
      </c>
      <c r="AD314" s="26">
        <v>-13.908451527702129</v>
      </c>
      <c r="AE314" s="28">
        <v>-9.703159997688676</v>
      </c>
      <c r="AF314">
        <f>33.57-AF313</f>
        <v>15.39</v>
      </c>
      <c r="AG314">
        <f t="shared" si="37"/>
        <v>-214.05106901133576</v>
      </c>
      <c r="AH314">
        <f t="shared" si="38"/>
        <v>-149.33163236442874</v>
      </c>
      <c r="AN314" s="26">
        <v>-12.792515492374948</v>
      </c>
      <c r="AO314" s="27">
        <v>4</v>
      </c>
      <c r="AP314" s="28">
        <v>-9.9818706222491418</v>
      </c>
      <c r="AQ314" s="35">
        <f t="shared" si="42"/>
        <v>5540.2293626873334</v>
      </c>
      <c r="BD314" s="26">
        <v>-12.792515492374948</v>
      </c>
      <c r="BE314" s="27">
        <v>4</v>
      </c>
      <c r="BF314" s="28">
        <v>-9.9818706222491418</v>
      </c>
      <c r="BG314" s="37">
        <f t="shared" si="39"/>
        <v>5575.340956402204</v>
      </c>
      <c r="BY314" s="26">
        <v>-12.792515492374948</v>
      </c>
      <c r="BZ314" s="27">
        <v>4</v>
      </c>
      <c r="CA314" s="28">
        <v>-9.9818706222491418</v>
      </c>
      <c r="CB314" s="37">
        <f t="shared" si="41"/>
        <v>6768.5144754511202</v>
      </c>
    </row>
    <row r="315" spans="1:85" x14ac:dyDescent="0.25">
      <c r="A315" s="26">
        <v>-12.836113607855534</v>
      </c>
      <c r="B315" s="27">
        <v>315</v>
      </c>
      <c r="C315" s="28">
        <v>-9.9349976826858857</v>
      </c>
      <c r="D315" s="37">
        <f t="shared" si="40"/>
        <v>6628.493490652213</v>
      </c>
      <c r="AC315" s="37">
        <v>3</v>
      </c>
      <c r="AD315" s="26">
        <v>-13.966464338836992</v>
      </c>
      <c r="AE315" s="28">
        <v>-9.6330482905799748</v>
      </c>
      <c r="AF315">
        <f>52.45-AF314-AF313</f>
        <v>18.880000000000003</v>
      </c>
      <c r="AG315">
        <f t="shared" si="37"/>
        <v>-263.68684671724247</v>
      </c>
      <c r="AH315">
        <f t="shared" si="38"/>
        <v>-181.87195172614994</v>
      </c>
      <c r="AN315" s="26">
        <v>-12.836113607855534</v>
      </c>
      <c r="AO315" s="27">
        <v>5</v>
      </c>
      <c r="AP315" s="28">
        <v>-9.9349976826858857</v>
      </c>
      <c r="AQ315" s="35">
        <f t="shared" si="42"/>
        <v>5558.6354403042351</v>
      </c>
      <c r="BD315" s="26">
        <v>-12.836113607855534</v>
      </c>
      <c r="BE315" s="27">
        <v>5</v>
      </c>
      <c r="BF315" s="28">
        <v>-9.9349976826858857</v>
      </c>
      <c r="BG315" s="36">
        <f t="shared" si="39"/>
        <v>5593.0968193206827</v>
      </c>
      <c r="BY315" s="26">
        <v>-12.836113607855534</v>
      </c>
      <c r="BZ315" s="27">
        <v>5</v>
      </c>
      <c r="CA315" s="28">
        <v>-9.9349976826858857</v>
      </c>
      <c r="CB315" s="37">
        <f t="shared" si="41"/>
        <v>6790.0702540353595</v>
      </c>
    </row>
    <row r="316" spans="1:85" x14ac:dyDescent="0.25">
      <c r="A316" s="26">
        <v>-12.617488417578253</v>
      </c>
      <c r="B316" s="27">
        <v>316</v>
      </c>
      <c r="C316" s="28">
        <v>-9.7988435394991011</v>
      </c>
      <c r="D316" s="37">
        <f t="shared" si="40"/>
        <v>6649.5363271304741</v>
      </c>
      <c r="AC316" s="37">
        <v>4</v>
      </c>
      <c r="AD316" s="26">
        <v>-13.647507802183753</v>
      </c>
      <c r="AE316" s="28">
        <v>-9.6859203401175069</v>
      </c>
      <c r="AF316">
        <f>72.72-AF315-AF314-AF313</f>
        <v>20.269999999999996</v>
      </c>
      <c r="AG316">
        <f t="shared" si="37"/>
        <v>-276.63498315026465</v>
      </c>
      <c r="AH316">
        <f t="shared" si="38"/>
        <v>-196.33360529418184</v>
      </c>
      <c r="AN316" s="26">
        <v>-12.617488417578253</v>
      </c>
      <c r="AO316" s="27">
        <v>6</v>
      </c>
      <c r="AP316" s="28">
        <v>-9.7988435394991011</v>
      </c>
      <c r="AQ316" s="36">
        <f t="shared" si="42"/>
        <v>5577.0415179211368</v>
      </c>
      <c r="BD316" s="26">
        <v>-12.617488417578253</v>
      </c>
      <c r="BE316" s="27">
        <v>6</v>
      </c>
      <c r="BF316" s="28">
        <v>-9.7988435394991011</v>
      </c>
      <c r="BG316" s="37">
        <f t="shared" si="39"/>
        <v>5610.8526822391614</v>
      </c>
      <c r="BY316" s="26">
        <v>-12.617488417578253</v>
      </c>
      <c r="BZ316" s="27">
        <v>6</v>
      </c>
      <c r="CA316" s="28">
        <v>-9.7988435394991011</v>
      </c>
      <c r="CB316" s="37">
        <f t="shared" si="41"/>
        <v>6811.6260326195988</v>
      </c>
    </row>
    <row r="317" spans="1:85" x14ac:dyDescent="0.25">
      <c r="A317" s="26">
        <v>-12.785287123900424</v>
      </c>
      <c r="B317" s="27">
        <v>317</v>
      </c>
      <c r="C317" s="28">
        <v>-9.8806559034059696</v>
      </c>
      <c r="D317" s="37">
        <f t="shared" si="40"/>
        <v>6670.5791636087351</v>
      </c>
      <c r="AC317" s="36">
        <v>5</v>
      </c>
      <c r="AD317" s="26">
        <v>-12.67592376641981</v>
      </c>
      <c r="AE317" s="28">
        <v>-9.2488864214694004</v>
      </c>
      <c r="AF317">
        <f>100-SUM(AF313:AF316)</f>
        <v>27.28</v>
      </c>
      <c r="AG317">
        <f t="shared" si="37"/>
        <v>-345.79920034793241</v>
      </c>
      <c r="AH317">
        <f t="shared" si="38"/>
        <v>-252.30962157768525</v>
      </c>
      <c r="AN317" s="26">
        <v>-12.785287123900424</v>
      </c>
      <c r="AO317" s="27">
        <v>7</v>
      </c>
      <c r="AP317" s="28">
        <v>-9.8806559034059696</v>
      </c>
      <c r="AQ317" s="35">
        <f t="shared" si="42"/>
        <v>5595.4475955380385</v>
      </c>
      <c r="BD317" s="26">
        <v>-12.785287123900424</v>
      </c>
      <c r="BE317" s="27">
        <v>7</v>
      </c>
      <c r="BF317" s="28">
        <v>-9.8806559034059696</v>
      </c>
      <c r="BG317" s="37">
        <f t="shared" si="39"/>
        <v>5628.60854515764</v>
      </c>
      <c r="BY317" s="26">
        <v>-12.785287123900424</v>
      </c>
      <c r="BZ317" s="27">
        <v>7</v>
      </c>
      <c r="CA317" s="28">
        <v>-9.8806559034059696</v>
      </c>
      <c r="CB317" s="37">
        <f t="shared" si="41"/>
        <v>6833.1818112038382</v>
      </c>
      <c r="CC317" s="37">
        <v>-9</v>
      </c>
      <c r="CD317" s="36"/>
    </row>
    <row r="318" spans="1:85" x14ac:dyDescent="0.25">
      <c r="A318" s="26">
        <v>-12.930080960123583</v>
      </c>
      <c r="B318" s="27">
        <v>318</v>
      </c>
      <c r="C318" s="28">
        <v>-9.9500783345603985</v>
      </c>
      <c r="D318" s="37">
        <f t="shared" si="40"/>
        <v>6691.6220000869962</v>
      </c>
      <c r="AC318" s="36">
        <v>1</v>
      </c>
      <c r="AD318" s="26">
        <v>-12.67592376641981</v>
      </c>
      <c r="AE318" s="28">
        <v>-9.2488864214694004</v>
      </c>
      <c r="AF318">
        <v>15.38</v>
      </c>
      <c r="AG318">
        <f t="shared" si="37"/>
        <v>-194.9557075275367</v>
      </c>
      <c r="AH318">
        <f t="shared" si="38"/>
        <v>-142.2478731621994</v>
      </c>
      <c r="AN318" s="26">
        <v>-12.930080960123583</v>
      </c>
      <c r="AO318" s="27">
        <v>8</v>
      </c>
      <c r="AP318" s="28">
        <v>-9.9500783345603985</v>
      </c>
      <c r="AQ318" s="35">
        <f t="shared" si="42"/>
        <v>5613.8536731549402</v>
      </c>
      <c r="BD318" s="26">
        <v>-12.930080960123583</v>
      </c>
      <c r="BE318" s="27">
        <v>8</v>
      </c>
      <c r="BF318" s="28">
        <v>-9.9500783345603985</v>
      </c>
      <c r="BG318" s="37">
        <f t="shared" si="39"/>
        <v>5646.3644080761187</v>
      </c>
      <c r="BY318" s="26">
        <v>-12.930080960123583</v>
      </c>
      <c r="BZ318" s="27">
        <v>8</v>
      </c>
      <c r="CA318" s="28">
        <v>-9.9500783345603985</v>
      </c>
      <c r="CB318" s="37">
        <f t="shared" si="41"/>
        <v>6854.7375897880775</v>
      </c>
    </row>
    <row r="319" spans="1:85" x14ac:dyDescent="0.25">
      <c r="A319" s="26">
        <v>-13.035384810562665</v>
      </c>
      <c r="B319" s="27">
        <v>319</v>
      </c>
      <c r="C319" s="28">
        <v>-9.7140213156537936</v>
      </c>
      <c r="D319" s="37">
        <f t="shared" si="40"/>
        <v>6712.6648365652572</v>
      </c>
      <c r="E319" s="37">
        <v>-9</v>
      </c>
      <c r="F319" s="36"/>
      <c r="AC319" s="37">
        <v>2</v>
      </c>
      <c r="AD319" s="26">
        <v>-11.835165032244772</v>
      </c>
      <c r="AE319" s="28">
        <v>-9.0137431614118793</v>
      </c>
      <c r="AF319">
        <v>12.589999999999998</v>
      </c>
      <c r="AG319">
        <f t="shared" si="37"/>
        <v>-149.00472775596165</v>
      </c>
      <c r="AH319">
        <f t="shared" si="38"/>
        <v>-113.48302640217554</v>
      </c>
      <c r="AN319" s="26">
        <v>-13.035384810562665</v>
      </c>
      <c r="AO319" s="27">
        <v>9</v>
      </c>
      <c r="AP319" s="28">
        <v>-9.7140213156537936</v>
      </c>
      <c r="AQ319" s="35">
        <f t="shared" si="42"/>
        <v>5632.2597507718419</v>
      </c>
      <c r="BD319" s="26">
        <v>-13.035384810562665</v>
      </c>
      <c r="BE319" s="27">
        <v>9</v>
      </c>
      <c r="BF319" s="28">
        <v>-9.7140213156537936</v>
      </c>
      <c r="BG319" s="37">
        <f t="shared" si="39"/>
        <v>5664.1202709945974</v>
      </c>
      <c r="BY319" s="26">
        <v>-13.035384810562665</v>
      </c>
      <c r="BZ319" s="27">
        <v>9</v>
      </c>
      <c r="CA319" s="28">
        <v>-9.7140213156537936</v>
      </c>
      <c r="CB319" s="37">
        <f t="shared" si="41"/>
        <v>6876.2933683723168</v>
      </c>
    </row>
    <row r="320" spans="1:85" x14ac:dyDescent="0.25">
      <c r="A320" s="26">
        <v>-13.060550932314408</v>
      </c>
      <c r="B320" s="27">
        <v>320</v>
      </c>
      <c r="C320" s="28">
        <v>-9.7747883787592826</v>
      </c>
      <c r="D320" s="37">
        <f t="shared" si="40"/>
        <v>6733.7076730435183</v>
      </c>
      <c r="AC320" s="37">
        <v>3</v>
      </c>
      <c r="AD320" s="26">
        <v>-12.293967326987403</v>
      </c>
      <c r="AE320" s="28">
        <v>-9.3654744471193663</v>
      </c>
      <c r="AF320">
        <v>14.69</v>
      </c>
      <c r="AG320">
        <f t="shared" si="37"/>
        <v>-180.59838003344495</v>
      </c>
      <c r="AH320">
        <f t="shared" si="38"/>
        <v>-137.57881962818348</v>
      </c>
      <c r="AN320" s="26">
        <v>-13.060550932314408</v>
      </c>
      <c r="AO320" s="27">
        <v>10</v>
      </c>
      <c r="AP320" s="28">
        <v>-9.7747883787592826</v>
      </c>
      <c r="AQ320" s="35">
        <f t="shared" si="42"/>
        <v>5650.6658283887436</v>
      </c>
      <c r="BD320" s="26">
        <v>-13.060550932314408</v>
      </c>
      <c r="BE320" s="27">
        <v>10</v>
      </c>
      <c r="BF320" s="28">
        <v>-9.7747883787592826</v>
      </c>
      <c r="BG320" s="37">
        <f t="shared" si="39"/>
        <v>5681.876133913076</v>
      </c>
      <c r="BY320" s="26">
        <v>-13.060550932314408</v>
      </c>
      <c r="BZ320" s="27">
        <v>10</v>
      </c>
      <c r="CA320" s="28">
        <v>-9.7747883787592826</v>
      </c>
      <c r="CB320" s="37">
        <f t="shared" si="41"/>
        <v>6897.8491469565561</v>
      </c>
    </row>
    <row r="321" spans="1:85" x14ac:dyDescent="0.25">
      <c r="A321" s="26">
        <v>-13.071633469425237</v>
      </c>
      <c r="B321" s="27">
        <v>321</v>
      </c>
      <c r="C321" s="28">
        <v>-9.7921678435141839</v>
      </c>
      <c r="D321" s="37">
        <f t="shared" si="40"/>
        <v>6754.7505095217793</v>
      </c>
      <c r="AC321" s="37">
        <v>4</v>
      </c>
      <c r="AD321" s="26">
        <v>-12.907048598542058</v>
      </c>
      <c r="AE321" s="28">
        <v>-9.6002899974665823</v>
      </c>
      <c r="AF321">
        <v>16.78</v>
      </c>
      <c r="AG321">
        <f t="shared" si="37"/>
        <v>-216.58027548353576</v>
      </c>
      <c r="AH321">
        <f t="shared" si="38"/>
        <v>-161.09286615748925</v>
      </c>
      <c r="AN321" s="26">
        <v>-13.071633469425237</v>
      </c>
      <c r="AO321" s="27">
        <v>11</v>
      </c>
      <c r="AP321" s="28">
        <v>-9.7921678435141839</v>
      </c>
      <c r="AQ321" s="35">
        <f t="shared" si="42"/>
        <v>5669.0719060056454</v>
      </c>
      <c r="BD321" s="26">
        <v>-13.071633469425237</v>
      </c>
      <c r="BE321" s="27">
        <v>11</v>
      </c>
      <c r="BF321" s="28">
        <v>-9.7921678435141839</v>
      </c>
      <c r="BG321" s="36">
        <f t="shared" si="39"/>
        <v>5699.6319968315547</v>
      </c>
      <c r="BY321" s="26">
        <v>-13.071633469425237</v>
      </c>
      <c r="BZ321" s="27">
        <v>11</v>
      </c>
      <c r="CA321" s="28">
        <v>-9.7921678435141839</v>
      </c>
      <c r="CB321" s="37">
        <f t="shared" si="41"/>
        <v>6919.4049255407954</v>
      </c>
      <c r="CC321" s="37">
        <v>-9</v>
      </c>
      <c r="CD321" s="36"/>
    </row>
    <row r="322" spans="1:85" x14ac:dyDescent="0.25">
      <c r="A322" s="26">
        <v>-12.82825634990084</v>
      </c>
      <c r="B322" s="27">
        <v>322</v>
      </c>
      <c r="C322" s="28">
        <v>-9.7065247159249441</v>
      </c>
      <c r="D322" s="37">
        <f t="shared" si="40"/>
        <v>6775.7933460000404</v>
      </c>
      <c r="I322" s="35"/>
      <c r="AC322" s="37">
        <v>5</v>
      </c>
      <c r="AD322" s="26">
        <v>-12.876385838118523</v>
      </c>
      <c r="AE322" s="28">
        <v>-9.3766175998696273</v>
      </c>
      <c r="AF322">
        <v>18.180000000000007</v>
      </c>
      <c r="AG322">
        <f t="shared" ref="AG322:AG385" si="43">AD322*AF322</f>
        <v>-234.09269453699483</v>
      </c>
      <c r="AH322">
        <f t="shared" ref="AH322:AH385" si="44">AE322*AF322</f>
        <v>-170.4669079656299</v>
      </c>
      <c r="AN322" s="26">
        <v>-12.82825634990084</v>
      </c>
      <c r="AO322" s="27">
        <v>12</v>
      </c>
      <c r="AP322" s="28">
        <v>-9.7065247159249441</v>
      </c>
      <c r="AQ322" s="35">
        <f t="shared" si="42"/>
        <v>5687.4779836225471</v>
      </c>
      <c r="BD322" s="26">
        <v>-12.82825634990084</v>
      </c>
      <c r="BE322" s="27">
        <v>12</v>
      </c>
      <c r="BF322" s="28">
        <v>-9.7065247159249441</v>
      </c>
      <c r="BG322" s="37">
        <f t="shared" ref="BG322:BG368" si="45">17.7558629184783+BG321</f>
        <v>5717.3878597500334</v>
      </c>
      <c r="BK322" s="35"/>
      <c r="BY322" s="26">
        <v>-12.82825634990084</v>
      </c>
      <c r="BZ322" s="27">
        <v>12</v>
      </c>
      <c r="CA322" s="28">
        <v>-9.7065247159249441</v>
      </c>
      <c r="CB322" s="37">
        <f t="shared" si="41"/>
        <v>6940.9607041250347</v>
      </c>
      <c r="CG322" s="35"/>
    </row>
    <row r="323" spans="1:85" x14ac:dyDescent="0.25">
      <c r="A323" s="26">
        <v>-12.933874604364703</v>
      </c>
      <c r="B323" s="27">
        <v>323</v>
      </c>
      <c r="C323" s="28">
        <v>-9.7024906271783014</v>
      </c>
      <c r="D323" s="37">
        <f t="shared" ref="D323:D368" si="46">21.0428364782609+D322</f>
        <v>6796.8361824783015</v>
      </c>
      <c r="I323" s="35"/>
      <c r="AC323" s="36">
        <v>6</v>
      </c>
      <c r="AD323" s="26">
        <v>-12.758504673237322</v>
      </c>
      <c r="AE323" s="28">
        <v>-9.3904734792801001</v>
      </c>
      <c r="AF323">
        <v>22.379999999999995</v>
      </c>
      <c r="AG323">
        <f t="shared" si="43"/>
        <v>-285.53533458705124</v>
      </c>
      <c r="AH323">
        <f t="shared" si="44"/>
        <v>-210.15879646628861</v>
      </c>
      <c r="AN323" s="26">
        <v>-12.933874604364703</v>
      </c>
      <c r="AO323" s="27">
        <v>1</v>
      </c>
      <c r="AP323" s="28">
        <v>-9.7024906271783014</v>
      </c>
      <c r="AQ323" s="36">
        <f t="shared" si="42"/>
        <v>5705.8840612394488</v>
      </c>
      <c r="BD323" s="26">
        <v>-12.933874604364703</v>
      </c>
      <c r="BE323" s="27">
        <v>1</v>
      </c>
      <c r="BF323" s="28">
        <v>-9.7024906271783014</v>
      </c>
      <c r="BG323" s="37">
        <f t="shared" si="45"/>
        <v>5735.1437226685121</v>
      </c>
      <c r="BK323" s="35"/>
      <c r="BY323" s="26">
        <v>-12.933874604364703</v>
      </c>
      <c r="BZ323" s="27">
        <v>1</v>
      </c>
      <c r="CA323" s="28">
        <v>-9.7024906271783014</v>
      </c>
      <c r="CB323" s="37">
        <f t="shared" ref="CB323:CB368" si="47">21.5557785842391+CB322</f>
        <v>6962.516482709274</v>
      </c>
      <c r="CG323" s="35"/>
    </row>
    <row r="324" spans="1:85" x14ac:dyDescent="0.25">
      <c r="A324" s="26">
        <v>-13.203671944762608</v>
      </c>
      <c r="B324" s="27">
        <v>324</v>
      </c>
      <c r="C324" s="28">
        <v>-9.7403962919367917</v>
      </c>
      <c r="D324" s="37">
        <f t="shared" si="46"/>
        <v>6817.8790189565625</v>
      </c>
      <c r="I324" s="35"/>
      <c r="AC324" s="36">
        <v>1</v>
      </c>
      <c r="AD324" s="26">
        <v>-12.758504673237322</v>
      </c>
      <c r="AE324" s="28">
        <v>-9.3904734792801001</v>
      </c>
      <c r="AF324">
        <v>13.29</v>
      </c>
      <c r="AG324">
        <f t="shared" si="43"/>
        <v>-169.56052710732399</v>
      </c>
      <c r="AH324">
        <f t="shared" si="44"/>
        <v>-124.79939253963252</v>
      </c>
      <c r="AN324" s="26">
        <v>-13.203671944762608</v>
      </c>
      <c r="AO324" s="27">
        <v>2</v>
      </c>
      <c r="AP324" s="28">
        <v>-9.7403962919367917</v>
      </c>
      <c r="AQ324" s="35">
        <f t="shared" si="42"/>
        <v>5724.2901388563505</v>
      </c>
      <c r="BD324" s="26">
        <v>-13.203671944762608</v>
      </c>
      <c r="BE324" s="27">
        <v>2</v>
      </c>
      <c r="BF324" s="28">
        <v>-9.7403962919367917</v>
      </c>
      <c r="BG324" s="37">
        <f t="shared" si="45"/>
        <v>5752.8995855869907</v>
      </c>
      <c r="BK324" s="35"/>
      <c r="BY324" s="26">
        <v>-13.203671944762608</v>
      </c>
      <c r="BZ324" s="27">
        <v>2</v>
      </c>
      <c r="CA324" s="28">
        <v>-9.7403962919367917</v>
      </c>
      <c r="CB324" s="37">
        <f t="shared" si="47"/>
        <v>6984.0722612935133</v>
      </c>
      <c r="CG324" s="35"/>
    </row>
    <row r="325" spans="1:85" x14ac:dyDescent="0.25">
      <c r="A325" s="26">
        <v>-13.390522060289834</v>
      </c>
      <c r="B325" s="27">
        <v>325</v>
      </c>
      <c r="C325" s="28">
        <v>-9.9243898062734726</v>
      </c>
      <c r="D325" s="37">
        <f t="shared" si="46"/>
        <v>6838.9218554348236</v>
      </c>
      <c r="I325" s="35"/>
      <c r="AC325" s="37">
        <v>2</v>
      </c>
      <c r="AD325" s="26">
        <v>-11.590101691146481</v>
      </c>
      <c r="AE325" s="28">
        <v>-9.3630621875303213</v>
      </c>
      <c r="AF325">
        <f>25.17-AF324</f>
        <v>11.880000000000003</v>
      </c>
      <c r="AG325">
        <f t="shared" si="43"/>
        <v>-137.69040809082023</v>
      </c>
      <c r="AH325">
        <f t="shared" si="44"/>
        <v>-111.23317878786024</v>
      </c>
      <c r="AN325" s="26">
        <v>-13.390522060289834</v>
      </c>
      <c r="AO325" s="27">
        <v>3</v>
      </c>
      <c r="AP325" s="28">
        <v>-9.9243898062734726</v>
      </c>
      <c r="AQ325" s="35">
        <f t="shared" si="42"/>
        <v>5742.6962164732522</v>
      </c>
      <c r="BD325" s="26">
        <v>-13.390522060289834</v>
      </c>
      <c r="BE325" s="27">
        <v>3</v>
      </c>
      <c r="BF325" s="28">
        <v>-9.9243898062734726</v>
      </c>
      <c r="BG325" s="37">
        <f t="shared" si="45"/>
        <v>5770.6554485054694</v>
      </c>
      <c r="BK325" s="35"/>
      <c r="BY325" s="26">
        <v>-13.390522060289834</v>
      </c>
      <c r="BZ325" s="27">
        <v>3</v>
      </c>
      <c r="CA325" s="28">
        <v>-9.9243898062734726</v>
      </c>
      <c r="CB325" s="37">
        <f t="shared" si="47"/>
        <v>7005.6280398777526</v>
      </c>
      <c r="CG325" s="35"/>
    </row>
    <row r="326" spans="1:85" x14ac:dyDescent="0.25">
      <c r="A326" s="26">
        <v>-13.340174576348776</v>
      </c>
      <c r="B326" s="27">
        <v>326</v>
      </c>
      <c r="C326" s="28">
        <v>-9.7362928681295706</v>
      </c>
      <c r="D326" s="37">
        <f t="shared" si="46"/>
        <v>6859.9646919130846</v>
      </c>
      <c r="I326" s="35"/>
      <c r="AC326" s="37">
        <v>3</v>
      </c>
      <c r="AD326" s="26">
        <v>-12.071559135326691</v>
      </c>
      <c r="AE326" s="28">
        <v>-9.9695964234936891</v>
      </c>
      <c r="AF326">
        <f>36.36-AF325-AF324</f>
        <v>11.189999999999998</v>
      </c>
      <c r="AG326">
        <f t="shared" si="43"/>
        <v>-135.08074672430564</v>
      </c>
      <c r="AH326">
        <f t="shared" si="44"/>
        <v>-111.55978397889436</v>
      </c>
      <c r="AN326" s="26">
        <v>-13.340174576348776</v>
      </c>
      <c r="AO326" s="27">
        <v>4</v>
      </c>
      <c r="AP326" s="28">
        <v>-9.7362928681295706</v>
      </c>
      <c r="AQ326" s="35">
        <f t="shared" si="42"/>
        <v>5761.1022940901539</v>
      </c>
      <c r="BD326" s="26">
        <v>-13.340174576348776</v>
      </c>
      <c r="BE326" s="27">
        <v>4</v>
      </c>
      <c r="BF326" s="28">
        <v>-9.7362928681295706</v>
      </c>
      <c r="BG326" s="37">
        <f t="shared" si="45"/>
        <v>5788.4113114239481</v>
      </c>
      <c r="BK326" s="35"/>
      <c r="BY326" s="26">
        <v>-13.340174576348776</v>
      </c>
      <c r="BZ326" s="27">
        <v>4</v>
      </c>
      <c r="CA326" s="28">
        <v>-9.7362928681295706</v>
      </c>
      <c r="CB326" s="37">
        <f t="shared" si="47"/>
        <v>7027.1838184619919</v>
      </c>
      <c r="CC326" s="37">
        <v>-9</v>
      </c>
      <c r="CD326" s="36"/>
      <c r="CG326" s="35"/>
    </row>
    <row r="327" spans="1:85" x14ac:dyDescent="0.25">
      <c r="A327" s="26">
        <v>-13.801675208339157</v>
      </c>
      <c r="B327" s="27">
        <v>327</v>
      </c>
      <c r="C327" s="28">
        <v>-9.7794916758663746</v>
      </c>
      <c r="D327" s="37">
        <f t="shared" si="46"/>
        <v>6881.0075283913457</v>
      </c>
      <c r="I327" s="35"/>
      <c r="AC327" s="37">
        <v>4</v>
      </c>
      <c r="AD327" s="26">
        <v>-12.449848228477331</v>
      </c>
      <c r="AE327" s="28">
        <v>-10.27390650688325</v>
      </c>
      <c r="AF327">
        <f>49.65-SUM(AF324:AF326)</f>
        <v>13.29</v>
      </c>
      <c r="AG327">
        <f t="shared" si="43"/>
        <v>-165.45848295646371</v>
      </c>
      <c r="AH327">
        <f t="shared" si="44"/>
        <v>-136.54021747647838</v>
      </c>
      <c r="AN327" s="26">
        <v>-13.801675208339157</v>
      </c>
      <c r="AO327" s="27">
        <v>5</v>
      </c>
      <c r="AP327" s="28">
        <v>-9.7794916758663746</v>
      </c>
      <c r="AQ327" s="35">
        <f t="shared" si="42"/>
        <v>5779.5083717070556</v>
      </c>
      <c r="BD327" s="26">
        <v>-13.801675208339157</v>
      </c>
      <c r="BE327" s="27">
        <v>5</v>
      </c>
      <c r="BF327" s="28">
        <v>-9.7794916758663746</v>
      </c>
      <c r="BG327" s="37">
        <f t="shared" si="45"/>
        <v>5806.1671743424267</v>
      </c>
      <c r="BK327" s="35"/>
      <c r="BY327" s="26">
        <v>-13.801675208339157</v>
      </c>
      <c r="BZ327" s="27">
        <v>5</v>
      </c>
      <c r="CA327" s="28">
        <v>-9.7794916758663746</v>
      </c>
      <c r="CB327" s="37">
        <f t="shared" si="47"/>
        <v>7048.7395970462312</v>
      </c>
      <c r="CG327" s="35"/>
    </row>
    <row r="328" spans="1:85" x14ac:dyDescent="0.25">
      <c r="A328" s="26">
        <v>-13.763255148301297</v>
      </c>
      <c r="B328" s="27">
        <v>328</v>
      </c>
      <c r="C328" s="28">
        <v>-9.2723250745945247</v>
      </c>
      <c r="D328" s="37">
        <f t="shared" si="46"/>
        <v>6902.0503648696067</v>
      </c>
      <c r="E328" s="37">
        <v>-9</v>
      </c>
      <c r="F328" s="36"/>
      <c r="I328" s="35"/>
      <c r="AC328" s="37">
        <v>5</v>
      </c>
      <c r="AD328" s="26">
        <v>-13.085362580738529</v>
      </c>
      <c r="AE328" s="28">
        <v>-10.108681726619643</v>
      </c>
      <c r="AF328">
        <f>63.64-SUM(AF324:AF327)</f>
        <v>13.990000000000002</v>
      </c>
      <c r="AG328">
        <f t="shared" si="43"/>
        <v>-183.06422250453204</v>
      </c>
      <c r="AH328">
        <f t="shared" si="44"/>
        <v>-141.42045735540884</v>
      </c>
      <c r="AN328" s="26">
        <v>-13.763255148301297</v>
      </c>
      <c r="AO328" s="27">
        <v>6</v>
      </c>
      <c r="AP328" s="28">
        <v>-9.2723250745945247</v>
      </c>
      <c r="AQ328" s="35">
        <f t="shared" si="42"/>
        <v>5797.9144493239573</v>
      </c>
      <c r="BD328" s="26">
        <v>-13.763255148301297</v>
      </c>
      <c r="BE328" s="27">
        <v>6</v>
      </c>
      <c r="BF328" s="28">
        <v>-9.2723250745945247</v>
      </c>
      <c r="BG328" s="36">
        <f t="shared" si="45"/>
        <v>5823.9230372609054</v>
      </c>
      <c r="BK328" s="35"/>
      <c r="BY328" s="26">
        <v>-13.763255148301297</v>
      </c>
      <c r="BZ328" s="27">
        <v>6</v>
      </c>
      <c r="CA328" s="28">
        <v>-9.2723250745945247</v>
      </c>
      <c r="CB328" s="37">
        <f t="shared" si="47"/>
        <v>7070.2953756304705</v>
      </c>
      <c r="CG328" s="35"/>
    </row>
    <row r="329" spans="1:85" x14ac:dyDescent="0.25">
      <c r="A329" s="26">
        <v>-13.588372213993917</v>
      </c>
      <c r="B329" s="27">
        <v>329</v>
      </c>
      <c r="C329" s="28">
        <v>-9.7754661514858103</v>
      </c>
      <c r="D329" s="37">
        <f t="shared" si="46"/>
        <v>6923.0932013478678</v>
      </c>
      <c r="I329" s="35"/>
      <c r="AC329" s="37">
        <v>6</v>
      </c>
      <c r="AD329" s="26">
        <v>-12.815270951641903</v>
      </c>
      <c r="AE329" s="28">
        <v>-9.9115488509472573</v>
      </c>
      <c r="AF329">
        <f>79.72-SUM(AF324:AF328)</f>
        <v>16.079999999999998</v>
      </c>
      <c r="AG329">
        <f t="shared" si="43"/>
        <v>-206.06955690240179</v>
      </c>
      <c r="AH329">
        <f t="shared" si="44"/>
        <v>-159.37770552323187</v>
      </c>
      <c r="AN329" s="26">
        <v>-13.588372213993917</v>
      </c>
      <c r="AO329" s="27">
        <v>7</v>
      </c>
      <c r="AP329" s="28">
        <v>-9.7754661514858103</v>
      </c>
      <c r="AQ329" s="35">
        <f t="shared" si="42"/>
        <v>5816.3205269408591</v>
      </c>
      <c r="BD329" s="26">
        <v>-13.588372213993917</v>
      </c>
      <c r="BE329" s="27">
        <v>7</v>
      </c>
      <c r="BF329" s="28">
        <v>-9.7754661514858103</v>
      </c>
      <c r="BG329" s="37">
        <f t="shared" si="45"/>
        <v>5841.6789001793841</v>
      </c>
      <c r="BK329" s="35"/>
      <c r="BY329" s="26">
        <v>-13.588372213993917</v>
      </c>
      <c r="BZ329" s="27">
        <v>7</v>
      </c>
      <c r="CA329" s="28">
        <v>-9.7754661514858103</v>
      </c>
      <c r="CB329" s="37">
        <f t="shared" si="47"/>
        <v>7091.8511542147098</v>
      </c>
      <c r="CC329" s="37">
        <v>-9</v>
      </c>
      <c r="CD329" s="36"/>
      <c r="CG329" s="35"/>
    </row>
    <row r="330" spans="1:85" x14ac:dyDescent="0.25">
      <c r="A330" s="26">
        <v>-13.519963822797791</v>
      </c>
      <c r="B330" s="27">
        <v>330</v>
      </c>
      <c r="C330" s="28">
        <v>-9.7058908687670868</v>
      </c>
      <c r="D330" s="37">
        <f t="shared" si="46"/>
        <v>6944.1360378261288</v>
      </c>
      <c r="I330" s="35"/>
      <c r="AC330" s="36">
        <v>7</v>
      </c>
      <c r="AD330" s="26">
        <v>-12.440488023295831</v>
      </c>
      <c r="AE330" s="28">
        <v>-9.7640333924983622</v>
      </c>
      <c r="AF330">
        <f>100-SUM(AF324:AF329)</f>
        <v>20.28</v>
      </c>
      <c r="AG330">
        <f t="shared" si="43"/>
        <v>-252.29309711243948</v>
      </c>
      <c r="AH330">
        <f t="shared" si="44"/>
        <v>-198.01459719986678</v>
      </c>
      <c r="AN330" s="26">
        <v>-13.519963822797791</v>
      </c>
      <c r="AO330" s="27">
        <v>8</v>
      </c>
      <c r="AP330" s="28">
        <v>-9.7058908687670868</v>
      </c>
      <c r="AQ330" s="35">
        <f t="shared" si="42"/>
        <v>5834.7266045577608</v>
      </c>
      <c r="BD330" s="26">
        <v>-13.519963822797791</v>
      </c>
      <c r="BE330" s="27">
        <v>8</v>
      </c>
      <c r="BF330" s="28">
        <v>-9.7058908687670868</v>
      </c>
      <c r="BG330" s="37">
        <f t="shared" si="45"/>
        <v>5859.4347630978627</v>
      </c>
      <c r="BK330" s="35"/>
      <c r="BY330" s="26">
        <v>-13.519963822797791</v>
      </c>
      <c r="BZ330" s="27">
        <v>8</v>
      </c>
      <c r="CA330" s="28">
        <v>-9.7058908687670868</v>
      </c>
      <c r="CB330" s="37">
        <f t="shared" si="47"/>
        <v>7113.4069327989491</v>
      </c>
      <c r="CG330" s="35"/>
    </row>
    <row r="331" spans="1:85" x14ac:dyDescent="0.25">
      <c r="A331" s="26">
        <v>-13.446373249378555</v>
      </c>
      <c r="B331" s="27">
        <v>331</v>
      </c>
      <c r="C331" s="28">
        <v>-9.5020224470402397</v>
      </c>
      <c r="D331" s="37">
        <f t="shared" si="46"/>
        <v>6965.1788743043899</v>
      </c>
      <c r="I331" s="35"/>
      <c r="AC331" s="36">
        <v>1</v>
      </c>
      <c r="AD331" s="26">
        <v>-12.440488023295831</v>
      </c>
      <c r="AE331" s="28">
        <v>-9.7640333924983622</v>
      </c>
      <c r="AF331">
        <v>15.38</v>
      </c>
      <c r="AG331">
        <f t="shared" si="43"/>
        <v>-191.33470579828989</v>
      </c>
      <c r="AH331">
        <f t="shared" si="44"/>
        <v>-150.17083357662483</v>
      </c>
      <c r="AN331" s="26">
        <v>-13.446373249378555</v>
      </c>
      <c r="AO331" s="27">
        <v>1</v>
      </c>
      <c r="AP331" s="28">
        <v>-9.5020224470402397</v>
      </c>
      <c r="AQ331" s="36">
        <f t="shared" si="42"/>
        <v>5853.1326821746625</v>
      </c>
      <c r="BD331" s="26">
        <v>-13.446373249378555</v>
      </c>
      <c r="BE331" s="27">
        <v>1</v>
      </c>
      <c r="BF331" s="28">
        <v>-9.5020224470402397</v>
      </c>
      <c r="BG331" s="37">
        <f t="shared" si="45"/>
        <v>5877.1906260163414</v>
      </c>
      <c r="BK331" s="35"/>
      <c r="BY331" s="26">
        <v>-13.446373249378555</v>
      </c>
      <c r="BZ331" s="27">
        <v>1</v>
      </c>
      <c r="CA331" s="28">
        <v>-9.5020224470402397</v>
      </c>
      <c r="CB331" s="37">
        <f t="shared" si="47"/>
        <v>7134.9627113831884</v>
      </c>
      <c r="CG331" s="35"/>
    </row>
    <row r="332" spans="1:85" x14ac:dyDescent="0.25">
      <c r="A332" s="26">
        <v>-13.558049031428304</v>
      </c>
      <c r="B332" s="27">
        <v>332</v>
      </c>
      <c r="C332" s="28">
        <v>-9.7518124514459892</v>
      </c>
      <c r="D332" s="37">
        <f t="shared" si="46"/>
        <v>6986.2217107826509</v>
      </c>
      <c r="I332" s="35"/>
      <c r="AC332" s="37">
        <v>2</v>
      </c>
      <c r="AD332" s="26">
        <v>-12.444102791779047</v>
      </c>
      <c r="AE332" s="28">
        <v>-10.030265333248343</v>
      </c>
      <c r="AF332">
        <v>12.589999999999998</v>
      </c>
      <c r="AG332">
        <f t="shared" si="43"/>
        <v>-156.67125414849818</v>
      </c>
      <c r="AH332">
        <f t="shared" si="44"/>
        <v>-126.28104054559661</v>
      </c>
      <c r="AN332" s="26">
        <v>-13.558049031428304</v>
      </c>
      <c r="AO332" s="27">
        <v>2</v>
      </c>
      <c r="AP332" s="28">
        <v>-9.7518124514459892</v>
      </c>
      <c r="AQ332" s="35">
        <f t="shared" si="42"/>
        <v>5871.5387597915642</v>
      </c>
      <c r="BD332" s="26">
        <v>-13.558049031428304</v>
      </c>
      <c r="BE332" s="27">
        <v>2</v>
      </c>
      <c r="BF332" s="28">
        <v>-9.7518124514459892</v>
      </c>
      <c r="BG332" s="36">
        <f t="shared" si="45"/>
        <v>5894.9464889348201</v>
      </c>
      <c r="BK332" s="35"/>
      <c r="BY332" s="26">
        <v>-13.558049031428304</v>
      </c>
      <c r="BZ332" s="27">
        <v>2</v>
      </c>
      <c r="CA332" s="28">
        <v>-9.7518124514459892</v>
      </c>
      <c r="CB332" s="37">
        <f t="shared" si="47"/>
        <v>7156.5184899674277</v>
      </c>
      <c r="CG332" s="35"/>
    </row>
    <row r="333" spans="1:85" x14ac:dyDescent="0.25">
      <c r="A333" s="26">
        <v>-13.637554031734561</v>
      </c>
      <c r="B333" s="27">
        <v>333</v>
      </c>
      <c r="C333" s="28">
        <v>-9.8597037839134316</v>
      </c>
      <c r="D333" s="37">
        <f t="shared" si="46"/>
        <v>7007.264547260912</v>
      </c>
      <c r="I333" s="35"/>
      <c r="AC333" s="37">
        <v>3</v>
      </c>
      <c r="AD333" s="26">
        <v>-12.726643644837262</v>
      </c>
      <c r="AE333" s="28">
        <v>-10.09923794786744</v>
      </c>
      <c r="AF333">
        <v>14.69</v>
      </c>
      <c r="AG333">
        <f t="shared" si="43"/>
        <v>-186.95439514265937</v>
      </c>
      <c r="AH333">
        <f t="shared" si="44"/>
        <v>-148.35780545417268</v>
      </c>
      <c r="AN333" s="26">
        <v>-13.637554031734561</v>
      </c>
      <c r="AO333" s="27">
        <v>3</v>
      </c>
      <c r="AP333" s="28">
        <v>-9.8597037839134316</v>
      </c>
      <c r="AQ333" s="35">
        <f t="shared" si="42"/>
        <v>5889.9448374084659</v>
      </c>
      <c r="BD333" s="26">
        <v>-13.637554031734561</v>
      </c>
      <c r="BE333" s="27">
        <v>3</v>
      </c>
      <c r="BF333" s="28">
        <v>-9.8597037839134316</v>
      </c>
      <c r="BG333" s="37">
        <f t="shared" si="45"/>
        <v>5912.7023518532988</v>
      </c>
      <c r="BK333" s="35"/>
      <c r="BY333" s="26">
        <v>-13.637554031734561</v>
      </c>
      <c r="BZ333" s="27">
        <v>3</v>
      </c>
      <c r="CA333" s="28">
        <v>-9.8597037839134316</v>
      </c>
      <c r="CB333" s="37">
        <f t="shared" si="47"/>
        <v>7178.074268551667</v>
      </c>
      <c r="CG333" s="35"/>
    </row>
    <row r="334" spans="1:85" x14ac:dyDescent="0.25">
      <c r="A334" s="26">
        <v>-13.820458097527435</v>
      </c>
      <c r="B334" s="27">
        <v>334</v>
      </c>
      <c r="C334" s="28">
        <v>-9.6114228096455552</v>
      </c>
      <c r="D334" s="37">
        <f t="shared" si="46"/>
        <v>7028.307383739173</v>
      </c>
      <c r="I334" s="35"/>
      <c r="AC334" s="37">
        <v>4</v>
      </c>
      <c r="AD334" s="26">
        <v>-12.845570107210834</v>
      </c>
      <c r="AE334" s="28">
        <v>-9.8676250181354188</v>
      </c>
      <c r="AF334">
        <v>16.78</v>
      </c>
      <c r="AG334">
        <f t="shared" si="43"/>
        <v>-215.54866639899782</v>
      </c>
      <c r="AH334">
        <f t="shared" si="44"/>
        <v>-165.57874780431234</v>
      </c>
      <c r="AN334" s="26">
        <v>-13.820458097527435</v>
      </c>
      <c r="AO334" s="27">
        <v>4</v>
      </c>
      <c r="AP334" s="28">
        <v>-9.6114228096455552</v>
      </c>
      <c r="AQ334" s="35">
        <f t="shared" si="42"/>
        <v>5908.3509150253676</v>
      </c>
      <c r="BD334" s="26">
        <v>-13.820458097527435</v>
      </c>
      <c r="BE334" s="27">
        <v>4</v>
      </c>
      <c r="BF334" s="28">
        <v>-9.6114228096455552</v>
      </c>
      <c r="BG334" s="37">
        <f t="shared" si="45"/>
        <v>5930.4582147717774</v>
      </c>
      <c r="BK334" s="35"/>
      <c r="BY334" s="26">
        <v>-13.820458097527435</v>
      </c>
      <c r="BZ334" s="27">
        <v>4</v>
      </c>
      <c r="CA334" s="28">
        <v>-9.6114228096455552</v>
      </c>
      <c r="CB334" s="37">
        <f t="shared" si="47"/>
        <v>7199.6300471359064</v>
      </c>
      <c r="CG334" s="35"/>
    </row>
    <row r="335" spans="1:85" x14ac:dyDescent="0.25">
      <c r="A335" s="26">
        <v>-13.925416447860105</v>
      </c>
      <c r="B335" s="27">
        <v>335</v>
      </c>
      <c r="C335" s="28">
        <v>-9.756798963978234</v>
      </c>
      <c r="D335" s="37">
        <f t="shared" si="46"/>
        <v>7049.3502202174341</v>
      </c>
      <c r="I335" s="35"/>
      <c r="AC335" s="37">
        <v>5</v>
      </c>
      <c r="AD335" s="26">
        <v>-12.733090312713497</v>
      </c>
      <c r="AE335" s="28">
        <v>-9.834826047876593</v>
      </c>
      <c r="AF335">
        <v>18.180000000000007</v>
      </c>
      <c r="AG335">
        <f t="shared" si="43"/>
        <v>-231.48758188513145</v>
      </c>
      <c r="AH335">
        <f t="shared" si="44"/>
        <v>-178.79713755039651</v>
      </c>
      <c r="AN335" s="26">
        <v>-13.925416447860105</v>
      </c>
      <c r="AO335" s="27">
        <v>5</v>
      </c>
      <c r="AP335" s="28">
        <v>-9.756798963978234</v>
      </c>
      <c r="AQ335" s="35">
        <f t="shared" si="42"/>
        <v>5926.7569926422693</v>
      </c>
      <c r="BD335" s="26">
        <v>-13.925416447860105</v>
      </c>
      <c r="BE335" s="27">
        <v>5</v>
      </c>
      <c r="BF335" s="28">
        <v>-9.756798963978234</v>
      </c>
      <c r="BG335" s="37">
        <f t="shared" si="45"/>
        <v>5948.2140776902561</v>
      </c>
      <c r="BK335" s="35"/>
      <c r="BY335" s="26">
        <v>-13.925416447860105</v>
      </c>
      <c r="BZ335" s="27">
        <v>5</v>
      </c>
      <c r="CA335" s="28">
        <v>-9.756798963978234</v>
      </c>
      <c r="CB335" s="37">
        <f t="shared" si="47"/>
        <v>7221.1858257201457</v>
      </c>
      <c r="CC335" s="37">
        <v>-9</v>
      </c>
      <c r="CD335" s="36"/>
      <c r="CG335" s="35"/>
    </row>
    <row r="336" spans="1:85" x14ac:dyDescent="0.25">
      <c r="A336" s="26">
        <v>-13.103006276763253</v>
      </c>
      <c r="B336" s="27">
        <v>336</v>
      </c>
      <c r="C336" s="28">
        <v>-9.512604374846779</v>
      </c>
      <c r="D336" s="37">
        <f t="shared" si="46"/>
        <v>7070.3930566956951</v>
      </c>
      <c r="E336" s="37">
        <v>-9</v>
      </c>
      <c r="F336" s="36"/>
      <c r="I336" s="35"/>
      <c r="AC336" s="36">
        <v>6</v>
      </c>
      <c r="AD336" s="26">
        <v>-12.55252756570567</v>
      </c>
      <c r="AE336" s="28">
        <v>-9.7431351758338423</v>
      </c>
      <c r="AF336">
        <v>22.379999999999995</v>
      </c>
      <c r="AG336">
        <f t="shared" si="43"/>
        <v>-280.92556692049283</v>
      </c>
      <c r="AH336">
        <f t="shared" si="44"/>
        <v>-218.05136523516134</v>
      </c>
      <c r="AN336" s="26">
        <v>-13.103006276763253</v>
      </c>
      <c r="AO336" s="27">
        <v>1</v>
      </c>
      <c r="AP336" s="28">
        <v>-9.512604374846779</v>
      </c>
      <c r="AQ336" s="36">
        <f t="shared" ref="AQ336:AQ368" si="48">18.4060776169014+AQ335</f>
        <v>5945.163070259171</v>
      </c>
      <c r="BD336" s="26">
        <v>-13.103006276763253</v>
      </c>
      <c r="BE336" s="27">
        <v>1</v>
      </c>
      <c r="BF336" s="28">
        <v>-9.512604374846779</v>
      </c>
      <c r="BG336" s="37">
        <f t="shared" si="45"/>
        <v>5965.9699406087348</v>
      </c>
      <c r="BK336" s="35"/>
      <c r="BY336" s="26">
        <v>-13.103006276763253</v>
      </c>
      <c r="BZ336" s="27">
        <v>1</v>
      </c>
      <c r="CA336" s="28">
        <v>-9.512604374846779</v>
      </c>
      <c r="CB336" s="37">
        <f t="shared" si="47"/>
        <v>7242.741604304385</v>
      </c>
      <c r="CG336" s="35"/>
    </row>
    <row r="337" spans="1:82" x14ac:dyDescent="0.25">
      <c r="A337" s="26">
        <v>-12.931333420352646</v>
      </c>
      <c r="B337" s="27">
        <v>337</v>
      </c>
      <c r="C337" s="28">
        <v>-9.6043373278589463</v>
      </c>
      <c r="D337" s="37">
        <f t="shared" si="46"/>
        <v>7091.4358931739562</v>
      </c>
      <c r="AC337" s="36">
        <v>1</v>
      </c>
      <c r="AD337" s="26">
        <v>-12.55252756570567</v>
      </c>
      <c r="AE337" s="28">
        <v>-9.7431351758338423</v>
      </c>
      <c r="AF337">
        <f>9.09</f>
        <v>9.09</v>
      </c>
      <c r="AG337">
        <f t="shared" si="43"/>
        <v>-114.10247557226454</v>
      </c>
      <c r="AH337">
        <f t="shared" si="44"/>
        <v>-88.565098748329618</v>
      </c>
      <c r="AN337" s="26">
        <v>-12.931333420352646</v>
      </c>
      <c r="AO337" s="27">
        <v>2</v>
      </c>
      <c r="AP337" s="28">
        <v>-9.6043373278589463</v>
      </c>
      <c r="AQ337" s="35">
        <f t="shared" si="48"/>
        <v>5963.5691478760727</v>
      </c>
      <c r="BD337" s="26">
        <v>-12.931333420352646</v>
      </c>
      <c r="BE337" s="27">
        <v>2</v>
      </c>
      <c r="BF337" s="28">
        <v>-9.6043373278589463</v>
      </c>
      <c r="BG337" s="37">
        <f t="shared" si="45"/>
        <v>5983.7258035272134</v>
      </c>
      <c r="BY337" s="26">
        <v>-12.931333420352646</v>
      </c>
      <c r="BZ337" s="27">
        <v>2</v>
      </c>
      <c r="CA337" s="28">
        <v>-9.6043373278589463</v>
      </c>
      <c r="CB337" s="37">
        <f t="shared" si="47"/>
        <v>7264.2973828886243</v>
      </c>
    </row>
    <row r="338" spans="1:82" x14ac:dyDescent="0.25">
      <c r="A338" s="26">
        <v>-12.840717332624859</v>
      </c>
      <c r="B338" s="27">
        <v>338</v>
      </c>
      <c r="C338" s="28">
        <v>-9.6125285272989078</v>
      </c>
      <c r="D338" s="37">
        <f t="shared" si="46"/>
        <v>7112.4787296522172</v>
      </c>
      <c r="AC338" s="37">
        <v>2</v>
      </c>
      <c r="AD338" s="26">
        <v>-12.433855470496983</v>
      </c>
      <c r="AE338" s="28">
        <v>-9.7765059745183009</v>
      </c>
      <c r="AF338">
        <f>16.78-AF337</f>
        <v>7.6900000000000013</v>
      </c>
      <c r="AG338">
        <f t="shared" si="43"/>
        <v>-95.616348568121822</v>
      </c>
      <c r="AH338">
        <f t="shared" si="44"/>
        <v>-75.18133094404574</v>
      </c>
      <c r="AN338" s="26">
        <v>-12.840717332624859</v>
      </c>
      <c r="AO338" s="27">
        <v>3</v>
      </c>
      <c r="AP338" s="28">
        <v>-9.6125285272989078</v>
      </c>
      <c r="AQ338" s="35">
        <f t="shared" si="48"/>
        <v>5981.9752254929745</v>
      </c>
      <c r="BD338" s="26">
        <v>-12.840717332624859</v>
      </c>
      <c r="BE338" s="27">
        <v>3</v>
      </c>
      <c r="BF338" s="28">
        <v>-9.6125285272989078</v>
      </c>
      <c r="BG338" s="37">
        <f t="shared" si="45"/>
        <v>6001.4816664456921</v>
      </c>
      <c r="BY338" s="26">
        <v>-12.840717332624859</v>
      </c>
      <c r="BZ338" s="27">
        <v>3</v>
      </c>
      <c r="CA338" s="28">
        <v>-9.6125285272989078</v>
      </c>
      <c r="CB338" s="37">
        <f t="shared" si="47"/>
        <v>7285.8531614728636</v>
      </c>
    </row>
    <row r="339" spans="1:82" x14ac:dyDescent="0.25">
      <c r="A339" s="26">
        <v>-12.93851706300698</v>
      </c>
      <c r="B339" s="27">
        <v>339</v>
      </c>
      <c r="C339" s="28">
        <v>-9.5483798191140217</v>
      </c>
      <c r="D339" s="37">
        <f t="shared" si="46"/>
        <v>7133.5215661304783</v>
      </c>
      <c r="AC339" s="37">
        <v>3</v>
      </c>
      <c r="AD339" s="26">
        <v>-12.552488898583928</v>
      </c>
      <c r="AE339" s="28">
        <v>-9.8454015053868709</v>
      </c>
      <c r="AF339">
        <f>24.48-SUM(AF337:AF338)</f>
        <v>7.6999999999999993</v>
      </c>
      <c r="AG339">
        <f t="shared" si="43"/>
        <v>-96.654164519096227</v>
      </c>
      <c r="AH339">
        <f t="shared" si="44"/>
        <v>-75.809591591478892</v>
      </c>
      <c r="AN339" s="26">
        <v>-12.93851706300698</v>
      </c>
      <c r="AO339" s="27">
        <v>4</v>
      </c>
      <c r="AP339" s="28">
        <v>-9.5483798191140217</v>
      </c>
      <c r="AQ339" s="36">
        <f t="shared" si="48"/>
        <v>6000.3813031098762</v>
      </c>
      <c r="BD339" s="26">
        <v>-12.93851706300698</v>
      </c>
      <c r="BE339" s="27">
        <v>4</v>
      </c>
      <c r="BF339" s="28">
        <v>-9.5483798191140217</v>
      </c>
      <c r="BG339" s="36">
        <f t="shared" si="45"/>
        <v>6019.2375293641708</v>
      </c>
      <c r="BY339" s="26">
        <v>-12.93851706300698</v>
      </c>
      <c r="BZ339" s="27">
        <v>4</v>
      </c>
      <c r="CA339" s="28">
        <v>-9.5483798191140217</v>
      </c>
      <c r="CB339" s="37">
        <f t="shared" si="47"/>
        <v>7307.4089400571029</v>
      </c>
      <c r="CC339" s="37">
        <v>-9</v>
      </c>
      <c r="CD339" s="36"/>
    </row>
    <row r="340" spans="1:82" x14ac:dyDescent="0.25">
      <c r="A340" s="26">
        <v>-12.992107104050678</v>
      </c>
      <c r="B340" s="27">
        <v>340</v>
      </c>
      <c r="C340" s="28">
        <v>-9.7196455450979986</v>
      </c>
      <c r="D340" s="37">
        <f t="shared" si="46"/>
        <v>7154.5644026087393</v>
      </c>
      <c r="AC340" s="37">
        <v>4</v>
      </c>
      <c r="AD340" s="26">
        <v>-12.835380748248593</v>
      </c>
      <c r="AE340" s="28">
        <v>-9.7966087458154743</v>
      </c>
      <c r="AF340">
        <f>30.07-SUM(AF337:AF339)</f>
        <v>5.59</v>
      </c>
      <c r="AG340">
        <f t="shared" si="43"/>
        <v>-71.749778382709636</v>
      </c>
      <c r="AH340">
        <f t="shared" si="44"/>
        <v>-54.763042889108497</v>
      </c>
      <c r="AN340" s="26">
        <v>-12.992107104050678</v>
      </c>
      <c r="AO340" s="27">
        <v>5</v>
      </c>
      <c r="AP340" s="28">
        <v>-9.7196455450979986</v>
      </c>
      <c r="AQ340" s="35">
        <f t="shared" si="48"/>
        <v>6018.7873807267779</v>
      </c>
      <c r="BD340" s="26">
        <v>-12.992107104050678</v>
      </c>
      <c r="BE340" s="27">
        <v>5</v>
      </c>
      <c r="BF340" s="28">
        <v>-9.7196455450979986</v>
      </c>
      <c r="BG340" s="37">
        <f t="shared" si="45"/>
        <v>6036.9933922826494</v>
      </c>
      <c r="BY340" s="26">
        <v>-12.992107104050678</v>
      </c>
      <c r="BZ340" s="27">
        <v>5</v>
      </c>
      <c r="CA340" s="28">
        <v>-9.7196455450979986</v>
      </c>
      <c r="CB340" s="37">
        <f t="shared" si="47"/>
        <v>7328.9647186413422</v>
      </c>
    </row>
    <row r="341" spans="1:82" x14ac:dyDescent="0.25">
      <c r="A341" s="26">
        <v>-13.10704029628716</v>
      </c>
      <c r="B341" s="27">
        <v>341</v>
      </c>
      <c r="C341" s="28">
        <v>-9.6656958667241248</v>
      </c>
      <c r="D341" s="37">
        <f t="shared" si="46"/>
        <v>7175.6072390870004</v>
      </c>
      <c r="AC341" s="37">
        <v>5</v>
      </c>
      <c r="AD341" s="26">
        <v>-12.874472008046855</v>
      </c>
      <c r="AE341" s="28">
        <v>-9.9280626425585687</v>
      </c>
      <c r="AF341">
        <f>37.76-SUM(AF337:AF340)</f>
        <v>7.6899999999999977</v>
      </c>
      <c r="AG341">
        <f t="shared" si="43"/>
        <v>-99.004689741880284</v>
      </c>
      <c r="AH341">
        <f t="shared" si="44"/>
        <v>-76.346801721275369</v>
      </c>
      <c r="AN341" s="26">
        <v>-13.10704029628716</v>
      </c>
      <c r="AO341" s="27">
        <v>6</v>
      </c>
      <c r="AP341" s="28">
        <v>-9.6656958667241248</v>
      </c>
      <c r="AQ341" s="35">
        <f t="shared" si="48"/>
        <v>6037.1934583436796</v>
      </c>
      <c r="BD341" s="26">
        <v>-13.10704029628716</v>
      </c>
      <c r="BE341" s="27">
        <v>6</v>
      </c>
      <c r="BF341" s="28">
        <v>-9.6656958667241248</v>
      </c>
      <c r="BG341" s="37">
        <f t="shared" si="45"/>
        <v>6054.7492552011281</v>
      </c>
      <c r="BY341" s="26">
        <v>-13.10704029628716</v>
      </c>
      <c r="BZ341" s="27">
        <v>6</v>
      </c>
      <c r="CA341" s="28">
        <v>-9.6656958667241248</v>
      </c>
      <c r="CB341" s="37">
        <f t="shared" si="47"/>
        <v>7350.5204972255815</v>
      </c>
    </row>
    <row r="342" spans="1:82" x14ac:dyDescent="0.25">
      <c r="A342" s="26">
        <v>-12.842279014082541</v>
      </c>
      <c r="B342" s="27">
        <v>342</v>
      </c>
      <c r="C342" s="28">
        <v>-9.6040611765967405</v>
      </c>
      <c r="D342" s="37">
        <f t="shared" si="46"/>
        <v>7196.6500755652614</v>
      </c>
      <c r="E342" s="37">
        <v>-9</v>
      </c>
      <c r="F342" s="36"/>
      <c r="AC342" s="37">
        <v>6</v>
      </c>
      <c r="AD342" s="26">
        <v>-12.666516075947705</v>
      </c>
      <c r="AE342" s="28">
        <v>-9.7607634140626853</v>
      </c>
      <c r="AF342">
        <f>46.15-SUM(AF337:AF341)</f>
        <v>8.39</v>
      </c>
      <c r="AG342">
        <f t="shared" si="43"/>
        <v>-106.27206987720125</v>
      </c>
      <c r="AH342">
        <f t="shared" si="44"/>
        <v>-81.892805043985931</v>
      </c>
      <c r="AN342" s="26">
        <v>-12.842279014082541</v>
      </c>
      <c r="AO342" s="27">
        <v>1</v>
      </c>
      <c r="AP342" s="28">
        <v>-9.6040611765967405</v>
      </c>
      <c r="AQ342" s="35">
        <f t="shared" si="48"/>
        <v>6055.5995359605813</v>
      </c>
      <c r="BD342" s="26">
        <v>-12.842279014082541</v>
      </c>
      <c r="BE342" s="27">
        <v>1</v>
      </c>
      <c r="BF342" s="28">
        <v>-9.6040611765967405</v>
      </c>
      <c r="BG342" s="37">
        <f t="shared" si="45"/>
        <v>6072.5051181196068</v>
      </c>
      <c r="BY342" s="26">
        <v>-12.842279014082541</v>
      </c>
      <c r="BZ342" s="27">
        <v>1</v>
      </c>
      <c r="CA342" s="28">
        <v>-9.6040611765967405</v>
      </c>
      <c r="CB342" s="37">
        <f t="shared" si="47"/>
        <v>7372.0762758098208</v>
      </c>
    </row>
    <row r="343" spans="1:82" x14ac:dyDescent="0.25">
      <c r="A343" s="26">
        <v>-12.855010048074121</v>
      </c>
      <c r="B343" s="27">
        <v>343</v>
      </c>
      <c r="C343" s="28">
        <v>-9.6383500739766266</v>
      </c>
      <c r="D343" s="37">
        <f t="shared" si="46"/>
        <v>7217.6929120435225</v>
      </c>
      <c r="AC343" s="37">
        <v>7</v>
      </c>
      <c r="AD343" s="26">
        <v>-13.031482655384085</v>
      </c>
      <c r="AE343" s="28">
        <v>-10.064274942906245</v>
      </c>
      <c r="AF343">
        <f>55.94-SUM(AF337:AF342)</f>
        <v>9.7899999999999991</v>
      </c>
      <c r="AG343">
        <f t="shared" si="43"/>
        <v>-127.57821519621018</v>
      </c>
      <c r="AH343">
        <f t="shared" si="44"/>
        <v>-98.529251691052124</v>
      </c>
      <c r="AN343" s="26">
        <v>-12.855010048074121</v>
      </c>
      <c r="AO343" s="27">
        <v>2</v>
      </c>
      <c r="AP343" s="28">
        <v>-9.6383500739766266</v>
      </c>
      <c r="AQ343" s="36">
        <f t="shared" si="48"/>
        <v>6074.005613577483</v>
      </c>
      <c r="BD343" s="26">
        <v>-12.855010048074121</v>
      </c>
      <c r="BE343" s="27">
        <v>2</v>
      </c>
      <c r="BF343" s="28">
        <v>-9.6383500739766266</v>
      </c>
      <c r="BG343" s="36">
        <f t="shared" si="45"/>
        <v>6090.2609810380854</v>
      </c>
      <c r="BY343" s="26">
        <v>-12.855010048074121</v>
      </c>
      <c r="BZ343" s="27">
        <v>2</v>
      </c>
      <c r="CA343" s="28">
        <v>-9.6383500739766266</v>
      </c>
      <c r="CB343" s="37">
        <f t="shared" si="47"/>
        <v>7393.6320543940601</v>
      </c>
      <c r="CC343" s="37">
        <v>-9</v>
      </c>
      <c r="CD343" s="36"/>
    </row>
    <row r="344" spans="1:82" x14ac:dyDescent="0.25">
      <c r="A344" s="26">
        <v>-13.282416517716113</v>
      </c>
      <c r="B344" s="27">
        <v>344</v>
      </c>
      <c r="C344" s="28">
        <v>-9.9817554290170225</v>
      </c>
      <c r="D344" s="37">
        <f t="shared" si="46"/>
        <v>7238.7357485217835</v>
      </c>
      <c r="AC344" s="37">
        <v>8</v>
      </c>
      <c r="AD344" s="26">
        <v>-12.524484256855947</v>
      </c>
      <c r="AE344" s="28">
        <v>-9.846005618229686</v>
      </c>
      <c r="AF344">
        <f>64.34-SUM(AF337:AF343)</f>
        <v>8.4000000000000057</v>
      </c>
      <c r="AG344">
        <f t="shared" si="43"/>
        <v>-105.20566775759004</v>
      </c>
      <c r="AH344">
        <f t="shared" si="44"/>
        <v>-82.706447193129421</v>
      </c>
      <c r="AN344" s="26">
        <v>-13.282416517716113</v>
      </c>
      <c r="AO344" s="27">
        <v>3</v>
      </c>
      <c r="AP344" s="28">
        <v>-9.9817554290170225</v>
      </c>
      <c r="AQ344" s="35">
        <f t="shared" si="48"/>
        <v>6092.4116911943847</v>
      </c>
      <c r="BD344" s="26">
        <v>-13.282416517716113</v>
      </c>
      <c r="BE344" s="27">
        <v>3</v>
      </c>
      <c r="BF344" s="28">
        <v>-9.9817554290170225</v>
      </c>
      <c r="BG344" s="37">
        <f t="shared" si="45"/>
        <v>6108.0168439565641</v>
      </c>
      <c r="BY344" s="26">
        <v>-13.282416517716113</v>
      </c>
      <c r="BZ344" s="27">
        <v>3</v>
      </c>
      <c r="CA344" s="28">
        <v>-9.9817554290170225</v>
      </c>
      <c r="CB344" s="37">
        <f t="shared" si="47"/>
        <v>7415.1878329782994</v>
      </c>
    </row>
    <row r="345" spans="1:82" x14ac:dyDescent="0.25">
      <c r="A345" s="26">
        <v>-13.491769483699352</v>
      </c>
      <c r="B345" s="27">
        <v>345</v>
      </c>
      <c r="C345" s="28">
        <v>-9.934874661400503</v>
      </c>
      <c r="D345" s="37">
        <f t="shared" si="46"/>
        <v>7259.7785850000446</v>
      </c>
      <c r="E345" s="37">
        <v>-9</v>
      </c>
      <c r="F345" s="36"/>
      <c r="AC345" s="37">
        <v>9</v>
      </c>
      <c r="AD345" s="26">
        <v>-12.627475554163908</v>
      </c>
      <c r="AE345" s="28">
        <v>-9.8304007547064352</v>
      </c>
      <c r="AF345">
        <f>74.83-SUM(AF337:AF344)</f>
        <v>10.489999999999995</v>
      </c>
      <c r="AG345">
        <f t="shared" si="43"/>
        <v>-132.46221856317933</v>
      </c>
      <c r="AH345">
        <f t="shared" si="44"/>
        <v>-103.12090391687046</v>
      </c>
      <c r="AN345" s="26">
        <v>-13.491769483699352</v>
      </c>
      <c r="AO345" s="27">
        <v>4</v>
      </c>
      <c r="AP345" s="28">
        <v>-9.934874661400503</v>
      </c>
      <c r="AQ345" s="35">
        <f t="shared" si="48"/>
        <v>6110.8177688112864</v>
      </c>
      <c r="BD345" s="26">
        <v>-13.491769483699352</v>
      </c>
      <c r="BE345" s="27">
        <v>4</v>
      </c>
      <c r="BF345" s="28">
        <v>-9.934874661400503</v>
      </c>
      <c r="BG345" s="37">
        <f t="shared" si="45"/>
        <v>6125.7727068750428</v>
      </c>
      <c r="BH345">
        <v>40</v>
      </c>
      <c r="BY345" s="26">
        <v>-13.491769483699352</v>
      </c>
      <c r="BZ345" s="27">
        <v>4</v>
      </c>
      <c r="CA345" s="28">
        <v>-9.934874661400503</v>
      </c>
      <c r="CB345" s="37">
        <f t="shared" si="47"/>
        <v>7436.7436115625387</v>
      </c>
    </row>
    <row r="346" spans="1:82" x14ac:dyDescent="0.25">
      <c r="A346" s="26">
        <v>-13.548538097815378</v>
      </c>
      <c r="B346" s="27">
        <v>346</v>
      </c>
      <c r="C346" s="28">
        <v>-10.087464142035333</v>
      </c>
      <c r="D346" s="37">
        <f t="shared" si="46"/>
        <v>7280.8214214783056</v>
      </c>
      <c r="AC346" s="37">
        <v>10</v>
      </c>
      <c r="AD346" s="26">
        <v>-12.415718261300658</v>
      </c>
      <c r="AE346" s="28">
        <v>-9.8967998709817397</v>
      </c>
      <c r="AF346">
        <f>85.31-SUM(AF337:AF345)</f>
        <v>10.480000000000004</v>
      </c>
      <c r="AG346">
        <f t="shared" si="43"/>
        <v>-130.11672737843094</v>
      </c>
      <c r="AH346">
        <f t="shared" si="44"/>
        <v>-103.71846264788867</v>
      </c>
      <c r="AN346" s="26">
        <v>-13.548538097815378</v>
      </c>
      <c r="AO346" s="27">
        <v>5</v>
      </c>
      <c r="AP346" s="28">
        <v>-10.087464142035333</v>
      </c>
      <c r="AQ346" s="35">
        <f t="shared" si="48"/>
        <v>6129.2238464281882</v>
      </c>
      <c r="BD346" s="26">
        <v>-13.548538097815378</v>
      </c>
      <c r="BE346" s="27">
        <v>5</v>
      </c>
      <c r="BF346" s="28">
        <v>-10.087464142035333</v>
      </c>
      <c r="BG346" s="37">
        <f t="shared" si="45"/>
        <v>6143.5285697935215</v>
      </c>
      <c r="BY346" s="26">
        <v>-13.548538097815378</v>
      </c>
      <c r="BZ346" s="27">
        <v>5</v>
      </c>
      <c r="CA346" s="28">
        <v>-10.087464142035333</v>
      </c>
      <c r="CB346" s="37">
        <f t="shared" si="47"/>
        <v>7458.299390146778</v>
      </c>
    </row>
    <row r="347" spans="1:82" x14ac:dyDescent="0.25">
      <c r="A347" s="26">
        <v>-14.10542396831678</v>
      </c>
      <c r="B347" s="27">
        <v>347</v>
      </c>
      <c r="C347" s="28">
        <v>-10.370235885135434</v>
      </c>
      <c r="D347" s="37">
        <f t="shared" si="46"/>
        <v>7301.8642579565667</v>
      </c>
      <c r="AC347" s="36">
        <v>11</v>
      </c>
      <c r="AD347" s="26">
        <v>-12.426056589443993</v>
      </c>
      <c r="AE347" s="28">
        <v>-9.7148402780353624</v>
      </c>
      <c r="AF347">
        <f>100-SUM(AF337:AF346)</f>
        <v>14.689999999999998</v>
      </c>
      <c r="AG347">
        <f t="shared" si="43"/>
        <v>-182.53877129893223</v>
      </c>
      <c r="AH347">
        <f t="shared" si="44"/>
        <v>-142.71100368433946</v>
      </c>
      <c r="AN347" s="26">
        <v>-14.10542396831678</v>
      </c>
      <c r="AO347" s="27">
        <v>6</v>
      </c>
      <c r="AP347" s="28">
        <v>-10.370235885135434</v>
      </c>
      <c r="AQ347" s="35">
        <f t="shared" si="48"/>
        <v>6147.6299240450899</v>
      </c>
      <c r="BD347" s="26">
        <v>-14.10542396831678</v>
      </c>
      <c r="BE347" s="27">
        <v>6</v>
      </c>
      <c r="BF347" s="28">
        <v>-10.370235885135434</v>
      </c>
      <c r="BG347" s="37">
        <f t="shared" si="45"/>
        <v>6161.2844327120001</v>
      </c>
      <c r="BY347" s="26">
        <v>-14.10542396831678</v>
      </c>
      <c r="BZ347" s="27">
        <v>6</v>
      </c>
      <c r="CA347" s="28">
        <v>-10.370235885135434</v>
      </c>
      <c r="CB347" s="37">
        <f t="shared" si="47"/>
        <v>7479.8551687310173</v>
      </c>
    </row>
    <row r="348" spans="1:82" x14ac:dyDescent="0.25">
      <c r="A348" s="26">
        <v>-13.588850270176737</v>
      </c>
      <c r="B348" s="27">
        <v>348</v>
      </c>
      <c r="C348" s="28">
        <v>-10.04149319107408</v>
      </c>
      <c r="D348" s="37">
        <f t="shared" si="46"/>
        <v>7322.9070944348277</v>
      </c>
      <c r="AC348" s="36">
        <v>1</v>
      </c>
      <c r="AD348" s="26">
        <v>-12.426056589443993</v>
      </c>
      <c r="AE348" s="28">
        <v>-9.7148402780353624</v>
      </c>
      <c r="AF348">
        <v>9.7899999999999991</v>
      </c>
      <c r="AG348">
        <f t="shared" si="43"/>
        <v>-121.65109401065668</v>
      </c>
      <c r="AH348">
        <f t="shared" si="44"/>
        <v>-95.10828632196619</v>
      </c>
      <c r="AN348" s="26">
        <v>-13.588850270176737</v>
      </c>
      <c r="AO348" s="27">
        <v>1</v>
      </c>
      <c r="AP348" s="28">
        <v>-10.04149319107408</v>
      </c>
      <c r="AQ348" s="35">
        <f t="shared" si="48"/>
        <v>6166.0360016619916</v>
      </c>
      <c r="BD348" s="26">
        <v>-13.588850270176737</v>
      </c>
      <c r="BE348" s="27">
        <v>1</v>
      </c>
      <c r="BF348" s="28">
        <v>-10.04149319107408</v>
      </c>
      <c r="BG348" s="36">
        <f t="shared" si="45"/>
        <v>6179.0402956304788</v>
      </c>
      <c r="BY348" s="26">
        <v>-13.588850270176737</v>
      </c>
      <c r="BZ348" s="27">
        <v>1</v>
      </c>
      <c r="CA348" s="28">
        <v>-10.04149319107408</v>
      </c>
      <c r="CB348" s="37">
        <f t="shared" si="47"/>
        <v>7501.4109473152566</v>
      </c>
      <c r="CC348" s="37">
        <v>-9</v>
      </c>
      <c r="CD348" s="36"/>
    </row>
    <row r="349" spans="1:82" x14ac:dyDescent="0.25">
      <c r="A349" s="26">
        <v>-13.767036614967997</v>
      </c>
      <c r="B349" s="27">
        <v>349</v>
      </c>
      <c r="C349" s="28">
        <v>-10.069256555675993</v>
      </c>
      <c r="D349" s="37">
        <f t="shared" si="46"/>
        <v>7343.9499309130888</v>
      </c>
      <c r="AC349" s="37">
        <v>2</v>
      </c>
      <c r="AD349" s="26">
        <v>-12.3898408120806</v>
      </c>
      <c r="AE349" s="28">
        <v>-9.7780818548071213</v>
      </c>
      <c r="AF349">
        <f>18.18-AF348</f>
        <v>8.39</v>
      </c>
      <c r="AG349">
        <f t="shared" si="43"/>
        <v>-103.95076441335624</v>
      </c>
      <c r="AH349">
        <f t="shared" si="44"/>
        <v>-82.038106761831756</v>
      </c>
      <c r="AN349" s="26">
        <v>-13.767036614967997</v>
      </c>
      <c r="AO349" s="27">
        <v>2</v>
      </c>
      <c r="AP349" s="28">
        <v>-10.069256555675993</v>
      </c>
      <c r="AQ349" s="35">
        <f t="shared" si="48"/>
        <v>6184.4420792788933</v>
      </c>
      <c r="BD349" s="26">
        <v>-13.767036614967997</v>
      </c>
      <c r="BE349" s="27">
        <v>2</v>
      </c>
      <c r="BF349" s="28">
        <v>-10.069256555675993</v>
      </c>
      <c r="BG349" s="37">
        <f t="shared" si="45"/>
        <v>6196.7961585489575</v>
      </c>
      <c r="BY349" s="26">
        <v>-13.767036614967997</v>
      </c>
      <c r="BZ349" s="27">
        <v>2</v>
      </c>
      <c r="CA349" s="28">
        <v>-10.069256555675993</v>
      </c>
      <c r="CB349" s="37">
        <f t="shared" si="47"/>
        <v>7522.9667258994959</v>
      </c>
    </row>
    <row r="350" spans="1:82" x14ac:dyDescent="0.25">
      <c r="A350" s="26">
        <v>-13.322548686123998</v>
      </c>
      <c r="B350" s="27">
        <v>350</v>
      </c>
      <c r="C350" s="28">
        <v>-9.8952809547985119</v>
      </c>
      <c r="D350" s="37">
        <f t="shared" si="46"/>
        <v>7364.9927673913498</v>
      </c>
      <c r="E350" s="37">
        <v>-9</v>
      </c>
      <c r="F350" s="36"/>
      <c r="AC350" s="37">
        <v>3</v>
      </c>
      <c r="AD350" s="26">
        <v>-12.452722536478584</v>
      </c>
      <c r="AE350" s="28">
        <v>-9.7772719922809515</v>
      </c>
      <c r="AF350">
        <f>25.87-SUM(AF348:AF349)</f>
        <v>7.6900000000000013</v>
      </c>
      <c r="AG350">
        <f t="shared" si="43"/>
        <v>-95.76143630552032</v>
      </c>
      <c r="AH350">
        <f t="shared" si="44"/>
        <v>-75.187221620640528</v>
      </c>
      <c r="AN350" s="26">
        <v>-13.322548686123998</v>
      </c>
      <c r="AO350" s="27">
        <v>3</v>
      </c>
      <c r="AP350" s="28">
        <v>-9.8952809547985119</v>
      </c>
      <c r="AQ350" s="36">
        <f t="shared" si="48"/>
        <v>6202.848156895795</v>
      </c>
      <c r="BD350" s="26">
        <v>-13.322548686123998</v>
      </c>
      <c r="BE350" s="27">
        <v>3</v>
      </c>
      <c r="BF350" s="28">
        <v>-9.8952809547985119</v>
      </c>
      <c r="BG350" s="37">
        <f t="shared" si="45"/>
        <v>6214.5520214674361</v>
      </c>
      <c r="BY350" s="26">
        <v>-13.322548686123998</v>
      </c>
      <c r="BZ350" s="27">
        <v>3</v>
      </c>
      <c r="CA350" s="28">
        <v>-9.8952809547985119</v>
      </c>
      <c r="CB350" s="37">
        <f t="shared" si="47"/>
        <v>7544.5225044837352</v>
      </c>
    </row>
    <row r="351" spans="1:82" x14ac:dyDescent="0.25">
      <c r="A351" s="26">
        <v>-13.454539038308891</v>
      </c>
      <c r="B351" s="27">
        <v>351</v>
      </c>
      <c r="C351" s="28">
        <v>-9.8722116364656234</v>
      </c>
      <c r="D351" s="37">
        <f t="shared" si="46"/>
        <v>7386.0356038696109</v>
      </c>
      <c r="AC351" s="37">
        <v>4</v>
      </c>
      <c r="AD351" s="26">
        <v>-12.755070535810029</v>
      </c>
      <c r="AE351" s="28">
        <v>-9.8374041242879375</v>
      </c>
      <c r="AF351">
        <f>33.57-SUM(AF348:AF350)</f>
        <v>7.6999999999999993</v>
      </c>
      <c r="AG351">
        <f t="shared" si="43"/>
        <v>-98.21404312573722</v>
      </c>
      <c r="AH351">
        <f t="shared" si="44"/>
        <v>-75.74801175701711</v>
      </c>
      <c r="AN351" s="26">
        <v>-13.454539038308891</v>
      </c>
      <c r="AO351" s="27">
        <v>4</v>
      </c>
      <c r="AP351" s="28">
        <v>-9.8722116364656234</v>
      </c>
      <c r="AQ351" s="35">
        <f t="shared" si="48"/>
        <v>6221.2542345126967</v>
      </c>
      <c r="BD351" s="26">
        <v>-13.454539038308891</v>
      </c>
      <c r="BE351" s="27">
        <v>4</v>
      </c>
      <c r="BF351" s="28">
        <v>-9.8722116364656234</v>
      </c>
      <c r="BG351" s="37">
        <f t="shared" si="45"/>
        <v>6232.3078843859148</v>
      </c>
      <c r="BY351" s="26">
        <v>-13.454539038308891</v>
      </c>
      <c r="BZ351" s="27">
        <v>4</v>
      </c>
      <c r="CA351" s="28">
        <v>-9.8722116364656234</v>
      </c>
      <c r="CB351" s="37">
        <f t="shared" si="47"/>
        <v>7566.0782830679746</v>
      </c>
    </row>
    <row r="352" spans="1:82" x14ac:dyDescent="0.25">
      <c r="A352" s="26">
        <v>-12.975376802200062</v>
      </c>
      <c r="B352" s="27">
        <v>352</v>
      </c>
      <c r="C352" s="28">
        <v>-9.5204060184197452</v>
      </c>
      <c r="D352" s="37">
        <f t="shared" si="46"/>
        <v>7407.0784403478719</v>
      </c>
      <c r="AC352" s="37">
        <v>5</v>
      </c>
      <c r="AD352" s="26">
        <v>-12.792515492374948</v>
      </c>
      <c r="AE352" s="28">
        <v>-9.9818706222491418</v>
      </c>
      <c r="AF352">
        <f>42.66-SUM(AF348:AF351)</f>
        <v>9.0899999999999963</v>
      </c>
      <c r="AG352">
        <f t="shared" si="43"/>
        <v>-116.28396582568823</v>
      </c>
      <c r="AH352">
        <f t="shared" si="44"/>
        <v>-90.735203956244661</v>
      </c>
      <c r="AN352" s="26">
        <v>-12.975376802200062</v>
      </c>
      <c r="AO352" s="27">
        <v>1</v>
      </c>
      <c r="AP352" s="28">
        <v>-9.5204060184197452</v>
      </c>
      <c r="AQ352" s="35">
        <f t="shared" si="48"/>
        <v>6239.6603121295984</v>
      </c>
      <c r="BD352" s="26">
        <v>-12.975376802200062</v>
      </c>
      <c r="BE352" s="27">
        <v>1</v>
      </c>
      <c r="BF352" s="28">
        <v>-9.5204060184197452</v>
      </c>
      <c r="BG352" s="37">
        <f t="shared" si="45"/>
        <v>6250.0637473043935</v>
      </c>
      <c r="BY352" s="26">
        <v>-12.975376802200062</v>
      </c>
      <c r="BZ352" s="27">
        <v>1</v>
      </c>
      <c r="CA352" s="28">
        <v>-9.5204060184197452</v>
      </c>
      <c r="CB352" s="37">
        <f t="shared" si="47"/>
        <v>7587.6340616522139</v>
      </c>
      <c r="CC352" s="37">
        <v>-9</v>
      </c>
      <c r="CD352" s="36"/>
    </row>
    <row r="353" spans="1:82" x14ac:dyDescent="0.25">
      <c r="A353" s="26">
        <v>-12.733510806398677</v>
      </c>
      <c r="B353" s="27">
        <v>353</v>
      </c>
      <c r="C353" s="28">
        <v>-9.4717185492099674</v>
      </c>
      <c r="D353" s="37">
        <f t="shared" si="46"/>
        <v>7428.121276826133</v>
      </c>
      <c r="AC353" s="37">
        <v>6</v>
      </c>
      <c r="AD353" s="26">
        <v>-12.836113607855534</v>
      </c>
      <c r="AE353" s="28">
        <v>-9.9349976826858857</v>
      </c>
      <c r="AF353">
        <f>52.44-SUM(AF348:AF352)</f>
        <v>9.7800000000000011</v>
      </c>
      <c r="AG353">
        <f t="shared" si="43"/>
        <v>-125.53719108482714</v>
      </c>
      <c r="AH353">
        <f t="shared" si="44"/>
        <v>-97.164277336667979</v>
      </c>
      <c r="AN353" s="26">
        <v>-12.733510806398677</v>
      </c>
      <c r="AO353" s="27">
        <v>2</v>
      </c>
      <c r="AP353" s="28">
        <v>-9.4717185492099674</v>
      </c>
      <c r="AQ353" s="35">
        <f t="shared" si="48"/>
        <v>6258.0663897465001</v>
      </c>
      <c r="BD353" s="26">
        <v>-12.733510806398677</v>
      </c>
      <c r="BE353" s="27">
        <v>2</v>
      </c>
      <c r="BF353" s="28">
        <v>-9.4717185492099674</v>
      </c>
      <c r="BG353" s="37">
        <f t="shared" si="45"/>
        <v>6267.8196102228721</v>
      </c>
      <c r="BY353" s="26">
        <v>-12.733510806398677</v>
      </c>
      <c r="BZ353" s="27">
        <v>2</v>
      </c>
      <c r="CA353" s="28">
        <v>-9.4717185492099674</v>
      </c>
      <c r="CB353" s="37">
        <f t="shared" si="47"/>
        <v>7609.1898402364532</v>
      </c>
    </row>
    <row r="354" spans="1:82" x14ac:dyDescent="0.25">
      <c r="A354" s="26">
        <v>-12.875370531663952</v>
      </c>
      <c r="B354" s="27">
        <v>354</v>
      </c>
      <c r="C354" s="28">
        <v>-9.4147511829646895</v>
      </c>
      <c r="D354" s="37">
        <f t="shared" si="46"/>
        <v>7449.164113304394</v>
      </c>
      <c r="AC354" s="37">
        <v>7</v>
      </c>
      <c r="AD354" s="26">
        <v>-12.617488417578253</v>
      </c>
      <c r="AE354" s="28">
        <v>-9.7988435394991011</v>
      </c>
      <c r="AF354">
        <f>62.24-SUM(AF348:AF353)</f>
        <v>9.8000000000000043</v>
      </c>
      <c r="AG354">
        <f t="shared" si="43"/>
        <v>-123.65138649226694</v>
      </c>
      <c r="AH354">
        <f t="shared" si="44"/>
        <v>-96.028666687091231</v>
      </c>
      <c r="AN354" s="26">
        <v>-12.875370531663952</v>
      </c>
      <c r="AO354" s="27">
        <v>3</v>
      </c>
      <c r="AP354" s="28">
        <v>-9.4147511829646895</v>
      </c>
      <c r="AQ354" s="36">
        <f t="shared" si="48"/>
        <v>6276.4724673634018</v>
      </c>
      <c r="BD354" s="26">
        <v>-12.875370531663952</v>
      </c>
      <c r="BE354" s="27">
        <v>3</v>
      </c>
      <c r="BF354" s="28">
        <v>-9.4147511829646895</v>
      </c>
      <c r="BG354" s="36">
        <f t="shared" si="45"/>
        <v>6285.5754731413508</v>
      </c>
      <c r="BY354" s="26">
        <v>-12.875370531663952</v>
      </c>
      <c r="BZ354" s="27">
        <v>3</v>
      </c>
      <c r="CA354" s="28">
        <v>-9.4147511829646895</v>
      </c>
      <c r="CB354" s="37">
        <f t="shared" si="47"/>
        <v>7630.7456188206925</v>
      </c>
    </row>
    <row r="355" spans="1:82" x14ac:dyDescent="0.25">
      <c r="A355" s="26">
        <v>-12.839333439974775</v>
      </c>
      <c r="B355" s="27">
        <v>355</v>
      </c>
      <c r="C355" s="28">
        <v>-9.4889486123605646</v>
      </c>
      <c r="D355" s="37">
        <f t="shared" si="46"/>
        <v>7470.2069497826551</v>
      </c>
      <c r="AC355" s="37">
        <v>8</v>
      </c>
      <c r="AD355" s="26">
        <v>-12.785287123900424</v>
      </c>
      <c r="AE355" s="28">
        <v>-9.8806559034059696</v>
      </c>
      <c r="AF355">
        <f>72.73-SUM(AF348:AF354)</f>
        <v>10.490000000000002</v>
      </c>
      <c r="AG355">
        <f t="shared" si="43"/>
        <v>-134.11766192971547</v>
      </c>
      <c r="AH355">
        <f t="shared" si="44"/>
        <v>-103.64808042672864</v>
      </c>
      <c r="AN355" s="26">
        <v>-12.839333439974775</v>
      </c>
      <c r="AO355" s="27">
        <v>4</v>
      </c>
      <c r="AP355" s="28">
        <v>-9.4889486123605646</v>
      </c>
      <c r="AQ355" s="35">
        <f t="shared" si="48"/>
        <v>6294.8785449803036</v>
      </c>
      <c r="BD355" s="26">
        <v>-12.839333439974775</v>
      </c>
      <c r="BE355" s="27">
        <v>4</v>
      </c>
      <c r="BF355" s="28">
        <v>-9.4889486123605646</v>
      </c>
      <c r="BG355" s="37">
        <f t="shared" si="45"/>
        <v>6303.3313360598295</v>
      </c>
      <c r="BY355" s="26">
        <v>-12.839333439974775</v>
      </c>
      <c r="BZ355" s="27">
        <v>4</v>
      </c>
      <c r="CA355" s="28">
        <v>-9.4889486123605646</v>
      </c>
      <c r="CB355" s="37">
        <f t="shared" si="47"/>
        <v>7652.3013974049318</v>
      </c>
    </row>
    <row r="356" spans="1:82" x14ac:dyDescent="0.25">
      <c r="A356" s="26">
        <v>-12.850643084958175</v>
      </c>
      <c r="B356" s="27">
        <v>356</v>
      </c>
      <c r="C356" s="28">
        <v>-9.3714929186862879</v>
      </c>
      <c r="D356" s="37">
        <f t="shared" si="46"/>
        <v>7491.2497862609162</v>
      </c>
      <c r="AC356" s="37">
        <v>9</v>
      </c>
      <c r="AD356" s="26">
        <v>-12.930080960123583</v>
      </c>
      <c r="AE356" s="28">
        <v>-9.9500783345603985</v>
      </c>
      <c r="AF356">
        <f>84.62-SUM(AF348:AF355)</f>
        <v>11.89</v>
      </c>
      <c r="AG356">
        <f t="shared" si="43"/>
        <v>-153.7386626158694</v>
      </c>
      <c r="AH356">
        <f t="shared" si="44"/>
        <v>-118.30643139792315</v>
      </c>
      <c r="AN356" s="26">
        <v>-12.850643084958175</v>
      </c>
      <c r="AO356" s="27">
        <v>5</v>
      </c>
      <c r="AP356" s="28">
        <v>-9.3714929186862879</v>
      </c>
      <c r="AQ356" s="35">
        <f t="shared" si="48"/>
        <v>6313.2846225972053</v>
      </c>
      <c r="BD356" s="26">
        <v>-12.850643084958175</v>
      </c>
      <c r="BE356" s="27">
        <v>5</v>
      </c>
      <c r="BF356" s="28">
        <v>-9.3714929186862879</v>
      </c>
      <c r="BG356" s="37">
        <f t="shared" si="45"/>
        <v>6321.0871989783082</v>
      </c>
      <c r="BY356" s="26">
        <v>-12.850643084958175</v>
      </c>
      <c r="BZ356" s="27">
        <v>5</v>
      </c>
      <c r="CA356" s="28">
        <v>-9.3714929186862879</v>
      </c>
      <c r="CB356" s="37">
        <f t="shared" si="47"/>
        <v>7673.8571759891711</v>
      </c>
      <c r="CC356" s="37">
        <v>-9</v>
      </c>
      <c r="CD356" s="36"/>
    </row>
    <row r="357" spans="1:82" x14ac:dyDescent="0.25">
      <c r="A357" s="26">
        <v>-12.724384769220151</v>
      </c>
      <c r="B357" s="27">
        <v>357</v>
      </c>
      <c r="C357" s="28">
        <v>-9.0936175603945362</v>
      </c>
      <c r="D357" s="37">
        <f t="shared" si="46"/>
        <v>7512.2926227391772</v>
      </c>
      <c r="E357" s="37">
        <v>-9</v>
      </c>
      <c r="F357" s="36"/>
      <c r="AC357" s="36">
        <v>10</v>
      </c>
      <c r="AD357" s="26">
        <v>-13.035384810562665</v>
      </c>
      <c r="AE357" s="28">
        <v>-9.7140213156537936</v>
      </c>
      <c r="AF357">
        <f>100-SUM(AF348:AF356)</f>
        <v>15.379999999999995</v>
      </c>
      <c r="AG357">
        <f t="shared" si="43"/>
        <v>-200.48421838645373</v>
      </c>
      <c r="AH357">
        <f t="shared" si="44"/>
        <v>-149.40164783475529</v>
      </c>
      <c r="AN357" s="26">
        <v>-12.724384769220151</v>
      </c>
      <c r="AO357" s="27">
        <v>1</v>
      </c>
      <c r="AP357" s="28">
        <v>-9.0936175603945362</v>
      </c>
      <c r="AQ357" s="35">
        <f t="shared" si="48"/>
        <v>6331.690700214107</v>
      </c>
      <c r="BD357" s="26">
        <v>-12.724384769220151</v>
      </c>
      <c r="BE357" s="27">
        <v>1</v>
      </c>
      <c r="BF357" s="28">
        <v>-9.0936175603945362</v>
      </c>
      <c r="BG357" s="37">
        <f t="shared" si="45"/>
        <v>6338.8430618967868</v>
      </c>
      <c r="BY357" s="26">
        <v>-12.724384769220151</v>
      </c>
      <c r="BZ357" s="27">
        <v>1</v>
      </c>
      <c r="CA357" s="28">
        <v>-9.0936175603945362</v>
      </c>
      <c r="CB357" s="37">
        <f t="shared" si="47"/>
        <v>7695.4129545734104</v>
      </c>
    </row>
    <row r="358" spans="1:82" x14ac:dyDescent="0.25">
      <c r="A358" s="26">
        <v>-12.65331358625679</v>
      </c>
      <c r="B358" s="27">
        <v>358</v>
      </c>
      <c r="C358" s="28">
        <v>-9.1711590702966426</v>
      </c>
      <c r="D358" s="37">
        <f t="shared" si="46"/>
        <v>7533.3354592174383</v>
      </c>
      <c r="AC358" s="36">
        <v>1</v>
      </c>
      <c r="AD358" s="26">
        <v>-13.035384810562665</v>
      </c>
      <c r="AE358" s="28">
        <v>-9.7140213156537936</v>
      </c>
      <c r="AF358">
        <v>9.7899999999999991</v>
      </c>
      <c r="AG358">
        <f t="shared" si="43"/>
        <v>-127.61641729540848</v>
      </c>
      <c r="AH358">
        <f t="shared" si="44"/>
        <v>-95.100268680250636</v>
      </c>
      <c r="AN358" s="26">
        <v>-12.65331358625679</v>
      </c>
      <c r="AO358" s="27">
        <v>2</v>
      </c>
      <c r="AP358" s="28">
        <v>-9.1711590702966426</v>
      </c>
      <c r="AQ358" s="35">
        <f t="shared" si="48"/>
        <v>6350.0967778310087</v>
      </c>
      <c r="BD358" s="26">
        <v>-12.65331358625679</v>
      </c>
      <c r="BE358" s="27">
        <v>2</v>
      </c>
      <c r="BF358" s="28">
        <v>-9.1711590702966426</v>
      </c>
      <c r="BG358" s="37">
        <f t="shared" si="45"/>
        <v>6356.5989248152655</v>
      </c>
      <c r="BY358" s="26">
        <v>-12.65331358625679</v>
      </c>
      <c r="BZ358" s="27">
        <v>2</v>
      </c>
      <c r="CA358" s="28">
        <v>-9.1711590702966426</v>
      </c>
      <c r="CB358" s="37">
        <f t="shared" si="47"/>
        <v>7716.9687331576497</v>
      </c>
    </row>
    <row r="359" spans="1:82" x14ac:dyDescent="0.25">
      <c r="A359" s="26">
        <v>-12.64307049970242</v>
      </c>
      <c r="B359" s="27">
        <v>359</v>
      </c>
      <c r="C359" s="28">
        <v>-9.178125510749279</v>
      </c>
      <c r="D359" s="37">
        <f t="shared" si="46"/>
        <v>7554.3782956956993</v>
      </c>
      <c r="AC359" s="37">
        <v>2</v>
      </c>
      <c r="AD359" s="26">
        <v>-13.060550932314408</v>
      </c>
      <c r="AE359" s="28">
        <v>-9.7747883787592826</v>
      </c>
      <c r="AF359">
        <f>18.18-AF358</f>
        <v>8.39</v>
      </c>
      <c r="AG359">
        <f t="shared" si="43"/>
        <v>-109.57802232211789</v>
      </c>
      <c r="AH359">
        <f t="shared" si="44"/>
        <v>-82.010474497790383</v>
      </c>
      <c r="AN359" s="26">
        <v>-12.64307049970242</v>
      </c>
      <c r="AO359" s="27">
        <v>3</v>
      </c>
      <c r="AP359" s="28">
        <v>-9.178125510749279</v>
      </c>
      <c r="AQ359" s="36">
        <f t="shared" si="48"/>
        <v>6368.5028554479104</v>
      </c>
      <c r="BD359" s="26">
        <v>-12.64307049970242</v>
      </c>
      <c r="BE359" s="27">
        <v>3</v>
      </c>
      <c r="BF359" s="28">
        <v>-9.178125510749279</v>
      </c>
      <c r="BG359" s="36">
        <f t="shared" si="45"/>
        <v>6374.3547877337442</v>
      </c>
      <c r="BY359" s="26">
        <v>-12.64307049970242</v>
      </c>
      <c r="BZ359" s="27">
        <v>3</v>
      </c>
      <c r="CA359" s="28">
        <v>-9.178125510749279</v>
      </c>
      <c r="CB359" s="37">
        <f t="shared" si="47"/>
        <v>7738.524511741889</v>
      </c>
    </row>
    <row r="360" spans="1:82" x14ac:dyDescent="0.25">
      <c r="A360" s="26">
        <v>-12.752663097779187</v>
      </c>
      <c r="B360" s="27">
        <v>360</v>
      </c>
      <c r="C360" s="28">
        <v>-9.2387640959345436</v>
      </c>
      <c r="D360" s="37">
        <f t="shared" si="46"/>
        <v>7575.4211321739604</v>
      </c>
      <c r="AC360" s="37">
        <v>3</v>
      </c>
      <c r="AD360" s="26">
        <v>-13.071633469425237</v>
      </c>
      <c r="AE360" s="28">
        <v>-9.7921678435141839</v>
      </c>
      <c r="AF360">
        <f>25.87-SUM(AF358:AF359)</f>
        <v>7.6900000000000013</v>
      </c>
      <c r="AG360">
        <f t="shared" si="43"/>
        <v>-100.52086137988009</v>
      </c>
      <c r="AH360">
        <f t="shared" si="44"/>
        <v>-75.301770716624091</v>
      </c>
      <c r="AN360" s="26">
        <v>-12.752663097779187</v>
      </c>
      <c r="AO360" s="27">
        <v>4</v>
      </c>
      <c r="AP360" s="28">
        <v>-9.2387640959345436</v>
      </c>
      <c r="AQ360" s="35">
        <f t="shared" si="48"/>
        <v>6386.9089330648121</v>
      </c>
      <c r="BD360" s="26">
        <v>-12.752663097779187</v>
      </c>
      <c r="BE360" s="27">
        <v>4</v>
      </c>
      <c r="BF360" s="28">
        <v>-9.2387640959345436</v>
      </c>
      <c r="BG360" s="37">
        <f t="shared" si="45"/>
        <v>6392.1106506522228</v>
      </c>
      <c r="BY360" s="26">
        <v>-12.752663097779187</v>
      </c>
      <c r="BZ360" s="27">
        <v>4</v>
      </c>
      <c r="CA360" s="28">
        <v>-9.2387640959345436</v>
      </c>
      <c r="CB360" s="37">
        <f t="shared" si="47"/>
        <v>7760.0802903261283</v>
      </c>
      <c r="CC360" s="37">
        <v>-9</v>
      </c>
      <c r="CD360" s="36"/>
    </row>
    <row r="361" spans="1:82" x14ac:dyDescent="0.25">
      <c r="A361" s="26">
        <v>-12.749478585348465</v>
      </c>
      <c r="B361" s="27">
        <v>361</v>
      </c>
      <c r="C361" s="28">
        <v>-9.2206508242678353</v>
      </c>
      <c r="D361" s="37">
        <f t="shared" si="46"/>
        <v>7596.4639686522214</v>
      </c>
      <c r="AC361" s="37">
        <v>4</v>
      </c>
      <c r="AD361" s="26">
        <v>-12.82825634990084</v>
      </c>
      <c r="AE361" s="28">
        <v>-9.7065247159249441</v>
      </c>
      <c r="AF361">
        <f>33.57-SUM(AF358:AF360)</f>
        <v>7.6999999999999993</v>
      </c>
      <c r="AG361">
        <f t="shared" si="43"/>
        <v>-98.777573894236468</v>
      </c>
      <c r="AH361">
        <f t="shared" si="44"/>
        <v>-74.740240312622063</v>
      </c>
      <c r="AN361" s="26">
        <v>-12.749478585348465</v>
      </c>
      <c r="AO361" s="27">
        <v>1</v>
      </c>
      <c r="AP361" s="28">
        <v>-9.2206508242678353</v>
      </c>
      <c r="AQ361" s="35">
        <f t="shared" si="48"/>
        <v>6405.3150106817138</v>
      </c>
      <c r="BD361" s="26">
        <v>-12.749478585348465</v>
      </c>
      <c r="BE361" s="27">
        <v>1</v>
      </c>
      <c r="BF361" s="28">
        <v>-9.2206508242678353</v>
      </c>
      <c r="BG361" s="37">
        <f t="shared" si="45"/>
        <v>6409.8665135707015</v>
      </c>
      <c r="BY361" s="26">
        <v>-12.749478585348465</v>
      </c>
      <c r="BZ361" s="27">
        <v>1</v>
      </c>
      <c r="CA361" s="28">
        <v>-9.2206508242678353</v>
      </c>
      <c r="CB361" s="37">
        <f t="shared" si="47"/>
        <v>7781.6360689103676</v>
      </c>
    </row>
    <row r="362" spans="1:82" x14ac:dyDescent="0.25">
      <c r="A362" s="26">
        <v>-12.739561519782274</v>
      </c>
      <c r="B362" s="27">
        <v>362</v>
      </c>
      <c r="C362" s="28">
        <v>-9.2082948386888503</v>
      </c>
      <c r="D362" s="37">
        <f t="shared" si="46"/>
        <v>7617.5068051304825</v>
      </c>
      <c r="E362" s="37">
        <v>-9</v>
      </c>
      <c r="F362" s="36"/>
      <c r="AC362" s="37">
        <v>5</v>
      </c>
      <c r="AD362" s="26">
        <v>-12.933874604364703</v>
      </c>
      <c r="AE362" s="28">
        <v>-9.7024906271783014</v>
      </c>
      <c r="AF362">
        <f>42.66-SUM(AF358:AF361)</f>
        <v>9.0899999999999963</v>
      </c>
      <c r="AG362">
        <f t="shared" si="43"/>
        <v>-117.56892015367511</v>
      </c>
      <c r="AH362">
        <f t="shared" si="44"/>
        <v>-88.195639801050717</v>
      </c>
      <c r="AN362" s="26">
        <v>-12.739561519782274</v>
      </c>
      <c r="AO362" s="27">
        <v>2</v>
      </c>
      <c r="AP362" s="28">
        <v>-9.2082948386888503</v>
      </c>
      <c r="AQ362" s="35">
        <f t="shared" si="48"/>
        <v>6423.7210882986155</v>
      </c>
      <c r="BD362" s="26">
        <v>-12.739561519782274</v>
      </c>
      <c r="BE362" s="27">
        <v>2</v>
      </c>
      <c r="BF362" s="28">
        <v>-9.2082948386888503</v>
      </c>
      <c r="BG362" s="37">
        <f t="shared" si="45"/>
        <v>6427.6223764891802</v>
      </c>
      <c r="BY362" s="26">
        <v>-12.739561519782274</v>
      </c>
      <c r="BZ362" s="27">
        <v>2</v>
      </c>
      <c r="CA362" s="28">
        <v>-9.2082948386888503</v>
      </c>
      <c r="CB362" s="37">
        <f t="shared" si="47"/>
        <v>7803.1918474946069</v>
      </c>
    </row>
    <row r="363" spans="1:82" x14ac:dyDescent="0.25">
      <c r="A363" s="26">
        <v>-12.972732552793193</v>
      </c>
      <c r="B363" s="27">
        <v>363</v>
      </c>
      <c r="C363" s="28">
        <v>-9.3919310570065644</v>
      </c>
      <c r="D363" s="37">
        <f t="shared" si="46"/>
        <v>7638.5496416087435</v>
      </c>
      <c r="AC363" s="37">
        <v>6</v>
      </c>
      <c r="AD363" s="26">
        <v>-13.203671944762608</v>
      </c>
      <c r="AE363" s="28">
        <v>-9.7403962919367917</v>
      </c>
      <c r="AF363">
        <f>52.44-SUM(AF358:AF362)</f>
        <v>9.7800000000000011</v>
      </c>
      <c r="AG363">
        <f t="shared" si="43"/>
        <v>-129.13191161977832</v>
      </c>
      <c r="AH363">
        <f t="shared" si="44"/>
        <v>-95.26107573514183</v>
      </c>
      <c r="AN363" s="26">
        <v>-12.972732552793193</v>
      </c>
      <c r="AO363" s="27">
        <v>3</v>
      </c>
      <c r="AP363" s="28">
        <v>-9.3919310570065644</v>
      </c>
      <c r="AQ363" s="36">
        <f t="shared" si="48"/>
        <v>6442.1271659155173</v>
      </c>
      <c r="BD363" s="26">
        <v>-12.972732552793193</v>
      </c>
      <c r="BE363" s="27">
        <v>3</v>
      </c>
      <c r="BF363" s="28">
        <v>-9.3919310570065644</v>
      </c>
      <c r="BG363" s="37">
        <f t="shared" si="45"/>
        <v>6445.3782394076588</v>
      </c>
      <c r="BY363" s="26">
        <v>-12.972732552793193</v>
      </c>
      <c r="BZ363" s="27">
        <v>3</v>
      </c>
      <c r="CA363" s="28">
        <v>-9.3919310570065644</v>
      </c>
      <c r="CB363" s="37">
        <f t="shared" si="47"/>
        <v>7824.7476260788462</v>
      </c>
    </row>
    <row r="364" spans="1:82" x14ac:dyDescent="0.25">
      <c r="A364" s="26">
        <v>-12.822201721833274</v>
      </c>
      <c r="B364" s="27">
        <v>364</v>
      </c>
      <c r="C364" s="28">
        <v>-9.2825447635603027</v>
      </c>
      <c r="D364" s="37">
        <f t="shared" si="46"/>
        <v>7659.5924780870046</v>
      </c>
      <c r="AC364" s="37">
        <v>7</v>
      </c>
      <c r="AD364" s="26">
        <v>-13.390522060289834</v>
      </c>
      <c r="AE364" s="28">
        <v>-9.9243898062734726</v>
      </c>
      <c r="AF364">
        <f>62.24-SUM(AF358:AF363)</f>
        <v>9.8000000000000043</v>
      </c>
      <c r="AG364">
        <f t="shared" si="43"/>
        <v>-131.22711619084043</v>
      </c>
      <c r="AH364">
        <f t="shared" si="44"/>
        <v>-97.259020101480075</v>
      </c>
      <c r="AN364" s="26">
        <v>-12.822201721833274</v>
      </c>
      <c r="AO364" s="27">
        <v>1</v>
      </c>
      <c r="AP364" s="28">
        <v>-9.2825447635603027</v>
      </c>
      <c r="AQ364" s="35">
        <f t="shared" si="48"/>
        <v>6460.533243532419</v>
      </c>
      <c r="BD364" s="26">
        <v>-12.822201721833274</v>
      </c>
      <c r="BE364" s="27">
        <v>1</v>
      </c>
      <c r="BF364" s="28">
        <v>-9.2825447635603027</v>
      </c>
      <c r="BG364" s="37">
        <f t="shared" si="45"/>
        <v>6463.1341023261375</v>
      </c>
      <c r="BY364" s="26">
        <v>-12.822201721833274</v>
      </c>
      <c r="BZ364" s="27">
        <v>1</v>
      </c>
      <c r="CA364" s="28">
        <v>-9.2825447635603027</v>
      </c>
      <c r="CB364" s="37">
        <f t="shared" si="47"/>
        <v>7846.3034046630855</v>
      </c>
      <c r="CC364" s="37">
        <v>-9</v>
      </c>
      <c r="CD364" s="36"/>
    </row>
    <row r="365" spans="1:82" x14ac:dyDescent="0.25">
      <c r="A365" s="26">
        <v>-12.500012993665683</v>
      </c>
      <c r="B365" s="27">
        <v>365</v>
      </c>
      <c r="C365" s="28">
        <v>-9.0872897570008035</v>
      </c>
      <c r="D365" s="37">
        <f t="shared" si="46"/>
        <v>7680.6353145652656</v>
      </c>
      <c r="AC365" s="37">
        <v>8</v>
      </c>
      <c r="AD365" s="26">
        <v>-13.340174576348776</v>
      </c>
      <c r="AE365" s="28">
        <v>-9.7362928681295706</v>
      </c>
      <c r="AF365">
        <f>72.73-SUM(AF358:AF364)</f>
        <v>10.490000000000002</v>
      </c>
      <c r="AG365">
        <f t="shared" si="43"/>
        <v>-139.93843130589869</v>
      </c>
      <c r="AH365">
        <f t="shared" si="44"/>
        <v>-102.13371218667922</v>
      </c>
      <c r="AN365" s="26">
        <v>-12.500012993665683</v>
      </c>
      <c r="AO365" s="27">
        <v>2</v>
      </c>
      <c r="AP365" s="28">
        <v>-9.0872897570008035</v>
      </c>
      <c r="AQ365" s="35">
        <f t="shared" si="48"/>
        <v>6478.9393211493207</v>
      </c>
      <c r="BD365" s="26">
        <v>-12.500012993665683</v>
      </c>
      <c r="BE365" s="27">
        <v>2</v>
      </c>
      <c r="BF365" s="28">
        <v>-9.0872897570008035</v>
      </c>
      <c r="BG365" s="36">
        <f t="shared" si="45"/>
        <v>6480.8899652446162</v>
      </c>
      <c r="BY365" s="26">
        <v>-12.500012993665683</v>
      </c>
      <c r="BZ365" s="27">
        <v>2</v>
      </c>
      <c r="CA365" s="28">
        <v>-9.0872897570008035</v>
      </c>
      <c r="CB365" s="37">
        <f t="shared" si="47"/>
        <v>7867.8591832473248</v>
      </c>
    </row>
    <row r="366" spans="1:82" x14ac:dyDescent="0.25">
      <c r="A366" s="26">
        <v>-12.469613672831526</v>
      </c>
      <c r="B366" s="27">
        <v>366</v>
      </c>
      <c r="C366" s="28">
        <v>-9.0841662128055525</v>
      </c>
      <c r="D366" s="37">
        <f t="shared" si="46"/>
        <v>7701.6781510435267</v>
      </c>
      <c r="E366" s="37">
        <v>-9</v>
      </c>
      <c r="F366" s="36"/>
      <c r="AC366" s="37">
        <v>9</v>
      </c>
      <c r="AD366" s="26">
        <v>-13.801675208339157</v>
      </c>
      <c r="AE366" s="28">
        <v>-9.7794916758663746</v>
      </c>
      <c r="AF366">
        <f>84.62-SUM(AF358:AF365)</f>
        <v>11.89</v>
      </c>
      <c r="AG366">
        <f t="shared" si="43"/>
        <v>-164.10191822715259</v>
      </c>
      <c r="AH366">
        <f t="shared" si="44"/>
        <v>-116.27815602605119</v>
      </c>
      <c r="AN366" s="26">
        <v>-12.469613672831526</v>
      </c>
      <c r="AO366" s="27">
        <v>1</v>
      </c>
      <c r="AP366" s="28">
        <v>-9.0841662128055525</v>
      </c>
      <c r="AQ366" s="35">
        <f t="shared" si="48"/>
        <v>6497.3453987662224</v>
      </c>
      <c r="BD366" s="26">
        <v>-12.469613672831526</v>
      </c>
      <c r="BE366" s="27">
        <v>1</v>
      </c>
      <c r="BF366" s="28">
        <v>-9.0841662128055525</v>
      </c>
      <c r="BG366" s="37">
        <f t="shared" si="45"/>
        <v>6498.6458281630948</v>
      </c>
      <c r="BY366" s="26">
        <v>-12.469613672831526</v>
      </c>
      <c r="BZ366" s="27">
        <v>1</v>
      </c>
      <c r="CA366" s="28">
        <v>-9.0841662128055525</v>
      </c>
      <c r="CB366" s="37">
        <f t="shared" si="47"/>
        <v>7889.4149618315641</v>
      </c>
    </row>
    <row r="367" spans="1:82" x14ac:dyDescent="0.25">
      <c r="A367" s="26">
        <v>-13.19554319576808</v>
      </c>
      <c r="B367" s="27">
        <v>367</v>
      </c>
      <c r="C367" s="28">
        <v>-9.3074214304085512</v>
      </c>
      <c r="D367" s="37">
        <f t="shared" si="46"/>
        <v>7722.7209875217877</v>
      </c>
      <c r="AC367" s="36">
        <v>10</v>
      </c>
      <c r="AD367" s="26">
        <v>-13.763255148301297</v>
      </c>
      <c r="AE367" s="28">
        <v>-9.2723250745945247</v>
      </c>
      <c r="AF367">
        <f>100-SUM(AF358:AF366)</f>
        <v>15.379999999999995</v>
      </c>
      <c r="AG367">
        <f t="shared" si="43"/>
        <v>-211.67886418087389</v>
      </c>
      <c r="AH367">
        <f t="shared" si="44"/>
        <v>-142.60835964726374</v>
      </c>
      <c r="AN367" s="26">
        <v>-13.19554319576808</v>
      </c>
      <c r="AO367" s="27">
        <v>2</v>
      </c>
      <c r="AP367" s="28">
        <v>-9.3074214304085512</v>
      </c>
      <c r="AQ367" s="35">
        <f t="shared" si="48"/>
        <v>6515.7514763831241</v>
      </c>
      <c r="BD367" s="26">
        <v>-13.19554319576808</v>
      </c>
      <c r="BE367" s="27">
        <v>2</v>
      </c>
      <c r="BF367" s="28">
        <v>-9.3074214304085512</v>
      </c>
      <c r="BG367" s="37">
        <f t="shared" si="45"/>
        <v>6516.4016910815735</v>
      </c>
      <c r="BY367" s="26">
        <v>-13.19554319576808</v>
      </c>
      <c r="BZ367" s="27">
        <v>2</v>
      </c>
      <c r="CA367" s="28">
        <v>-9.3074214304085512</v>
      </c>
      <c r="CB367" s="37">
        <f t="shared" si="47"/>
        <v>7910.9707404158034</v>
      </c>
    </row>
    <row r="368" spans="1:82" x14ac:dyDescent="0.25">
      <c r="A368" s="26">
        <v>-13.338031731276967</v>
      </c>
      <c r="B368" s="27">
        <v>368</v>
      </c>
      <c r="C368" s="28">
        <v>-9.4496763813508089</v>
      </c>
      <c r="D368" s="37">
        <f t="shared" si="46"/>
        <v>7743.7638240000488</v>
      </c>
      <c r="E368" s="37">
        <v>-9</v>
      </c>
      <c r="F368" s="36"/>
      <c r="AC368" s="36">
        <v>1</v>
      </c>
      <c r="AD368" s="26">
        <v>-13.763255148301297</v>
      </c>
      <c r="AE368" s="28">
        <v>-9.2723250745945247</v>
      </c>
      <c r="AF368">
        <v>10.49</v>
      </c>
      <c r="AG368">
        <f t="shared" si="43"/>
        <v>-144.37654650568061</v>
      </c>
      <c r="AH368">
        <f t="shared" si="44"/>
        <v>-97.26669003249657</v>
      </c>
      <c r="AN368" s="26">
        <v>-13.338031731276967</v>
      </c>
      <c r="AO368" s="27">
        <v>1</v>
      </c>
      <c r="AP368" s="28">
        <v>-9.4496763813508089</v>
      </c>
      <c r="AQ368" s="36">
        <f t="shared" si="48"/>
        <v>6534.1575540000258</v>
      </c>
      <c r="BD368" s="26">
        <v>-13.338031731276967</v>
      </c>
      <c r="BE368" s="27">
        <v>1</v>
      </c>
      <c r="BF368" s="28">
        <v>-9.4496763813508089</v>
      </c>
      <c r="BG368" s="36">
        <f t="shared" si="45"/>
        <v>6534.1575540000522</v>
      </c>
      <c r="BY368" s="26">
        <v>-13.338031731276967</v>
      </c>
      <c r="BZ368" s="27">
        <v>1</v>
      </c>
      <c r="CA368" s="28">
        <v>-9.4496763813508089</v>
      </c>
      <c r="CB368" s="37">
        <f t="shared" si="47"/>
        <v>7932.5265190000428</v>
      </c>
      <c r="CC368" s="37">
        <v>-9</v>
      </c>
      <c r="CD368" s="36"/>
    </row>
    <row r="369" spans="29:34" x14ac:dyDescent="0.25">
      <c r="AC369" s="37">
        <v>2</v>
      </c>
      <c r="AD369" s="26">
        <v>-13.588372213993917</v>
      </c>
      <c r="AE369" s="28">
        <v>-9.7754661514858103</v>
      </c>
      <c r="AF369">
        <f>20.28-AF368</f>
        <v>9.7900000000000009</v>
      </c>
      <c r="AG369">
        <f t="shared" si="43"/>
        <v>-133.03016397500048</v>
      </c>
      <c r="AH369">
        <f t="shared" si="44"/>
        <v>-95.701813623046093</v>
      </c>
    </row>
    <row r="370" spans="29:34" x14ac:dyDescent="0.25">
      <c r="AC370" s="37">
        <v>3</v>
      </c>
      <c r="AD370" s="26">
        <v>-13.519963822797791</v>
      </c>
      <c r="AE370" s="28">
        <v>-9.7058908687670868</v>
      </c>
      <c r="AF370">
        <f>27.97-SUM(AF368:AF369)</f>
        <v>7.6899999999999977</v>
      </c>
      <c r="AG370">
        <f t="shared" si="43"/>
        <v>-103.96852179731499</v>
      </c>
      <c r="AH370">
        <f t="shared" si="44"/>
        <v>-74.638300780818881</v>
      </c>
    </row>
    <row r="371" spans="29:34" x14ac:dyDescent="0.25">
      <c r="AC371" s="37">
        <v>4</v>
      </c>
      <c r="AD371" s="26">
        <v>-13.446373249378555</v>
      </c>
      <c r="AE371" s="28">
        <v>-9.5020224470402397</v>
      </c>
      <c r="AF371">
        <f>37.06-SUM(AF368:AF370)</f>
        <v>9.0900000000000034</v>
      </c>
      <c r="AG371">
        <f t="shared" si="43"/>
        <v>-122.22753283685111</v>
      </c>
      <c r="AH371">
        <f t="shared" si="44"/>
        <v>-86.373384043595806</v>
      </c>
    </row>
    <row r="372" spans="29:34" x14ac:dyDescent="0.25">
      <c r="AC372" s="37">
        <v>5</v>
      </c>
      <c r="AD372" s="26">
        <v>-13.558049031428304</v>
      </c>
      <c r="AE372" s="28">
        <v>-9.7518124514459892</v>
      </c>
      <c r="AF372">
        <f>47.55-SUM(AF368:AF371)</f>
        <v>10.489999999999995</v>
      </c>
      <c r="AG372">
        <f t="shared" si="43"/>
        <v>-142.22393433968284</v>
      </c>
      <c r="AH372">
        <f t="shared" si="44"/>
        <v>-102.29651261566838</v>
      </c>
    </row>
    <row r="373" spans="29:34" x14ac:dyDescent="0.25">
      <c r="AC373" s="37">
        <v>6</v>
      </c>
      <c r="AD373" s="26">
        <v>-13.637554031734561</v>
      </c>
      <c r="AE373" s="28">
        <v>-9.8597037839134316</v>
      </c>
      <c r="AF373">
        <f>59.44-SUM(AF368:AF372)</f>
        <v>11.89</v>
      </c>
      <c r="AG373">
        <f t="shared" si="43"/>
        <v>-162.15051743732394</v>
      </c>
      <c r="AH373">
        <f t="shared" si="44"/>
        <v>-117.23187799073071</v>
      </c>
    </row>
    <row r="374" spans="29:34" x14ac:dyDescent="0.25">
      <c r="AC374" s="37">
        <v>7</v>
      </c>
      <c r="AD374" s="26">
        <v>-13.820458097527435</v>
      </c>
      <c r="AE374" s="28">
        <v>-9.6114228096455552</v>
      </c>
      <c r="AF374">
        <f>69.93-SUM(AF368:AF373)</f>
        <v>10.490000000000009</v>
      </c>
      <c r="AG374">
        <f t="shared" si="43"/>
        <v>-144.97660544306294</v>
      </c>
      <c r="AH374">
        <f t="shared" si="44"/>
        <v>-100.82382527318197</v>
      </c>
    </row>
    <row r="375" spans="29:34" x14ac:dyDescent="0.25">
      <c r="AC375" s="37">
        <v>8</v>
      </c>
      <c r="AD375" s="26">
        <v>-13.925416447860105</v>
      </c>
      <c r="AE375" s="28">
        <v>-9.756798963978234</v>
      </c>
      <c r="AF375">
        <f>83.22-SUM(AF368:AF374)</f>
        <v>13.289999999999992</v>
      </c>
      <c r="AG375">
        <f t="shared" si="43"/>
        <v>-185.06878459206069</v>
      </c>
      <c r="AH375">
        <f t="shared" si="44"/>
        <v>-129.66785823127066</v>
      </c>
    </row>
    <row r="376" spans="29:34" x14ac:dyDescent="0.25">
      <c r="AC376" s="36">
        <v>9</v>
      </c>
      <c r="AD376" s="26">
        <v>-13.103006276763253</v>
      </c>
      <c r="AE376" s="28">
        <v>-9.512604374846779</v>
      </c>
      <c r="AF376">
        <f>100-SUM(AF368:AF375)</f>
        <v>16.78</v>
      </c>
      <c r="AG376">
        <f t="shared" si="43"/>
        <v>-219.86844532408739</v>
      </c>
      <c r="AH376">
        <f t="shared" si="44"/>
        <v>-159.62150140992895</v>
      </c>
    </row>
    <row r="377" spans="29:34" x14ac:dyDescent="0.25">
      <c r="AC377" s="36">
        <v>1</v>
      </c>
      <c r="AD377" s="26">
        <v>-13.103006276763253</v>
      </c>
      <c r="AE377" s="28">
        <v>-9.512604374846779</v>
      </c>
      <c r="AF377">
        <v>13.29</v>
      </c>
      <c r="AG377">
        <f t="shared" si="43"/>
        <v>-174.13895341818363</v>
      </c>
      <c r="AH377">
        <f t="shared" si="44"/>
        <v>-126.42251214171368</v>
      </c>
    </row>
    <row r="378" spans="29:34" x14ac:dyDescent="0.25">
      <c r="AC378" s="37">
        <v>2</v>
      </c>
      <c r="AD378" s="26">
        <v>-12.931333420352646</v>
      </c>
      <c r="AE378" s="28">
        <v>-9.6043373278589463</v>
      </c>
      <c r="AF378">
        <f>25.17-AF377</f>
        <v>11.880000000000003</v>
      </c>
      <c r="AG378">
        <f t="shared" si="43"/>
        <v>-153.62424103378947</v>
      </c>
      <c r="AH378">
        <f t="shared" si="44"/>
        <v>-114.0995274549643</v>
      </c>
    </row>
    <row r="379" spans="29:34" x14ac:dyDescent="0.25">
      <c r="AC379" s="37">
        <v>3</v>
      </c>
      <c r="AD379" s="26">
        <v>-12.840717332624859</v>
      </c>
      <c r="AE379" s="28">
        <v>-9.6125285272989078</v>
      </c>
      <c r="AF379">
        <f>36.36-AF378-AF377</f>
        <v>11.189999999999998</v>
      </c>
      <c r="AG379">
        <f t="shared" si="43"/>
        <v>-143.68762695207215</v>
      </c>
      <c r="AH379">
        <f t="shared" si="44"/>
        <v>-107.56419422047476</v>
      </c>
    </row>
    <row r="380" spans="29:34" x14ac:dyDescent="0.25">
      <c r="AC380" s="37">
        <v>4</v>
      </c>
      <c r="AD380" s="26">
        <v>-12.93851706300698</v>
      </c>
      <c r="AE380" s="28">
        <v>-9.5483798191140217</v>
      </c>
      <c r="AF380">
        <f>49.65-SUM(AF377:AF379)</f>
        <v>13.29</v>
      </c>
      <c r="AG380">
        <f t="shared" si="43"/>
        <v>-171.95289176736276</v>
      </c>
      <c r="AH380">
        <f t="shared" si="44"/>
        <v>-126.89796779602534</v>
      </c>
    </row>
    <row r="381" spans="29:34" x14ac:dyDescent="0.25">
      <c r="AC381" s="37">
        <v>5</v>
      </c>
      <c r="AD381" s="26">
        <v>-12.992107104050678</v>
      </c>
      <c r="AE381" s="28">
        <v>-9.7196455450979986</v>
      </c>
      <c r="AF381">
        <f>63.64-SUM(AF377:AF380)</f>
        <v>13.990000000000002</v>
      </c>
      <c r="AG381">
        <f t="shared" si="43"/>
        <v>-181.75957838566902</v>
      </c>
      <c r="AH381">
        <f t="shared" si="44"/>
        <v>-135.97784117592101</v>
      </c>
    </row>
    <row r="382" spans="29:34" x14ac:dyDescent="0.25">
      <c r="AC382" s="37">
        <v>6</v>
      </c>
      <c r="AD382" s="26">
        <v>-13.10704029628716</v>
      </c>
      <c r="AE382" s="28">
        <v>-9.6656958667241248</v>
      </c>
      <c r="AF382">
        <f>79.72-SUM(AF377:AF381)</f>
        <v>16.079999999999998</v>
      </c>
      <c r="AG382">
        <f t="shared" si="43"/>
        <v>-210.76120796429751</v>
      </c>
      <c r="AH382">
        <f t="shared" si="44"/>
        <v>-155.42438953692391</v>
      </c>
    </row>
    <row r="383" spans="29:34" x14ac:dyDescent="0.25">
      <c r="AC383" s="36">
        <v>7</v>
      </c>
      <c r="AD383" s="26">
        <v>-12.842279014082541</v>
      </c>
      <c r="AE383" s="28">
        <v>-9.6040611765967405</v>
      </c>
      <c r="AF383">
        <f>100-SUM(AF377:AF382)</f>
        <v>20.28</v>
      </c>
      <c r="AG383">
        <f t="shared" si="43"/>
        <v>-260.44141840559394</v>
      </c>
      <c r="AH383">
        <f t="shared" si="44"/>
        <v>-194.77036066138191</v>
      </c>
    </row>
    <row r="384" spans="29:34" x14ac:dyDescent="0.25">
      <c r="AC384" s="36">
        <v>1</v>
      </c>
      <c r="AD384" s="26">
        <v>-12.842279014082541</v>
      </c>
      <c r="AE384" s="28">
        <v>-9.6040611765967405</v>
      </c>
      <c r="AF384">
        <v>22.38</v>
      </c>
      <c r="AG384">
        <f t="shared" si="43"/>
        <v>-287.41020433516724</v>
      </c>
      <c r="AH384">
        <f t="shared" si="44"/>
        <v>-214.93888913223503</v>
      </c>
    </row>
    <row r="385" spans="29:34" x14ac:dyDescent="0.25">
      <c r="AC385" s="37">
        <v>2</v>
      </c>
      <c r="AD385" s="26">
        <v>-12.855010048074121</v>
      </c>
      <c r="AE385" s="28">
        <v>-9.6383500739766266</v>
      </c>
      <c r="AF385">
        <f>42.66-22.38</f>
        <v>20.279999999999998</v>
      </c>
      <c r="AG385">
        <f t="shared" si="43"/>
        <v>-260.69960377494311</v>
      </c>
      <c r="AH385">
        <f t="shared" si="44"/>
        <v>-195.46573950024597</v>
      </c>
    </row>
    <row r="386" spans="29:34" x14ac:dyDescent="0.25">
      <c r="AC386" s="37">
        <v>3</v>
      </c>
      <c r="AD386" s="26">
        <v>-13.282416517716113</v>
      </c>
      <c r="AE386" s="28">
        <v>-9.9817554290170225</v>
      </c>
      <c r="AF386">
        <f>67.13-AF385-AF384</f>
        <v>24.469999999999995</v>
      </c>
      <c r="AG386">
        <f t="shared" ref="AG386:AG415" si="49">AD386*AF386</f>
        <v>-325.02073218851325</v>
      </c>
      <c r="AH386">
        <f t="shared" ref="AH386:AH415" si="50">AE386*AF386</f>
        <v>-244.25355534804649</v>
      </c>
    </row>
    <row r="387" spans="29:34" x14ac:dyDescent="0.25">
      <c r="AC387" s="36">
        <v>4</v>
      </c>
      <c r="AD387" s="26">
        <v>-13.491769483699352</v>
      </c>
      <c r="AE387" s="28">
        <v>-9.934874661400503</v>
      </c>
      <c r="AF387">
        <f>100-AF386-AF385-AF384</f>
        <v>32.870000000000005</v>
      </c>
      <c r="AG387">
        <f t="shared" si="49"/>
        <v>-443.47446292919778</v>
      </c>
      <c r="AH387">
        <f t="shared" si="50"/>
        <v>-326.55933012023456</v>
      </c>
    </row>
    <row r="388" spans="29:34" x14ac:dyDescent="0.25">
      <c r="AC388" s="36">
        <v>1</v>
      </c>
      <c r="AD388" s="26">
        <v>-13.491769483699352</v>
      </c>
      <c r="AE388" s="28">
        <v>-9.934874661400503</v>
      </c>
      <c r="AF388">
        <v>15.38</v>
      </c>
      <c r="AG388">
        <f t="shared" si="49"/>
        <v>-207.50341465929606</v>
      </c>
      <c r="AH388">
        <f t="shared" si="50"/>
        <v>-152.79837229233974</v>
      </c>
    </row>
    <row r="389" spans="29:34" x14ac:dyDescent="0.25">
      <c r="AC389" s="37">
        <v>2</v>
      </c>
      <c r="AD389" s="26">
        <v>-13.548538097815378</v>
      </c>
      <c r="AE389" s="28">
        <v>-10.087464142035333</v>
      </c>
      <c r="AF389">
        <v>12.589999999999998</v>
      </c>
      <c r="AG389">
        <f t="shared" si="49"/>
        <v>-170.57609465149557</v>
      </c>
      <c r="AH389">
        <f t="shared" si="50"/>
        <v>-127.00117354822483</v>
      </c>
    </row>
    <row r="390" spans="29:34" x14ac:dyDescent="0.25">
      <c r="AC390" s="37">
        <v>3</v>
      </c>
      <c r="AD390" s="26">
        <v>-14.10542396831678</v>
      </c>
      <c r="AE390" s="28">
        <v>-10.370235885135434</v>
      </c>
      <c r="AF390">
        <v>14.69</v>
      </c>
      <c r="AG390">
        <f t="shared" si="49"/>
        <v>-207.20867809457349</v>
      </c>
      <c r="AH390">
        <f t="shared" si="50"/>
        <v>-152.33876515263952</v>
      </c>
    </row>
    <row r="391" spans="29:34" x14ac:dyDescent="0.25">
      <c r="AC391" s="37">
        <v>4</v>
      </c>
      <c r="AD391" s="26">
        <v>-13.588850270176737</v>
      </c>
      <c r="AE391" s="28">
        <v>-10.04149319107408</v>
      </c>
      <c r="AF391">
        <v>16.78</v>
      </c>
      <c r="AG391">
        <f t="shared" si="49"/>
        <v>-228.02090753356566</v>
      </c>
      <c r="AH391">
        <f t="shared" si="50"/>
        <v>-168.49625574622308</v>
      </c>
    </row>
    <row r="392" spans="29:34" x14ac:dyDescent="0.25">
      <c r="AC392" s="37">
        <v>5</v>
      </c>
      <c r="AD392" s="26">
        <v>-13.767036614967997</v>
      </c>
      <c r="AE392" s="28">
        <v>-10.069256555675993</v>
      </c>
      <c r="AF392">
        <v>18.180000000000007</v>
      </c>
      <c r="AG392">
        <f t="shared" si="49"/>
        <v>-250.28472566011828</v>
      </c>
      <c r="AH392">
        <f t="shared" si="50"/>
        <v>-183.05908418218962</v>
      </c>
    </row>
    <row r="393" spans="29:34" x14ac:dyDescent="0.25">
      <c r="AC393" s="36">
        <v>6</v>
      </c>
      <c r="AD393" s="26">
        <v>-13.322548686123998</v>
      </c>
      <c r="AE393" s="28">
        <v>-9.8952809547985119</v>
      </c>
      <c r="AF393">
        <v>22.379999999999995</v>
      </c>
      <c r="AG393">
        <f t="shared" si="49"/>
        <v>-298.15863959545499</v>
      </c>
      <c r="AH393">
        <f t="shared" si="50"/>
        <v>-221.45638776839064</v>
      </c>
    </row>
    <row r="394" spans="29:34" x14ac:dyDescent="0.25">
      <c r="AC394" s="36">
        <v>1</v>
      </c>
      <c r="AD394" s="26">
        <v>-13.322548686123998</v>
      </c>
      <c r="AE394" s="28">
        <v>-9.8952809547985119</v>
      </c>
      <c r="AF394">
        <v>11.59</v>
      </c>
      <c r="AG394">
        <f t="shared" si="49"/>
        <v>-154.40833927217713</v>
      </c>
      <c r="AH394">
        <f t="shared" si="50"/>
        <v>-114.68630626611476</v>
      </c>
    </row>
    <row r="395" spans="29:34" x14ac:dyDescent="0.25">
      <c r="AC395" s="37">
        <v>2</v>
      </c>
      <c r="AD395" s="26">
        <v>-13.454539038308891</v>
      </c>
      <c r="AE395" s="28">
        <v>-9.8722116364656234</v>
      </c>
      <c r="AF395">
        <f>22.38-AF394</f>
        <v>10.79</v>
      </c>
      <c r="AG395">
        <f t="shared" si="49"/>
        <v>-145.17447622335291</v>
      </c>
      <c r="AH395">
        <f t="shared" si="50"/>
        <v>-106.52116355746406</v>
      </c>
    </row>
    <row r="396" spans="29:34" x14ac:dyDescent="0.25">
      <c r="AC396" s="37">
        <v>3</v>
      </c>
      <c r="AD396" s="26">
        <v>-12.975376802200062</v>
      </c>
      <c r="AE396" s="28">
        <v>-9.5204060184197452</v>
      </c>
      <c r="AF396">
        <f>31.47-SUM(AF394:AF395)</f>
        <v>9.09</v>
      </c>
      <c r="AG396">
        <f t="shared" si="49"/>
        <v>-117.94617513199856</v>
      </c>
      <c r="AH396">
        <f t="shared" si="50"/>
        <v>-86.540490707435481</v>
      </c>
    </row>
    <row r="397" spans="29:34" x14ac:dyDescent="0.25">
      <c r="AC397" s="37">
        <v>4</v>
      </c>
      <c r="AD397" s="26">
        <v>-12.733510806398677</v>
      </c>
      <c r="AE397" s="28">
        <v>-9.4717185492099674</v>
      </c>
      <c r="AF397">
        <f>42.66-SUM(AF394:AF396)</f>
        <v>11.189999999999998</v>
      </c>
      <c r="AG397">
        <f t="shared" si="49"/>
        <v>-142.48798592360117</v>
      </c>
      <c r="AH397">
        <f t="shared" si="50"/>
        <v>-105.98853056565952</v>
      </c>
    </row>
    <row r="398" spans="29:34" x14ac:dyDescent="0.25">
      <c r="AC398" s="37">
        <v>5</v>
      </c>
      <c r="AD398" s="26">
        <v>-12.875370531663952</v>
      </c>
      <c r="AE398" s="28">
        <v>-9.4147511829646895</v>
      </c>
      <c r="AF398">
        <f>55.24-SUM(AF394:AF397)</f>
        <v>12.580000000000005</v>
      </c>
      <c r="AG398">
        <f t="shared" si="49"/>
        <v>-161.97216128833259</v>
      </c>
      <c r="AH398">
        <f t="shared" si="50"/>
        <v>-118.43756988169585</v>
      </c>
    </row>
    <row r="399" spans="29:34" x14ac:dyDescent="0.25">
      <c r="AC399" s="37">
        <v>6</v>
      </c>
      <c r="AD399" s="26">
        <v>-12.839333439974775</v>
      </c>
      <c r="AE399" s="28">
        <v>-9.4889486123605646</v>
      </c>
      <c r="AF399">
        <f>67.13-SUM(AF394:AF398)</f>
        <v>11.889999999999993</v>
      </c>
      <c r="AG399">
        <f t="shared" si="49"/>
        <v>-152.6596746013</v>
      </c>
      <c r="AH399">
        <f t="shared" si="50"/>
        <v>-112.82359900096705</v>
      </c>
    </row>
    <row r="400" spans="29:34" x14ac:dyDescent="0.25">
      <c r="AC400" s="37">
        <v>7</v>
      </c>
      <c r="AD400" s="26">
        <v>-12.850643084958175</v>
      </c>
      <c r="AE400" s="28">
        <v>-9.3714929186862879</v>
      </c>
      <c r="AF400">
        <f>81.82-SUM(AF394:AF399)</f>
        <v>14.689999999999998</v>
      </c>
      <c r="AG400">
        <f t="shared" si="49"/>
        <v>-188.77594691803557</v>
      </c>
      <c r="AH400">
        <f t="shared" si="50"/>
        <v>-137.66723097550155</v>
      </c>
    </row>
    <row r="401" spans="29:34" x14ac:dyDescent="0.25">
      <c r="AC401" s="36">
        <v>8</v>
      </c>
      <c r="AD401" s="26">
        <v>-12.724384769220151</v>
      </c>
      <c r="AE401" s="28">
        <v>-9.0936175603945362</v>
      </c>
      <c r="AF401">
        <f>100-SUM(AF394:AF400)</f>
        <v>18.180000000000007</v>
      </c>
      <c r="AG401">
        <f t="shared" si="49"/>
        <v>-231.32931510442245</v>
      </c>
      <c r="AH401">
        <f t="shared" si="50"/>
        <v>-165.32196724797274</v>
      </c>
    </row>
    <row r="402" spans="29:34" x14ac:dyDescent="0.25">
      <c r="AC402" s="36">
        <v>1</v>
      </c>
      <c r="AD402" s="26">
        <v>-12.724384769220151</v>
      </c>
      <c r="AE402" s="28">
        <v>-9.0936175603945362</v>
      </c>
      <c r="AF402">
        <v>15.38</v>
      </c>
      <c r="AG402">
        <f t="shared" si="49"/>
        <v>-195.70103775060593</v>
      </c>
      <c r="AH402">
        <f t="shared" si="50"/>
        <v>-139.85983807886797</v>
      </c>
    </row>
    <row r="403" spans="29:34" x14ac:dyDescent="0.25">
      <c r="AC403" s="37">
        <v>2</v>
      </c>
      <c r="AD403" s="26">
        <v>-12.65331358625679</v>
      </c>
      <c r="AE403" s="28">
        <v>-9.1711590702966426</v>
      </c>
      <c r="AF403">
        <f>27.97-AF402</f>
        <v>12.589999999999998</v>
      </c>
      <c r="AG403">
        <f t="shared" si="49"/>
        <v>-159.30521805097297</v>
      </c>
      <c r="AH403">
        <f t="shared" si="50"/>
        <v>-115.46489269503471</v>
      </c>
    </row>
    <row r="404" spans="29:34" x14ac:dyDescent="0.25">
      <c r="AC404" s="37">
        <v>3</v>
      </c>
      <c r="AD404" s="26">
        <v>-12.64307049970242</v>
      </c>
      <c r="AE404" s="28">
        <v>-9.178125510749279</v>
      </c>
      <c r="AF404">
        <f>42.66-AF403-AF402</f>
        <v>14.69</v>
      </c>
      <c r="AG404">
        <f t="shared" si="49"/>
        <v>-185.72670564062855</v>
      </c>
      <c r="AH404">
        <f t="shared" si="50"/>
        <v>-134.82666375290691</v>
      </c>
    </row>
    <row r="405" spans="29:34" x14ac:dyDescent="0.25">
      <c r="AC405" s="37">
        <v>4</v>
      </c>
      <c r="AD405" s="26">
        <v>-12.752663097779187</v>
      </c>
      <c r="AE405" s="28">
        <v>-9.2387640959345436</v>
      </c>
      <c r="AF405">
        <f>59.44-AF404-AF403-AF402</f>
        <v>16.78</v>
      </c>
      <c r="AG405">
        <f t="shared" si="49"/>
        <v>-213.98968678073479</v>
      </c>
      <c r="AH405">
        <f t="shared" si="50"/>
        <v>-155.02646152978164</v>
      </c>
    </row>
    <row r="406" spans="29:34" x14ac:dyDescent="0.25">
      <c r="AC406" s="37">
        <v>5</v>
      </c>
      <c r="AD406" s="26">
        <v>-12.749478585348465</v>
      </c>
      <c r="AE406" s="28">
        <v>-9.2206508242678353</v>
      </c>
      <c r="AF406">
        <f>77.62-SUM(AF402:AF405)</f>
        <v>18.180000000000007</v>
      </c>
      <c r="AG406">
        <f t="shared" si="49"/>
        <v>-231.78552068163518</v>
      </c>
      <c r="AH406">
        <f t="shared" si="50"/>
        <v>-167.63143198518932</v>
      </c>
    </row>
    <row r="407" spans="29:34" x14ac:dyDescent="0.25">
      <c r="AC407" s="36">
        <v>6</v>
      </c>
      <c r="AD407" s="26">
        <v>-12.739561519782274</v>
      </c>
      <c r="AE407" s="28">
        <v>-9.2082948386888503</v>
      </c>
      <c r="AF407">
        <f>100-SUM(AF402:AF406)</f>
        <v>22.379999999999995</v>
      </c>
      <c r="AG407">
        <f t="shared" si="49"/>
        <v>-285.11138681272723</v>
      </c>
      <c r="AH407">
        <f t="shared" si="50"/>
        <v>-206.08163848985643</v>
      </c>
    </row>
    <row r="408" spans="29:34" x14ac:dyDescent="0.25">
      <c r="AC408" s="36">
        <v>1</v>
      </c>
      <c r="AD408" s="26">
        <v>-12.739561519782274</v>
      </c>
      <c r="AE408" s="28">
        <v>-9.2082948386888503</v>
      </c>
      <c r="AF408">
        <v>18.18</v>
      </c>
      <c r="AG408">
        <f t="shared" si="49"/>
        <v>-231.60522842964176</v>
      </c>
      <c r="AH408">
        <f t="shared" si="50"/>
        <v>-167.40680016736329</v>
      </c>
    </row>
    <row r="409" spans="29:34" x14ac:dyDescent="0.25">
      <c r="AC409" s="37">
        <v>2</v>
      </c>
      <c r="AD409" s="26">
        <v>-12.972732552793193</v>
      </c>
      <c r="AE409" s="28">
        <v>-9.3919310570065644</v>
      </c>
      <c r="AF409">
        <f>33.57-AF408</f>
        <v>15.39</v>
      </c>
      <c r="AG409">
        <f t="shared" si="49"/>
        <v>-199.65035398748725</v>
      </c>
      <c r="AH409">
        <f t="shared" si="50"/>
        <v>-144.54181896733104</v>
      </c>
    </row>
    <row r="410" spans="29:34" x14ac:dyDescent="0.25">
      <c r="AC410" s="37">
        <v>3</v>
      </c>
      <c r="AD410" s="26">
        <v>-12.822201721833274</v>
      </c>
      <c r="AE410" s="28">
        <v>-9.2825447635603027</v>
      </c>
      <c r="AF410">
        <f>52.45-AF409-AF408</f>
        <v>18.880000000000003</v>
      </c>
      <c r="AG410">
        <f t="shared" si="49"/>
        <v>-242.08316850821225</v>
      </c>
      <c r="AH410">
        <f t="shared" si="50"/>
        <v>-175.25444513601855</v>
      </c>
    </row>
    <row r="411" spans="29:34" x14ac:dyDescent="0.25">
      <c r="AC411" s="37">
        <v>4</v>
      </c>
      <c r="AD411" s="26">
        <v>-12.500012993665683</v>
      </c>
      <c r="AE411" s="28">
        <v>-9.0872897570008035</v>
      </c>
      <c r="AF411">
        <f>72.72-AF410-AF409-AF408</f>
        <v>20.269999999999996</v>
      </c>
      <c r="AG411">
        <f t="shared" si="49"/>
        <v>-253.37526338160333</v>
      </c>
      <c r="AH411">
        <f t="shared" si="50"/>
        <v>-184.19936337440626</v>
      </c>
    </row>
    <row r="412" spans="29:34" x14ac:dyDescent="0.25">
      <c r="AC412" s="36">
        <v>5</v>
      </c>
      <c r="AD412" s="26">
        <v>-12.469613672831526</v>
      </c>
      <c r="AE412" s="28">
        <v>-9.0841662128055525</v>
      </c>
      <c r="AF412">
        <f>100-SUM(AF408:AF411)</f>
        <v>27.28</v>
      </c>
      <c r="AG412">
        <f t="shared" si="49"/>
        <v>-340.17106099484403</v>
      </c>
      <c r="AH412">
        <f t="shared" si="50"/>
        <v>-247.81605428533547</v>
      </c>
    </row>
    <row r="413" spans="29:34" x14ac:dyDescent="0.25">
      <c r="AC413" s="36">
        <v>1</v>
      </c>
      <c r="AD413" s="26">
        <v>-12.469613672831526</v>
      </c>
      <c r="AE413" s="28">
        <v>-9.0841662128055525</v>
      </c>
      <c r="AF413">
        <v>27.97</v>
      </c>
      <c r="AG413">
        <f t="shared" si="49"/>
        <v>-348.77509442909781</v>
      </c>
      <c r="AH413">
        <f t="shared" si="50"/>
        <v>-254.0841289721713</v>
      </c>
    </row>
    <row r="414" spans="29:34" x14ac:dyDescent="0.25">
      <c r="AC414" s="37">
        <v>2</v>
      </c>
      <c r="AD414" s="26">
        <v>-13.19554319576808</v>
      </c>
      <c r="AE414" s="28">
        <v>-9.3074214304085512</v>
      </c>
      <c r="AF414">
        <f>59.44-AF413</f>
        <v>31.47</v>
      </c>
      <c r="AG414">
        <f t="shared" si="49"/>
        <v>-415.26374437082143</v>
      </c>
      <c r="AH414">
        <f t="shared" si="50"/>
        <v>-292.9045524149571</v>
      </c>
    </row>
    <row r="415" spans="29:34" x14ac:dyDescent="0.25">
      <c r="AC415" s="36">
        <v>3</v>
      </c>
      <c r="AD415" s="26">
        <v>-13.338031731276967</v>
      </c>
      <c r="AE415" s="28">
        <v>-9.4496763813508089</v>
      </c>
      <c r="AF415">
        <f>100-SUM(AF413:AF414)</f>
        <v>40.56</v>
      </c>
      <c r="AG415">
        <f t="shared" si="49"/>
        <v>-540.99056702059386</v>
      </c>
      <c r="AH415">
        <f t="shared" si="50"/>
        <v>-383.27887402758881</v>
      </c>
    </row>
  </sheetData>
  <sortState ref="J99:J149">
    <sortCondition ref="J99"/>
  </sortState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U355"/>
  <sheetViews>
    <sheetView workbookViewId="0">
      <selection activeCell="Q48" sqref="Q48"/>
    </sheetView>
  </sheetViews>
  <sheetFormatPr defaultRowHeight="15" x14ac:dyDescent="0.25"/>
  <cols>
    <col min="4" max="4" width="8.7109375" style="35"/>
    <col min="10" max="10" width="8.7109375" style="35"/>
  </cols>
  <sheetData>
    <row r="1" spans="1:47" x14ac:dyDescent="0.25">
      <c r="A1" s="26">
        <v>-10.322769961817047</v>
      </c>
      <c r="B1">
        <v>1</v>
      </c>
      <c r="C1" s="28">
        <v>-8.3747394841808376</v>
      </c>
      <c r="F1" s="28"/>
      <c r="AQ1" s="26">
        <v>-10.322769961817047</v>
      </c>
      <c r="AR1" s="28">
        <v>-8.3747394841808376</v>
      </c>
    </row>
    <row r="2" spans="1:47" x14ac:dyDescent="0.25">
      <c r="A2" s="26">
        <v>-10.845710847636949</v>
      </c>
      <c r="B2">
        <v>2</v>
      </c>
      <c r="C2" s="28">
        <v>-8.0511026502343928</v>
      </c>
      <c r="F2" s="28"/>
      <c r="J2" s="48" t="s">
        <v>158</v>
      </c>
      <c r="K2" s="48"/>
      <c r="L2" s="48"/>
      <c r="M2" s="48"/>
      <c r="AQ2" s="26">
        <v>-10.845710847636949</v>
      </c>
      <c r="AR2" s="28">
        <v>-8.0511026502343928</v>
      </c>
    </row>
    <row r="3" spans="1:47" x14ac:dyDescent="0.25">
      <c r="A3" s="26">
        <v>-10.63784574889457</v>
      </c>
      <c r="B3">
        <v>3</v>
      </c>
      <c r="C3" s="28">
        <v>-7.6966592946240926</v>
      </c>
      <c r="D3" s="35">
        <v>14.940036095846599</v>
      </c>
      <c r="E3">
        <v>-9</v>
      </c>
      <c r="F3" s="28">
        <v>-11</v>
      </c>
      <c r="AP3" s="7">
        <v>1</v>
      </c>
      <c r="AQ3" s="29">
        <v>-10.63784574889457</v>
      </c>
      <c r="AR3" s="29">
        <v>-7.6966592946240926</v>
      </c>
      <c r="AS3">
        <v>6.29</v>
      </c>
      <c r="AT3">
        <f>AQ3*AS3</f>
        <v>-66.91204976054685</v>
      </c>
      <c r="AU3">
        <f>AR3*AS3</f>
        <v>-48.411986963185541</v>
      </c>
    </row>
    <row r="4" spans="1:47" x14ac:dyDescent="0.25">
      <c r="A4" s="26">
        <v>-11.754652921850019</v>
      </c>
      <c r="B4">
        <v>4</v>
      </c>
      <c r="C4" s="28">
        <v>-8.5486563561770392</v>
      </c>
      <c r="D4" s="35">
        <f>D3+14.9400360958466</f>
        <v>29.880072191693198</v>
      </c>
      <c r="F4" s="28"/>
      <c r="AP4">
        <v>2</v>
      </c>
      <c r="AQ4" s="26">
        <v>-11.754652921850019</v>
      </c>
      <c r="AR4" s="28">
        <v>-8.5486563561770392</v>
      </c>
      <c r="AS4">
        <v>5.6000000000000005</v>
      </c>
      <c r="AT4">
        <f t="shared" ref="AT4:AT67" si="0">AQ4*AS4</f>
        <v>-65.826056362360106</v>
      </c>
      <c r="AU4">
        <f t="shared" ref="AU4:AU67" si="1">AR4*AS4</f>
        <v>-47.872475594591421</v>
      </c>
    </row>
    <row r="5" spans="1:47" x14ac:dyDescent="0.25">
      <c r="A5" s="26">
        <v>-11.959353521207577</v>
      </c>
      <c r="B5">
        <v>5</v>
      </c>
      <c r="C5" s="28">
        <v>-8.6593753990974065</v>
      </c>
      <c r="D5" s="35">
        <f t="shared" ref="D5:D68" si="2">D4+14.9400360958466</f>
        <v>44.820108287539796</v>
      </c>
      <c r="F5" s="28"/>
      <c r="AP5">
        <v>3</v>
      </c>
      <c r="AQ5" s="26">
        <v>-11.959353521207577</v>
      </c>
      <c r="AR5" s="28">
        <v>-8.6593753990974065</v>
      </c>
      <c r="AS5">
        <v>5.59</v>
      </c>
      <c r="AT5">
        <f t="shared" si="0"/>
        <v>-66.85278618355035</v>
      </c>
      <c r="AU5">
        <f t="shared" si="1"/>
        <v>-48.405908480954501</v>
      </c>
    </row>
    <row r="6" spans="1:47" x14ac:dyDescent="0.25">
      <c r="A6" s="26">
        <v>-11.75696385853896</v>
      </c>
      <c r="B6">
        <v>6</v>
      </c>
      <c r="C6" s="28">
        <v>-8.3978337873472881</v>
      </c>
      <c r="D6" s="35">
        <f t="shared" si="2"/>
        <v>59.760144383386397</v>
      </c>
      <c r="F6" s="28"/>
      <c r="I6">
        <v>1</v>
      </c>
      <c r="J6">
        <v>242.34367399999999</v>
      </c>
      <c r="K6" s="35"/>
      <c r="L6" s="26"/>
      <c r="M6" s="28"/>
      <c r="N6" s="8">
        <v>1.48</v>
      </c>
      <c r="AP6">
        <v>4</v>
      </c>
      <c r="AQ6" s="26">
        <v>-11.75696385853896</v>
      </c>
      <c r="AR6" s="28">
        <v>-8.3978337873472881</v>
      </c>
      <c r="AS6">
        <v>4.8999999999999986</v>
      </c>
      <c r="AT6">
        <f t="shared" si="0"/>
        <v>-57.609122906840888</v>
      </c>
      <c r="AU6">
        <f t="shared" si="1"/>
        <v>-41.149385558001697</v>
      </c>
    </row>
    <row r="7" spans="1:47" x14ac:dyDescent="0.25">
      <c r="A7" s="26">
        <v>-12.100730980248004</v>
      </c>
      <c r="B7">
        <v>7</v>
      </c>
      <c r="C7" s="28">
        <v>-8.9415409792253886</v>
      </c>
      <c r="D7" s="35">
        <f t="shared" si="2"/>
        <v>74.700180479232998</v>
      </c>
      <c r="F7" s="28"/>
      <c r="H7" s="1">
        <f>AVERAGE(C3:C18)</f>
        <v>-8.5254146857425042</v>
      </c>
      <c r="I7">
        <v>2</v>
      </c>
      <c r="J7">
        <v>234.33779899999999</v>
      </c>
      <c r="K7" s="35"/>
      <c r="L7" s="26"/>
      <c r="M7" s="28"/>
      <c r="N7" s="8">
        <v>0.61</v>
      </c>
      <c r="AP7">
        <v>5</v>
      </c>
      <c r="AQ7" s="26">
        <v>-12.100730980248004</v>
      </c>
      <c r="AR7" s="28">
        <v>-8.9415409792253886</v>
      </c>
      <c r="AS7">
        <v>4.1900000000000013</v>
      </c>
      <c r="AT7">
        <f t="shared" si="0"/>
        <v>-50.702062807239152</v>
      </c>
      <c r="AU7">
        <f t="shared" si="1"/>
        <v>-37.465056702954392</v>
      </c>
    </row>
    <row r="8" spans="1:47" x14ac:dyDescent="0.25">
      <c r="A8" s="26">
        <v>-12.0600597470228</v>
      </c>
      <c r="B8">
        <v>8</v>
      </c>
      <c r="C8" s="28">
        <v>-8.8959628208273891</v>
      </c>
      <c r="D8" s="35">
        <f t="shared" si="2"/>
        <v>89.640216575079592</v>
      </c>
      <c r="F8" s="28"/>
      <c r="H8" s="1">
        <f>AVERAGE(C18:C27)</f>
        <v>-8.6469587003873052</v>
      </c>
      <c r="I8">
        <v>3</v>
      </c>
      <c r="J8">
        <v>202.53599500000001</v>
      </c>
      <c r="K8" s="35">
        <f>J8</f>
        <v>202.53599500000001</v>
      </c>
      <c r="L8" s="26">
        <f>AVERAGE(A3:A18)</f>
        <v>-11.582159081877615</v>
      </c>
      <c r="M8" s="28">
        <f>AVERAGE(C3:C18)</f>
        <v>-8.5254146857425042</v>
      </c>
      <c r="N8" s="8">
        <v>1.64</v>
      </c>
      <c r="Z8">
        <v>1</v>
      </c>
      <c r="AA8" s="26">
        <v>-11.582159081877615</v>
      </c>
      <c r="AB8">
        <v>-11.73873</v>
      </c>
      <c r="AC8">
        <f>AA8/AB8</f>
        <v>0.98666202237189327</v>
      </c>
      <c r="AD8">
        <f>(AC8-AVERAGE(AC$8:AC$54))/STDEV(AC$8:AC$54)</f>
        <v>-0.57235703456994258</v>
      </c>
      <c r="AF8">
        <v>1</v>
      </c>
      <c r="AG8" s="26">
        <f>SUM(AT3:AT18)/100</f>
        <v>-11.518329080022816</v>
      </c>
      <c r="AH8" s="28">
        <f>SUM(AU3:AU18)/100</f>
        <v>-8.4829904796583424</v>
      </c>
      <c r="AI8">
        <v>-11.632106</v>
      </c>
      <c r="AJ8">
        <f>AG8/AI8</f>
        <v>0.99021871705973241</v>
      </c>
      <c r="AK8">
        <f>(AJ8-AVERAGE(AJ$8:AJ$54))/STDEV(AJ$8:AJ$54)</f>
        <v>-0.45037752711240342</v>
      </c>
      <c r="AP8">
        <v>6</v>
      </c>
      <c r="AQ8" s="26">
        <v>-12.0600597470228</v>
      </c>
      <c r="AR8" s="28">
        <v>-8.8959628208273891</v>
      </c>
      <c r="AS8">
        <v>4.8999999999999986</v>
      </c>
      <c r="AT8">
        <f t="shared" si="0"/>
        <v>-59.094292760411705</v>
      </c>
      <c r="AU8">
        <f t="shared" si="1"/>
        <v>-43.590217822054193</v>
      </c>
    </row>
    <row r="9" spans="1:47" x14ac:dyDescent="0.25">
      <c r="A9" s="26">
        <v>-11.342268575883502</v>
      </c>
      <c r="B9">
        <v>9</v>
      </c>
      <c r="C9" s="28">
        <v>-8.4400243190871365</v>
      </c>
      <c r="D9" s="35">
        <f t="shared" si="2"/>
        <v>104.58025267092619</v>
      </c>
      <c r="F9" s="28"/>
      <c r="H9" s="1">
        <f>AVERAGE(C27:C38)</f>
        <v>-9.1550261018103569</v>
      </c>
      <c r="I9">
        <v>4</v>
      </c>
      <c r="J9">
        <v>195.759445</v>
      </c>
      <c r="K9" s="35">
        <f t="shared" ref="K9:K54" si="3">J9+K8</f>
        <v>398.29543999999999</v>
      </c>
      <c r="L9" s="26">
        <f>AVERAGE(A18:A32)</f>
        <v>-11.027086268359762</v>
      </c>
      <c r="M9" s="28">
        <f>AVERAGE(C18:C32)</f>
        <v>-8.7906249328609203</v>
      </c>
      <c r="N9" s="8">
        <v>0.27</v>
      </c>
      <c r="Z9">
        <v>2</v>
      </c>
      <c r="AA9" s="26">
        <v>-11.027086268359762</v>
      </c>
      <c r="AB9">
        <v>-11.814792000000001</v>
      </c>
      <c r="AC9">
        <f t="shared" ref="AC9:AC54" si="4">AA9/AB9</f>
        <v>0.93332885321720105</v>
      </c>
      <c r="AD9">
        <f t="shared" ref="AD9:AD54" si="5">(AC9-AVERAGE(AC$8:AC$54))/STDEV(AC$8:AC$54)</f>
        <v>-2.8947175159234604</v>
      </c>
      <c r="AF9">
        <v>2</v>
      </c>
      <c r="AG9" s="26">
        <f>SUM(AT19:AT33)/100</f>
        <v>-11.037997350661886</v>
      </c>
      <c r="AH9" s="28">
        <f>SUM(AU19:AU33)/100</f>
        <v>-8.8017621756473989</v>
      </c>
      <c r="AI9">
        <v>-11.720667000000001</v>
      </c>
      <c r="AJ9">
        <f t="shared" ref="AJ9:AJ54" si="6">AG9/AI9</f>
        <v>0.9417550511981857</v>
      </c>
      <c r="AK9">
        <f t="shared" ref="AK9:AK54" si="7">(AJ9-AVERAGE(AJ$8:AJ$54))/STDEV(AJ$8:AJ$54)</f>
        <v>-2.7098608044097285</v>
      </c>
      <c r="AP9">
        <v>7</v>
      </c>
      <c r="AQ9" s="26">
        <v>-11.342268575883502</v>
      </c>
      <c r="AR9" s="28">
        <v>-8.4400243190871365</v>
      </c>
      <c r="AS9">
        <v>5.5900000000000034</v>
      </c>
      <c r="AT9">
        <f t="shared" si="0"/>
        <v>-63.403281339188815</v>
      </c>
      <c r="AU9">
        <f t="shared" si="1"/>
        <v>-47.179735943697125</v>
      </c>
    </row>
    <row r="10" spans="1:47" x14ac:dyDescent="0.25">
      <c r="A10" s="26">
        <v>-11.6554349908526</v>
      </c>
      <c r="B10">
        <v>10</v>
      </c>
      <c r="C10" s="28">
        <v>-8.7693426139309807</v>
      </c>
      <c r="D10" s="35">
        <f t="shared" si="2"/>
        <v>119.52028876677278</v>
      </c>
      <c r="F10" s="28"/>
      <c r="H10" s="1">
        <f>AVERAGE(C38:C47)</f>
        <v>-9.2009256539293123</v>
      </c>
      <c r="I10">
        <v>5</v>
      </c>
      <c r="J10">
        <v>200.77037000000001</v>
      </c>
      <c r="K10" s="35">
        <f t="shared" si="3"/>
        <v>599.06581000000006</v>
      </c>
      <c r="L10" s="26">
        <f>AVERAGE(A32:A45)</f>
        <v>-11.98168264940384</v>
      </c>
      <c r="M10" s="28">
        <f>AVERAGE(C32:C45)</f>
        <v>-9.2059237784916821</v>
      </c>
      <c r="N10" s="8">
        <v>-2.71</v>
      </c>
      <c r="Z10">
        <v>3</v>
      </c>
      <c r="AA10" s="26">
        <v>-11.98168264940384</v>
      </c>
      <c r="AB10">
        <v>-11.890675</v>
      </c>
      <c r="AC10">
        <f t="shared" si="4"/>
        <v>1.007653699172153</v>
      </c>
      <c r="AD10">
        <f t="shared" si="5"/>
        <v>0.34171279122400411</v>
      </c>
      <c r="AF10">
        <v>3</v>
      </c>
      <c r="AG10" s="26">
        <f>SUM(AT34:AT47)/100</f>
        <v>-11.989589073986728</v>
      </c>
      <c r="AH10" s="28">
        <f>SUM(AU34:AU47)/100</f>
        <v>-9.192252026827024</v>
      </c>
      <c r="AI10">
        <v>-11.808992999999999</v>
      </c>
      <c r="AJ10">
        <f t="shared" si="6"/>
        <v>1.015293096878517</v>
      </c>
      <c r="AK10">
        <f t="shared" si="7"/>
        <v>0.7186455107031916</v>
      </c>
      <c r="AP10">
        <v>8</v>
      </c>
      <c r="AQ10" s="26">
        <v>-11.6554349908526</v>
      </c>
      <c r="AR10" s="28">
        <v>-8.7693426139309807</v>
      </c>
      <c r="AS10">
        <v>5.5999999999999943</v>
      </c>
      <c r="AT10">
        <f t="shared" si="0"/>
        <v>-65.270435948774491</v>
      </c>
      <c r="AU10">
        <f t="shared" si="1"/>
        <v>-49.108318638013444</v>
      </c>
    </row>
    <row r="11" spans="1:47" x14ac:dyDescent="0.25">
      <c r="A11" s="26">
        <v>-11.78071377561567</v>
      </c>
      <c r="B11">
        <v>11</v>
      </c>
      <c r="C11" s="28">
        <v>-8.6837621575208104</v>
      </c>
      <c r="D11" s="35">
        <f t="shared" si="2"/>
        <v>134.46032486261939</v>
      </c>
      <c r="F11" s="28"/>
      <c r="H11" s="1">
        <f>AVERAGE(C47:C53)</f>
        <v>-8.8004700759435686</v>
      </c>
      <c r="I11">
        <v>6</v>
      </c>
      <c r="J11">
        <v>159.84719799999999</v>
      </c>
      <c r="K11" s="35">
        <f t="shared" si="3"/>
        <v>758.91300799999999</v>
      </c>
      <c r="L11" s="26">
        <f>AVERAGE(A45:A57)</f>
        <v>-11.682501661736223</v>
      </c>
      <c r="M11" s="28">
        <f>AVERAGE(C45:C57)</f>
        <v>-8.7299923104329107</v>
      </c>
      <c r="N11" s="8">
        <v>1.34</v>
      </c>
      <c r="Z11">
        <v>4</v>
      </c>
      <c r="AA11" s="26">
        <v>-11.682501661736223</v>
      </c>
      <c r="AB11">
        <v>-11.965885</v>
      </c>
      <c r="AC11">
        <f t="shared" si="4"/>
        <v>0.97631739413643226</v>
      </c>
      <c r="AD11">
        <f t="shared" si="5"/>
        <v>-1.0228075926203599</v>
      </c>
      <c r="AF11">
        <v>4</v>
      </c>
      <c r="AG11" s="26">
        <f>SUM(AT48:AT60)/100</f>
        <v>-11.664182318884075</v>
      </c>
      <c r="AH11" s="28">
        <f>SUM(AU48:AU60)/100</f>
        <v>-8.6894453735252313</v>
      </c>
      <c r="AI11">
        <v>-11.896407</v>
      </c>
      <c r="AJ11">
        <f t="shared" si="6"/>
        <v>0.98047942701389379</v>
      </c>
      <c r="AK11">
        <f t="shared" si="7"/>
        <v>-0.90444476697386522</v>
      </c>
      <c r="AP11">
        <v>9</v>
      </c>
      <c r="AQ11" s="26">
        <v>-11.78071377561567</v>
      </c>
      <c r="AR11" s="28">
        <v>-8.6837621575208104</v>
      </c>
      <c r="AS11">
        <v>6.2900000000000063</v>
      </c>
      <c r="AT11">
        <f t="shared" si="0"/>
        <v>-74.100689648622634</v>
      </c>
      <c r="AU11">
        <f t="shared" si="1"/>
        <v>-54.620863970805949</v>
      </c>
    </row>
    <row r="12" spans="1:47" x14ac:dyDescent="0.25">
      <c r="A12" s="26">
        <v>-12.144866216941288</v>
      </c>
      <c r="B12">
        <v>12</v>
      </c>
      <c r="C12" s="28">
        <v>-8.8768888724608761</v>
      </c>
      <c r="D12" s="35">
        <f t="shared" si="2"/>
        <v>149.400360958466</v>
      </c>
      <c r="F12" s="28">
        <v>-11</v>
      </c>
      <c r="H12" s="1">
        <f>AVERAGE(C53:C57)</f>
        <v>-8.5722865289650123</v>
      </c>
      <c r="I12">
        <v>7</v>
      </c>
      <c r="J12">
        <v>122.243561</v>
      </c>
      <c r="K12" s="35">
        <f t="shared" si="3"/>
        <v>881.15656899999999</v>
      </c>
      <c r="L12" s="26">
        <f>AVERAGE(A57:A69)</f>
        <v>-12.084109241383917</v>
      </c>
      <c r="M12" s="28">
        <f>AVERAGE(C57:C69)</f>
        <v>-8.4241796363862118</v>
      </c>
      <c r="N12" s="8">
        <v>1.87</v>
      </c>
      <c r="Z12">
        <v>5</v>
      </c>
      <c r="AA12" s="26">
        <v>-12.084109241383917</v>
      </c>
      <c r="AB12">
        <v>-12.039854999999999</v>
      </c>
      <c r="AC12">
        <f t="shared" si="4"/>
        <v>1.0036756457103444</v>
      </c>
      <c r="AD12">
        <f t="shared" si="5"/>
        <v>0.16849086762858265</v>
      </c>
      <c r="AF12">
        <v>5</v>
      </c>
      <c r="AG12" s="26">
        <f>SUM(AT61:AT73)/100</f>
        <v>-12.046589747223516</v>
      </c>
      <c r="AH12" s="28">
        <f>SUM(AU61:AU73)/100</f>
        <v>-8.3903983702117149</v>
      </c>
      <c r="AI12">
        <v>-11.982199</v>
      </c>
      <c r="AJ12">
        <f t="shared" si="6"/>
        <v>1.0053738672862567</v>
      </c>
      <c r="AK12">
        <f t="shared" si="7"/>
        <v>0.25618909126076678</v>
      </c>
      <c r="AP12">
        <v>10</v>
      </c>
      <c r="AQ12" s="26">
        <v>-12.144866216941288</v>
      </c>
      <c r="AR12" s="28">
        <v>-8.8768888724608761</v>
      </c>
      <c r="AS12">
        <v>4.8999999999999986</v>
      </c>
      <c r="AT12">
        <f t="shared" si="0"/>
        <v>-59.509844463012293</v>
      </c>
      <c r="AU12">
        <f t="shared" si="1"/>
        <v>-43.496755475058279</v>
      </c>
    </row>
    <row r="13" spans="1:47" x14ac:dyDescent="0.25">
      <c r="A13" s="26">
        <v>-12.048877643518463</v>
      </c>
      <c r="B13">
        <v>13</v>
      </c>
      <c r="C13" s="28">
        <v>-8.6505894417114799</v>
      </c>
      <c r="D13" s="35">
        <f t="shared" si="2"/>
        <v>164.3403970543126</v>
      </c>
      <c r="F13" s="28"/>
      <c r="H13" s="1">
        <f>AVERAGE(C57:C64)</f>
        <v>-8.4587364023974594</v>
      </c>
      <c r="I13">
        <v>8</v>
      </c>
      <c r="J13">
        <v>152.11135899999999</v>
      </c>
      <c r="K13" s="35">
        <f t="shared" si="3"/>
        <v>1033.267928</v>
      </c>
      <c r="L13" s="26">
        <f>AVERAGE(A69:A77)</f>
        <v>-11.959652177821331</v>
      </c>
      <c r="M13" s="28">
        <f>AVERAGE(C69:C77)</f>
        <v>-8.4618215343720138</v>
      </c>
      <c r="N13" s="8">
        <v>1.4</v>
      </c>
      <c r="Z13">
        <v>6</v>
      </c>
      <c r="AA13" s="26">
        <v>-11.959652177821331</v>
      </c>
      <c r="AB13">
        <v>-12.111912</v>
      </c>
      <c r="AC13">
        <f t="shared" si="4"/>
        <v>0.98742891938294552</v>
      </c>
      <c r="AD13">
        <f t="shared" si="5"/>
        <v>-0.53896296967629076</v>
      </c>
      <c r="AF13">
        <v>6</v>
      </c>
      <c r="AG13" s="26">
        <f>SUM(AT74:AT82)/100</f>
        <v>-11.947039946391898</v>
      </c>
      <c r="AH13" s="28">
        <f>SUM(AU74:AU82)/100</f>
        <v>-8.4597268970821329</v>
      </c>
      <c r="AI13">
        <v>-12.065537000000001</v>
      </c>
      <c r="AJ13">
        <f t="shared" si="6"/>
        <v>0.99017888274611376</v>
      </c>
      <c r="AK13">
        <f t="shared" si="7"/>
        <v>-0.45223469090478102</v>
      </c>
      <c r="AP13">
        <v>11</v>
      </c>
      <c r="AQ13" s="26">
        <v>-12.048877643518463</v>
      </c>
      <c r="AR13" s="28">
        <v>-8.6505894417114799</v>
      </c>
      <c r="AS13">
        <v>7.6899999999999977</v>
      </c>
      <c r="AT13">
        <f t="shared" si="0"/>
        <v>-92.655869078656949</v>
      </c>
      <c r="AU13">
        <f t="shared" si="1"/>
        <v>-66.523032806761265</v>
      </c>
    </row>
    <row r="14" spans="1:47" x14ac:dyDescent="0.25">
      <c r="A14" s="26">
        <v>-11.371480019538012</v>
      </c>
      <c r="B14">
        <v>14</v>
      </c>
      <c r="C14" s="28">
        <v>-8.4951765303208333</v>
      </c>
      <c r="D14" s="35">
        <f t="shared" si="2"/>
        <v>179.28043315015921</v>
      </c>
      <c r="F14" s="28"/>
      <c r="H14" s="1">
        <f>AVERAGE(C64:C69)</f>
        <v>-8.2799788064939648</v>
      </c>
      <c r="I14">
        <v>9</v>
      </c>
      <c r="J14">
        <v>172.952606</v>
      </c>
      <c r="K14" s="35">
        <f t="shared" si="3"/>
        <v>1206.220534</v>
      </c>
      <c r="L14" s="26">
        <f>AVERAGE(A78:A84)</f>
        <v>-12.260933207331695</v>
      </c>
      <c r="M14" s="28">
        <f>AVERAGE(C78:C84)</f>
        <v>-9.1664774587092914</v>
      </c>
      <c r="N14" s="8">
        <v>-1.26</v>
      </c>
      <c r="Z14">
        <v>7</v>
      </c>
      <c r="AA14" s="26">
        <v>-12.260933207331695</v>
      </c>
      <c r="AB14">
        <v>-12.181357</v>
      </c>
      <c r="AC14">
        <f t="shared" si="4"/>
        <v>1.0065326225421105</v>
      </c>
      <c r="AD14">
        <f t="shared" si="5"/>
        <v>0.29289618978357518</v>
      </c>
      <c r="AF14">
        <v>7</v>
      </c>
      <c r="AG14" s="26">
        <f>SUM(AT83:AT90)/100</f>
        <v>-12.156194679345919</v>
      </c>
      <c r="AH14" s="28">
        <f>SUM(AU83:AU90)/100</f>
        <v>-9.0431468757472526</v>
      </c>
      <c r="AI14">
        <v>-12.145578</v>
      </c>
      <c r="AJ14">
        <f t="shared" si="6"/>
        <v>1.0008741189053265</v>
      </c>
      <c r="AK14">
        <f t="shared" si="7"/>
        <v>4.6400870786417005E-2</v>
      </c>
      <c r="AP14">
        <v>12</v>
      </c>
      <c r="AQ14" s="26">
        <v>-11.371480019538012</v>
      </c>
      <c r="AR14" s="28">
        <v>-8.4951765303208333</v>
      </c>
      <c r="AS14">
        <v>5.5899999999999963</v>
      </c>
      <c r="AT14">
        <f t="shared" si="0"/>
        <v>-63.566573309217446</v>
      </c>
      <c r="AU14">
        <f t="shared" si="1"/>
        <v>-47.488036804493426</v>
      </c>
    </row>
    <row r="15" spans="1:47" x14ac:dyDescent="0.25">
      <c r="A15" s="26">
        <v>-11.531015497615398</v>
      </c>
      <c r="B15">
        <v>15</v>
      </c>
      <c r="C15" s="28">
        <v>-8.5469838961126001</v>
      </c>
      <c r="D15" s="35">
        <f t="shared" si="2"/>
        <v>194.22046924600582</v>
      </c>
      <c r="F15" s="28"/>
      <c r="H15" s="1">
        <f>AVERAGE(C69:C77)</f>
        <v>-8.4618215343720138</v>
      </c>
      <c r="I15">
        <v>10</v>
      </c>
      <c r="J15">
        <v>185.193634</v>
      </c>
      <c r="K15" s="35">
        <f t="shared" si="3"/>
        <v>1391.414168</v>
      </c>
      <c r="L15" s="26">
        <f>AVERAGE(A84:A93)</f>
        <v>-12.173297236597051</v>
      </c>
      <c r="M15" s="28">
        <f>AVERAGE(C84:C93)</f>
        <v>-8.9476676594645959</v>
      </c>
      <c r="N15" s="8">
        <v>0.83</v>
      </c>
      <c r="Z15">
        <v>8</v>
      </c>
      <c r="AA15" s="26">
        <v>-12.173297236597051</v>
      </c>
      <c r="AB15">
        <v>-12.247438000000001</v>
      </c>
      <c r="AC15">
        <f t="shared" si="4"/>
        <v>0.99394642672182132</v>
      </c>
      <c r="AD15">
        <f t="shared" si="5"/>
        <v>-0.25516206827410925</v>
      </c>
      <c r="AF15">
        <v>8</v>
      </c>
      <c r="AG15" s="26">
        <f>SUM(AT91:AT100)/100</f>
        <v>-12.157798877864629</v>
      </c>
      <c r="AH15" s="28">
        <f>SUM(AU91:AU100)/100</f>
        <v>-8.9365495842962659</v>
      </c>
      <c r="AI15">
        <v>-12.221408</v>
      </c>
      <c r="AJ15">
        <f t="shared" si="6"/>
        <v>0.99479527055022043</v>
      </c>
      <c r="AK15">
        <f t="shared" si="7"/>
        <v>-0.23700848258003077</v>
      </c>
      <c r="AP15">
        <v>13</v>
      </c>
      <c r="AQ15" s="26">
        <v>-11.531015497615398</v>
      </c>
      <c r="AR15" s="28">
        <v>-8.5469838961126001</v>
      </c>
      <c r="AS15">
        <v>7.7000000000000028</v>
      </c>
      <c r="AT15">
        <f t="shared" si="0"/>
        <v>-88.788819331638592</v>
      </c>
      <c r="AU15">
        <f t="shared" si="1"/>
        <v>-65.811776000067042</v>
      </c>
    </row>
    <row r="16" spans="1:47" x14ac:dyDescent="0.25">
      <c r="A16" s="26">
        <v>-11.160826733512479</v>
      </c>
      <c r="B16">
        <v>16</v>
      </c>
      <c r="C16" s="28">
        <v>-8.3114038806480046</v>
      </c>
      <c r="D16" s="35">
        <f t="shared" si="2"/>
        <v>209.16050534185243</v>
      </c>
      <c r="F16" s="28"/>
      <c r="H16" s="1">
        <f>AVERAGE(C77:C85)</f>
        <v>-9.0243636208520357</v>
      </c>
      <c r="I16">
        <v>11</v>
      </c>
      <c r="J16">
        <v>147.85328699999999</v>
      </c>
      <c r="K16" s="35">
        <f t="shared" si="3"/>
        <v>1539.2674549999999</v>
      </c>
      <c r="L16" s="26">
        <f>AVERAGE(A93:A100)</f>
        <v>-12.806497097882161</v>
      </c>
      <c r="M16" s="28">
        <f>AVERAGE(C93:C100)</f>
        <v>-9.523495806157106</v>
      </c>
      <c r="N16" s="8">
        <v>0.18</v>
      </c>
      <c r="Z16">
        <v>9</v>
      </c>
      <c r="AA16" s="26">
        <v>-12.806497097882161</v>
      </c>
      <c r="AB16">
        <v>-12.309412999999999</v>
      </c>
      <c r="AC16">
        <f t="shared" si="4"/>
        <v>1.0403824372358099</v>
      </c>
      <c r="AD16">
        <f t="shared" si="5"/>
        <v>1.7668658261608081</v>
      </c>
      <c r="AF16">
        <v>9</v>
      </c>
      <c r="AG16" s="26">
        <f>SUM(AT101:AT108)/100</f>
        <v>-12.645046533587868</v>
      </c>
      <c r="AH16" s="28">
        <f>SUM(AU101:AU108)/100</f>
        <v>-9.4335671617103767</v>
      </c>
      <c r="AI16">
        <v>-12.292097</v>
      </c>
      <c r="AJ16">
        <f t="shared" si="6"/>
        <v>1.0287135330601336</v>
      </c>
      <c r="AK16">
        <f t="shared" si="7"/>
        <v>1.3443359240744697</v>
      </c>
      <c r="AP16">
        <v>14</v>
      </c>
      <c r="AQ16" s="26">
        <v>-11.160826733512479</v>
      </c>
      <c r="AR16" s="28">
        <v>-8.3114038806480046</v>
      </c>
      <c r="AS16">
        <v>6.9899999999999949</v>
      </c>
      <c r="AT16">
        <f t="shared" si="0"/>
        <v>-78.01417886725217</v>
      </c>
      <c r="AU16">
        <f t="shared" si="1"/>
        <v>-58.096713125729508</v>
      </c>
    </row>
    <row r="17" spans="1:47" x14ac:dyDescent="0.25">
      <c r="A17" s="26">
        <v>-11.19726376488194</v>
      </c>
      <c r="B17">
        <v>17</v>
      </c>
      <c r="C17" s="28">
        <v>-8.5453053977098374</v>
      </c>
      <c r="D17" s="35">
        <f t="shared" si="2"/>
        <v>224.10054143769904</v>
      </c>
      <c r="F17" s="28"/>
      <c r="H17" s="1">
        <f>AVERAGE(C85:C93)</f>
        <v>-8.9684511734356889</v>
      </c>
      <c r="I17">
        <v>12</v>
      </c>
      <c r="J17">
        <v>122.329758</v>
      </c>
      <c r="K17" s="35">
        <f t="shared" si="3"/>
        <v>1661.597213</v>
      </c>
      <c r="L17" s="26">
        <f>AVERAGE(A100:A111)</f>
        <v>-12.717709030060512</v>
      </c>
      <c r="M17" s="28">
        <f>AVERAGE(C100:C111)</f>
        <v>-9.6517846415866799</v>
      </c>
      <c r="N17" s="8">
        <v>0.13</v>
      </c>
      <c r="Z17">
        <v>10</v>
      </c>
      <c r="AA17" s="26">
        <v>-12.717709030060512</v>
      </c>
      <c r="AB17">
        <v>-12.366569</v>
      </c>
      <c r="AC17">
        <f t="shared" si="4"/>
        <v>1.0283942967576949</v>
      </c>
      <c r="AD17">
        <f t="shared" si="5"/>
        <v>1.2448495250005123</v>
      </c>
      <c r="AF17">
        <v>10</v>
      </c>
      <c r="AG17" s="26">
        <f>SUM(AT109:AT120)/100</f>
        <v>-12.661634000630274</v>
      </c>
      <c r="AH17" s="28">
        <f>SUM(AU109:AU120)/100</f>
        <v>-9.5618702444291301</v>
      </c>
      <c r="AI17">
        <v>-12.356735</v>
      </c>
      <c r="AJ17">
        <f t="shared" si="6"/>
        <v>1.0246747219739092</v>
      </c>
      <c r="AK17">
        <f t="shared" si="7"/>
        <v>1.1560376196177333</v>
      </c>
      <c r="AP17">
        <v>15</v>
      </c>
      <c r="AQ17" s="26">
        <v>-11.19726376488194</v>
      </c>
      <c r="AR17" s="28">
        <v>-8.5453053977098374</v>
      </c>
      <c r="AS17">
        <v>7.6900000000000119</v>
      </c>
      <c r="AT17">
        <f t="shared" si="0"/>
        <v>-86.106958351942254</v>
      </c>
      <c r="AU17">
        <f t="shared" si="1"/>
        <v>-65.71339850838875</v>
      </c>
    </row>
    <row r="18" spans="1:47" x14ac:dyDescent="0.25">
      <c r="A18" s="26">
        <v>-10.812191313920572</v>
      </c>
      <c r="B18">
        <v>18</v>
      </c>
      <c r="C18" s="28">
        <v>-7.9471292250789087</v>
      </c>
      <c r="D18" s="35">
        <f t="shared" si="2"/>
        <v>239.04057753354564</v>
      </c>
      <c r="E18">
        <v>-9</v>
      </c>
      <c r="F18" s="28"/>
      <c r="H18" s="1">
        <f>AVERAGE(C93:C99)</f>
        <v>-9.6521408176327235</v>
      </c>
      <c r="I18">
        <v>13</v>
      </c>
      <c r="J18">
        <v>138.85919200000001</v>
      </c>
      <c r="K18" s="35">
        <f t="shared" si="3"/>
        <v>1800.4564049999999</v>
      </c>
      <c r="L18" s="26">
        <f>AVERAGE(A111:A119)</f>
        <v>-12.95742801492713</v>
      </c>
      <c r="M18" s="28">
        <f>AVERAGE(C111:C119)</f>
        <v>-9.6659055519336086</v>
      </c>
      <c r="N18" s="8">
        <v>-2.54</v>
      </c>
      <c r="Z18">
        <v>11</v>
      </c>
      <c r="AA18" s="26">
        <v>-12.95742801492713</v>
      </c>
      <c r="AB18">
        <v>-12.418424</v>
      </c>
      <c r="AC18">
        <f t="shared" si="4"/>
        <v>1.0434035764060825</v>
      </c>
      <c r="AD18">
        <f t="shared" si="5"/>
        <v>1.898419497711056</v>
      </c>
      <c r="AF18">
        <v>11</v>
      </c>
      <c r="AG18" s="26">
        <f>SUM(AT121:AT129)/100</f>
        <v>-12.883357463807627</v>
      </c>
      <c r="AH18" s="28">
        <f>SUM(AU121:AU129)/100</f>
        <v>-9.6397401365749378</v>
      </c>
      <c r="AI18">
        <v>-12.414701000000001</v>
      </c>
      <c r="AJ18">
        <f t="shared" si="6"/>
        <v>1.0377501209096882</v>
      </c>
      <c r="AK18">
        <f t="shared" si="7"/>
        <v>1.7656416335564566</v>
      </c>
      <c r="AP18" s="7">
        <v>16</v>
      </c>
      <c r="AQ18" s="29">
        <v>-10.812191313920572</v>
      </c>
      <c r="AR18" s="29">
        <v>-7.9471292250789087</v>
      </c>
      <c r="AS18">
        <v>10.489999999999995</v>
      </c>
      <c r="AT18">
        <f t="shared" si="0"/>
        <v>-113.41988688302673</v>
      </c>
      <c r="AU18">
        <f t="shared" si="1"/>
        <v>-83.365385571077709</v>
      </c>
    </row>
    <row r="19" spans="1:47" x14ac:dyDescent="0.25">
      <c r="A19" s="26">
        <v>-10.909071656996181</v>
      </c>
      <c r="B19">
        <v>19</v>
      </c>
      <c r="C19" s="28">
        <v>-8.4288399425199749</v>
      </c>
      <c r="D19" s="35">
        <f t="shared" si="2"/>
        <v>253.98061362939225</v>
      </c>
      <c r="F19" s="28">
        <v>-11</v>
      </c>
      <c r="H19" s="1">
        <f>AVERAGE(C99:C106)</f>
        <v>-9.7930336610995568</v>
      </c>
      <c r="I19">
        <v>14</v>
      </c>
      <c r="J19">
        <v>101.59064499999999</v>
      </c>
      <c r="K19" s="35">
        <f t="shared" si="3"/>
        <v>1902.0470499999999</v>
      </c>
      <c r="L19" s="26">
        <f>AVERAGE(A119:A132)</f>
        <v>-12.780642259008729</v>
      </c>
      <c r="M19" s="28">
        <f>AVERAGE(C119:C132)</f>
        <v>-9.8438459702937191</v>
      </c>
      <c r="N19" s="8">
        <v>-1.73</v>
      </c>
      <c r="Z19">
        <v>12</v>
      </c>
      <c r="AA19" s="26">
        <v>-12.780642259008729</v>
      </c>
      <c r="AB19">
        <v>-12.464753999999999</v>
      </c>
      <c r="AC19">
        <f t="shared" si="4"/>
        <v>1.0253425185133</v>
      </c>
      <c r="AD19">
        <f t="shared" si="5"/>
        <v>1.1119616935633763</v>
      </c>
      <c r="AF19">
        <v>12</v>
      </c>
      <c r="AG19" s="26">
        <f>SUM(AT130:AT143)/100</f>
        <v>-12.763837790310044</v>
      </c>
      <c r="AH19" s="28">
        <f>SUM(AU130:AU143)/100</f>
        <v>-9.8383083919734879</v>
      </c>
      <c r="AI19">
        <v>-12.465731</v>
      </c>
      <c r="AJ19">
        <f t="shared" si="6"/>
        <v>1.0239141042198041</v>
      </c>
      <c r="AK19">
        <f t="shared" si="7"/>
        <v>1.1205759378554487</v>
      </c>
      <c r="AP19" s="7">
        <v>1</v>
      </c>
      <c r="AQ19" s="29">
        <v>-10.812191313920572</v>
      </c>
      <c r="AR19" s="29">
        <v>-7.9471292250789087</v>
      </c>
      <c r="AS19">
        <v>6.29</v>
      </c>
      <c r="AT19">
        <f t="shared" si="0"/>
        <v>-68.008683364560397</v>
      </c>
      <c r="AU19">
        <f t="shared" si="1"/>
        <v>-49.987442825746335</v>
      </c>
    </row>
    <row r="20" spans="1:47" x14ac:dyDescent="0.25">
      <c r="A20" s="26">
        <v>-10.906740557028021</v>
      </c>
      <c r="B20">
        <v>20</v>
      </c>
      <c r="C20" s="28">
        <v>-8.6891008311485862</v>
      </c>
      <c r="D20" s="35">
        <f t="shared" si="2"/>
        <v>268.92064972523883</v>
      </c>
      <c r="F20" s="28"/>
      <c r="I20">
        <v>15</v>
      </c>
      <c r="J20">
        <v>114.82325</v>
      </c>
      <c r="K20" s="35">
        <f t="shared" si="3"/>
        <v>2016.8702999999998</v>
      </c>
      <c r="L20" s="26">
        <f>AVERAGE(A132:A137)</f>
        <v>-12.391506044292397</v>
      </c>
      <c r="M20" s="28">
        <f>AVERAGE(C132:C137)</f>
        <v>-9.9295958654175021</v>
      </c>
      <c r="N20" s="8">
        <v>1.52</v>
      </c>
      <c r="Z20">
        <v>13</v>
      </c>
      <c r="AA20" s="26">
        <v>-12.391506044292397</v>
      </c>
      <c r="AB20">
        <v>-12.505625</v>
      </c>
      <c r="AC20">
        <f t="shared" si="4"/>
        <v>0.99087458997790168</v>
      </c>
      <c r="AD20">
        <f t="shared" si="5"/>
        <v>-0.38892333489895237</v>
      </c>
      <c r="AF20">
        <v>13</v>
      </c>
      <c r="AG20" s="26">
        <f>SUM(AT144:AT149)/100</f>
        <v>-12.404798788941299</v>
      </c>
      <c r="AH20" s="28">
        <f>SUM(AU144:AU149)/100</f>
        <v>-9.9352839612540791</v>
      </c>
      <c r="AI20">
        <v>-12.509986</v>
      </c>
      <c r="AJ20">
        <f t="shared" si="6"/>
        <v>0.99159174030580843</v>
      </c>
      <c r="AK20">
        <f t="shared" si="7"/>
        <v>-0.38636414701210059</v>
      </c>
      <c r="AP20">
        <v>2</v>
      </c>
      <c r="AQ20" s="26">
        <v>-10.909071656996181</v>
      </c>
      <c r="AR20" s="28">
        <v>-8.4288399425199749</v>
      </c>
      <c r="AS20">
        <v>6.3</v>
      </c>
      <c r="AT20">
        <f t="shared" si="0"/>
        <v>-68.727151439075939</v>
      </c>
      <c r="AU20">
        <f t="shared" si="1"/>
        <v>-53.101691637875838</v>
      </c>
    </row>
    <row r="21" spans="1:47" x14ac:dyDescent="0.25">
      <c r="A21" s="26">
        <v>-10.92831699721274</v>
      </c>
      <c r="B21">
        <v>21</v>
      </c>
      <c r="C21" s="28">
        <v>-8.8043425237082147</v>
      </c>
      <c r="D21" s="35">
        <f t="shared" si="2"/>
        <v>283.86068582108544</v>
      </c>
      <c r="F21" s="28"/>
      <c r="I21">
        <v>16</v>
      </c>
      <c r="J21">
        <v>94.797393999999997</v>
      </c>
      <c r="K21" s="35">
        <f t="shared" si="3"/>
        <v>2111.6676939999998</v>
      </c>
      <c r="L21" s="26">
        <f>AVERAGE(A137:A144)</f>
        <v>-12.509366387521597</v>
      </c>
      <c r="M21" s="28">
        <f>AVERAGE(C137:C144)</f>
        <v>-9.8849828180686306</v>
      </c>
      <c r="N21" s="8">
        <v>-1.02</v>
      </c>
      <c r="Z21">
        <v>14</v>
      </c>
      <c r="AA21" s="26">
        <v>-12.509366387521597</v>
      </c>
      <c r="AB21">
        <v>-12.541276</v>
      </c>
      <c r="AC21">
        <f t="shared" si="4"/>
        <v>0.99745563270608162</v>
      </c>
      <c r="AD21">
        <f t="shared" si="5"/>
        <v>-0.10235582353104032</v>
      </c>
      <c r="AF21">
        <v>14</v>
      </c>
      <c r="AG21" s="26">
        <f>SUM(AT150:AT157)/100</f>
        <v>-12.521269912040353</v>
      </c>
      <c r="AH21" s="28">
        <f>SUM(AU150:AU157)/100</f>
        <v>-9.8673425646673554</v>
      </c>
      <c r="AI21">
        <v>-12.547893999999999</v>
      </c>
      <c r="AJ21">
        <f t="shared" si="6"/>
        <v>0.99787820267212601</v>
      </c>
      <c r="AK21">
        <f t="shared" si="7"/>
        <v>-9.3275369315575327E-2</v>
      </c>
      <c r="AP21">
        <v>3</v>
      </c>
      <c r="AQ21" s="26">
        <v>-10.906740557028021</v>
      </c>
      <c r="AR21" s="28">
        <v>-8.6891008311485862</v>
      </c>
      <c r="AS21">
        <v>5.59</v>
      </c>
      <c r="AT21">
        <f t="shared" si="0"/>
        <v>-60.968679713786635</v>
      </c>
      <c r="AU21">
        <f t="shared" si="1"/>
        <v>-48.572073646120593</v>
      </c>
    </row>
    <row r="22" spans="1:47" x14ac:dyDescent="0.25">
      <c r="A22" s="26">
        <v>-11.310650392134692</v>
      </c>
      <c r="B22">
        <v>22</v>
      </c>
      <c r="C22" s="28">
        <v>-8.9220493904868867</v>
      </c>
      <c r="D22" s="35">
        <f t="shared" si="2"/>
        <v>298.80072191693205</v>
      </c>
      <c r="F22" s="28"/>
      <c r="I22">
        <v>17</v>
      </c>
      <c r="J22">
        <v>105.54006200000001</v>
      </c>
      <c r="K22" s="35">
        <f t="shared" si="3"/>
        <v>2217.2077559999998</v>
      </c>
      <c r="L22" s="26">
        <f>AVERAGE(A144:A150)</f>
        <v>-12.494165949067037</v>
      </c>
      <c r="M22" s="28">
        <f>AVERAGE(C144:C150)</f>
        <v>-9.6236441968885256</v>
      </c>
      <c r="N22" s="8">
        <v>-0.37</v>
      </c>
      <c r="Z22">
        <v>15</v>
      </c>
      <c r="AA22" s="26">
        <v>-12.494165949067037</v>
      </c>
      <c r="AB22">
        <v>-12.571923999999999</v>
      </c>
      <c r="AC22">
        <f t="shared" si="4"/>
        <v>0.99381494424139361</v>
      </c>
      <c r="AD22">
        <f t="shared" si="5"/>
        <v>-0.26088739308370379</v>
      </c>
      <c r="AF22">
        <v>15</v>
      </c>
      <c r="AG22" s="26">
        <f>SUM(AT158:AT164)/100</f>
        <v>-12.47542794420891</v>
      </c>
      <c r="AH22" s="28">
        <f>SUM(AU158:AU164)/100</f>
        <v>-9.613898485673495</v>
      </c>
      <c r="AI22">
        <v>-12.579853</v>
      </c>
      <c r="AJ22">
        <f t="shared" si="6"/>
        <v>0.99169902416259637</v>
      </c>
      <c r="AK22">
        <f t="shared" si="7"/>
        <v>-0.38136233635607608</v>
      </c>
      <c r="AP22">
        <v>4</v>
      </c>
      <c r="AQ22" s="26">
        <v>-10.92831699721274</v>
      </c>
      <c r="AR22" s="28">
        <v>-8.8043425237082147</v>
      </c>
      <c r="AS22">
        <v>5.6000000000000014</v>
      </c>
      <c r="AT22">
        <f t="shared" si="0"/>
        <v>-61.198575184391359</v>
      </c>
      <c r="AU22">
        <f t="shared" si="1"/>
        <v>-49.304318132766014</v>
      </c>
    </row>
    <row r="23" spans="1:47" x14ac:dyDescent="0.25">
      <c r="A23" s="26">
        <v>-10.647692512016754</v>
      </c>
      <c r="B23">
        <v>23</v>
      </c>
      <c r="C23" s="28">
        <v>-8.661769215736232</v>
      </c>
      <c r="D23" s="35">
        <f t="shared" si="2"/>
        <v>313.74075801277866</v>
      </c>
      <c r="F23" s="28"/>
      <c r="I23">
        <v>18</v>
      </c>
      <c r="J23">
        <v>136.737244</v>
      </c>
      <c r="K23" s="35">
        <f t="shared" si="3"/>
        <v>2353.9449999999997</v>
      </c>
      <c r="L23" s="26">
        <f>AVERAGE(A150:A157)</f>
        <v>-12.588715267518081</v>
      </c>
      <c r="M23" s="28">
        <f>AVERAGE(C150:C157)</f>
        <v>-9.3467594267049066</v>
      </c>
      <c r="N23" s="8">
        <v>-1.54</v>
      </c>
      <c r="Z23">
        <v>16</v>
      </c>
      <c r="AA23" s="26">
        <v>-12.588715267518081</v>
      </c>
      <c r="AB23">
        <v>-12.597751000000001</v>
      </c>
      <c r="AC23">
        <f t="shared" si="4"/>
        <v>0.99928275035108094</v>
      </c>
      <c r="AD23">
        <f t="shared" si="5"/>
        <v>-2.2795094611618653E-2</v>
      </c>
      <c r="AF23">
        <v>16</v>
      </c>
      <c r="AG23" s="26">
        <f>SUM(AT165:AT172)/100</f>
        <v>-12.622184173731135</v>
      </c>
      <c r="AH23" s="28">
        <f>SUM(AU165:AU172)/100</f>
        <v>-9.3230103161675526</v>
      </c>
      <c r="AI23">
        <v>-12.606204999999999</v>
      </c>
      <c r="AJ23">
        <f t="shared" si="6"/>
        <v>1.0012675641663082</v>
      </c>
      <c r="AK23">
        <f t="shared" si="7"/>
        <v>6.4744158936755974E-2</v>
      </c>
      <c r="AP23">
        <v>5</v>
      </c>
      <c r="AQ23" s="26">
        <v>-11.310650392134692</v>
      </c>
      <c r="AR23" s="28">
        <v>-8.9220493904868867</v>
      </c>
      <c r="AS23">
        <v>4.1899999999999977</v>
      </c>
      <c r="AT23">
        <f t="shared" si="0"/>
        <v>-47.39162514304433</v>
      </c>
      <c r="AU23">
        <f t="shared" si="1"/>
        <v>-37.383386946140035</v>
      </c>
    </row>
    <row r="24" spans="1:47" x14ac:dyDescent="0.25">
      <c r="A24" s="26">
        <v>-11.097308849712332</v>
      </c>
      <c r="B24">
        <v>24</v>
      </c>
      <c r="C24" s="28">
        <v>-8.9688004026763313</v>
      </c>
      <c r="D24" s="35">
        <f t="shared" si="2"/>
        <v>328.68079410862526</v>
      </c>
      <c r="F24" s="28"/>
      <c r="I24">
        <v>19</v>
      </c>
      <c r="J24">
        <v>101.813377</v>
      </c>
      <c r="K24" s="35">
        <f t="shared" si="3"/>
        <v>2455.7583769999997</v>
      </c>
      <c r="L24" s="26">
        <f>AVERAGE(A157:A170)</f>
        <v>-12.738496087285416</v>
      </c>
      <c r="M24" s="28">
        <f>AVERAGE(C157:C170)</f>
        <v>-9.0044623029568172</v>
      </c>
      <c r="N24" s="8">
        <v>1.8</v>
      </c>
      <c r="Z24">
        <v>17</v>
      </c>
      <c r="AA24" s="26">
        <v>-12.738496087285416</v>
      </c>
      <c r="AB24">
        <v>-12.618902</v>
      </c>
      <c r="AC24">
        <f t="shared" si="4"/>
        <v>1.0094773766596663</v>
      </c>
      <c r="AD24">
        <f t="shared" si="5"/>
        <v>0.42112372057363234</v>
      </c>
      <c r="AF24">
        <v>17</v>
      </c>
      <c r="AG24" s="26">
        <f>SUM(AT173:AT186)/100</f>
        <v>-12.765587708118844</v>
      </c>
      <c r="AH24" s="28">
        <f>SUM(AU173:AU186)/100</f>
        <v>-9.0041899240591139</v>
      </c>
      <c r="AI24">
        <v>-12.627219</v>
      </c>
      <c r="AJ24">
        <f t="shared" si="6"/>
        <v>1.0109579716736397</v>
      </c>
      <c r="AK24">
        <f t="shared" si="7"/>
        <v>0.51653238675186486</v>
      </c>
      <c r="AP24">
        <v>6</v>
      </c>
      <c r="AQ24" s="26">
        <v>-10.647692512016754</v>
      </c>
      <c r="AR24" s="28">
        <v>-8.661769215736232</v>
      </c>
      <c r="AS24">
        <v>5.6000000000000014</v>
      </c>
      <c r="AT24">
        <f t="shared" si="0"/>
        <v>-59.627078067293837</v>
      </c>
      <c r="AU24">
        <f t="shared" si="1"/>
        <v>-48.505907608122911</v>
      </c>
    </row>
    <row r="25" spans="1:47" x14ac:dyDescent="0.25">
      <c r="A25" s="26">
        <v>-10.504522524011156</v>
      </c>
      <c r="B25">
        <v>25</v>
      </c>
      <c r="C25" s="28">
        <v>-8.7071488199051927</v>
      </c>
      <c r="D25" s="35">
        <f t="shared" si="2"/>
        <v>343.62083020447187</v>
      </c>
      <c r="F25" s="28"/>
      <c r="I25">
        <v>20</v>
      </c>
      <c r="J25">
        <v>131.36253400000001</v>
      </c>
      <c r="K25" s="35">
        <f t="shared" si="3"/>
        <v>2587.1209109999995</v>
      </c>
      <c r="L25" s="26">
        <f>AVERAGE(A170:A180)</f>
        <v>-12.526626669349106</v>
      </c>
      <c r="M25" s="28">
        <f>AVERAGE(C170:C180)</f>
        <v>-9.6539107778212081</v>
      </c>
      <c r="N25" s="8">
        <v>-2.38</v>
      </c>
      <c r="Z25">
        <v>18</v>
      </c>
      <c r="AA25" s="26">
        <v>-12.526626669349106</v>
      </c>
      <c r="AB25">
        <v>-12.635522</v>
      </c>
      <c r="AC25">
        <f t="shared" si="4"/>
        <v>0.99138180989666325</v>
      </c>
      <c r="AD25">
        <f t="shared" si="5"/>
        <v>-0.36683675138334337</v>
      </c>
      <c r="AF25">
        <v>18</v>
      </c>
      <c r="AG25" s="26">
        <f>SUM(AT187:AT197)/100</f>
        <v>-12.534491495386481</v>
      </c>
      <c r="AH25" s="28">
        <f>SUM(AU187:AU197)/100</f>
        <v>-9.6984007663306055</v>
      </c>
      <c r="AI25">
        <v>-12.643181999999999</v>
      </c>
      <c r="AJ25">
        <f t="shared" si="6"/>
        <v>0.99140323182775358</v>
      </c>
      <c r="AK25">
        <f t="shared" si="7"/>
        <v>-0.39515282913553967</v>
      </c>
      <c r="AP25">
        <v>7</v>
      </c>
      <c r="AQ25" s="26">
        <v>-11.097308849712332</v>
      </c>
      <c r="AR25" s="28">
        <v>-8.9688004026763313</v>
      </c>
      <c r="AS25">
        <v>5.5899999999999963</v>
      </c>
      <c r="AT25">
        <f t="shared" si="0"/>
        <v>-62.033956469891898</v>
      </c>
      <c r="AU25">
        <f t="shared" si="1"/>
        <v>-50.135594250960658</v>
      </c>
    </row>
    <row r="26" spans="1:47" x14ac:dyDescent="0.25">
      <c r="A26" s="26">
        <v>-10.493526631023611</v>
      </c>
      <c r="B26">
        <v>26</v>
      </c>
      <c r="C26" s="28">
        <v>-8.5334685648488655</v>
      </c>
      <c r="D26" s="35">
        <f t="shared" si="2"/>
        <v>358.56086630031848</v>
      </c>
      <c r="F26" s="28"/>
      <c r="I26">
        <v>21</v>
      </c>
      <c r="J26">
        <v>134.814087</v>
      </c>
      <c r="K26" s="35">
        <f t="shared" si="3"/>
        <v>2721.9349979999997</v>
      </c>
      <c r="L26" s="26">
        <f>AVERAGE(A180:A191)</f>
        <v>-12.418033738036909</v>
      </c>
      <c r="M26" s="28">
        <f>AVERAGE(C180:C191)</f>
        <v>-10.270574278521677</v>
      </c>
      <c r="N26" s="8">
        <v>-3.6</v>
      </c>
      <c r="Z26">
        <v>19</v>
      </c>
      <c r="AA26" s="26">
        <v>-12.418033738036909</v>
      </c>
      <c r="AB26">
        <v>-12.647796</v>
      </c>
      <c r="AC26">
        <f t="shared" si="4"/>
        <v>0.98183381025728989</v>
      </c>
      <c r="AD26">
        <f t="shared" si="5"/>
        <v>-0.78259860071472687</v>
      </c>
      <c r="AF26">
        <v>19</v>
      </c>
      <c r="AG26" s="26">
        <f>SUM(AT198:AT209)/100</f>
        <v>-12.362898442639628</v>
      </c>
      <c r="AH26" s="28">
        <f>SUM(AU198:AU209)/100</f>
        <v>-10.263737334687885</v>
      </c>
      <c r="AI26">
        <v>-12.654465</v>
      </c>
      <c r="AJ26">
        <f t="shared" si="6"/>
        <v>0.97695939280243194</v>
      </c>
      <c r="AK26">
        <f t="shared" si="7"/>
        <v>-1.0685565462815707</v>
      </c>
      <c r="AP26">
        <v>8</v>
      </c>
      <c r="AQ26" s="26">
        <v>-10.504522524011156</v>
      </c>
      <c r="AR26" s="28">
        <v>-8.7071488199051927</v>
      </c>
      <c r="AS26">
        <v>6.990000000000002</v>
      </c>
      <c r="AT26">
        <f t="shared" si="0"/>
        <v>-73.426612442838007</v>
      </c>
      <c r="AU26">
        <f t="shared" si="1"/>
        <v>-60.862970251137313</v>
      </c>
    </row>
    <row r="27" spans="1:47" x14ac:dyDescent="0.25">
      <c r="A27" s="26">
        <v>-10.728296938297298</v>
      </c>
      <c r="B27">
        <v>27</v>
      </c>
      <c r="C27" s="28">
        <v>-8.8069380877638821</v>
      </c>
      <c r="D27" s="35">
        <f t="shared" si="2"/>
        <v>373.50090239616509</v>
      </c>
      <c r="F27" s="28">
        <v>-11</v>
      </c>
      <c r="I27">
        <v>22</v>
      </c>
      <c r="J27">
        <v>94.525581000000003</v>
      </c>
      <c r="K27" s="35">
        <f t="shared" si="3"/>
        <v>2816.4605789999996</v>
      </c>
      <c r="L27" s="26">
        <f>AVERAGE(A191:A198)</f>
        <v>-12.385980629957666</v>
      </c>
      <c r="M27" s="28">
        <f>AVERAGE(C191:C198)</f>
        <v>-10.218568040592125</v>
      </c>
      <c r="N27" s="8">
        <v>-2.86</v>
      </c>
      <c r="Z27">
        <v>20</v>
      </c>
      <c r="AA27" s="26">
        <v>-12.385980629957666</v>
      </c>
      <c r="AB27">
        <v>-12.655853</v>
      </c>
      <c r="AC27">
        <f t="shared" si="4"/>
        <v>0.97867608212245083</v>
      </c>
      <c r="AD27">
        <f t="shared" si="5"/>
        <v>-0.92009995582711457</v>
      </c>
      <c r="AF27">
        <v>20</v>
      </c>
      <c r="AG27" s="26">
        <f>SUM(AT210:AT217)/100</f>
        <v>-12.386358768389456</v>
      </c>
      <c r="AH27" s="28">
        <f>SUM(AU210:AU217)/100</f>
        <v>-10.177535539217706</v>
      </c>
      <c r="AI27">
        <v>-12.66133</v>
      </c>
      <c r="AJ27">
        <f t="shared" si="6"/>
        <v>0.97828259498721359</v>
      </c>
      <c r="AK27">
        <f t="shared" si="7"/>
        <v>-1.0068659342354513</v>
      </c>
      <c r="AP27">
        <v>9</v>
      </c>
      <c r="AQ27" s="26">
        <v>-10.493526631023611</v>
      </c>
      <c r="AR27" s="28">
        <v>-8.5334685648488655</v>
      </c>
      <c r="AS27">
        <v>6.3000000000000043</v>
      </c>
      <c r="AT27">
        <f t="shared" si="0"/>
        <v>-66.109217775448798</v>
      </c>
      <c r="AU27">
        <f t="shared" si="1"/>
        <v>-53.760851958547889</v>
      </c>
    </row>
    <row r="28" spans="1:47" x14ac:dyDescent="0.25">
      <c r="A28" s="26">
        <v>-11.450917884006762</v>
      </c>
      <c r="B28">
        <v>28</v>
      </c>
      <c r="C28" s="28">
        <v>-9.0892131279974109</v>
      </c>
      <c r="D28" s="35">
        <f t="shared" si="2"/>
        <v>388.4409384920117</v>
      </c>
      <c r="F28" s="28"/>
      <c r="I28">
        <v>23</v>
      </c>
      <c r="J28">
        <v>111.075821</v>
      </c>
      <c r="K28" s="35">
        <f t="shared" si="3"/>
        <v>2927.5363999999995</v>
      </c>
      <c r="L28" s="26">
        <f>AVERAGE(A198:A207)</f>
        <v>-12.694113164903836</v>
      </c>
      <c r="M28" s="28">
        <f>AVERAGE(C198:C207)</f>
        <v>-10.022315252534106</v>
      </c>
      <c r="N28" s="8">
        <v>-2.88</v>
      </c>
      <c r="Z28">
        <v>21</v>
      </c>
      <c r="AA28" s="26">
        <v>-12.694113164903836</v>
      </c>
      <c r="AB28">
        <v>-12.659687999999999</v>
      </c>
      <c r="AC28">
        <f t="shared" si="4"/>
        <v>1.0027192743536679</v>
      </c>
      <c r="AD28">
        <f t="shared" si="5"/>
        <v>0.12684625735234339</v>
      </c>
      <c r="AF28">
        <v>21</v>
      </c>
      <c r="AG28" s="26">
        <f>SUM(AT218:AT227)/100</f>
        <v>-12.686743747725441</v>
      </c>
      <c r="AH28" s="28">
        <f>SUM(AU218:AU227)/100</f>
        <v>-9.9908180891382266</v>
      </c>
      <c r="AI28">
        <v>-12.66377</v>
      </c>
      <c r="AJ28">
        <f t="shared" si="6"/>
        <v>1.0018141317889886</v>
      </c>
      <c r="AK28">
        <f t="shared" si="7"/>
        <v>9.0226350211483258E-2</v>
      </c>
      <c r="AP28">
        <v>10</v>
      </c>
      <c r="AQ28" s="26">
        <v>-10.728296938297298</v>
      </c>
      <c r="AR28" s="28">
        <v>-8.8069380877638821</v>
      </c>
      <c r="AS28">
        <v>6.9899999999999949</v>
      </c>
      <c r="AT28">
        <f t="shared" si="0"/>
        <v>-74.990795598698057</v>
      </c>
      <c r="AU28">
        <f t="shared" si="1"/>
        <v>-61.560497233469491</v>
      </c>
    </row>
    <row r="29" spans="1:47" x14ac:dyDescent="0.25">
      <c r="A29" s="26">
        <v>-11.52940508783697</v>
      </c>
      <c r="B29">
        <v>29</v>
      </c>
      <c r="C29" s="28">
        <v>-9.2251237972485018</v>
      </c>
      <c r="D29" s="35">
        <f t="shared" si="2"/>
        <v>403.3809745878583</v>
      </c>
      <c r="F29" s="28"/>
      <c r="I29">
        <v>24</v>
      </c>
      <c r="J29">
        <v>91.088859999999997</v>
      </c>
      <c r="K29" s="35">
        <f t="shared" si="3"/>
        <v>3018.6252599999993</v>
      </c>
      <c r="L29" s="26">
        <f>AVERAGE(A207:A222)</f>
        <v>-12.724014440894331</v>
      </c>
      <c r="M29" s="28">
        <f>AVERAGE(C207:C222)</f>
        <v>-9.749864624443239</v>
      </c>
      <c r="N29" s="8">
        <v>-1.69</v>
      </c>
      <c r="Z29">
        <v>22</v>
      </c>
      <c r="AA29" s="26">
        <v>-12.724014440894331</v>
      </c>
      <c r="AB29">
        <v>-12.65917</v>
      </c>
      <c r="AC29">
        <f t="shared" si="4"/>
        <v>1.0051223295756619</v>
      </c>
      <c r="AD29">
        <f t="shared" si="5"/>
        <v>0.23148583850834395</v>
      </c>
      <c r="AF29">
        <v>22</v>
      </c>
      <c r="AG29" s="26">
        <f>SUM(AT228:AT243)/100</f>
        <v>-12.715094135162339</v>
      </c>
      <c r="AH29" s="28">
        <f>SUM(AU228:AU243)/100</f>
        <v>-9.6861410974861997</v>
      </c>
      <c r="AI29">
        <v>-12.661543999999999</v>
      </c>
      <c r="AJ29">
        <f t="shared" si="6"/>
        <v>1.0042293526889248</v>
      </c>
      <c r="AK29">
        <f t="shared" si="7"/>
        <v>0.20282928969969768</v>
      </c>
      <c r="AP29">
        <v>11</v>
      </c>
      <c r="AQ29" s="26">
        <v>-11.450917884006762</v>
      </c>
      <c r="AR29" s="28">
        <v>-9.0892131279974109</v>
      </c>
      <c r="AS29">
        <v>6.2900000000000063</v>
      </c>
      <c r="AT29">
        <f t="shared" si="0"/>
        <v>-72.026273490402602</v>
      </c>
      <c r="AU29">
        <f t="shared" si="1"/>
        <v>-57.171150575103773</v>
      </c>
    </row>
    <row r="30" spans="1:47" x14ac:dyDescent="0.25">
      <c r="A30" s="26">
        <v>-11.73530859605342</v>
      </c>
      <c r="B30">
        <v>30</v>
      </c>
      <c r="C30" s="28">
        <v>-9.1846136749228364</v>
      </c>
      <c r="D30" s="35">
        <f t="shared" si="2"/>
        <v>418.32101068370491</v>
      </c>
      <c r="F30" s="28"/>
      <c r="I30">
        <v>25</v>
      </c>
      <c r="J30">
        <v>102.005951</v>
      </c>
      <c r="K30" s="35">
        <f t="shared" si="3"/>
        <v>3120.6312109999994</v>
      </c>
      <c r="L30" s="26">
        <f>AVERAGE(A222:A233)</f>
        <v>-12.874418880047307</v>
      </c>
      <c r="M30" s="28">
        <f>AVERAGE(C222:C233)</f>
        <v>-9.4418102185452781</v>
      </c>
      <c r="N30" s="8">
        <v>1.28</v>
      </c>
      <c r="Z30">
        <v>23</v>
      </c>
      <c r="AA30" s="26">
        <v>-12.874418880047307</v>
      </c>
      <c r="AB30">
        <v>-12.654157</v>
      </c>
      <c r="AC30">
        <f t="shared" si="4"/>
        <v>1.0174062863332032</v>
      </c>
      <c r="AD30">
        <f t="shared" si="5"/>
        <v>0.76638328001655043</v>
      </c>
      <c r="AF30">
        <v>23</v>
      </c>
      <c r="AG30" s="26">
        <f>SUM(AT244:AT255)/100</f>
        <v>-12.862371184185902</v>
      </c>
      <c r="AH30" s="28">
        <f>SUM(AU244:AU255)/100</f>
        <v>-9.414841007207988</v>
      </c>
      <c r="AI30">
        <v>-12.654388000000001</v>
      </c>
      <c r="AJ30">
        <f t="shared" si="6"/>
        <v>1.0164356572744491</v>
      </c>
      <c r="AK30">
        <f t="shared" si="7"/>
        <v>0.77191420307338854</v>
      </c>
      <c r="AP30">
        <v>12</v>
      </c>
      <c r="AQ30" s="26">
        <v>-11.52940508783697</v>
      </c>
      <c r="AR30" s="28">
        <v>-9.2251237972485018</v>
      </c>
      <c r="AS30">
        <v>7</v>
      </c>
      <c r="AT30">
        <f t="shared" si="0"/>
        <v>-80.705835614858785</v>
      </c>
      <c r="AU30">
        <f t="shared" si="1"/>
        <v>-64.575866580739515</v>
      </c>
    </row>
    <row r="31" spans="1:47" x14ac:dyDescent="0.25">
      <c r="A31" s="26">
        <v>-11.426752316851678</v>
      </c>
      <c r="B31">
        <v>31</v>
      </c>
      <c r="C31" s="28">
        <v>-9.1435690169976134</v>
      </c>
      <c r="D31" s="35">
        <f t="shared" si="2"/>
        <v>433.26104677955152</v>
      </c>
      <c r="F31" s="28"/>
      <c r="I31">
        <v>26</v>
      </c>
      <c r="J31">
        <v>124.304787</v>
      </c>
      <c r="K31" s="35">
        <f t="shared" si="3"/>
        <v>3244.9359979999995</v>
      </c>
      <c r="L31" s="26">
        <f>AVERAGE(A233:A236)</f>
        <v>-12.849314573703928</v>
      </c>
      <c r="M31" s="28">
        <f>AVERAGE(C233:C236)</f>
        <v>-9.539582526708605</v>
      </c>
      <c r="N31" s="8">
        <v>-1.04</v>
      </c>
      <c r="Z31">
        <v>24</v>
      </c>
      <c r="AA31" s="26">
        <v>-12.849314573703928</v>
      </c>
      <c r="AB31">
        <v>-12.644557000000001</v>
      </c>
      <c r="AC31">
        <f t="shared" si="4"/>
        <v>1.0161933370780747</v>
      </c>
      <c r="AD31">
        <f t="shared" si="5"/>
        <v>0.71356614087698056</v>
      </c>
      <c r="AF31">
        <v>24</v>
      </c>
      <c r="AG31" s="26">
        <f>SUM(AT256:AT258)/100</f>
        <v>-12.722456873352355</v>
      </c>
      <c r="AH31" s="28">
        <f>SUM(AU256:AU258)/100</f>
        <v>-9.5018390060254507</v>
      </c>
      <c r="AI31">
        <v>-12.642124000000001</v>
      </c>
      <c r="AJ31">
        <f t="shared" si="6"/>
        <v>1.0063543810638429</v>
      </c>
      <c r="AK31">
        <f t="shared" si="7"/>
        <v>0.30190281192616047</v>
      </c>
      <c r="AP31">
        <v>13</v>
      </c>
      <c r="AQ31" s="26">
        <v>-11.73530859605342</v>
      </c>
      <c r="AR31" s="28">
        <v>-9.1846136749228364</v>
      </c>
      <c r="AS31">
        <v>8.3799999999999955</v>
      </c>
      <c r="AT31">
        <f t="shared" si="0"/>
        <v>-98.341886034927612</v>
      </c>
      <c r="AU31">
        <f t="shared" si="1"/>
        <v>-76.967062595853321</v>
      </c>
    </row>
    <row r="32" spans="1:47" x14ac:dyDescent="0.25">
      <c r="A32" s="26">
        <v>-10.925591768294225</v>
      </c>
      <c r="B32">
        <v>32</v>
      </c>
      <c r="C32" s="28">
        <v>-8.7472673718743952</v>
      </c>
      <c r="D32" s="35">
        <f t="shared" si="2"/>
        <v>448.20108287539813</v>
      </c>
      <c r="E32">
        <v>-9</v>
      </c>
      <c r="F32" s="28"/>
      <c r="I32">
        <v>27</v>
      </c>
      <c r="J32">
        <v>106.744057</v>
      </c>
      <c r="K32" s="35">
        <f t="shared" si="3"/>
        <v>3351.6800549999994</v>
      </c>
      <c r="L32" s="26">
        <f>AVERAGE(A236)</f>
        <v>-13.198225229482549</v>
      </c>
      <c r="M32" s="28">
        <f>AVERAGE(C236)</f>
        <v>-9.6849454793515619</v>
      </c>
      <c r="N32" s="8">
        <v>-4.8899999999999997</v>
      </c>
      <c r="Z32">
        <v>25</v>
      </c>
      <c r="AA32" s="26">
        <v>-13.198225229482549</v>
      </c>
      <c r="AB32">
        <v>-12.630405</v>
      </c>
      <c r="AC32">
        <f t="shared" si="4"/>
        <v>1.0449566129892549</v>
      </c>
      <c r="AD32">
        <f t="shared" si="5"/>
        <v>1.9660455331411779</v>
      </c>
      <c r="AF32">
        <v>25</v>
      </c>
      <c r="AG32" s="26">
        <f>SUM(AT259)/100</f>
        <v>-13.198225229482551</v>
      </c>
      <c r="AH32" s="28">
        <f>SUM(AU259)/100</f>
        <v>-9.6849454793515619</v>
      </c>
      <c r="AI32">
        <v>-12.624736</v>
      </c>
      <c r="AJ32">
        <f t="shared" si="6"/>
        <v>1.0454258393587439</v>
      </c>
      <c r="AK32">
        <f t="shared" si="7"/>
        <v>2.1235006020965299</v>
      </c>
      <c r="AP32">
        <v>14</v>
      </c>
      <c r="AQ32" s="26">
        <v>-11.426752316851678</v>
      </c>
      <c r="AR32" s="28">
        <v>-9.1435690169976134</v>
      </c>
      <c r="AS32">
        <v>7.7000000000000028</v>
      </c>
      <c r="AT32">
        <f t="shared" si="0"/>
        <v>-87.985992839757955</v>
      </c>
      <c r="AU32">
        <f t="shared" si="1"/>
        <v>-70.40548143088165</v>
      </c>
    </row>
    <row r="33" spans="1:47" x14ac:dyDescent="0.25">
      <c r="A33" s="26">
        <v>-11.283675405364788</v>
      </c>
      <c r="B33">
        <v>33</v>
      </c>
      <c r="C33" s="28">
        <v>-9.04355535047406</v>
      </c>
      <c r="D33" s="35">
        <f t="shared" si="2"/>
        <v>463.14111897124474</v>
      </c>
      <c r="F33" s="28"/>
      <c r="I33">
        <v>28</v>
      </c>
      <c r="J33">
        <v>69.090339999999998</v>
      </c>
      <c r="K33" s="35">
        <f t="shared" si="3"/>
        <v>3420.7703949999996</v>
      </c>
      <c r="L33" s="26">
        <f>AVERAGE(A237)</f>
        <v>-13.305896282598454</v>
      </c>
      <c r="M33" s="28">
        <f>AVERAGE(C237)</f>
        <v>-9.5031892320484417</v>
      </c>
      <c r="N33" s="8">
        <v>-1.89</v>
      </c>
      <c r="Z33">
        <v>26</v>
      </c>
      <c r="AA33" s="26">
        <v>-13.305896282598454</v>
      </c>
      <c r="AB33">
        <v>-12.611938</v>
      </c>
      <c r="AC33">
        <f t="shared" si="4"/>
        <v>1.0550239211926393</v>
      </c>
      <c r="AD33">
        <f t="shared" si="5"/>
        <v>2.4044203587086006</v>
      </c>
      <c r="AF33">
        <v>26</v>
      </c>
      <c r="AG33" s="26">
        <f>SUM(AT260)/100</f>
        <v>-13.305896282598454</v>
      </c>
      <c r="AH33" s="28">
        <f>SUM(AU260)/100</f>
        <v>-9.5031892320484417</v>
      </c>
      <c r="AI33">
        <v>-12.602402</v>
      </c>
      <c r="AJ33">
        <f t="shared" si="6"/>
        <v>1.0558222379034135</v>
      </c>
      <c r="AK33">
        <f t="shared" si="7"/>
        <v>2.6082036933341564</v>
      </c>
      <c r="AP33" s="7">
        <v>15</v>
      </c>
      <c r="AQ33" s="29">
        <v>-10.925591768294225</v>
      </c>
      <c r="AR33" s="29">
        <v>-8.7472673718743952</v>
      </c>
      <c r="AS33">
        <v>11.189999999999998</v>
      </c>
      <c r="AT33">
        <f t="shared" si="0"/>
        <v>-122.25737188721236</v>
      </c>
      <c r="AU33">
        <f t="shared" si="1"/>
        <v>-97.881921891274459</v>
      </c>
    </row>
    <row r="34" spans="1:47" x14ac:dyDescent="0.25">
      <c r="A34" s="26">
        <v>-12.296373940657924</v>
      </c>
      <c r="B34">
        <v>34</v>
      </c>
      <c r="C34" s="28">
        <v>-9.5414512381891132</v>
      </c>
      <c r="D34" s="35">
        <f t="shared" si="2"/>
        <v>478.08115506709134</v>
      </c>
      <c r="F34" s="28"/>
      <c r="I34">
        <v>29</v>
      </c>
      <c r="J34">
        <v>103.24672700000001</v>
      </c>
      <c r="K34" s="35">
        <f t="shared" si="3"/>
        <v>3524.0171219999997</v>
      </c>
      <c r="L34" s="26">
        <f>AVERAGE(A238:A241)</f>
        <v>-12.777884020886425</v>
      </c>
      <c r="M34" s="28">
        <f>AVERAGE(C238:C241)</f>
        <v>-9.4233873056837965</v>
      </c>
      <c r="N34" s="8">
        <v>-0.96</v>
      </c>
      <c r="Z34">
        <v>27</v>
      </c>
      <c r="AA34" s="26">
        <v>-12.777884020886425</v>
      </c>
      <c r="AB34">
        <v>-12.589731</v>
      </c>
      <c r="AC34">
        <f t="shared" si="4"/>
        <v>1.0149449595774862</v>
      </c>
      <c r="AD34">
        <f t="shared" si="5"/>
        <v>0.65920630029131189</v>
      </c>
      <c r="AF34">
        <v>27</v>
      </c>
      <c r="AG34" s="26">
        <f>SUM(AT261:AT264)/100</f>
        <v>-12.752395345370838</v>
      </c>
      <c r="AH34" s="28">
        <f>SUM(AU261:AU264)/100</f>
        <v>-9.4069787641517344</v>
      </c>
      <c r="AI34">
        <v>-12.575832999999999</v>
      </c>
      <c r="AJ34">
        <f t="shared" si="6"/>
        <v>1.0140398131376933</v>
      </c>
      <c r="AK34">
        <f t="shared" si="7"/>
        <v>0.66021465113533162</v>
      </c>
      <c r="AP34" s="7">
        <v>1</v>
      </c>
      <c r="AQ34" s="29">
        <v>-10.925591768294225</v>
      </c>
      <c r="AR34" s="29">
        <v>-8.7472673718743952</v>
      </c>
      <c r="AS34">
        <v>7.69</v>
      </c>
      <c r="AT34">
        <f t="shared" si="0"/>
        <v>-84.017800698182597</v>
      </c>
      <c r="AU34">
        <f t="shared" si="1"/>
        <v>-67.266486089714107</v>
      </c>
    </row>
    <row r="35" spans="1:47" x14ac:dyDescent="0.25">
      <c r="A35" s="26">
        <v>-11.771908701200303</v>
      </c>
      <c r="B35">
        <v>35</v>
      </c>
      <c r="C35" s="28">
        <v>-9.0922052712308208</v>
      </c>
      <c r="D35" s="35">
        <f t="shared" si="2"/>
        <v>493.02119116293795</v>
      </c>
      <c r="F35" s="28"/>
      <c r="I35">
        <v>30</v>
      </c>
      <c r="J35">
        <v>90.514213999999996</v>
      </c>
      <c r="K35" s="35">
        <f t="shared" si="3"/>
        <v>3614.5313359999996</v>
      </c>
      <c r="L35" s="26">
        <f>AVERAGE(A241:A244)</f>
        <v>-12.491711742252662</v>
      </c>
      <c r="M35" s="28">
        <f>AVERAGE(C241:C244)</f>
        <v>-9.2138975238179697</v>
      </c>
      <c r="N35" s="8">
        <v>0.34</v>
      </c>
      <c r="Z35">
        <v>28</v>
      </c>
      <c r="AA35" s="26">
        <v>-12.491711742252662</v>
      </c>
      <c r="AB35">
        <v>-12.564726</v>
      </c>
      <c r="AC35">
        <f t="shared" si="4"/>
        <v>0.99418894946476832</v>
      </c>
      <c r="AD35">
        <f t="shared" si="5"/>
        <v>-0.24460156262675214</v>
      </c>
      <c r="AF35">
        <v>28</v>
      </c>
      <c r="AG35" s="26">
        <f>SUM(AT265:AT268)/100</f>
        <v>-12.467236018072448</v>
      </c>
      <c r="AH35" s="28">
        <f>SUM(AU265:AU268)/100</f>
        <v>-9.1992514717836773</v>
      </c>
      <c r="AI35">
        <v>-12.546364000000001</v>
      </c>
      <c r="AJ35">
        <f t="shared" si="6"/>
        <v>0.99369315429334326</v>
      </c>
      <c r="AK35">
        <f t="shared" si="7"/>
        <v>-0.28839157974741492</v>
      </c>
      <c r="AP35">
        <v>2</v>
      </c>
      <c r="AQ35" s="26">
        <v>-11.283675405364788</v>
      </c>
      <c r="AR35" s="28">
        <v>-9.04355535047406</v>
      </c>
      <c r="AS35">
        <v>5.5999999999999988</v>
      </c>
      <c r="AT35">
        <f t="shared" si="0"/>
        <v>-63.188582270042794</v>
      </c>
      <c r="AU35">
        <f t="shared" si="1"/>
        <v>-50.643909962654725</v>
      </c>
    </row>
    <row r="36" spans="1:47" x14ac:dyDescent="0.25">
      <c r="A36" s="26">
        <v>-12.149258830543067</v>
      </c>
      <c r="B36">
        <v>36</v>
      </c>
      <c r="C36" s="28">
        <v>-9.3141871577063498</v>
      </c>
      <c r="D36" s="35">
        <f t="shared" si="2"/>
        <v>507.96122725878456</v>
      </c>
      <c r="F36" s="28"/>
      <c r="I36">
        <v>31</v>
      </c>
      <c r="J36">
        <v>77.386459000000002</v>
      </c>
      <c r="K36" s="35">
        <f t="shared" si="3"/>
        <v>3691.9177949999994</v>
      </c>
      <c r="L36" s="26">
        <f>AVERAGE(A244:A249)</f>
        <v>-12.156166658079622</v>
      </c>
      <c r="M36" s="28">
        <f>AVERAGE(C244:C249)</f>
        <v>-8.9996823028792878</v>
      </c>
      <c r="N36" s="8">
        <v>2.52</v>
      </c>
      <c r="Z36">
        <v>29</v>
      </c>
      <c r="AA36" s="26">
        <v>-12.156166658079622</v>
      </c>
      <c r="AB36">
        <v>-12.538005999999999</v>
      </c>
      <c r="AC36">
        <f t="shared" si="4"/>
        <v>0.96954544909929241</v>
      </c>
      <c r="AD36">
        <f t="shared" si="5"/>
        <v>-1.3176878291676386</v>
      </c>
      <c r="AF36">
        <v>29</v>
      </c>
      <c r="AG36" s="26">
        <f>SUM(AT269:AT274)/100</f>
        <v>-12.130681770708989</v>
      </c>
      <c r="AH36" s="28">
        <f>SUM(AU269:AU274)/100</f>
        <v>-8.9991543019300888</v>
      </c>
      <c r="AI36">
        <v>-12.515558</v>
      </c>
      <c r="AJ36">
        <f t="shared" si="6"/>
        <v>0.96924817660618801</v>
      </c>
      <c r="AK36">
        <f t="shared" si="7"/>
        <v>-1.4280704982969494</v>
      </c>
      <c r="AP36">
        <v>3</v>
      </c>
      <c r="AQ36" s="26">
        <v>-12.296373940657924</v>
      </c>
      <c r="AR36" s="28">
        <v>-9.5414512381891132</v>
      </c>
      <c r="AS36">
        <v>6.2899999999999991</v>
      </c>
      <c r="AT36">
        <f t="shared" si="0"/>
        <v>-77.344192086738332</v>
      </c>
      <c r="AU36">
        <f t="shared" si="1"/>
        <v>-60.015728288209516</v>
      </c>
    </row>
    <row r="37" spans="1:47" x14ac:dyDescent="0.25">
      <c r="A37" s="26">
        <v>-11.709052448221662</v>
      </c>
      <c r="B37">
        <v>37</v>
      </c>
      <c r="C37" s="28">
        <v>-9.0870281067472227</v>
      </c>
      <c r="D37" s="35">
        <f t="shared" si="2"/>
        <v>522.90126335463117</v>
      </c>
      <c r="F37" s="28"/>
      <c r="I37">
        <v>32</v>
      </c>
      <c r="J37">
        <v>64.894347999999994</v>
      </c>
      <c r="K37" s="35">
        <f t="shared" si="3"/>
        <v>3756.8121429999992</v>
      </c>
      <c r="L37" s="26">
        <f>AVERAGE(A249:A251)</f>
        <v>-12.127341629036396</v>
      </c>
      <c r="M37" s="28">
        <f>AVERAGE(C249:C251)</f>
        <v>-9.1383220314862701</v>
      </c>
      <c r="N37" s="8">
        <v>1.23</v>
      </c>
      <c r="Z37">
        <v>30</v>
      </c>
      <c r="AA37" s="26">
        <v>-12.127341629036396</v>
      </c>
      <c r="AB37">
        <v>-12.510605999999999</v>
      </c>
      <c r="AC37">
        <f t="shared" si="4"/>
        <v>0.96936484364037978</v>
      </c>
      <c r="AD37">
        <f t="shared" si="5"/>
        <v>-1.3255521842611613</v>
      </c>
      <c r="AF37">
        <v>30</v>
      </c>
      <c r="AG37" s="26">
        <f>SUM(AT275:AT277)/100</f>
        <v>-12.125141244761323</v>
      </c>
      <c r="AH37" s="28">
        <f>SUM(AU275:AU277)/100</f>
        <v>-9.1341854534567961</v>
      </c>
      <c r="AI37">
        <v>-12.484890999999999</v>
      </c>
      <c r="AJ37">
        <f t="shared" si="6"/>
        <v>0.97118519054442076</v>
      </c>
      <c r="AK37">
        <f t="shared" si="7"/>
        <v>-1.3377626248927341</v>
      </c>
      <c r="AP37">
        <v>4</v>
      </c>
      <c r="AQ37" s="26">
        <v>-11.771908701200303</v>
      </c>
      <c r="AR37" s="28">
        <v>-9.0922052712308208</v>
      </c>
      <c r="AS37">
        <v>5.5900000000000034</v>
      </c>
      <c r="AT37">
        <f t="shared" si="0"/>
        <v>-65.804969639709739</v>
      </c>
      <c r="AU37">
        <f t="shared" si="1"/>
        <v>-50.825427466180322</v>
      </c>
    </row>
    <row r="38" spans="1:47" x14ac:dyDescent="0.25">
      <c r="A38" s="26">
        <v>-12.529888515971344</v>
      </c>
      <c r="B38">
        <v>38</v>
      </c>
      <c r="C38" s="28">
        <v>-9.5851610205720856</v>
      </c>
      <c r="D38" s="35">
        <f t="shared" si="2"/>
        <v>537.84129945047778</v>
      </c>
      <c r="F38" s="28">
        <v>-11</v>
      </c>
      <c r="I38">
        <v>33</v>
      </c>
      <c r="J38">
        <v>73.321167000000003</v>
      </c>
      <c r="K38" s="35">
        <f t="shared" si="3"/>
        <v>3830.1333099999993</v>
      </c>
      <c r="L38" s="26">
        <f>AVERAGE(A251:A253)</f>
        <v>-12.073741207196514</v>
      </c>
      <c r="M38" s="28">
        <f>AVERAGE(C251:C253)</f>
        <v>-9.2275788864212487</v>
      </c>
      <c r="N38" s="8">
        <v>1.63</v>
      </c>
      <c r="Z38">
        <v>31</v>
      </c>
      <c r="AA38" s="26">
        <v>-12.073741207196514</v>
      </c>
      <c r="AB38">
        <v>-12.483357</v>
      </c>
      <c r="AC38">
        <f t="shared" si="4"/>
        <v>0.9671870480990421</v>
      </c>
      <c r="AD38">
        <f t="shared" si="5"/>
        <v>-1.4203829693397851</v>
      </c>
      <c r="AF38">
        <v>31</v>
      </c>
      <c r="AG38" s="26">
        <f>SUM(AT278:AT280)/100</f>
        <v>-12.078628897276044</v>
      </c>
      <c r="AH38" s="28">
        <f>SUM(AU278:AU280)/100</f>
        <v>-9.2424262038807488</v>
      </c>
      <c r="AI38">
        <v>-12.455495000000001</v>
      </c>
      <c r="AJ38">
        <f t="shared" si="6"/>
        <v>0.96974298470482645</v>
      </c>
      <c r="AK38">
        <f t="shared" si="7"/>
        <v>-1.4050014504965036</v>
      </c>
      <c r="AP38">
        <v>5</v>
      </c>
      <c r="AQ38" s="26">
        <v>-12.149258830543067</v>
      </c>
      <c r="AR38" s="28">
        <v>-9.3141871577063498</v>
      </c>
      <c r="AS38">
        <v>4.8999999999999986</v>
      </c>
      <c r="AT38">
        <f t="shared" si="0"/>
        <v>-59.531368269661009</v>
      </c>
      <c r="AU38">
        <f t="shared" si="1"/>
        <v>-45.639517072761102</v>
      </c>
    </row>
    <row r="39" spans="1:47" x14ac:dyDescent="0.25">
      <c r="A39" s="26">
        <v>-12.361086480802431</v>
      </c>
      <c r="B39">
        <v>39</v>
      </c>
      <c r="C39" s="28">
        <v>-9.4648622785763585</v>
      </c>
      <c r="D39" s="35">
        <f t="shared" si="2"/>
        <v>552.78133554632439</v>
      </c>
      <c r="F39" s="28"/>
      <c r="I39">
        <v>34</v>
      </c>
      <c r="J39">
        <v>70.974754000000004</v>
      </c>
      <c r="K39" s="35">
        <f t="shared" si="3"/>
        <v>3901.1080639999991</v>
      </c>
      <c r="L39" s="26">
        <f>AVERAGE(A253:A261)</f>
        <v>-12.003258973420714</v>
      </c>
      <c r="M39" s="28">
        <f>AVERAGE(C253:C261)</f>
        <v>-9.6349146175584739</v>
      </c>
      <c r="N39" s="8">
        <v>1.37</v>
      </c>
      <c r="Z39">
        <v>32</v>
      </c>
      <c r="AA39" s="26">
        <v>-12.003258973420714</v>
      </c>
      <c r="AB39">
        <v>-12.456849999999999</v>
      </c>
      <c r="AC39">
        <f t="shared" si="4"/>
        <v>0.963587020267621</v>
      </c>
      <c r="AD39">
        <f t="shared" si="5"/>
        <v>-1.5771439962949896</v>
      </c>
      <c r="AF39">
        <v>32</v>
      </c>
      <c r="AG39" s="26">
        <f>SUM(AT281:AT289)/100</f>
        <v>-11.991793407740296</v>
      </c>
      <c r="AH39" s="28">
        <f>SUM(AU281:AU289)/100</f>
        <v>-9.6513173193266173</v>
      </c>
      <c r="AI39">
        <v>-12.428124</v>
      </c>
      <c r="AJ39">
        <f t="shared" si="6"/>
        <v>0.96489167695303779</v>
      </c>
      <c r="AK39">
        <f t="shared" si="7"/>
        <v>-1.6311801462952189</v>
      </c>
      <c r="AP39">
        <v>6</v>
      </c>
      <c r="AQ39" s="26">
        <v>-11.709052448221662</v>
      </c>
      <c r="AR39" s="28">
        <v>-9.0870281067472227</v>
      </c>
      <c r="AS39">
        <v>6.2899999999999991</v>
      </c>
      <c r="AT39">
        <f t="shared" si="0"/>
        <v>-73.649939899314248</v>
      </c>
      <c r="AU39">
        <f t="shared" si="1"/>
        <v>-57.157406791440025</v>
      </c>
    </row>
    <row r="40" spans="1:47" x14ac:dyDescent="0.25">
      <c r="A40" s="26">
        <v>-11.638562103180947</v>
      </c>
      <c r="B40">
        <v>40</v>
      </c>
      <c r="C40" s="28">
        <v>-8.9407108121743661</v>
      </c>
      <c r="D40" s="35">
        <f t="shared" si="2"/>
        <v>567.72137164217099</v>
      </c>
      <c r="F40" s="28"/>
      <c r="I40">
        <v>35</v>
      </c>
      <c r="J40">
        <v>50.719070000000002</v>
      </c>
      <c r="K40" s="35">
        <f t="shared" si="3"/>
        <v>3951.8271339999992</v>
      </c>
      <c r="L40" s="26">
        <f>AVERAGE(A261:A264)</f>
        <v>-12.215178761003227</v>
      </c>
      <c r="M40" s="28">
        <f>AVERAGE(C261:C264)</f>
        <v>-9.852322851413188</v>
      </c>
      <c r="N40" s="8">
        <v>-2.14</v>
      </c>
      <c r="Z40">
        <v>33</v>
      </c>
      <c r="AA40" s="26">
        <v>-12.215178761003227</v>
      </c>
      <c r="AB40">
        <v>-12.431421</v>
      </c>
      <c r="AC40">
        <f t="shared" si="4"/>
        <v>0.98260518737183999</v>
      </c>
      <c r="AD40">
        <f t="shared" si="5"/>
        <v>-0.74900945243336936</v>
      </c>
      <c r="AF40">
        <v>33</v>
      </c>
      <c r="AG40" s="26">
        <f>SUM(AT290:AT293)/100</f>
        <v>-12.22848939496871</v>
      </c>
      <c r="AH40" s="28">
        <f>SUM(AU290:AU293)/100</f>
        <v>-9.8226905264794073</v>
      </c>
      <c r="AI40">
        <v>-12.403131</v>
      </c>
      <c r="AJ40">
        <f t="shared" si="6"/>
        <v>0.98591955490663685</v>
      </c>
      <c r="AK40">
        <f t="shared" si="7"/>
        <v>-0.65081397405927832</v>
      </c>
      <c r="AP40">
        <v>7</v>
      </c>
      <c r="AQ40" s="26">
        <v>-12.529888515971344</v>
      </c>
      <c r="AR40" s="28">
        <v>-9.5851610205720856</v>
      </c>
      <c r="AS40">
        <v>6.2999999999999972</v>
      </c>
      <c r="AT40">
        <f t="shared" si="0"/>
        <v>-78.938297650619432</v>
      </c>
      <c r="AU40">
        <f t="shared" si="1"/>
        <v>-60.386514429604112</v>
      </c>
    </row>
    <row r="41" spans="1:47" x14ac:dyDescent="0.25">
      <c r="A41" s="26">
        <v>-12.167771222621671</v>
      </c>
      <c r="B41">
        <v>41</v>
      </c>
      <c r="C41" s="28">
        <v>-9.0714566155580716</v>
      </c>
      <c r="D41" s="35">
        <f t="shared" si="2"/>
        <v>582.6614077380176</v>
      </c>
      <c r="F41" s="28"/>
      <c r="I41">
        <v>36</v>
      </c>
      <c r="J41">
        <v>49.070984000000003</v>
      </c>
      <c r="K41" s="35">
        <f t="shared" si="3"/>
        <v>4000.8981179999992</v>
      </c>
      <c r="L41" s="26">
        <f>AVERAGE(A264:A268)</f>
        <v>-12.001743088856983</v>
      </c>
      <c r="M41" s="28">
        <f>AVERAGE(C264:C268)</f>
        <v>-9.7852948072641723</v>
      </c>
      <c r="N41" s="8">
        <v>0.17</v>
      </c>
      <c r="Z41">
        <v>34</v>
      </c>
      <c r="AA41" s="26">
        <v>-12.001743088856983</v>
      </c>
      <c r="AB41">
        <v>-12.407152</v>
      </c>
      <c r="AC41">
        <f t="shared" si="4"/>
        <v>0.96732457931175364</v>
      </c>
      <c r="AD41">
        <f t="shared" si="5"/>
        <v>-1.4143942561540472</v>
      </c>
      <c r="AF41">
        <v>34</v>
      </c>
      <c r="AG41" s="26">
        <f>SUM(AT294:AT298)/100</f>
        <v>-11.981160244732184</v>
      </c>
      <c r="AH41" s="28">
        <f>SUM(AU294:AU298)/100</f>
        <v>-9.7837352431728899</v>
      </c>
      <c r="AI41">
        <v>-12.380471999999999</v>
      </c>
      <c r="AJ41">
        <f t="shared" si="6"/>
        <v>0.9677466452597433</v>
      </c>
      <c r="AK41">
        <f t="shared" si="7"/>
        <v>-1.4980752102253028</v>
      </c>
      <c r="AP41">
        <v>8</v>
      </c>
      <c r="AQ41" s="26">
        <v>-12.361086480802431</v>
      </c>
      <c r="AR41" s="28">
        <v>-9.4648622785763585</v>
      </c>
      <c r="AS41">
        <v>6.990000000000002</v>
      </c>
      <c r="AT41">
        <f t="shared" si="0"/>
        <v>-86.40399450080902</v>
      </c>
      <c r="AU41">
        <f t="shared" si="1"/>
        <v>-66.159387327248766</v>
      </c>
    </row>
    <row r="42" spans="1:47" x14ac:dyDescent="0.25">
      <c r="A42" s="26">
        <v>-12.297731911448922</v>
      </c>
      <c r="B42">
        <v>42</v>
      </c>
      <c r="C42" s="28">
        <v>-9.3931084298998258</v>
      </c>
      <c r="D42" s="35">
        <f t="shared" si="2"/>
        <v>597.60144383386421</v>
      </c>
      <c r="F42" s="28"/>
      <c r="I42">
        <v>37</v>
      </c>
      <c r="J42">
        <v>54.380146000000003</v>
      </c>
      <c r="K42" s="35">
        <f t="shared" si="3"/>
        <v>4055.2782639999991</v>
      </c>
      <c r="L42" s="26">
        <f>AVERAGE(A268:A271)</f>
        <v>-12.264455320293999</v>
      </c>
      <c r="M42" s="28">
        <f>AVERAGE(C268:C271)</f>
        <v>-9.8478251723912607</v>
      </c>
      <c r="N42" s="8">
        <v>-2.25</v>
      </c>
      <c r="Z42">
        <v>35</v>
      </c>
      <c r="AA42" s="26">
        <v>-12.264455320293999</v>
      </c>
      <c r="AB42">
        <v>-12.383951</v>
      </c>
      <c r="AC42">
        <f t="shared" si="4"/>
        <v>0.99035076287801849</v>
      </c>
      <c r="AD42">
        <f t="shared" si="5"/>
        <v>-0.41173306803710985</v>
      </c>
      <c r="AF42">
        <v>35</v>
      </c>
      <c r="AG42" s="26">
        <f>SUM(AT299:AT302)/100</f>
        <v>-12.297513778626668</v>
      </c>
      <c r="AH42" s="28">
        <f>SUM(AU299:AU302)/100</f>
        <v>-9.8636746269432329</v>
      </c>
      <c r="AI42">
        <v>-12.359835</v>
      </c>
      <c r="AJ42">
        <f t="shared" si="6"/>
        <v>0.99495776267455571</v>
      </c>
      <c r="AK42">
        <f t="shared" si="7"/>
        <v>-0.22943274040078732</v>
      </c>
      <c r="AP42">
        <v>9</v>
      </c>
      <c r="AQ42" s="26">
        <v>-11.638562103180947</v>
      </c>
      <c r="AR42" s="28">
        <v>-8.9407108121743661</v>
      </c>
      <c r="AS42">
        <v>6.990000000000002</v>
      </c>
      <c r="AT42">
        <f t="shared" si="0"/>
        <v>-81.353549101234847</v>
      </c>
      <c r="AU42">
        <f t="shared" si="1"/>
        <v>-62.495568577098837</v>
      </c>
    </row>
    <row r="43" spans="1:47" x14ac:dyDescent="0.25">
      <c r="A43" s="26">
        <v>-12.396861303610788</v>
      </c>
      <c r="B43">
        <v>43</v>
      </c>
      <c r="C43" s="28">
        <v>-9.3308827529173808</v>
      </c>
      <c r="D43" s="35">
        <f t="shared" si="2"/>
        <v>612.54147992971082</v>
      </c>
      <c r="F43" s="28"/>
      <c r="I43">
        <v>38</v>
      </c>
      <c r="J43">
        <v>60.204600999999997</v>
      </c>
      <c r="K43" s="35">
        <f t="shared" si="3"/>
        <v>4115.482864999999</v>
      </c>
      <c r="L43" s="26">
        <f>AVERAGE(A272:A277)</f>
        <v>-12.483474060700933</v>
      </c>
      <c r="M43" s="28">
        <f>AVERAGE(C272:C277)</f>
        <v>-9.6585135518884382</v>
      </c>
      <c r="N43" s="8">
        <v>0.56000000000000005</v>
      </c>
      <c r="Z43">
        <v>36</v>
      </c>
      <c r="AA43" s="26">
        <v>-12.483474060700933</v>
      </c>
      <c r="AB43">
        <v>-12.361520000000001</v>
      </c>
      <c r="AC43">
        <f t="shared" si="4"/>
        <v>1.0098656201422587</v>
      </c>
      <c r="AD43">
        <f t="shared" si="5"/>
        <v>0.43802954738659317</v>
      </c>
      <c r="AF43">
        <v>36</v>
      </c>
      <c r="AG43" s="26">
        <f>SUM(AT303:AT308)/100</f>
        <v>-12.530741240382271</v>
      </c>
      <c r="AH43" s="28">
        <f>SUM(AU303:AU308)/100</f>
        <v>-9.660476020922685</v>
      </c>
      <c r="AI43">
        <v>-12.340591</v>
      </c>
      <c r="AJ43">
        <f t="shared" si="6"/>
        <v>1.0154085197688079</v>
      </c>
      <c r="AK43">
        <f t="shared" si="7"/>
        <v>0.72402678110016505</v>
      </c>
      <c r="AP43">
        <v>10</v>
      </c>
      <c r="AQ43" s="26">
        <v>-12.167771222621671</v>
      </c>
      <c r="AR43" s="28">
        <v>-9.0714566155580716</v>
      </c>
      <c r="AS43">
        <v>7.7000000000000028</v>
      </c>
      <c r="AT43">
        <f t="shared" si="0"/>
        <v>-93.691838414186904</v>
      </c>
      <c r="AU43">
        <f t="shared" si="1"/>
        <v>-69.850215939797181</v>
      </c>
    </row>
    <row r="44" spans="1:47" x14ac:dyDescent="0.25">
      <c r="A44" s="26">
        <v>-12.266461578525998</v>
      </c>
      <c r="B44">
        <v>44</v>
      </c>
      <c r="C44" s="28">
        <v>-9.2450214156176322</v>
      </c>
      <c r="D44" s="35">
        <f t="shared" si="2"/>
        <v>627.48151602555743</v>
      </c>
      <c r="F44" s="28"/>
      <c r="I44">
        <v>39</v>
      </c>
      <c r="J44">
        <v>49.540576999999999</v>
      </c>
      <c r="K44" s="35">
        <f t="shared" si="3"/>
        <v>4165.0234419999988</v>
      </c>
      <c r="L44" s="26">
        <f>AVERAGE(A277:A281)</f>
        <v>-12.381673253648913</v>
      </c>
      <c r="M44" s="28">
        <f>AVERAGE(C277:C281)</f>
        <v>-9.6226346723706015</v>
      </c>
      <c r="N44" s="8">
        <v>2.0499999999999998</v>
      </c>
      <c r="Z44">
        <v>37</v>
      </c>
      <c r="AA44" s="26">
        <v>-12.381673253648913</v>
      </c>
      <c r="AB44">
        <v>-12.339482</v>
      </c>
      <c r="AC44">
        <f t="shared" si="4"/>
        <v>1.0034192078442929</v>
      </c>
      <c r="AD44">
        <f t="shared" si="5"/>
        <v>0.15732443639114471</v>
      </c>
      <c r="AF44">
        <v>37</v>
      </c>
      <c r="AG44" s="26">
        <f>SUM(AT309:AT313)/100</f>
        <v>-12.344580106438677</v>
      </c>
      <c r="AH44" s="28">
        <f>SUM(AU309:AU313)/100</f>
        <v>-9.6108697949119364</v>
      </c>
      <c r="AI44">
        <v>-12.322031000000001</v>
      </c>
      <c r="AJ44">
        <f t="shared" si="6"/>
        <v>1.0018299829337125</v>
      </c>
      <c r="AK44">
        <f t="shared" si="7"/>
        <v>9.0965365632479575E-2</v>
      </c>
      <c r="AP44">
        <v>11</v>
      </c>
      <c r="AQ44" s="26">
        <v>-12.297731911448922</v>
      </c>
      <c r="AR44" s="28">
        <v>-9.3931084298998258</v>
      </c>
      <c r="AS44">
        <v>6.2800000000000011</v>
      </c>
      <c r="AT44">
        <f t="shared" si="0"/>
        <v>-77.229756403899245</v>
      </c>
      <c r="AU44">
        <f t="shared" si="1"/>
        <v>-58.988720939770914</v>
      </c>
    </row>
    <row r="45" spans="1:47" x14ac:dyDescent="0.25">
      <c r="A45" s="26">
        <v>-11.949332881209706</v>
      </c>
      <c r="B45">
        <v>45</v>
      </c>
      <c r="C45" s="28">
        <v>-9.0260350773458935</v>
      </c>
      <c r="D45" s="35">
        <f t="shared" si="2"/>
        <v>642.42155212140403</v>
      </c>
      <c r="E45">
        <v>-9</v>
      </c>
      <c r="F45" s="28"/>
      <c r="I45">
        <v>40</v>
      </c>
      <c r="J45">
        <v>59.092117000000002</v>
      </c>
      <c r="K45" s="35">
        <f t="shared" si="3"/>
        <v>4224.1155589999989</v>
      </c>
      <c r="L45" s="26">
        <f>AVERAGE(A281:A286)</f>
        <v>-12.397942671121696</v>
      </c>
      <c r="M45" s="28">
        <f>AVERAGE(C281:C286)</f>
        <v>-9.638336322294208</v>
      </c>
      <c r="N45" s="8">
        <v>0.8</v>
      </c>
      <c r="Z45">
        <v>38</v>
      </c>
      <c r="AA45" s="26">
        <v>-12.397942671121696</v>
      </c>
      <c r="AB45">
        <v>-12.317499</v>
      </c>
      <c r="AC45">
        <f t="shared" si="4"/>
        <v>1.0065308445425241</v>
      </c>
      <c r="AD45">
        <f t="shared" si="5"/>
        <v>0.29281876787070404</v>
      </c>
      <c r="AF45">
        <v>38</v>
      </c>
      <c r="AG45" s="26">
        <f>SUM(AT314:AT319)/100</f>
        <v>-12.416786059380454</v>
      </c>
      <c r="AH45" s="28">
        <f>SUM(AU314:AU319)/100</f>
        <v>-9.6353972032291644</v>
      </c>
      <c r="AI45">
        <v>-12.303571</v>
      </c>
      <c r="AJ45">
        <f t="shared" si="6"/>
        <v>1.0092018048565294</v>
      </c>
      <c r="AK45">
        <f t="shared" si="7"/>
        <v>0.43465600606821914</v>
      </c>
      <c r="AP45">
        <v>12</v>
      </c>
      <c r="AQ45" s="26">
        <v>-12.396861303610788</v>
      </c>
      <c r="AR45" s="28">
        <v>-9.3308827529173808</v>
      </c>
      <c r="AS45">
        <v>9.0999999999999943</v>
      </c>
      <c r="AT45">
        <f t="shared" si="0"/>
        <v>-112.8114378628581</v>
      </c>
      <c r="AU45">
        <f t="shared" si="1"/>
        <v>-84.911033051548117</v>
      </c>
    </row>
    <row r="46" spans="1:47" x14ac:dyDescent="0.25">
      <c r="A46" s="26">
        <v>-11.931372179070522</v>
      </c>
      <c r="B46">
        <v>46</v>
      </c>
      <c r="C46" s="28">
        <v>-9.0121112554238465</v>
      </c>
      <c r="D46" s="35">
        <f t="shared" si="2"/>
        <v>657.36158821725064</v>
      </c>
      <c r="F46" s="28"/>
      <c r="I46">
        <v>41</v>
      </c>
      <c r="J46">
        <v>22.715226999999999</v>
      </c>
      <c r="K46" s="35">
        <f t="shared" si="3"/>
        <v>4246.8307859999986</v>
      </c>
      <c r="L46" s="26">
        <f>AVERAGE(A286:A287)</f>
        <v>-12.47776106337948</v>
      </c>
      <c r="M46" s="28">
        <f>AVERAGE(C286:C287)</f>
        <v>-9.59941037754046</v>
      </c>
      <c r="N46" s="8">
        <v>3.42</v>
      </c>
      <c r="Z46">
        <v>39</v>
      </c>
      <c r="AA46" s="26">
        <v>-12.47776106337948</v>
      </c>
      <c r="AB46">
        <v>-12.295273</v>
      </c>
      <c r="AC46">
        <f t="shared" si="4"/>
        <v>1.0148421318810474</v>
      </c>
      <c r="AD46">
        <f t="shared" si="5"/>
        <v>0.65472873065907489</v>
      </c>
      <c r="AF46">
        <v>39</v>
      </c>
      <c r="AG46" s="26">
        <f>SUM(AT320:AT321)/100</f>
        <v>-12.456613960350602</v>
      </c>
      <c r="AH46" s="28">
        <f>SUM(AU320:AU321)/100</f>
        <v>-9.5985877878852275</v>
      </c>
      <c r="AI46">
        <v>-12.284694</v>
      </c>
      <c r="AJ46">
        <f t="shared" si="6"/>
        <v>1.0139946473514605</v>
      </c>
      <c r="AK46">
        <f t="shared" si="7"/>
        <v>0.65810892229941198</v>
      </c>
      <c r="AP46">
        <v>13</v>
      </c>
      <c r="AQ46" s="26">
        <v>-12.266461578525998</v>
      </c>
      <c r="AR46" s="28">
        <v>-9.2450214156176322</v>
      </c>
      <c r="AS46">
        <v>8.39</v>
      </c>
      <c r="AT46">
        <f t="shared" si="0"/>
        <v>-102.91561264383313</v>
      </c>
      <c r="AU46">
        <f t="shared" si="1"/>
        <v>-77.565729677031939</v>
      </c>
    </row>
    <row r="47" spans="1:47" x14ac:dyDescent="0.25">
      <c r="A47" s="26">
        <v>-11.857439260965707</v>
      </c>
      <c r="B47">
        <v>47</v>
      </c>
      <c r="C47" s="28">
        <v>-8.9399068812076568</v>
      </c>
      <c r="D47" s="35">
        <f t="shared" si="2"/>
        <v>672.30162431309725</v>
      </c>
      <c r="F47" s="28">
        <v>-11</v>
      </c>
      <c r="I47">
        <v>42</v>
      </c>
      <c r="J47">
        <v>35.311301999999998</v>
      </c>
      <c r="K47" s="35">
        <f t="shared" si="3"/>
        <v>4282.1420879999987</v>
      </c>
      <c r="L47" s="26">
        <f>AVERAGE(A287:A290)</f>
        <v>-12.409871457332157</v>
      </c>
      <c r="M47" s="28">
        <f>AVERAGE(C287:C290)</f>
        <v>-9.6492588443878482</v>
      </c>
      <c r="N47" s="8">
        <v>1.6</v>
      </c>
      <c r="Z47">
        <v>40</v>
      </c>
      <c r="AA47" s="26">
        <v>-12.409871457332157</v>
      </c>
      <c r="AB47">
        <v>-12.272561</v>
      </c>
      <c r="AC47">
        <f t="shared" si="4"/>
        <v>1.0111884110685747</v>
      </c>
      <c r="AD47">
        <f t="shared" si="5"/>
        <v>0.49562967543184577</v>
      </c>
      <c r="AF47">
        <v>40</v>
      </c>
      <c r="AG47" s="26">
        <f>SUM(AT322:AT325)/100</f>
        <v>-12.421546212245662</v>
      </c>
      <c r="AH47" s="28">
        <f>SUM(AU322:AU325)/100</f>
        <v>-9.6559651141401588</v>
      </c>
      <c r="AI47">
        <v>-12.264995000000001</v>
      </c>
      <c r="AJ47">
        <f t="shared" si="6"/>
        <v>1.0127640665361592</v>
      </c>
      <c r="AK47">
        <f t="shared" si="7"/>
        <v>0.60073652332572558</v>
      </c>
      <c r="AP47" s="7">
        <v>14</v>
      </c>
      <c r="AQ47" s="29">
        <v>-11.949332881209706</v>
      </c>
      <c r="AR47" s="29">
        <v>-9.0260350773458935</v>
      </c>
      <c r="AS47">
        <v>11.89</v>
      </c>
      <c r="AT47">
        <f t="shared" si="0"/>
        <v>-142.07756795758343</v>
      </c>
      <c r="AU47">
        <f t="shared" si="1"/>
        <v>-107.31955706964268</v>
      </c>
    </row>
    <row r="48" spans="1:47" x14ac:dyDescent="0.25">
      <c r="A48" s="26">
        <v>-11.725646846875396</v>
      </c>
      <c r="B48">
        <v>48</v>
      </c>
      <c r="C48" s="28">
        <v>-8.8348668683909217</v>
      </c>
      <c r="D48" s="35">
        <f t="shared" si="2"/>
        <v>687.24166040894386</v>
      </c>
      <c r="F48" s="28"/>
      <c r="I48">
        <v>43</v>
      </c>
      <c r="J48">
        <v>70.857437000000004</v>
      </c>
      <c r="K48" s="35">
        <f t="shared" si="3"/>
        <v>4352.9995249999984</v>
      </c>
      <c r="L48" s="26">
        <f>AVERAGE(A290:A293)</f>
        <v>-12.434146669033497</v>
      </c>
      <c r="M48" s="28">
        <f>AVERAGE(C290:C293)</f>
        <v>-9.6554118888086684</v>
      </c>
      <c r="N48" s="8">
        <v>-0.63</v>
      </c>
      <c r="Z48">
        <v>41</v>
      </c>
      <c r="AA48" s="26">
        <v>-12.434146669033497</v>
      </c>
      <c r="AB48">
        <v>-12.249219</v>
      </c>
      <c r="AC48">
        <f t="shared" si="4"/>
        <v>1.0150970987647048</v>
      </c>
      <c r="AD48">
        <f t="shared" si="5"/>
        <v>0.6658311088609441</v>
      </c>
      <c r="AF48">
        <v>41</v>
      </c>
      <c r="AG48" s="26">
        <f>SUM(AT326:AT329)/100</f>
        <v>-12.422797734980092</v>
      </c>
      <c r="AH48" s="28">
        <f>SUM(AU326:AU329)/100</f>
        <v>-9.6510496520900375</v>
      </c>
      <c r="AI48">
        <v>-12.24424</v>
      </c>
      <c r="AJ48">
        <f t="shared" si="6"/>
        <v>1.0145829986164998</v>
      </c>
      <c r="AK48">
        <f t="shared" si="7"/>
        <v>0.68553915938322763</v>
      </c>
      <c r="AP48" s="7">
        <v>1</v>
      </c>
      <c r="AQ48" s="29">
        <v>-11.949332881209706</v>
      </c>
      <c r="AR48" s="29">
        <v>-9.0260350773458935</v>
      </c>
      <c r="AS48">
        <v>7.69</v>
      </c>
      <c r="AT48">
        <f t="shared" si="0"/>
        <v>-91.890369856502645</v>
      </c>
      <c r="AU48">
        <f t="shared" si="1"/>
        <v>-69.410209744789924</v>
      </c>
    </row>
    <row r="49" spans="1:47" x14ac:dyDescent="0.25">
      <c r="A49" s="26">
        <v>-11.534269150065194</v>
      </c>
      <c r="B49">
        <v>49</v>
      </c>
      <c r="C49" s="28">
        <v>-8.6873300103038016</v>
      </c>
      <c r="D49" s="35">
        <f t="shared" si="2"/>
        <v>702.18169650479047</v>
      </c>
      <c r="F49" s="28"/>
      <c r="I49">
        <v>44</v>
      </c>
      <c r="J49">
        <v>53.258923000000003</v>
      </c>
      <c r="K49" s="35">
        <f t="shared" si="3"/>
        <v>4406.2584479999987</v>
      </c>
      <c r="L49" s="26">
        <f>AVERAGE(A293:A296)</f>
        <v>-12.392365399967812</v>
      </c>
      <c r="M49" s="28">
        <f>AVERAGE(C293:C296)</f>
        <v>-9.6273612386639513</v>
      </c>
      <c r="N49" s="8">
        <v>0.5</v>
      </c>
      <c r="Z49">
        <v>42</v>
      </c>
      <c r="AA49" s="26">
        <v>-12.392365399967812</v>
      </c>
      <c r="AB49">
        <v>-12.225198000000001</v>
      </c>
      <c r="AC49">
        <f t="shared" si="4"/>
        <v>1.0136740034777196</v>
      </c>
      <c r="AD49">
        <f t="shared" si="5"/>
        <v>0.60386328830805702</v>
      </c>
      <c r="AF49">
        <v>42</v>
      </c>
      <c r="AG49" s="26">
        <f>SUM(AT330:AT333)/100</f>
        <v>-12.36983757739581</v>
      </c>
      <c r="AH49" s="28">
        <f>SUM(AU330:AU333)/100</f>
        <v>-9.6246913875937103</v>
      </c>
      <c r="AI49">
        <v>-12.222362</v>
      </c>
      <c r="AJ49">
        <f t="shared" si="6"/>
        <v>1.0120660456134265</v>
      </c>
      <c r="AK49">
        <f t="shared" si="7"/>
        <v>0.56819324427159845</v>
      </c>
      <c r="AP49">
        <v>2</v>
      </c>
      <c r="AQ49" s="26">
        <v>-11.931372179070522</v>
      </c>
      <c r="AR49" s="28">
        <v>-9.0121112554238465</v>
      </c>
      <c r="AS49">
        <v>6.3</v>
      </c>
      <c r="AT49">
        <f t="shared" si="0"/>
        <v>-75.167644728144282</v>
      </c>
      <c r="AU49">
        <f t="shared" si="1"/>
        <v>-56.776300909170232</v>
      </c>
    </row>
    <row r="50" spans="1:47" x14ac:dyDescent="0.25">
      <c r="A50" s="26">
        <v>-11.403743137460406</v>
      </c>
      <c r="B50">
        <v>50</v>
      </c>
      <c r="C50" s="28">
        <v>-8.5547490306884875</v>
      </c>
      <c r="D50" s="35">
        <f t="shared" si="2"/>
        <v>717.12173260063707</v>
      </c>
      <c r="F50" s="28"/>
      <c r="I50">
        <v>45</v>
      </c>
      <c r="J50">
        <v>43.275100999999999</v>
      </c>
      <c r="K50" s="35">
        <f t="shared" si="3"/>
        <v>4449.5335489999989</v>
      </c>
      <c r="L50" s="26">
        <f>AVERAGE(A298:A299)</f>
        <v>-12.204685885889475</v>
      </c>
      <c r="M50" s="28">
        <f>AVERAGE(C298:C299)</f>
        <v>-9.5891611932147356</v>
      </c>
      <c r="N50" s="8">
        <v>-0.75</v>
      </c>
      <c r="Z50">
        <v>43</v>
      </c>
      <c r="AA50" s="26">
        <v>-12.204685885889475</v>
      </c>
      <c r="AB50">
        <v>-12.200556000000001</v>
      </c>
      <c r="AC50">
        <f t="shared" si="4"/>
        <v>1.0003384998101295</v>
      </c>
      <c r="AD50">
        <f t="shared" si="5"/>
        <v>2.317687481688319E-2</v>
      </c>
      <c r="AF50">
        <v>43</v>
      </c>
      <c r="AG50" s="26">
        <f>SUM(AT334:AT337)/100</f>
        <v>-12.181572045999838</v>
      </c>
      <c r="AH50" s="28">
        <f>SUM(AU334:AU337)/100</f>
        <v>-9.556727464658076</v>
      </c>
      <c r="AI50">
        <v>-12.199471000000001</v>
      </c>
      <c r="AJ50">
        <f t="shared" si="6"/>
        <v>0.99853280900457375</v>
      </c>
      <c r="AK50">
        <f t="shared" si="7"/>
        <v>-6.2756174469603909E-2</v>
      </c>
      <c r="AP50">
        <v>3</v>
      </c>
      <c r="AQ50" s="26">
        <v>-11.857439260965707</v>
      </c>
      <c r="AR50" s="28">
        <v>-8.9399068812076568</v>
      </c>
      <c r="AS50">
        <v>6.99</v>
      </c>
      <c r="AT50">
        <f t="shared" si="0"/>
        <v>-82.883500434150292</v>
      </c>
      <c r="AU50">
        <f t="shared" si="1"/>
        <v>-62.489949099641521</v>
      </c>
    </row>
    <row r="51" spans="1:47" x14ac:dyDescent="0.25">
      <c r="A51" s="26">
        <v>-11.522136971229196</v>
      </c>
      <c r="B51">
        <v>51</v>
      </c>
      <c r="C51" s="28">
        <v>-8.6990692296298864</v>
      </c>
      <c r="D51" s="35">
        <f t="shared" si="2"/>
        <v>732.06176869648368</v>
      </c>
      <c r="F51" s="28"/>
      <c r="I51">
        <v>46</v>
      </c>
      <c r="J51">
        <v>68.501732000000004</v>
      </c>
      <c r="K51" s="35">
        <f t="shared" si="3"/>
        <v>4518.0352809999986</v>
      </c>
      <c r="L51" s="26">
        <f>AVERAGE(A300:A308)</f>
        <v>-12.183240594135581</v>
      </c>
      <c r="M51" s="28">
        <f>AVERAGE(C300:C308)</f>
        <v>-9.3289810283790295</v>
      </c>
      <c r="N51" s="8">
        <v>0.72</v>
      </c>
      <c r="Z51">
        <v>44</v>
      </c>
      <c r="AA51" s="26">
        <v>-12.183240594135581</v>
      </c>
      <c r="AB51">
        <v>-12.175433999999999</v>
      </c>
      <c r="AC51">
        <f t="shared" si="4"/>
        <v>1.0006411758410898</v>
      </c>
      <c r="AD51">
        <f t="shared" si="5"/>
        <v>3.6356718881960681E-2</v>
      </c>
      <c r="AF51">
        <v>44</v>
      </c>
      <c r="AG51" s="26">
        <f>SUM(AT338:AT346)/100</f>
        <v>-12.179238682541168</v>
      </c>
      <c r="AH51" s="28">
        <f>SUM(AU338:AU346)/100</f>
        <v>-9.3266085456661312</v>
      </c>
      <c r="AI51">
        <v>-12.175805</v>
      </c>
      <c r="AJ51">
        <f t="shared" si="6"/>
        <v>1.0002820086672846</v>
      </c>
      <c r="AK51">
        <f t="shared" si="7"/>
        <v>1.8795382068448281E-2</v>
      </c>
      <c r="AP51">
        <v>4</v>
      </c>
      <c r="AQ51" s="26">
        <v>-11.725646846875396</v>
      </c>
      <c r="AR51" s="28">
        <v>-8.8348668683909217</v>
      </c>
      <c r="AS51">
        <v>5.59</v>
      </c>
      <c r="AT51">
        <f t="shared" si="0"/>
        <v>-65.546365874033455</v>
      </c>
      <c r="AU51">
        <f t="shared" si="1"/>
        <v>-49.38690579430525</v>
      </c>
    </row>
    <row r="52" spans="1:47" x14ac:dyDescent="0.25">
      <c r="A52" s="26">
        <v>-11.810232212017196</v>
      </c>
      <c r="B52">
        <v>52</v>
      </c>
      <c r="C52" s="28">
        <v>-8.8743990378122657</v>
      </c>
      <c r="D52" s="35">
        <f t="shared" si="2"/>
        <v>747.00180479233029</v>
      </c>
      <c r="F52" s="28"/>
      <c r="I52">
        <v>47</v>
      </c>
      <c r="J52">
        <v>55.075851</v>
      </c>
      <c r="K52" s="35">
        <f t="shared" si="3"/>
        <v>4573.1111319999982</v>
      </c>
      <c r="L52" s="26">
        <f>AVERAGE(A309:A312)</f>
        <v>-12.033617794485259</v>
      </c>
      <c r="M52" s="28">
        <f>AVERAGE(C309:C312)</f>
        <v>-9.1552328977386637</v>
      </c>
      <c r="N52" s="8">
        <v>5.08</v>
      </c>
      <c r="Z52">
        <v>45</v>
      </c>
      <c r="AA52" s="26">
        <v>-12.033617794485259</v>
      </c>
      <c r="AB52">
        <v>-12.149995000000001</v>
      </c>
      <c r="AC52">
        <f t="shared" si="4"/>
        <v>0.99042162523402344</v>
      </c>
      <c r="AD52">
        <f t="shared" si="5"/>
        <v>-0.40864740975334696</v>
      </c>
      <c r="AF52">
        <v>45</v>
      </c>
      <c r="AG52" s="26">
        <f>SUM(AT347:AT351)/100</f>
        <v>-12.058931107194423</v>
      </c>
      <c r="AH52" s="28">
        <f>SUM(AU347:AU351)/100</f>
        <v>-9.1824086694368265</v>
      </c>
      <c r="AI52">
        <v>-12.151614</v>
      </c>
      <c r="AJ52">
        <f t="shared" si="6"/>
        <v>0.99237279156451341</v>
      </c>
      <c r="AK52">
        <f t="shared" si="7"/>
        <v>-0.3499498100777545</v>
      </c>
      <c r="AP52">
        <v>5</v>
      </c>
      <c r="AQ52" s="26">
        <v>-11.534269150065194</v>
      </c>
      <c r="AR52" s="28">
        <v>-8.6873300103038016</v>
      </c>
      <c r="AS52">
        <v>5.6000000000000014</v>
      </c>
      <c r="AT52">
        <f t="shared" si="0"/>
        <v>-64.591907240365103</v>
      </c>
      <c r="AU52">
        <f t="shared" si="1"/>
        <v>-48.6490480577013</v>
      </c>
    </row>
    <row r="53" spans="1:47" x14ac:dyDescent="0.25">
      <c r="A53" s="26">
        <v>-12.100737625566364</v>
      </c>
      <c r="B53">
        <v>53</v>
      </c>
      <c r="C53" s="28">
        <v>-9.012969473571955</v>
      </c>
      <c r="D53" s="35">
        <f t="shared" si="2"/>
        <v>761.9418408881769</v>
      </c>
      <c r="F53" s="28">
        <v>-11</v>
      </c>
      <c r="I53">
        <v>48</v>
      </c>
      <c r="J53">
        <v>45.430388999999998</v>
      </c>
      <c r="K53" s="35">
        <f t="shared" si="3"/>
        <v>4618.5415209999983</v>
      </c>
      <c r="L53" s="26">
        <f>AVERAGE(A312:A314)</f>
        <v>-12.093912366561542</v>
      </c>
      <c r="M53" s="28">
        <f>AVERAGE(C312:C314)</f>
        <v>-9.2237801874707941</v>
      </c>
      <c r="N53" s="8">
        <v>3.96</v>
      </c>
      <c r="Z53">
        <v>46</v>
      </c>
      <c r="AA53" s="26">
        <v>-12.093912366561542</v>
      </c>
      <c r="AB53">
        <v>-12.124387</v>
      </c>
      <c r="AC53">
        <f t="shared" si="4"/>
        <v>0.99748650109581138</v>
      </c>
      <c r="AD53">
        <f t="shared" si="5"/>
        <v>-0.10101167823520205</v>
      </c>
      <c r="AF53">
        <v>46</v>
      </c>
      <c r="AG53" s="26">
        <f>SUM(AT352:AT354)/100</f>
        <v>-12.090930212720584</v>
      </c>
      <c r="AH53" s="28">
        <f>SUM(AU352:AU354)/100</f>
        <v>-9.2191139706258749</v>
      </c>
      <c r="AI53">
        <v>-12.127135000000001</v>
      </c>
      <c r="AJ53">
        <f t="shared" si="6"/>
        <v>0.99701456384550713</v>
      </c>
      <c r="AK53">
        <f t="shared" si="7"/>
        <v>-0.13354012130410298</v>
      </c>
      <c r="AP53">
        <v>6</v>
      </c>
      <c r="AQ53" s="26">
        <v>-11.403743137460406</v>
      </c>
      <c r="AR53" s="28">
        <v>-8.5547490306884875</v>
      </c>
      <c r="AS53">
        <v>6.2899999999999991</v>
      </c>
      <c r="AT53">
        <f t="shared" si="0"/>
        <v>-71.729544334625942</v>
      </c>
      <c r="AU53">
        <f t="shared" si="1"/>
        <v>-53.809371403030582</v>
      </c>
    </row>
    <row r="54" spans="1:47" x14ac:dyDescent="0.25">
      <c r="A54" s="26">
        <v>-11.700281435133691</v>
      </c>
      <c r="B54">
        <v>54</v>
      </c>
      <c r="C54" s="28">
        <v>-8.7749116624227064</v>
      </c>
      <c r="D54" s="35">
        <f t="shared" si="2"/>
        <v>776.88187698402351</v>
      </c>
      <c r="F54" s="28"/>
      <c r="I54">
        <v>49</v>
      </c>
      <c r="J54">
        <v>57.689776999999999</v>
      </c>
      <c r="K54" s="35">
        <f t="shared" si="3"/>
        <v>4676.2312979999979</v>
      </c>
      <c r="L54" s="26">
        <f>AVERAGE(A315)</f>
        <v>-11.989847849149365</v>
      </c>
      <c r="M54" s="28">
        <f>AVERAGE(C315)</f>
        <v>-9.3403090741900279</v>
      </c>
      <c r="N54" s="8">
        <v>1.03</v>
      </c>
      <c r="Z54">
        <v>47</v>
      </c>
      <c r="AA54" s="26">
        <v>-11.989847849149365</v>
      </c>
      <c r="AB54">
        <v>-12.098708999999999</v>
      </c>
      <c r="AC54">
        <f t="shared" si="4"/>
        <v>0.99100225066570047</v>
      </c>
      <c r="AD54">
        <f t="shared" si="5"/>
        <v>-0.3833644277298246</v>
      </c>
      <c r="AF54">
        <v>47</v>
      </c>
      <c r="AG54" s="26">
        <f>SUM(AT355)/100</f>
        <v>-11.989847849149363</v>
      </c>
      <c r="AH54" s="28">
        <f>SUM(AU355)/100</f>
        <v>-9.3403090741900279</v>
      </c>
      <c r="AI54">
        <v>-12.102531000000001</v>
      </c>
      <c r="AJ54">
        <f t="shared" si="6"/>
        <v>0.99068929045910836</v>
      </c>
      <c r="AK54">
        <f t="shared" si="7"/>
        <v>-0.42843835458532992</v>
      </c>
      <c r="AP54">
        <v>7</v>
      </c>
      <c r="AQ54" s="26">
        <v>-11.522136971229196</v>
      </c>
      <c r="AR54" s="28">
        <v>-8.6990692296298864</v>
      </c>
      <c r="AS54">
        <v>7.6899999999999977</v>
      </c>
      <c r="AT54">
        <f t="shared" si="0"/>
        <v>-88.605233308752489</v>
      </c>
      <c r="AU54">
        <f t="shared" si="1"/>
        <v>-66.895842375853803</v>
      </c>
    </row>
    <row r="55" spans="1:47" x14ac:dyDescent="0.25">
      <c r="A55" s="26">
        <v>-11.678879959431567</v>
      </c>
      <c r="B55">
        <v>55</v>
      </c>
      <c r="C55" s="28">
        <v>-8.5457463877204791</v>
      </c>
      <c r="D55" s="35">
        <f t="shared" si="2"/>
        <v>791.82191307987011</v>
      </c>
      <c r="F55" s="28"/>
      <c r="I55">
        <v>50</v>
      </c>
      <c r="J55">
        <v>48.610774999999997</v>
      </c>
      <c r="K55" s="35"/>
      <c r="L55" s="26"/>
      <c r="M55" s="28"/>
      <c r="N55" s="8">
        <v>3.28</v>
      </c>
      <c r="AP55">
        <v>8</v>
      </c>
      <c r="AQ55" s="26">
        <v>-11.810232212017196</v>
      </c>
      <c r="AR55" s="28">
        <v>-8.8743990378122657</v>
      </c>
      <c r="AS55">
        <v>8.3999999999999986</v>
      </c>
      <c r="AT55">
        <f t="shared" si="0"/>
        <v>-99.205950580944432</v>
      </c>
      <c r="AU55">
        <f t="shared" si="1"/>
        <v>-74.544951917623024</v>
      </c>
    </row>
    <row r="56" spans="1:47" x14ac:dyDescent="0.25">
      <c r="A56" s="26">
        <v>-11.278029595256454</v>
      </c>
      <c r="B56">
        <v>56</v>
      </c>
      <c r="C56" s="28">
        <v>-8.3918316343924531</v>
      </c>
      <c r="D56" s="35">
        <f t="shared" si="2"/>
        <v>806.76194917571672</v>
      </c>
      <c r="F56" s="28"/>
      <c r="I56">
        <v>51</v>
      </c>
      <c r="J56">
        <v>35.819920000000003</v>
      </c>
      <c r="K56" s="35"/>
      <c r="L56" s="26"/>
      <c r="M56" s="28"/>
      <c r="N56" s="8">
        <v>2.67</v>
      </c>
      <c r="AP56">
        <v>9</v>
      </c>
      <c r="AQ56" s="26">
        <v>-12.100737625566364</v>
      </c>
      <c r="AR56" s="28">
        <v>-9.012969473571955</v>
      </c>
      <c r="AS56">
        <v>6.990000000000002</v>
      </c>
      <c r="AT56">
        <f t="shared" si="0"/>
        <v>-84.584156002708909</v>
      </c>
      <c r="AU56">
        <f t="shared" si="1"/>
        <v>-63.000656620267982</v>
      </c>
    </row>
    <row r="57" spans="1:47" x14ac:dyDescent="0.25">
      <c r="A57" s="26">
        <v>-11.380420348289533</v>
      </c>
      <c r="B57">
        <v>57</v>
      </c>
      <c r="C57" s="28">
        <v>-8.1359734867174662</v>
      </c>
      <c r="D57" s="35">
        <f t="shared" si="2"/>
        <v>821.70198527156333</v>
      </c>
      <c r="E57">
        <v>-9</v>
      </c>
      <c r="F57" s="28">
        <v>-11</v>
      </c>
      <c r="J57"/>
      <c r="K57" s="35"/>
      <c r="AP57">
        <v>10</v>
      </c>
      <c r="AQ57" s="26">
        <v>-11.700281435133691</v>
      </c>
      <c r="AR57" s="28">
        <v>-8.7749116624227064</v>
      </c>
      <c r="AS57">
        <v>7.6900000000000048</v>
      </c>
      <c r="AT57">
        <f t="shared" si="0"/>
        <v>-89.975164236178145</v>
      </c>
      <c r="AU57">
        <f t="shared" si="1"/>
        <v>-67.47907068403066</v>
      </c>
    </row>
    <row r="58" spans="1:47" x14ac:dyDescent="0.25">
      <c r="A58" s="26">
        <v>-11.423235510589457</v>
      </c>
      <c r="B58">
        <v>58</v>
      </c>
      <c r="C58" s="28">
        <v>-8.2615212909241791</v>
      </c>
      <c r="D58" s="35">
        <f t="shared" si="2"/>
        <v>836.64202136740994</v>
      </c>
      <c r="F58" s="28"/>
      <c r="J58"/>
      <c r="K58" s="35">
        <f>K54/(315-2)</f>
        <v>14.940036095846638</v>
      </c>
      <c r="AP58">
        <v>11</v>
      </c>
      <c r="AQ58" s="26">
        <v>-11.678879959431567</v>
      </c>
      <c r="AR58" s="28">
        <v>-8.5457463877204791</v>
      </c>
      <c r="AS58">
        <v>9.789999999999992</v>
      </c>
      <c r="AT58">
        <f t="shared" si="0"/>
        <v>-114.33623480283495</v>
      </c>
      <c r="AU58">
        <f t="shared" si="1"/>
        <v>-83.662857135783426</v>
      </c>
    </row>
    <row r="59" spans="1:47" x14ac:dyDescent="0.25">
      <c r="A59" s="26">
        <v>-12.259628092500966</v>
      </c>
      <c r="B59">
        <v>59</v>
      </c>
      <c r="C59" s="28">
        <v>-8.680348940645171</v>
      </c>
      <c r="D59" s="35">
        <f t="shared" si="2"/>
        <v>851.58205746325655</v>
      </c>
      <c r="F59" s="28"/>
      <c r="K59" s="35"/>
      <c r="L59" s="35"/>
      <c r="AP59">
        <v>12</v>
      </c>
      <c r="AQ59" s="26">
        <v>-11.278029595256454</v>
      </c>
      <c r="AR59" s="28">
        <v>-8.3918316343924531</v>
      </c>
      <c r="AS59">
        <v>8.39</v>
      </c>
      <c r="AT59">
        <f t="shared" si="0"/>
        <v>-94.622668304201653</v>
      </c>
      <c r="AU59">
        <f t="shared" si="1"/>
        <v>-70.407467412552691</v>
      </c>
    </row>
    <row r="60" spans="1:47" x14ac:dyDescent="0.25">
      <c r="A60" s="26">
        <v>-12.677901867736889</v>
      </c>
      <c r="B60">
        <v>60</v>
      </c>
      <c r="C60" s="28">
        <v>-8.9218573199527889</v>
      </c>
      <c r="D60" s="35">
        <f t="shared" si="2"/>
        <v>866.52209355910315</v>
      </c>
      <c r="F60" s="28"/>
      <c r="K60" s="35"/>
      <c r="L60" s="35"/>
      <c r="AP60" s="7">
        <v>13</v>
      </c>
      <c r="AQ60" s="29">
        <v>-11.380420348289533</v>
      </c>
      <c r="AR60" s="29">
        <v>-8.1359734867174662</v>
      </c>
      <c r="AS60">
        <v>12.590000000000003</v>
      </c>
      <c r="AT60">
        <f t="shared" si="0"/>
        <v>-143.27949218496525</v>
      </c>
      <c r="AU60">
        <f t="shared" si="1"/>
        <v>-102.43190619777293</v>
      </c>
    </row>
    <row r="61" spans="1:47" x14ac:dyDescent="0.25">
      <c r="A61" s="26">
        <v>-12.637002402178695</v>
      </c>
      <c r="B61">
        <v>61</v>
      </c>
      <c r="C61" s="28">
        <v>-8.7691170096591353</v>
      </c>
      <c r="D61" s="35">
        <f t="shared" si="2"/>
        <v>881.46212965494976</v>
      </c>
      <c r="F61" s="28"/>
      <c r="K61" s="35"/>
      <c r="L61" s="35"/>
      <c r="AP61" s="7">
        <v>1</v>
      </c>
      <c r="AQ61" s="29">
        <v>-11.380420348289533</v>
      </c>
      <c r="AR61" s="29">
        <v>-8.1359734867174662</v>
      </c>
      <c r="AS61">
        <v>7.69</v>
      </c>
      <c r="AT61">
        <f t="shared" si="0"/>
        <v>-87.515432478346511</v>
      </c>
      <c r="AU61">
        <f t="shared" si="1"/>
        <v>-62.56563611285732</v>
      </c>
    </row>
    <row r="62" spans="1:47" x14ac:dyDescent="0.25">
      <c r="A62" s="26">
        <v>-12.838684063327227</v>
      </c>
      <c r="B62">
        <v>62</v>
      </c>
      <c r="C62" s="28">
        <v>-8.8426730136908187</v>
      </c>
      <c r="D62" s="35">
        <f t="shared" si="2"/>
        <v>896.40216575079637</v>
      </c>
      <c r="F62" s="28"/>
      <c r="K62" s="35"/>
      <c r="L62" s="35"/>
      <c r="AP62">
        <v>2</v>
      </c>
      <c r="AQ62" s="26">
        <v>-11.423235510589457</v>
      </c>
      <c r="AR62" s="28">
        <v>-8.2615212909241791</v>
      </c>
      <c r="AS62">
        <v>6.3</v>
      </c>
      <c r="AT62">
        <f t="shared" si="0"/>
        <v>-71.96638371671358</v>
      </c>
      <c r="AU62">
        <f t="shared" si="1"/>
        <v>-52.04758413282233</v>
      </c>
    </row>
    <row r="63" spans="1:47" x14ac:dyDescent="0.25">
      <c r="A63" s="26">
        <v>-11.873542168160556</v>
      </c>
      <c r="B63">
        <v>63</v>
      </c>
      <c r="C63" s="28">
        <v>-8.2229713724674127</v>
      </c>
      <c r="D63" s="35">
        <f t="shared" si="2"/>
        <v>911.34220184664298</v>
      </c>
      <c r="F63" s="28"/>
      <c r="K63" s="35"/>
      <c r="L63" s="35"/>
      <c r="AP63">
        <v>3</v>
      </c>
      <c r="AQ63" s="26">
        <v>-12.259628092500966</v>
      </c>
      <c r="AR63" s="28">
        <v>-8.680348940645171</v>
      </c>
      <c r="AS63">
        <v>6.99</v>
      </c>
      <c r="AT63">
        <f t="shared" si="0"/>
        <v>-85.694800366581759</v>
      </c>
      <c r="AU63">
        <f t="shared" si="1"/>
        <v>-60.675639095109744</v>
      </c>
    </row>
    <row r="64" spans="1:47" x14ac:dyDescent="0.25">
      <c r="A64" s="26">
        <v>-11.134882606631324</v>
      </c>
      <c r="B64">
        <v>64</v>
      </c>
      <c r="C64" s="28">
        <v>-7.8354287851227014</v>
      </c>
      <c r="D64" s="35">
        <f t="shared" si="2"/>
        <v>926.28223794248959</v>
      </c>
      <c r="F64" s="28">
        <v>-11</v>
      </c>
      <c r="K64" s="35"/>
      <c r="L64" s="35"/>
      <c r="AP64">
        <v>4</v>
      </c>
      <c r="AQ64" s="26">
        <v>-12.677901867736889</v>
      </c>
      <c r="AR64" s="28">
        <v>-8.9218573199527889</v>
      </c>
      <c r="AS64">
        <v>5.59</v>
      </c>
      <c r="AT64">
        <f t="shared" si="0"/>
        <v>-70.869471440649207</v>
      </c>
      <c r="AU64">
        <f t="shared" si="1"/>
        <v>-49.873182418536089</v>
      </c>
    </row>
    <row r="65" spans="1:47" x14ac:dyDescent="0.25">
      <c r="A65" s="26">
        <v>-11.809050666869339</v>
      </c>
      <c r="B65">
        <v>65</v>
      </c>
      <c r="C65" s="28">
        <v>-8.1449327009608776</v>
      </c>
      <c r="D65" s="35">
        <f t="shared" si="2"/>
        <v>941.2222740383362</v>
      </c>
      <c r="F65" s="28"/>
      <c r="K65" s="35"/>
      <c r="L65" s="35"/>
      <c r="AP65">
        <v>5</v>
      </c>
      <c r="AQ65" s="26">
        <v>-12.637002402178695</v>
      </c>
      <c r="AR65" s="28">
        <v>-8.7691170096591353</v>
      </c>
      <c r="AS65">
        <v>5.6000000000000014</v>
      </c>
      <c r="AT65">
        <f t="shared" si="0"/>
        <v>-70.767213452200707</v>
      </c>
      <c r="AU65">
        <f t="shared" si="1"/>
        <v>-49.107055254091172</v>
      </c>
    </row>
    <row r="66" spans="1:47" x14ac:dyDescent="0.25">
      <c r="A66" s="26">
        <v>-12.264556417184185</v>
      </c>
      <c r="B66">
        <v>66</v>
      </c>
      <c r="C66" s="28">
        <v>-8.4313383048369772</v>
      </c>
      <c r="D66" s="35">
        <f t="shared" si="2"/>
        <v>956.1623101341828</v>
      </c>
      <c r="F66" s="28"/>
      <c r="K66" s="35"/>
      <c r="L66" s="35"/>
      <c r="AP66">
        <v>6</v>
      </c>
      <c r="AQ66" s="26">
        <v>-12.838684063327227</v>
      </c>
      <c r="AR66" s="28">
        <v>-8.8426730136908187</v>
      </c>
      <c r="AS66">
        <v>6.2899999999999991</v>
      </c>
      <c r="AT66">
        <f t="shared" si="0"/>
        <v>-80.755322758328248</v>
      </c>
      <c r="AU66">
        <f t="shared" si="1"/>
        <v>-55.620413256115242</v>
      </c>
    </row>
    <row r="67" spans="1:47" x14ac:dyDescent="0.25">
      <c r="A67" s="26">
        <v>-12.649124370923742</v>
      </c>
      <c r="B67">
        <v>67</v>
      </c>
      <c r="C67" s="28">
        <v>-8.6618240940242206</v>
      </c>
      <c r="D67" s="35">
        <f t="shared" si="2"/>
        <v>971.10234623002941</v>
      </c>
      <c r="F67" s="28"/>
      <c r="K67" s="35"/>
      <c r="L67" s="35"/>
      <c r="AP67">
        <v>7</v>
      </c>
      <c r="AQ67" s="26">
        <v>-11.873542168160556</v>
      </c>
      <c r="AR67" s="28">
        <v>-8.2229713724674127</v>
      </c>
      <c r="AS67">
        <v>7.6899999999999977</v>
      </c>
      <c r="AT67">
        <f t="shared" si="0"/>
        <v>-91.307539273154646</v>
      </c>
      <c r="AU67">
        <f t="shared" si="1"/>
        <v>-63.234649854274387</v>
      </c>
    </row>
    <row r="68" spans="1:47" x14ac:dyDescent="0.25">
      <c r="A68" s="26">
        <v>-12.484598524129728</v>
      </c>
      <c r="B68">
        <v>68</v>
      </c>
      <c r="C68" s="28">
        <v>-8.4631398221844805</v>
      </c>
      <c r="D68" s="35">
        <f t="shared" si="2"/>
        <v>986.04238232587602</v>
      </c>
      <c r="F68" s="28"/>
      <c r="K68" s="35"/>
      <c r="L68" s="35"/>
      <c r="AP68">
        <v>8</v>
      </c>
      <c r="AQ68" s="26">
        <v>-11.134882606631324</v>
      </c>
      <c r="AR68" s="28">
        <v>-7.8354287851227014</v>
      </c>
      <c r="AS68">
        <v>8.3999999999999986</v>
      </c>
      <c r="AT68">
        <f t="shared" ref="AT68:AT131" si="8">AQ68*AS68</f>
        <v>-93.533013895703107</v>
      </c>
      <c r="AU68">
        <f t="shared" ref="AU68:AU131" si="9">AR68*AS68</f>
        <v>-65.817601795030683</v>
      </c>
    </row>
    <row r="69" spans="1:47" x14ac:dyDescent="0.25">
      <c r="A69" s="26">
        <v>-11.660793099469309</v>
      </c>
      <c r="B69">
        <v>69</v>
      </c>
      <c r="C69" s="28">
        <v>-8.1432091318345297</v>
      </c>
      <c r="D69" s="35">
        <f t="shared" ref="D69:D132" si="10">D68+14.9400360958466</f>
        <v>1000.9824184217226</v>
      </c>
      <c r="E69">
        <v>-9</v>
      </c>
      <c r="F69" s="28">
        <v>-11</v>
      </c>
      <c r="K69" s="35"/>
      <c r="L69" s="35"/>
      <c r="AP69">
        <v>9</v>
      </c>
      <c r="AQ69" s="26">
        <v>-11.809050666869339</v>
      </c>
      <c r="AR69" s="28">
        <v>-8.1449327009608776</v>
      </c>
      <c r="AS69">
        <v>6.990000000000002</v>
      </c>
      <c r="AT69">
        <f t="shared" si="8"/>
        <v>-82.545264161416711</v>
      </c>
      <c r="AU69">
        <f t="shared" si="9"/>
        <v>-56.933079579716548</v>
      </c>
    </row>
    <row r="70" spans="1:47" x14ac:dyDescent="0.25">
      <c r="A70" s="26">
        <v>-11.575230619095672</v>
      </c>
      <c r="B70">
        <v>70</v>
      </c>
      <c r="C70" s="28">
        <v>-8.2890173856870408</v>
      </c>
      <c r="D70" s="35">
        <f t="shared" si="10"/>
        <v>1015.9224545175692</v>
      </c>
      <c r="F70" s="28"/>
      <c r="K70" s="35"/>
      <c r="L70" s="35"/>
      <c r="AP70">
        <v>10</v>
      </c>
      <c r="AQ70" s="26">
        <v>-12.264556417184185</v>
      </c>
      <c r="AR70" s="28">
        <v>-8.4313383048369772</v>
      </c>
      <c r="AS70">
        <v>7.6900000000000048</v>
      </c>
      <c r="AT70">
        <f t="shared" si="8"/>
        <v>-94.314438848146438</v>
      </c>
      <c r="AU70">
        <f t="shared" si="9"/>
        <v>-64.836991564196396</v>
      </c>
    </row>
    <row r="71" spans="1:47" x14ac:dyDescent="0.25">
      <c r="A71" s="26">
        <v>-11.68960196983347</v>
      </c>
      <c r="B71">
        <v>71</v>
      </c>
      <c r="C71" s="28">
        <v>-8.2582625959338696</v>
      </c>
      <c r="D71" s="35">
        <f t="shared" si="10"/>
        <v>1030.8624906134157</v>
      </c>
      <c r="F71" s="28"/>
      <c r="K71" s="35"/>
      <c r="L71" s="35"/>
      <c r="AP71">
        <v>11</v>
      </c>
      <c r="AQ71" s="26">
        <v>-12.649124370923742</v>
      </c>
      <c r="AR71" s="28">
        <v>-8.6618240940242206</v>
      </c>
      <c r="AS71">
        <v>9.789999999999992</v>
      </c>
      <c r="AT71">
        <f t="shared" si="8"/>
        <v>-123.83492759134333</v>
      </c>
      <c r="AU71">
        <f t="shared" si="9"/>
        <v>-84.799257880497052</v>
      </c>
    </row>
    <row r="72" spans="1:47" x14ac:dyDescent="0.25">
      <c r="A72" s="26">
        <v>-12.113431999266719</v>
      </c>
      <c r="B72">
        <v>72</v>
      </c>
      <c r="C72" s="28">
        <v>-8.6385093329048175</v>
      </c>
      <c r="D72" s="35">
        <f t="shared" si="10"/>
        <v>1045.8025267092623</v>
      </c>
      <c r="F72" s="28"/>
      <c r="K72" s="35"/>
      <c r="L72" s="35"/>
      <c r="AP72">
        <v>12</v>
      </c>
      <c r="AQ72" s="26">
        <v>-12.484598524129728</v>
      </c>
      <c r="AR72" s="28">
        <v>-8.4631398221844805</v>
      </c>
      <c r="AS72">
        <v>8.39</v>
      </c>
      <c r="AT72">
        <f t="shared" si="8"/>
        <v>-104.74578161744843</v>
      </c>
      <c r="AU72">
        <f t="shared" si="9"/>
        <v>-71.005743108127803</v>
      </c>
    </row>
    <row r="73" spans="1:47" x14ac:dyDescent="0.25">
      <c r="A73" s="26">
        <v>-12.733841812900952</v>
      </c>
      <c r="B73">
        <v>73</v>
      </c>
      <c r="C73" s="28">
        <v>-8.9181403428079218</v>
      </c>
      <c r="D73" s="35">
        <f t="shared" si="10"/>
        <v>1060.7425628051089</v>
      </c>
      <c r="F73" s="28"/>
      <c r="K73" s="35"/>
      <c r="L73" s="35"/>
      <c r="AP73" s="7">
        <v>13</v>
      </c>
      <c r="AQ73" s="29">
        <v>-11.660793099469309</v>
      </c>
      <c r="AR73" s="29">
        <v>-8.1432091318345297</v>
      </c>
      <c r="AS73">
        <v>12.590000000000003</v>
      </c>
      <c r="AT73">
        <f t="shared" si="8"/>
        <v>-146.80938512231864</v>
      </c>
      <c r="AU73">
        <f t="shared" si="9"/>
        <v>-102.52300296979675</v>
      </c>
    </row>
    <row r="74" spans="1:47" x14ac:dyDescent="0.25">
      <c r="A74" s="26">
        <v>-12.258082471261012</v>
      </c>
      <c r="B74">
        <v>74</v>
      </c>
      <c r="C74" s="28">
        <v>-8.7036737975734937</v>
      </c>
      <c r="D74" s="35">
        <f t="shared" si="10"/>
        <v>1075.6825989009556</v>
      </c>
      <c r="F74" s="28"/>
      <c r="K74" s="35"/>
      <c r="L74" s="35"/>
      <c r="AP74" s="7">
        <v>1</v>
      </c>
      <c r="AQ74" s="29">
        <v>-11.660793099469309</v>
      </c>
      <c r="AR74" s="29">
        <v>-8.1432091318345297</v>
      </c>
      <c r="AS74">
        <v>10.49</v>
      </c>
      <c r="AT74">
        <f t="shared" si="8"/>
        <v>-122.32171961343306</v>
      </c>
      <c r="AU74">
        <f t="shared" si="9"/>
        <v>-85.422263792944221</v>
      </c>
    </row>
    <row r="75" spans="1:47" x14ac:dyDescent="0.25">
      <c r="A75" s="26">
        <v>-12.014553313243415</v>
      </c>
      <c r="B75">
        <v>75</v>
      </c>
      <c r="C75" s="28">
        <v>-8.4330246202179655</v>
      </c>
      <c r="D75" s="35">
        <f t="shared" si="10"/>
        <v>1090.6226349968022</v>
      </c>
      <c r="F75" s="28"/>
      <c r="K75" s="35"/>
      <c r="L75" s="35"/>
      <c r="AP75">
        <v>2</v>
      </c>
      <c r="AQ75" s="26">
        <v>-11.575230619095672</v>
      </c>
      <c r="AR75" s="28">
        <v>-8.2890173856870408</v>
      </c>
      <c r="AS75">
        <v>9.7900000000000009</v>
      </c>
      <c r="AT75">
        <f t="shared" si="8"/>
        <v>-113.32150776094664</v>
      </c>
      <c r="AU75">
        <f t="shared" si="9"/>
        <v>-81.149480205876131</v>
      </c>
    </row>
    <row r="76" spans="1:47" x14ac:dyDescent="0.25">
      <c r="A76" s="26">
        <v>-12.081726081428483</v>
      </c>
      <c r="B76">
        <v>76</v>
      </c>
      <c r="C76" s="28">
        <v>-8.4736519177111909</v>
      </c>
      <c r="D76" s="35">
        <f t="shared" si="10"/>
        <v>1105.5626710926488</v>
      </c>
      <c r="F76" s="28"/>
      <c r="K76" s="35"/>
      <c r="L76" s="35"/>
      <c r="AP76">
        <v>3</v>
      </c>
      <c r="AQ76" s="26">
        <v>-11.68960196983347</v>
      </c>
      <c r="AR76" s="28">
        <v>-8.2582625959338696</v>
      </c>
      <c r="AS76">
        <v>7.6899999999999977</v>
      </c>
      <c r="AT76">
        <f t="shared" si="8"/>
        <v>-89.893039148019355</v>
      </c>
      <c r="AU76">
        <f t="shared" si="9"/>
        <v>-63.506039362731435</v>
      </c>
    </row>
    <row r="77" spans="1:47" x14ac:dyDescent="0.25">
      <c r="A77" s="26">
        <v>-11.509608233892957</v>
      </c>
      <c r="B77">
        <v>77</v>
      </c>
      <c r="C77" s="28">
        <v>-8.2989046846772752</v>
      </c>
      <c r="D77" s="35">
        <f t="shared" si="10"/>
        <v>1120.5027071884954</v>
      </c>
      <c r="E77">
        <v>-9</v>
      </c>
      <c r="F77" s="28">
        <v>-11</v>
      </c>
      <c r="K77" s="35"/>
      <c r="L77" s="35"/>
      <c r="AP77">
        <v>4</v>
      </c>
      <c r="AQ77" s="26">
        <v>-12.113431999266719</v>
      </c>
      <c r="AR77" s="28">
        <v>-8.6385093329048175</v>
      </c>
      <c r="AS77">
        <v>9.0900000000000034</v>
      </c>
      <c r="AT77">
        <f t="shared" si="8"/>
        <v>-110.11109687333452</v>
      </c>
      <c r="AU77">
        <f t="shared" si="9"/>
        <v>-78.524049836104822</v>
      </c>
    </row>
    <row r="78" spans="1:47" x14ac:dyDescent="0.25">
      <c r="A78" s="26">
        <v>-11.68286439366325</v>
      </c>
      <c r="B78">
        <v>78</v>
      </c>
      <c r="C78" s="28">
        <v>-8.9070240648230037</v>
      </c>
      <c r="D78" s="35">
        <f t="shared" si="10"/>
        <v>1135.442743284342</v>
      </c>
      <c r="F78" s="28"/>
      <c r="K78" s="35"/>
      <c r="L78" s="35"/>
      <c r="AP78">
        <v>5</v>
      </c>
      <c r="AQ78" s="26">
        <v>-12.733841812900952</v>
      </c>
      <c r="AR78" s="28">
        <v>-8.9181403428079218</v>
      </c>
      <c r="AS78">
        <v>10.489999999999995</v>
      </c>
      <c r="AT78">
        <f t="shared" si="8"/>
        <v>-133.57800061733093</v>
      </c>
      <c r="AU78">
        <f t="shared" si="9"/>
        <v>-93.551292196055059</v>
      </c>
    </row>
    <row r="79" spans="1:47" x14ac:dyDescent="0.25">
      <c r="A79" s="26">
        <v>-11.991849787334147</v>
      </c>
      <c r="B79">
        <v>79</v>
      </c>
      <c r="C79" s="28">
        <v>-9.140611855836088</v>
      </c>
      <c r="D79" s="35">
        <f t="shared" si="10"/>
        <v>1150.3827793801886</v>
      </c>
      <c r="F79" s="28"/>
      <c r="K79" s="35"/>
      <c r="L79" s="35"/>
      <c r="AP79">
        <v>6</v>
      </c>
      <c r="AQ79" s="26">
        <v>-12.258082471261012</v>
      </c>
      <c r="AR79" s="28">
        <v>-8.7036737975734937</v>
      </c>
      <c r="AS79">
        <v>11.89</v>
      </c>
      <c r="AT79">
        <f t="shared" si="8"/>
        <v>-145.74860058329344</v>
      </c>
      <c r="AU79">
        <f t="shared" si="9"/>
        <v>-103.48668145314885</v>
      </c>
    </row>
    <row r="80" spans="1:47" x14ac:dyDescent="0.25">
      <c r="A80" s="26">
        <v>-12.668118974730483</v>
      </c>
      <c r="B80">
        <v>80</v>
      </c>
      <c r="C80" s="28">
        <v>-9.548037346581367</v>
      </c>
      <c r="D80" s="35">
        <f t="shared" si="10"/>
        <v>1165.3228154760352</v>
      </c>
      <c r="F80" s="28"/>
      <c r="K80" s="35"/>
      <c r="L80" s="35"/>
      <c r="AP80">
        <v>7</v>
      </c>
      <c r="AQ80" s="26">
        <v>-12.014553313243415</v>
      </c>
      <c r="AR80" s="28">
        <v>-8.4330246202179655</v>
      </c>
      <c r="AS80">
        <v>10.490000000000009</v>
      </c>
      <c r="AT80">
        <f t="shared" si="8"/>
        <v>-126.03266425592354</v>
      </c>
      <c r="AU80">
        <f t="shared" si="9"/>
        <v>-88.462428266086533</v>
      </c>
    </row>
    <row r="81" spans="1:47" x14ac:dyDescent="0.25">
      <c r="A81" s="26">
        <v>-12.845419582440208</v>
      </c>
      <c r="B81">
        <v>81</v>
      </c>
      <c r="C81" s="28">
        <v>-9.4238256147188864</v>
      </c>
      <c r="D81" s="35">
        <f t="shared" si="10"/>
        <v>1180.2628515718818</v>
      </c>
      <c r="F81" s="28"/>
      <c r="K81" s="35"/>
      <c r="L81" s="35"/>
      <c r="AP81">
        <v>8</v>
      </c>
      <c r="AQ81" s="26">
        <v>-12.081726081428483</v>
      </c>
      <c r="AR81" s="28">
        <v>-8.4736519177111909</v>
      </c>
      <c r="AS81">
        <v>13.289999999999992</v>
      </c>
      <c r="AT81">
        <f t="shared" si="8"/>
        <v>-160.56613962218444</v>
      </c>
      <c r="AU81">
        <f t="shared" si="9"/>
        <v>-112.61483398638165</v>
      </c>
    </row>
    <row r="82" spans="1:47" x14ac:dyDescent="0.25">
      <c r="A82" s="26">
        <v>-12.546774761513591</v>
      </c>
      <c r="B82">
        <v>82</v>
      </c>
      <c r="C82" s="28">
        <v>-9.2163649113845771</v>
      </c>
      <c r="D82" s="35">
        <f t="shared" si="10"/>
        <v>1195.2028876677284</v>
      </c>
      <c r="F82" s="28"/>
      <c r="K82" s="35"/>
      <c r="L82" s="35"/>
      <c r="AP82" s="7">
        <v>9</v>
      </c>
      <c r="AQ82" s="29">
        <v>-11.509608233892957</v>
      </c>
      <c r="AR82" s="29">
        <v>-8.2989046846772752</v>
      </c>
      <c r="AS82">
        <v>16.78</v>
      </c>
      <c r="AT82">
        <f t="shared" si="8"/>
        <v>-193.13122616472381</v>
      </c>
      <c r="AU82">
        <f t="shared" si="9"/>
        <v>-139.2556206088847</v>
      </c>
    </row>
    <row r="83" spans="1:47" x14ac:dyDescent="0.25">
      <c r="A83" s="26">
        <v>-12.423282086036812</v>
      </c>
      <c r="B83">
        <v>83</v>
      </c>
      <c r="C83" s="28">
        <v>-9.1688623838963501</v>
      </c>
      <c r="D83" s="35">
        <f t="shared" si="10"/>
        <v>1210.142923763575</v>
      </c>
      <c r="F83" s="28"/>
      <c r="K83" s="35"/>
      <c r="L83" s="35"/>
      <c r="AP83" s="7">
        <v>1</v>
      </c>
      <c r="AQ83" s="29">
        <v>-11.509608233892957</v>
      </c>
      <c r="AR83" s="29">
        <v>-8.2989046846772752</v>
      </c>
      <c r="AS83">
        <v>11.59</v>
      </c>
      <c r="AT83">
        <f t="shared" si="8"/>
        <v>-133.39635943081936</v>
      </c>
      <c r="AU83">
        <f t="shared" si="9"/>
        <v>-96.184305295409615</v>
      </c>
    </row>
    <row r="84" spans="1:47" x14ac:dyDescent="0.25">
      <c r="A84" s="26">
        <v>-11.668222865603383</v>
      </c>
      <c r="B84">
        <v>84</v>
      </c>
      <c r="C84" s="28">
        <v>-8.7606160337247658</v>
      </c>
      <c r="D84" s="35">
        <f t="shared" si="10"/>
        <v>1225.0829598594216</v>
      </c>
      <c r="E84">
        <v>-9</v>
      </c>
      <c r="F84" s="28"/>
      <c r="K84" s="35"/>
      <c r="L84" s="35"/>
      <c r="AP84">
        <v>2</v>
      </c>
      <c r="AQ84" s="26">
        <v>-11.68286439366325</v>
      </c>
      <c r="AR84" s="28">
        <v>-8.9070240648230037</v>
      </c>
      <c r="AS84">
        <v>10.79</v>
      </c>
      <c r="AT84">
        <f t="shared" si="8"/>
        <v>-126.05810680762646</v>
      </c>
      <c r="AU84">
        <f t="shared" si="9"/>
        <v>-96.106789659440196</v>
      </c>
    </row>
    <row r="85" spans="1:47" x14ac:dyDescent="0.25">
      <c r="A85" s="26">
        <v>-11.776940597920053</v>
      </c>
      <c r="B85">
        <v>85</v>
      </c>
      <c r="C85" s="28">
        <v>-8.7550256920259759</v>
      </c>
      <c r="D85" s="35">
        <f t="shared" si="10"/>
        <v>1240.0229959552682</v>
      </c>
      <c r="F85" s="28">
        <v>-11</v>
      </c>
      <c r="K85" s="35"/>
      <c r="L85" s="35"/>
      <c r="AP85">
        <v>3</v>
      </c>
      <c r="AQ85" s="26">
        <v>-11.991849787334147</v>
      </c>
      <c r="AR85" s="28">
        <v>-9.140611855836088</v>
      </c>
      <c r="AS85">
        <v>9.09</v>
      </c>
      <c r="AT85">
        <f t="shared" si="8"/>
        <v>-109.00591456686739</v>
      </c>
      <c r="AU85">
        <f t="shared" si="9"/>
        <v>-83.088161769550041</v>
      </c>
    </row>
    <row r="86" spans="1:47" x14ac:dyDescent="0.25">
      <c r="A86" s="26">
        <v>-12.253393489646969</v>
      </c>
      <c r="B86">
        <v>86</v>
      </c>
      <c r="C86" s="28">
        <v>-9.2234427518987037</v>
      </c>
      <c r="D86" s="35">
        <f t="shared" si="10"/>
        <v>1254.9630320511149</v>
      </c>
      <c r="F86" s="28"/>
      <c r="K86" s="35"/>
      <c r="L86" s="35"/>
      <c r="AP86">
        <v>4</v>
      </c>
      <c r="AQ86" s="26">
        <v>-12.668118974730483</v>
      </c>
      <c r="AR86" s="28">
        <v>-9.548037346581367</v>
      </c>
      <c r="AS86">
        <v>11.189999999999998</v>
      </c>
      <c r="AT86">
        <f t="shared" si="8"/>
        <v>-141.75625132723408</v>
      </c>
      <c r="AU86">
        <f t="shared" si="9"/>
        <v>-106.84253790824548</v>
      </c>
    </row>
    <row r="87" spans="1:47" x14ac:dyDescent="0.25">
      <c r="A87" s="26">
        <v>-12.356952951103764</v>
      </c>
      <c r="B87">
        <v>87</v>
      </c>
      <c r="C87" s="28">
        <v>-9.0046805924924005</v>
      </c>
      <c r="D87" s="35">
        <f t="shared" si="10"/>
        <v>1269.9030681469615</v>
      </c>
      <c r="F87" s="28"/>
      <c r="K87" s="35"/>
      <c r="L87" s="35"/>
      <c r="AP87">
        <v>5</v>
      </c>
      <c r="AQ87" s="26">
        <v>-12.845419582440208</v>
      </c>
      <c r="AR87" s="28">
        <v>-9.4238256147188864</v>
      </c>
      <c r="AS87">
        <v>12.580000000000005</v>
      </c>
      <c r="AT87">
        <f t="shared" si="8"/>
        <v>-161.59537834709789</v>
      </c>
      <c r="AU87">
        <f t="shared" si="9"/>
        <v>-118.55172623316363</v>
      </c>
    </row>
    <row r="88" spans="1:47" x14ac:dyDescent="0.25">
      <c r="A88" s="26">
        <v>-12.658062743709204</v>
      </c>
      <c r="B88">
        <v>88</v>
      </c>
      <c r="C88" s="28">
        <v>-9.1083661283387141</v>
      </c>
      <c r="D88" s="35">
        <f t="shared" si="10"/>
        <v>1284.8431042428081</v>
      </c>
      <c r="F88" s="28"/>
      <c r="K88" s="35"/>
      <c r="L88" s="35"/>
      <c r="AP88">
        <v>6</v>
      </c>
      <c r="AQ88" s="26">
        <v>-12.546774761513591</v>
      </c>
      <c r="AR88" s="28">
        <v>-9.2163649113845771</v>
      </c>
      <c r="AS88">
        <v>11.889999999999993</v>
      </c>
      <c r="AT88">
        <f t="shared" si="8"/>
        <v>-149.18115191439651</v>
      </c>
      <c r="AU88">
        <f t="shared" si="9"/>
        <v>-109.58257879636257</v>
      </c>
    </row>
    <row r="89" spans="1:47" x14ac:dyDescent="0.25">
      <c r="A89" s="26">
        <v>-12.444559137675522</v>
      </c>
      <c r="B89">
        <v>89</v>
      </c>
      <c r="C89" s="28">
        <v>-8.9341715652597049</v>
      </c>
      <c r="D89" s="35">
        <f t="shared" si="10"/>
        <v>1299.7831403386547</v>
      </c>
      <c r="F89" s="28"/>
      <c r="AP89">
        <v>7</v>
      </c>
      <c r="AQ89" s="26">
        <v>-12.423282086036812</v>
      </c>
      <c r="AR89" s="28">
        <v>-9.1688623838963501</v>
      </c>
      <c r="AS89">
        <v>14.689999999999998</v>
      </c>
      <c r="AT89">
        <f t="shared" si="8"/>
        <v>-182.49801384388073</v>
      </c>
      <c r="AU89">
        <f t="shared" si="9"/>
        <v>-134.69058841943738</v>
      </c>
    </row>
    <row r="90" spans="1:47" x14ac:dyDescent="0.25">
      <c r="A90" s="26">
        <v>-12.190346074278617</v>
      </c>
      <c r="B90">
        <v>90</v>
      </c>
      <c r="C90" s="28">
        <v>-8.8881031874439813</v>
      </c>
      <c r="D90" s="35">
        <f t="shared" si="10"/>
        <v>1314.7231764345013</v>
      </c>
      <c r="F90" s="28"/>
      <c r="AP90" s="7">
        <v>8</v>
      </c>
      <c r="AQ90" s="29">
        <v>-11.668222865603383</v>
      </c>
      <c r="AR90" s="29">
        <v>-8.7606160337247658</v>
      </c>
      <c r="AS90">
        <v>18.180000000000007</v>
      </c>
      <c r="AT90">
        <f t="shared" si="8"/>
        <v>-212.12829169666958</v>
      </c>
      <c r="AU90">
        <f t="shared" si="9"/>
        <v>-159.26799949311629</v>
      </c>
    </row>
    <row r="91" spans="1:47" x14ac:dyDescent="0.25">
      <c r="A91" s="26">
        <v>-12.179888870868639</v>
      </c>
      <c r="B91">
        <v>91</v>
      </c>
      <c r="C91" s="28">
        <v>-8.8787424212430057</v>
      </c>
      <c r="D91" s="35">
        <f t="shared" si="10"/>
        <v>1329.6632125303479</v>
      </c>
      <c r="F91" s="28"/>
      <c r="AP91" s="7">
        <v>1</v>
      </c>
      <c r="AQ91" s="29">
        <v>-11.668222865603383</v>
      </c>
      <c r="AR91" s="29">
        <v>-8.7606160337247658</v>
      </c>
      <c r="AS91">
        <v>9.7899999999999991</v>
      </c>
      <c r="AT91">
        <f t="shared" si="8"/>
        <v>-114.2319018542571</v>
      </c>
      <c r="AU91">
        <f t="shared" si="9"/>
        <v>-85.766430970165445</v>
      </c>
    </row>
    <row r="92" spans="1:47" x14ac:dyDescent="0.25">
      <c r="A92" s="26">
        <v>-12.294131375983172</v>
      </c>
      <c r="B92">
        <v>92</v>
      </c>
      <c r="C92" s="28">
        <v>-9.142401928161064</v>
      </c>
      <c r="D92" s="35">
        <f t="shared" si="10"/>
        <v>1344.6032486261945</v>
      </c>
      <c r="F92" s="28"/>
      <c r="AP92">
        <v>2</v>
      </c>
      <c r="AQ92" s="26">
        <v>-11.776940597920053</v>
      </c>
      <c r="AR92" s="28">
        <v>-8.7550256920259759</v>
      </c>
      <c r="AS92">
        <v>8.39</v>
      </c>
      <c r="AT92">
        <f t="shared" si="8"/>
        <v>-98.808531616549246</v>
      </c>
      <c r="AU92">
        <f t="shared" si="9"/>
        <v>-73.454665556097936</v>
      </c>
    </row>
    <row r="93" spans="1:47" x14ac:dyDescent="0.25">
      <c r="A93" s="26">
        <v>-11.910474259181186</v>
      </c>
      <c r="B93">
        <v>93</v>
      </c>
      <c r="C93" s="28">
        <v>-8.7811262940576462</v>
      </c>
      <c r="D93" s="35">
        <f t="shared" si="10"/>
        <v>1359.5432847220411</v>
      </c>
      <c r="E93">
        <v>-9</v>
      </c>
      <c r="F93" s="28">
        <v>-11</v>
      </c>
      <c r="AP93">
        <v>3</v>
      </c>
      <c r="AQ93" s="26">
        <v>-12.253393489646969</v>
      </c>
      <c r="AR93" s="28">
        <v>-9.2234427518987037</v>
      </c>
      <c r="AS93">
        <v>7.6900000000000013</v>
      </c>
      <c r="AT93">
        <f t="shared" si="8"/>
        <v>-94.228595935385215</v>
      </c>
      <c r="AU93">
        <f t="shared" si="9"/>
        <v>-70.92827476210104</v>
      </c>
    </row>
    <row r="94" spans="1:47" x14ac:dyDescent="0.25">
      <c r="A94" s="26">
        <v>-13.198887566490296</v>
      </c>
      <c r="B94">
        <v>94</v>
      </c>
      <c r="C94" s="28">
        <v>-9.9778191853865543</v>
      </c>
      <c r="D94" s="35">
        <f t="shared" si="10"/>
        <v>1374.4833208178877</v>
      </c>
      <c r="F94" s="28"/>
      <c r="AP94">
        <v>4</v>
      </c>
      <c r="AQ94" s="26">
        <v>-12.356952951103764</v>
      </c>
      <c r="AR94" s="28">
        <v>-9.0046805924924005</v>
      </c>
      <c r="AS94">
        <v>7.6999999999999993</v>
      </c>
      <c r="AT94">
        <f t="shared" si="8"/>
        <v>-95.148537723498976</v>
      </c>
      <c r="AU94">
        <f t="shared" si="9"/>
        <v>-69.336040562191471</v>
      </c>
    </row>
    <row r="95" spans="1:47" x14ac:dyDescent="0.25">
      <c r="A95" s="26">
        <v>-13.815714015803202</v>
      </c>
      <c r="B95">
        <v>95</v>
      </c>
      <c r="C95" s="28">
        <v>-10.246305267661393</v>
      </c>
      <c r="D95" s="35">
        <f t="shared" si="10"/>
        <v>1389.4233569137343</v>
      </c>
      <c r="F95" s="28"/>
      <c r="AP95">
        <v>5</v>
      </c>
      <c r="AQ95" s="26">
        <v>-12.658062743709204</v>
      </c>
      <c r="AR95" s="28">
        <v>-9.1083661283387141</v>
      </c>
      <c r="AS95">
        <v>9.0899999999999963</v>
      </c>
      <c r="AT95">
        <f t="shared" si="8"/>
        <v>-115.06179034031662</v>
      </c>
      <c r="AU95">
        <f t="shared" si="9"/>
        <v>-82.795048106598884</v>
      </c>
    </row>
    <row r="96" spans="1:47" x14ac:dyDescent="0.25">
      <c r="A96" s="26">
        <v>-13.769119941413997</v>
      </c>
      <c r="B96">
        <v>96</v>
      </c>
      <c r="C96" s="28">
        <v>-10.015332783830765</v>
      </c>
      <c r="D96" s="35">
        <f t="shared" si="10"/>
        <v>1404.3633930095809</v>
      </c>
      <c r="F96" s="28"/>
      <c r="AP96">
        <v>6</v>
      </c>
      <c r="AQ96" s="26">
        <v>-12.444559137675522</v>
      </c>
      <c r="AR96" s="28">
        <v>-8.9341715652597049</v>
      </c>
      <c r="AS96">
        <v>9.7800000000000011</v>
      </c>
      <c r="AT96">
        <f t="shared" si="8"/>
        <v>-121.70778836646663</v>
      </c>
      <c r="AU96">
        <f t="shared" si="9"/>
        <v>-87.376197908239931</v>
      </c>
    </row>
    <row r="97" spans="1:47" x14ac:dyDescent="0.25">
      <c r="A97" s="26">
        <v>-13.488327306955778</v>
      </c>
      <c r="B97">
        <v>97</v>
      </c>
      <c r="C97" s="28">
        <v>-9.739703571265002</v>
      </c>
      <c r="D97" s="35">
        <f t="shared" si="10"/>
        <v>1419.3034291054275</v>
      </c>
      <c r="F97" s="28"/>
      <c r="AP97">
        <v>7</v>
      </c>
      <c r="AQ97" s="26">
        <v>-12.190346074278617</v>
      </c>
      <c r="AR97" s="28">
        <v>-8.8881031874439813</v>
      </c>
      <c r="AS97">
        <v>9.8000000000000043</v>
      </c>
      <c r="AT97">
        <f t="shared" si="8"/>
        <v>-119.46539152793049</v>
      </c>
      <c r="AU97">
        <f t="shared" si="9"/>
        <v>-87.103411236951061</v>
      </c>
    </row>
    <row r="98" spans="1:47" x14ac:dyDescent="0.25">
      <c r="A98" s="26">
        <v>-12.99543049719046</v>
      </c>
      <c r="B98">
        <v>98</v>
      </c>
      <c r="C98" s="28">
        <v>-9.5785637819347986</v>
      </c>
      <c r="D98" s="35">
        <f t="shared" si="10"/>
        <v>1434.2434652012741</v>
      </c>
      <c r="F98" s="28"/>
      <c r="AP98">
        <v>8</v>
      </c>
      <c r="AQ98" s="26">
        <v>-12.179888870868639</v>
      </c>
      <c r="AR98" s="28">
        <v>-8.8787424212430057</v>
      </c>
      <c r="AS98">
        <v>10.490000000000002</v>
      </c>
      <c r="AT98">
        <f t="shared" si="8"/>
        <v>-127.76703425541206</v>
      </c>
      <c r="AU98">
        <f t="shared" si="9"/>
        <v>-93.138007998839143</v>
      </c>
    </row>
    <row r="99" spans="1:47" x14ac:dyDescent="0.25">
      <c r="A99" s="26">
        <v>-12.302464335934726</v>
      </c>
      <c r="B99">
        <v>99</v>
      </c>
      <c r="C99" s="28">
        <v>-9.2261348392929001</v>
      </c>
      <c r="D99" s="35">
        <f t="shared" si="10"/>
        <v>1449.1835012971208</v>
      </c>
      <c r="F99" s="28">
        <v>-11</v>
      </c>
      <c r="AP99">
        <v>9</v>
      </c>
      <c r="AQ99" s="26">
        <v>-12.294131375983172</v>
      </c>
      <c r="AR99" s="28">
        <v>-9.142401928161064</v>
      </c>
      <c r="AS99">
        <v>11.89</v>
      </c>
      <c r="AT99">
        <f t="shared" si="8"/>
        <v>-146.17722206043993</v>
      </c>
      <c r="AU99">
        <f t="shared" si="9"/>
        <v>-108.70315892583506</v>
      </c>
    </row>
    <row r="100" spans="1:47" x14ac:dyDescent="0.25">
      <c r="A100" s="26">
        <v>-10.971558860087654</v>
      </c>
      <c r="B100">
        <v>100</v>
      </c>
      <c r="C100" s="28">
        <v>-8.6229807258277873</v>
      </c>
      <c r="D100" s="35">
        <f t="shared" si="10"/>
        <v>1464.1235373929674</v>
      </c>
      <c r="E100">
        <v>-9</v>
      </c>
      <c r="F100" s="28"/>
      <c r="AP100" s="7">
        <v>10</v>
      </c>
      <c r="AQ100" s="29">
        <v>-11.910474259181186</v>
      </c>
      <c r="AR100" s="29">
        <v>-8.7811262940576462</v>
      </c>
      <c r="AS100">
        <v>15.379999999999995</v>
      </c>
      <c r="AT100">
        <f t="shared" si="8"/>
        <v>-183.18309410620657</v>
      </c>
      <c r="AU100">
        <f t="shared" si="9"/>
        <v>-135.05372240260655</v>
      </c>
    </row>
    <row r="101" spans="1:47" x14ac:dyDescent="0.25">
      <c r="A101" s="26">
        <v>-11.624619426237869</v>
      </c>
      <c r="B101">
        <v>101</v>
      </c>
      <c r="C101" s="28">
        <v>-9.1878536192211477</v>
      </c>
      <c r="D101" s="35">
        <f t="shared" si="10"/>
        <v>1479.063573488814</v>
      </c>
      <c r="F101" s="28"/>
      <c r="AP101" s="7">
        <v>1</v>
      </c>
      <c r="AQ101" s="29">
        <v>-11.910474259181186</v>
      </c>
      <c r="AR101" s="29">
        <v>-8.7811262940576462</v>
      </c>
      <c r="AS101">
        <v>11.59</v>
      </c>
      <c r="AT101">
        <f t="shared" si="8"/>
        <v>-138.04239666390993</v>
      </c>
      <c r="AU101">
        <f t="shared" si="9"/>
        <v>-101.77325374812811</v>
      </c>
    </row>
    <row r="102" spans="1:47" x14ac:dyDescent="0.25">
      <c r="A102" s="26">
        <v>-12.482402019029836</v>
      </c>
      <c r="B102">
        <v>102</v>
      </c>
      <c r="C102" s="28">
        <v>-9.8265890065549613</v>
      </c>
      <c r="D102" s="35">
        <f t="shared" si="10"/>
        <v>1494.0036095846606</v>
      </c>
      <c r="F102" s="28"/>
      <c r="AP102">
        <v>2</v>
      </c>
      <c r="AQ102" s="26">
        <v>-13.198887566490296</v>
      </c>
      <c r="AR102" s="28">
        <v>-9.9778191853865543</v>
      </c>
      <c r="AS102">
        <v>10.79</v>
      </c>
      <c r="AT102">
        <f t="shared" si="8"/>
        <v>-142.41599684243027</v>
      </c>
      <c r="AU102">
        <f t="shared" si="9"/>
        <v>-107.66066901032092</v>
      </c>
    </row>
    <row r="103" spans="1:47" x14ac:dyDescent="0.25">
      <c r="A103" s="26">
        <v>-13.644999075820223</v>
      </c>
      <c r="B103">
        <v>103</v>
      </c>
      <c r="C103" s="28">
        <v>-10.850190448916109</v>
      </c>
      <c r="D103" s="35">
        <f t="shared" si="10"/>
        <v>1508.9436456805072</v>
      </c>
      <c r="F103" s="28"/>
      <c r="AP103">
        <v>3</v>
      </c>
      <c r="AQ103" s="26">
        <v>-13.815714015803202</v>
      </c>
      <c r="AR103" s="28">
        <v>-10.246305267661393</v>
      </c>
      <c r="AS103">
        <v>9.09</v>
      </c>
      <c r="AT103">
        <f t="shared" si="8"/>
        <v>-125.5848404036511</v>
      </c>
      <c r="AU103">
        <f t="shared" si="9"/>
        <v>-93.138914883042062</v>
      </c>
    </row>
    <row r="104" spans="1:47" x14ac:dyDescent="0.25">
      <c r="A104" s="26">
        <v>-13.883794904303407</v>
      </c>
      <c r="B104">
        <v>104</v>
      </c>
      <c r="C104" s="28">
        <v>-10.775871917887214</v>
      </c>
      <c r="D104" s="35">
        <f t="shared" si="10"/>
        <v>1523.8836817763538</v>
      </c>
      <c r="F104" s="28"/>
      <c r="AP104">
        <v>4</v>
      </c>
      <c r="AQ104" s="26">
        <v>-13.769119941413997</v>
      </c>
      <c r="AR104" s="28">
        <v>-10.015332783830765</v>
      </c>
      <c r="AS104">
        <v>11.189999999999998</v>
      </c>
      <c r="AT104">
        <f t="shared" si="8"/>
        <v>-154.0764521444226</v>
      </c>
      <c r="AU104">
        <f t="shared" si="9"/>
        <v>-112.07157385106623</v>
      </c>
    </row>
    <row r="105" spans="1:47" x14ac:dyDescent="0.25">
      <c r="A105" s="26">
        <v>-13.53406827050768</v>
      </c>
      <c r="B105">
        <v>105</v>
      </c>
      <c r="C105" s="28">
        <v>-10.174095476632129</v>
      </c>
      <c r="D105" s="35">
        <f t="shared" si="10"/>
        <v>1538.8237178722004</v>
      </c>
      <c r="F105" s="28"/>
      <c r="AP105">
        <v>5</v>
      </c>
      <c r="AQ105" s="26">
        <v>-13.488327306955778</v>
      </c>
      <c r="AR105" s="28">
        <v>-9.739703571265002</v>
      </c>
      <c r="AS105">
        <v>12.580000000000005</v>
      </c>
      <c r="AT105">
        <f t="shared" si="8"/>
        <v>-169.68315752150377</v>
      </c>
      <c r="AU105">
        <f t="shared" si="9"/>
        <v>-122.52547092651378</v>
      </c>
    </row>
    <row r="106" spans="1:47" x14ac:dyDescent="0.25">
      <c r="A106" s="26">
        <v>-12.83644281097574</v>
      </c>
      <c r="B106">
        <v>106</v>
      </c>
      <c r="C106" s="28">
        <v>-9.6805532544642023</v>
      </c>
      <c r="D106" s="35">
        <f t="shared" si="10"/>
        <v>1553.763753968047</v>
      </c>
      <c r="F106" s="28">
        <v>-11</v>
      </c>
      <c r="AP106">
        <v>6</v>
      </c>
      <c r="AQ106" s="26">
        <v>-12.99543049719046</v>
      </c>
      <c r="AR106" s="28">
        <v>-9.5785637819347986</v>
      </c>
      <c r="AS106">
        <v>11.889999999999993</v>
      </c>
      <c r="AT106">
        <f t="shared" si="8"/>
        <v>-154.51566861159449</v>
      </c>
      <c r="AU106">
        <f t="shared" si="9"/>
        <v>-113.88912336720469</v>
      </c>
    </row>
    <row r="107" spans="1:47" x14ac:dyDescent="0.25">
      <c r="A107" s="26">
        <v>-12.888176134632747</v>
      </c>
      <c r="B107">
        <v>107</v>
      </c>
      <c r="C107" s="28">
        <v>-9.6556471316715253</v>
      </c>
      <c r="D107" s="35">
        <f t="shared" si="10"/>
        <v>1568.7037900638936</v>
      </c>
      <c r="F107" s="27">
        <v>1</v>
      </c>
      <c r="AP107">
        <v>7</v>
      </c>
      <c r="AQ107" s="26">
        <v>-12.302464335934726</v>
      </c>
      <c r="AR107" s="28">
        <v>-9.2261348392929001</v>
      </c>
      <c r="AS107">
        <v>14.689999999999998</v>
      </c>
      <c r="AT107">
        <f t="shared" si="8"/>
        <v>-180.72320109488109</v>
      </c>
      <c r="AU107">
        <f t="shared" si="9"/>
        <v>-135.53192078921268</v>
      </c>
    </row>
    <row r="108" spans="1:47" x14ac:dyDescent="0.25">
      <c r="A108" s="26">
        <v>-12.765671132702874</v>
      </c>
      <c r="B108">
        <v>108</v>
      </c>
      <c r="C108" s="28">
        <v>-9.3867730990751355</v>
      </c>
      <c r="D108" s="35">
        <f t="shared" si="10"/>
        <v>1583.6438261597402</v>
      </c>
      <c r="F108" s="27">
        <v>2</v>
      </c>
      <c r="AP108" s="7">
        <v>8</v>
      </c>
      <c r="AQ108" s="29">
        <v>-10.971558860087654</v>
      </c>
      <c r="AR108" s="29">
        <v>-8.6229807258277873</v>
      </c>
      <c r="AS108">
        <v>18.180000000000007</v>
      </c>
      <c r="AT108">
        <f t="shared" si="8"/>
        <v>-199.46294007639364</v>
      </c>
      <c r="AU108">
        <f t="shared" si="9"/>
        <v>-156.76578959554922</v>
      </c>
    </row>
    <row r="109" spans="1:47" x14ac:dyDescent="0.25">
      <c r="A109" s="26">
        <v>-12.704918869272126</v>
      </c>
      <c r="B109">
        <v>109</v>
      </c>
      <c r="C109" s="28">
        <v>-9.3639637242095528</v>
      </c>
      <c r="D109" s="35">
        <f t="shared" si="10"/>
        <v>1598.5838622555868</v>
      </c>
      <c r="F109" s="27">
        <v>3</v>
      </c>
      <c r="AP109" s="7">
        <v>1</v>
      </c>
      <c r="AQ109" s="29">
        <v>-10.971558860087654</v>
      </c>
      <c r="AR109" s="29">
        <v>-8.6229807258277873</v>
      </c>
      <c r="AS109">
        <v>8.39</v>
      </c>
      <c r="AT109">
        <f t="shared" si="8"/>
        <v>-92.051378836135427</v>
      </c>
      <c r="AU109">
        <f t="shared" si="9"/>
        <v>-72.346808289695147</v>
      </c>
    </row>
    <row r="110" spans="1:47" x14ac:dyDescent="0.25">
      <c r="A110" s="26">
        <v>-13.153519078083894</v>
      </c>
      <c r="B110">
        <v>110</v>
      </c>
      <c r="C110" s="28">
        <v>-9.3557616809668946</v>
      </c>
      <c r="D110" s="35">
        <f t="shared" si="10"/>
        <v>1613.5238983514334</v>
      </c>
      <c r="F110" s="27">
        <v>4</v>
      </c>
      <c r="AP110">
        <v>2</v>
      </c>
      <c r="AQ110" s="26">
        <v>-11.624619426237869</v>
      </c>
      <c r="AR110" s="28">
        <v>-9.1878536192211477</v>
      </c>
      <c r="AS110">
        <v>6.99</v>
      </c>
      <c r="AT110">
        <f t="shared" si="8"/>
        <v>-81.256089789402708</v>
      </c>
      <c r="AU110">
        <f t="shared" si="9"/>
        <v>-64.223096798355826</v>
      </c>
    </row>
    <row r="111" spans="1:47" x14ac:dyDescent="0.25">
      <c r="A111" s="26">
        <v>-12.122337779072092</v>
      </c>
      <c r="B111">
        <v>111</v>
      </c>
      <c r="C111" s="28">
        <v>-8.9411356136134952</v>
      </c>
      <c r="D111" s="35">
        <f t="shared" si="10"/>
        <v>1628.4639344472801</v>
      </c>
      <c r="E111">
        <v>-9</v>
      </c>
      <c r="F111" s="27">
        <v>5</v>
      </c>
      <c r="AP111">
        <v>3</v>
      </c>
      <c r="AQ111" s="26">
        <v>-12.482402019029836</v>
      </c>
      <c r="AR111" s="28">
        <v>-9.8265890065549613</v>
      </c>
      <c r="AS111">
        <v>6.9999999999999982</v>
      </c>
      <c r="AT111">
        <f t="shared" si="8"/>
        <v>-87.376814133208825</v>
      </c>
      <c r="AU111">
        <f t="shared" si="9"/>
        <v>-68.786123045884707</v>
      </c>
    </row>
    <row r="112" spans="1:47" x14ac:dyDescent="0.25">
      <c r="A112" s="26">
        <v>-13.455418711659831</v>
      </c>
      <c r="B112">
        <v>112</v>
      </c>
      <c r="C112" s="28">
        <v>-9.9124352701895848</v>
      </c>
      <c r="D112" s="35">
        <f t="shared" si="10"/>
        <v>1643.4039705431267</v>
      </c>
      <c r="F112" s="27">
        <v>1</v>
      </c>
      <c r="AP112">
        <v>4</v>
      </c>
      <c r="AQ112" s="26">
        <v>-13.644999075820223</v>
      </c>
      <c r="AR112" s="28">
        <v>-10.850190448916109</v>
      </c>
      <c r="AS112">
        <v>5.59</v>
      </c>
      <c r="AT112">
        <f t="shared" si="8"/>
        <v>-76.275544833835042</v>
      </c>
      <c r="AU112">
        <f t="shared" si="9"/>
        <v>-60.65256460944105</v>
      </c>
    </row>
    <row r="113" spans="1:47" x14ac:dyDescent="0.25">
      <c r="A113" s="26">
        <v>-13.135392400390552</v>
      </c>
      <c r="B113">
        <v>113</v>
      </c>
      <c r="C113" s="28">
        <v>-9.779006793323834</v>
      </c>
      <c r="D113" s="35">
        <f t="shared" si="10"/>
        <v>1658.3440066389733</v>
      </c>
      <c r="F113" s="27">
        <v>2</v>
      </c>
      <c r="AP113">
        <v>5</v>
      </c>
      <c r="AQ113" s="26">
        <v>-13.883794904303407</v>
      </c>
      <c r="AR113" s="28">
        <v>-10.775871917887214</v>
      </c>
      <c r="AS113">
        <v>6.990000000000002</v>
      </c>
      <c r="AT113">
        <f t="shared" si="8"/>
        <v>-97.047726381080849</v>
      </c>
      <c r="AU113">
        <f t="shared" si="9"/>
        <v>-75.323344706031648</v>
      </c>
    </row>
    <row r="114" spans="1:47" x14ac:dyDescent="0.25">
      <c r="A114" s="26">
        <v>-13.228841564526778</v>
      </c>
      <c r="B114">
        <v>114</v>
      </c>
      <c r="C114" s="28">
        <v>-9.8555809797430385</v>
      </c>
      <c r="D114" s="35">
        <f t="shared" si="10"/>
        <v>1673.2840427348199</v>
      </c>
      <c r="F114" s="27">
        <v>3</v>
      </c>
      <c r="AP114">
        <v>6</v>
      </c>
      <c r="AQ114" s="26">
        <v>-13.53406827050768</v>
      </c>
      <c r="AR114" s="28">
        <v>-10.174095476632129</v>
      </c>
      <c r="AS114">
        <v>7.6999999999999957</v>
      </c>
      <c r="AT114">
        <f t="shared" si="8"/>
        <v>-104.21232568290908</v>
      </c>
      <c r="AU114">
        <f t="shared" si="9"/>
        <v>-78.340535170067355</v>
      </c>
    </row>
    <row r="115" spans="1:47" x14ac:dyDescent="0.25">
      <c r="A115" s="26">
        <v>-13.5024571677701</v>
      </c>
      <c r="B115">
        <v>115</v>
      </c>
      <c r="C115" s="28">
        <v>-9.9906922594932688</v>
      </c>
      <c r="D115" s="35">
        <f t="shared" si="10"/>
        <v>1688.2240788306665</v>
      </c>
      <c r="F115" s="27">
        <v>4</v>
      </c>
      <c r="AP115">
        <v>7</v>
      </c>
      <c r="AQ115" s="26">
        <v>-12.83644281097574</v>
      </c>
      <c r="AR115" s="28">
        <v>-9.6805532544642023</v>
      </c>
      <c r="AS115">
        <v>8.39</v>
      </c>
      <c r="AT115">
        <f t="shared" si="8"/>
        <v>-107.69775518408646</v>
      </c>
      <c r="AU115">
        <f t="shared" si="9"/>
        <v>-81.219841804954669</v>
      </c>
    </row>
    <row r="116" spans="1:47" x14ac:dyDescent="0.25">
      <c r="A116" s="26">
        <v>-13.198751895588613</v>
      </c>
      <c r="B116">
        <v>116</v>
      </c>
      <c r="C116" s="28">
        <v>-9.6547119497209479</v>
      </c>
      <c r="D116" s="35">
        <f t="shared" si="10"/>
        <v>1703.1641149265131</v>
      </c>
      <c r="F116" s="27">
        <v>5</v>
      </c>
      <c r="AP116">
        <v>8</v>
      </c>
      <c r="AQ116" s="26">
        <v>-12.888176134632747</v>
      </c>
      <c r="AR116" s="28">
        <v>-9.6556471316715253</v>
      </c>
      <c r="AS116">
        <v>8.39</v>
      </c>
      <c r="AT116">
        <f t="shared" si="8"/>
        <v>-108.13179776956876</v>
      </c>
      <c r="AU116">
        <f t="shared" si="9"/>
        <v>-81.010879434724103</v>
      </c>
    </row>
    <row r="117" spans="1:47" x14ac:dyDescent="0.25">
      <c r="A117" s="26">
        <v>-13.227642493675058</v>
      </c>
      <c r="B117">
        <v>117</v>
      </c>
      <c r="C117" s="28">
        <v>-9.8375011958064498</v>
      </c>
      <c r="D117" s="35">
        <f t="shared" si="10"/>
        <v>1718.1041510223597</v>
      </c>
      <c r="F117" s="27">
        <v>1</v>
      </c>
      <c r="AP117">
        <v>9</v>
      </c>
      <c r="AQ117" s="26">
        <v>-12.765671132702874</v>
      </c>
      <c r="AR117" s="28">
        <v>-9.3867730990751355</v>
      </c>
      <c r="AS117">
        <v>7.6899999999999977</v>
      </c>
      <c r="AT117">
        <f t="shared" si="8"/>
        <v>-98.168011010485074</v>
      </c>
      <c r="AU117">
        <f t="shared" si="9"/>
        <v>-72.184285131887776</v>
      </c>
    </row>
    <row r="118" spans="1:47" x14ac:dyDescent="0.25">
      <c r="A118" s="26">
        <v>-12.718458114036508</v>
      </c>
      <c r="B118">
        <v>118</v>
      </c>
      <c r="C118" s="28">
        <v>-9.6366502847441762</v>
      </c>
      <c r="D118" s="35">
        <f t="shared" si="10"/>
        <v>1733.0441871182063</v>
      </c>
      <c r="F118" s="27">
        <v>2</v>
      </c>
      <c r="AP118">
        <v>10</v>
      </c>
      <c r="AQ118" s="26">
        <v>-12.704918869272126</v>
      </c>
      <c r="AR118" s="28">
        <v>-9.3639637242095528</v>
      </c>
      <c r="AS118">
        <v>10.490000000000009</v>
      </c>
      <c r="AT118">
        <f t="shared" si="8"/>
        <v>-133.27459893866472</v>
      </c>
      <c r="AU118">
        <f t="shared" si="9"/>
        <v>-98.227979466958288</v>
      </c>
    </row>
    <row r="119" spans="1:47" x14ac:dyDescent="0.25">
      <c r="A119" s="26">
        <v>-12.027552007624635</v>
      </c>
      <c r="B119">
        <v>119</v>
      </c>
      <c r="C119" s="28">
        <v>-9.385435620767673</v>
      </c>
      <c r="D119" s="35">
        <f t="shared" si="10"/>
        <v>1747.9842232140529</v>
      </c>
      <c r="E119">
        <v>-9</v>
      </c>
      <c r="F119" s="27">
        <v>3</v>
      </c>
      <c r="AP119">
        <v>11</v>
      </c>
      <c r="AQ119" s="26">
        <v>-13.153519078083894</v>
      </c>
      <c r="AR119" s="28">
        <v>-9.3557616809668946</v>
      </c>
      <c r="AS119">
        <v>9.0899999999999892</v>
      </c>
      <c r="AT119">
        <f t="shared" si="8"/>
        <v>-119.56548841978245</v>
      </c>
      <c r="AU119">
        <f t="shared" si="9"/>
        <v>-85.043873679988977</v>
      </c>
    </row>
    <row r="120" spans="1:47" x14ac:dyDescent="0.25">
      <c r="A120" s="26">
        <v>-12.666585042722906</v>
      </c>
      <c r="B120">
        <v>120</v>
      </c>
      <c r="C120" s="28">
        <v>-9.7617919805163424</v>
      </c>
      <c r="D120" s="35">
        <f t="shared" si="10"/>
        <v>1762.9242593098995</v>
      </c>
      <c r="F120" s="27">
        <v>4</v>
      </c>
      <c r="AP120" s="7">
        <v>12</v>
      </c>
      <c r="AQ120" s="29">
        <v>-12.122337779072092</v>
      </c>
      <c r="AR120" s="29">
        <v>-8.9411356136134952</v>
      </c>
      <c r="AS120">
        <v>13.290000000000006</v>
      </c>
      <c r="AT120">
        <f t="shared" si="8"/>
        <v>-161.10586908386819</v>
      </c>
      <c r="AU120">
        <f t="shared" si="9"/>
        <v>-118.8276923049234</v>
      </c>
    </row>
    <row r="121" spans="1:47" x14ac:dyDescent="0.25">
      <c r="A121" s="26">
        <v>-12.806760693944618</v>
      </c>
      <c r="B121">
        <v>121</v>
      </c>
      <c r="C121" s="28">
        <v>-9.8896171377092905</v>
      </c>
      <c r="D121" s="35">
        <f t="shared" si="10"/>
        <v>1777.8642954057461</v>
      </c>
      <c r="F121" s="27">
        <v>5</v>
      </c>
      <c r="AP121" s="7">
        <v>1</v>
      </c>
      <c r="AQ121" s="29">
        <v>-12.122337779072092</v>
      </c>
      <c r="AR121" s="29">
        <v>-8.9411356136134952</v>
      </c>
      <c r="AS121">
        <v>10.49</v>
      </c>
      <c r="AT121">
        <f t="shared" si="8"/>
        <v>-127.16332330246625</v>
      </c>
      <c r="AU121">
        <f t="shared" si="9"/>
        <v>-93.792512586805572</v>
      </c>
    </row>
    <row r="122" spans="1:47" x14ac:dyDescent="0.25">
      <c r="A122" s="26">
        <v>-12.724334334602331</v>
      </c>
      <c r="B122">
        <v>122</v>
      </c>
      <c r="C122" s="28">
        <v>-9.7872855003056287</v>
      </c>
      <c r="D122" s="35">
        <f t="shared" si="10"/>
        <v>1792.8043315015927</v>
      </c>
      <c r="F122" s="27">
        <v>6</v>
      </c>
      <c r="AP122">
        <v>2</v>
      </c>
      <c r="AQ122" s="26">
        <v>-13.455418711659831</v>
      </c>
      <c r="AR122" s="28">
        <v>-9.9124352701895848</v>
      </c>
      <c r="AS122">
        <v>9.7900000000000009</v>
      </c>
      <c r="AT122">
        <f t="shared" si="8"/>
        <v>-131.72854918714975</v>
      </c>
      <c r="AU122">
        <f t="shared" si="9"/>
        <v>-97.042741295156048</v>
      </c>
    </row>
    <row r="123" spans="1:47" x14ac:dyDescent="0.25">
      <c r="A123" s="26">
        <v>-12.950122477533849</v>
      </c>
      <c r="B123">
        <v>123</v>
      </c>
      <c r="C123" s="28">
        <v>-9.8494075715936393</v>
      </c>
      <c r="D123" s="35">
        <f t="shared" si="10"/>
        <v>1807.7443675974393</v>
      </c>
      <c r="F123" s="27">
        <v>7</v>
      </c>
      <c r="AP123">
        <v>3</v>
      </c>
      <c r="AQ123" s="26">
        <v>-13.135392400390552</v>
      </c>
      <c r="AR123" s="28">
        <v>-9.779006793323834</v>
      </c>
      <c r="AS123">
        <v>7.6899999999999977</v>
      </c>
      <c r="AT123">
        <f t="shared" si="8"/>
        <v>-101.01116755900331</v>
      </c>
      <c r="AU123">
        <f t="shared" si="9"/>
        <v>-75.200562240660261</v>
      </c>
    </row>
    <row r="124" spans="1:47" x14ac:dyDescent="0.25">
      <c r="A124" s="26">
        <v>-12.763737066776047</v>
      </c>
      <c r="B124">
        <v>124</v>
      </c>
      <c r="C124" s="28">
        <v>-9.8375495168197986</v>
      </c>
      <c r="D124" s="35">
        <f t="shared" si="10"/>
        <v>1822.684403693286</v>
      </c>
      <c r="F124" s="27">
        <v>1</v>
      </c>
      <c r="AP124">
        <v>4</v>
      </c>
      <c r="AQ124" s="26">
        <v>-13.228841564526778</v>
      </c>
      <c r="AR124" s="28">
        <v>-9.8555809797430385</v>
      </c>
      <c r="AS124">
        <v>9.0900000000000034</v>
      </c>
      <c r="AT124">
        <f t="shared" si="8"/>
        <v>-120.25016982154845</v>
      </c>
      <c r="AU124">
        <f t="shared" si="9"/>
        <v>-89.587231105864248</v>
      </c>
    </row>
    <row r="125" spans="1:47" x14ac:dyDescent="0.25">
      <c r="A125" s="26">
        <v>-12.865226718440635</v>
      </c>
      <c r="B125">
        <v>125</v>
      </c>
      <c r="C125" s="28">
        <v>-10.008012779672754</v>
      </c>
      <c r="D125" s="35">
        <f t="shared" si="10"/>
        <v>1837.6244397891326</v>
      </c>
      <c r="F125" s="27">
        <v>2</v>
      </c>
      <c r="AP125">
        <v>5</v>
      </c>
      <c r="AQ125" s="26">
        <v>-13.5024571677701</v>
      </c>
      <c r="AR125" s="28">
        <v>-9.9906922594932688</v>
      </c>
      <c r="AS125">
        <v>10.489999999999995</v>
      </c>
      <c r="AT125">
        <f t="shared" si="8"/>
        <v>-141.64077568990828</v>
      </c>
      <c r="AU125">
        <f t="shared" si="9"/>
        <v>-104.80236180208433</v>
      </c>
    </row>
    <row r="126" spans="1:47" x14ac:dyDescent="0.25">
      <c r="A126" s="26">
        <v>-12.960366934895589</v>
      </c>
      <c r="B126">
        <v>126</v>
      </c>
      <c r="C126" s="28">
        <v>-9.9172428049718295</v>
      </c>
      <c r="D126" s="35">
        <f t="shared" si="10"/>
        <v>1852.5644758849792</v>
      </c>
      <c r="F126" s="27">
        <v>3</v>
      </c>
      <c r="AP126">
        <v>6</v>
      </c>
      <c r="AQ126" s="26">
        <v>-13.198751895588613</v>
      </c>
      <c r="AR126" s="28">
        <v>-9.6547119497209479</v>
      </c>
      <c r="AS126">
        <v>11.89</v>
      </c>
      <c r="AT126">
        <f t="shared" si="8"/>
        <v>-156.93316003854861</v>
      </c>
      <c r="AU126">
        <f t="shared" si="9"/>
        <v>-114.79452508218208</v>
      </c>
    </row>
    <row r="127" spans="1:47" x14ac:dyDescent="0.25">
      <c r="A127" s="26">
        <v>-12.926207640762666</v>
      </c>
      <c r="B127">
        <v>127</v>
      </c>
      <c r="C127" s="28">
        <v>-9.9025704414166249</v>
      </c>
      <c r="D127" s="35">
        <f t="shared" si="10"/>
        <v>1867.5045119808258</v>
      </c>
      <c r="F127" s="27">
        <v>4</v>
      </c>
      <c r="AP127">
        <v>7</v>
      </c>
      <c r="AQ127" s="26">
        <v>-13.227642493675058</v>
      </c>
      <c r="AR127" s="28">
        <v>-9.8375011958064498</v>
      </c>
      <c r="AS127">
        <v>10.490000000000009</v>
      </c>
      <c r="AT127">
        <f t="shared" si="8"/>
        <v>-138.75796975865148</v>
      </c>
      <c r="AU127">
        <f t="shared" si="9"/>
        <v>-103.19538754400975</v>
      </c>
    </row>
    <row r="128" spans="1:47" x14ac:dyDescent="0.25">
      <c r="A128" s="26">
        <v>-12.916180942906131</v>
      </c>
      <c r="B128">
        <v>128</v>
      </c>
      <c r="C128" s="28">
        <v>-9.8992028399926024</v>
      </c>
      <c r="D128" s="35">
        <f t="shared" si="10"/>
        <v>1882.4445480766724</v>
      </c>
      <c r="F128" s="27">
        <v>5</v>
      </c>
      <c r="AP128">
        <v>8</v>
      </c>
      <c r="AQ128" s="26">
        <v>-12.718458114036508</v>
      </c>
      <c r="AR128" s="28">
        <v>-9.6366502847441762</v>
      </c>
      <c r="AS128">
        <v>13.289999999999992</v>
      </c>
      <c r="AT128">
        <f t="shared" si="8"/>
        <v>-169.02830833554509</v>
      </c>
      <c r="AU128">
        <f t="shared" si="9"/>
        <v>-128.07108228425002</v>
      </c>
    </row>
    <row r="129" spans="1:47" x14ac:dyDescent="0.25">
      <c r="A129" s="26">
        <v>-13.066156046866213</v>
      </c>
      <c r="B129">
        <v>129</v>
      </c>
      <c r="C129" s="28">
        <v>-10.030073911565257</v>
      </c>
      <c r="D129" s="35">
        <f t="shared" si="10"/>
        <v>1897.384584172519</v>
      </c>
      <c r="F129" s="27">
        <v>6</v>
      </c>
      <c r="AP129" s="7">
        <v>9</v>
      </c>
      <c r="AQ129" s="29">
        <v>-12.027552007624635</v>
      </c>
      <c r="AR129" s="29">
        <v>-9.385435620767673</v>
      </c>
      <c r="AS129">
        <v>16.78</v>
      </c>
      <c r="AT129">
        <f t="shared" si="8"/>
        <v>-201.82232268794138</v>
      </c>
      <c r="AU129">
        <f t="shared" si="9"/>
        <v>-157.48760971648156</v>
      </c>
    </row>
    <row r="130" spans="1:47" x14ac:dyDescent="0.25">
      <c r="A130" s="26">
        <v>-12.904276905792084</v>
      </c>
      <c r="B130">
        <v>130</v>
      </c>
      <c r="C130" s="28">
        <v>-9.8604143027961548</v>
      </c>
      <c r="D130" s="35">
        <f t="shared" si="10"/>
        <v>1912.3246202683656</v>
      </c>
      <c r="F130" s="27">
        <v>7</v>
      </c>
      <c r="AP130" s="7">
        <v>1</v>
      </c>
      <c r="AQ130" s="29">
        <v>-12.027552007624635</v>
      </c>
      <c r="AR130" s="29">
        <v>-9.385435620767673</v>
      </c>
      <c r="AS130">
        <v>7.69</v>
      </c>
      <c r="AT130">
        <f t="shared" si="8"/>
        <v>-92.491874938633444</v>
      </c>
      <c r="AU130">
        <f t="shared" si="9"/>
        <v>-72.173999923703406</v>
      </c>
    </row>
    <row r="131" spans="1:47" x14ac:dyDescent="0.25">
      <c r="A131" s="26">
        <v>-12.808641214051848</v>
      </c>
      <c r="B131">
        <v>131</v>
      </c>
      <c r="C131" s="28">
        <v>-9.9020177761195711</v>
      </c>
      <c r="D131" s="35">
        <f t="shared" si="10"/>
        <v>1927.2646563642122</v>
      </c>
      <c r="F131" s="27">
        <v>1</v>
      </c>
      <c r="AP131">
        <v>2</v>
      </c>
      <c r="AQ131" s="26">
        <v>-12.666585042722906</v>
      </c>
      <c r="AR131" s="28">
        <v>-9.7617919805163424</v>
      </c>
      <c r="AS131">
        <v>5.5999999999999988</v>
      </c>
      <c r="AT131">
        <f t="shared" si="8"/>
        <v>-70.932876239248259</v>
      </c>
      <c r="AU131">
        <f t="shared" si="9"/>
        <v>-54.666035090891505</v>
      </c>
    </row>
    <row r="132" spans="1:47" x14ac:dyDescent="0.25">
      <c r="A132" s="26">
        <v>-12.542843599202659</v>
      </c>
      <c r="B132">
        <v>132</v>
      </c>
      <c r="C132" s="28">
        <v>-9.783221399864928</v>
      </c>
      <c r="D132" s="35">
        <f t="shared" si="10"/>
        <v>1942.2046924600588</v>
      </c>
      <c r="E132">
        <v>-9</v>
      </c>
      <c r="F132" s="27">
        <v>2</v>
      </c>
      <c r="AP132">
        <v>3</v>
      </c>
      <c r="AQ132" s="26">
        <v>-12.806760693944618</v>
      </c>
      <c r="AR132" s="28">
        <v>-9.8896171377092905</v>
      </c>
      <c r="AS132">
        <v>6.2899999999999991</v>
      </c>
      <c r="AT132">
        <f t="shared" ref="AT132:AT195" si="11">AQ132*AS132</f>
        <v>-80.554524764911633</v>
      </c>
      <c r="AU132">
        <f t="shared" ref="AU132:AU195" si="12">AR132*AS132</f>
        <v>-62.205691796191431</v>
      </c>
    </row>
    <row r="133" spans="1:47" x14ac:dyDescent="0.25">
      <c r="A133" s="26">
        <v>-12.148976609542501</v>
      </c>
      <c r="B133">
        <v>133</v>
      </c>
      <c r="C133" s="28">
        <v>-9.9346369426983738</v>
      </c>
      <c r="D133" s="35">
        <f t="shared" ref="D133:D196" si="13">D132+14.9400360958466</f>
        <v>1957.1447285559054</v>
      </c>
      <c r="F133" s="27">
        <v>3</v>
      </c>
      <c r="AP133">
        <v>4</v>
      </c>
      <c r="AQ133" s="26">
        <v>-12.724334334602331</v>
      </c>
      <c r="AR133" s="28">
        <v>-9.7872855003056287</v>
      </c>
      <c r="AS133">
        <v>5.5900000000000034</v>
      </c>
      <c r="AT133">
        <f t="shared" si="11"/>
        <v>-71.129028930427069</v>
      </c>
      <c r="AU133">
        <f t="shared" si="12"/>
        <v>-54.7109259467085</v>
      </c>
    </row>
    <row r="134" spans="1:47" x14ac:dyDescent="0.25">
      <c r="A134" s="26">
        <v>-12.186884999107834</v>
      </c>
      <c r="B134">
        <v>134</v>
      </c>
      <c r="C134" s="28">
        <v>-9.8744299046121071</v>
      </c>
      <c r="D134" s="35">
        <f t="shared" si="13"/>
        <v>1972.084764651752</v>
      </c>
      <c r="F134" s="27">
        <v>4</v>
      </c>
      <c r="AP134">
        <v>5</v>
      </c>
      <c r="AQ134" s="26">
        <v>-12.950122477533849</v>
      </c>
      <c r="AR134" s="28">
        <v>-9.8494075715936393</v>
      </c>
      <c r="AS134">
        <v>4.8999999999999986</v>
      </c>
      <c r="AT134">
        <f t="shared" si="11"/>
        <v>-63.455600139915845</v>
      </c>
      <c r="AU134">
        <f t="shared" si="12"/>
        <v>-48.262097100808816</v>
      </c>
    </row>
    <row r="135" spans="1:47" x14ac:dyDescent="0.25">
      <c r="A135" s="26">
        <v>-12.464797806605411</v>
      </c>
      <c r="B135">
        <v>135</v>
      </c>
      <c r="C135" s="28">
        <v>-9.9738989782324428</v>
      </c>
      <c r="D135" s="35">
        <f t="shared" si="13"/>
        <v>1987.0248007475986</v>
      </c>
      <c r="F135" s="27">
        <v>5</v>
      </c>
      <c r="AP135">
        <v>6</v>
      </c>
      <c r="AQ135" s="26">
        <v>-12.763737066776047</v>
      </c>
      <c r="AR135" s="28">
        <v>-9.8375495168197986</v>
      </c>
      <c r="AS135">
        <v>6.2899999999999991</v>
      </c>
      <c r="AT135">
        <f t="shared" si="11"/>
        <v>-80.283906150021323</v>
      </c>
      <c r="AU135">
        <f t="shared" si="12"/>
        <v>-61.878186460796528</v>
      </c>
    </row>
    <row r="136" spans="1:47" x14ac:dyDescent="0.25">
      <c r="A136" s="26">
        <v>-12.665036469400905</v>
      </c>
      <c r="B136">
        <v>136</v>
      </c>
      <c r="C136" s="28">
        <v>-10.068307373860456</v>
      </c>
      <c r="D136" s="35">
        <f t="shared" si="13"/>
        <v>2001.9648368434453</v>
      </c>
      <c r="F136" s="27">
        <v>6</v>
      </c>
      <c r="AP136">
        <v>7</v>
      </c>
      <c r="AQ136" s="26">
        <v>-12.865226718440635</v>
      </c>
      <c r="AR136" s="28">
        <v>-10.008012779672754</v>
      </c>
      <c r="AS136">
        <v>6.2999999999999972</v>
      </c>
      <c r="AT136">
        <f t="shared" si="11"/>
        <v>-81.050928326175963</v>
      </c>
      <c r="AU136">
        <f t="shared" si="12"/>
        <v>-63.050480511938318</v>
      </c>
    </row>
    <row r="137" spans="1:47" x14ac:dyDescent="0.25">
      <c r="A137" s="26">
        <v>-12.340496781895071</v>
      </c>
      <c r="B137">
        <v>137</v>
      </c>
      <c r="C137" s="28">
        <v>-9.9430805932367043</v>
      </c>
      <c r="D137" s="35">
        <f t="shared" si="13"/>
        <v>2016.9048729392919</v>
      </c>
      <c r="E137">
        <v>-9</v>
      </c>
      <c r="F137" s="27">
        <v>7</v>
      </c>
      <c r="AP137">
        <v>8</v>
      </c>
      <c r="AQ137" s="26">
        <v>-12.960366934895589</v>
      </c>
      <c r="AR137" s="28">
        <v>-9.9172428049718295</v>
      </c>
      <c r="AS137">
        <v>6.990000000000002</v>
      </c>
      <c r="AT137">
        <f t="shared" si="11"/>
        <v>-90.592964874920199</v>
      </c>
      <c r="AU137">
        <f t="shared" si="12"/>
        <v>-69.321527206753103</v>
      </c>
    </row>
    <row r="138" spans="1:47" x14ac:dyDescent="0.25">
      <c r="A138" s="26">
        <v>-12.279335542321032</v>
      </c>
      <c r="B138">
        <v>138</v>
      </c>
      <c r="C138" s="28">
        <v>-9.8895862314631806</v>
      </c>
      <c r="D138" s="35">
        <f t="shared" si="13"/>
        <v>2031.8449090351385</v>
      </c>
      <c r="F138" s="27">
        <v>8</v>
      </c>
      <c r="AP138">
        <v>9</v>
      </c>
      <c r="AQ138" s="26">
        <v>-12.926207640762666</v>
      </c>
      <c r="AR138" s="28">
        <v>-9.9025704414166249</v>
      </c>
      <c r="AS138">
        <v>6.990000000000002</v>
      </c>
      <c r="AT138">
        <f t="shared" si="11"/>
        <v>-90.354191408931058</v>
      </c>
      <c r="AU138">
        <f t="shared" si="12"/>
        <v>-69.218967385502225</v>
      </c>
    </row>
    <row r="139" spans="1:47" x14ac:dyDescent="0.25">
      <c r="A139" s="26">
        <v>-12.442822566591863</v>
      </c>
      <c r="B139">
        <v>139</v>
      </c>
      <c r="C139" s="28">
        <v>-9.9276614305682109</v>
      </c>
      <c r="D139" s="35">
        <f t="shared" si="13"/>
        <v>2046.7849451309851</v>
      </c>
      <c r="F139" s="27">
        <v>9</v>
      </c>
      <c r="AP139">
        <v>10</v>
      </c>
      <c r="AQ139" s="26">
        <v>-12.916180942906131</v>
      </c>
      <c r="AR139" s="28">
        <v>-9.8992028399926024</v>
      </c>
      <c r="AS139">
        <v>7.7000000000000028</v>
      </c>
      <c r="AT139">
        <f t="shared" si="11"/>
        <v>-99.454593260377237</v>
      </c>
      <c r="AU139">
        <f t="shared" si="12"/>
        <v>-76.223861867943072</v>
      </c>
    </row>
    <row r="140" spans="1:47" x14ac:dyDescent="0.25">
      <c r="A140" s="26">
        <v>-12.356461033166587</v>
      </c>
      <c r="B140">
        <v>140</v>
      </c>
      <c r="C140" s="28">
        <v>-9.8720963984696972</v>
      </c>
      <c r="D140" s="35">
        <f t="shared" si="13"/>
        <v>2061.7249812268315</v>
      </c>
      <c r="F140" s="27">
        <v>1</v>
      </c>
      <c r="AP140">
        <v>11</v>
      </c>
      <c r="AQ140" s="26">
        <v>-13.066156046866213</v>
      </c>
      <c r="AR140" s="28">
        <v>-10.030073911565257</v>
      </c>
      <c r="AS140">
        <v>6.2800000000000011</v>
      </c>
      <c r="AT140">
        <f t="shared" si="11"/>
        <v>-82.055459974319831</v>
      </c>
      <c r="AU140">
        <f t="shared" si="12"/>
        <v>-62.988864164629824</v>
      </c>
    </row>
    <row r="141" spans="1:47" x14ac:dyDescent="0.25">
      <c r="A141" s="26">
        <v>-12.675433806312725</v>
      </c>
      <c r="B141">
        <v>141</v>
      </c>
      <c r="C141" s="28">
        <v>-10.076310155016658</v>
      </c>
      <c r="D141" s="35">
        <f t="shared" si="13"/>
        <v>2076.6650173226781</v>
      </c>
      <c r="F141" s="27">
        <v>2</v>
      </c>
      <c r="AP141">
        <v>12</v>
      </c>
      <c r="AQ141" s="26">
        <v>-12.904276905792084</v>
      </c>
      <c r="AR141" s="28">
        <v>-9.8604143027961548</v>
      </c>
      <c r="AS141">
        <v>9.0999999999999943</v>
      </c>
      <c r="AT141">
        <f t="shared" si="11"/>
        <v>-117.4289198427079</v>
      </c>
      <c r="AU141">
        <f t="shared" si="12"/>
        <v>-89.729770155444953</v>
      </c>
    </row>
    <row r="142" spans="1:47" x14ac:dyDescent="0.25">
      <c r="A142" s="26">
        <v>-12.662386750712102</v>
      </c>
      <c r="B142">
        <v>142</v>
      </c>
      <c r="C142" s="28">
        <v>-9.8343420036542337</v>
      </c>
      <c r="D142" s="35">
        <f t="shared" si="13"/>
        <v>2091.6050534185247</v>
      </c>
      <c r="F142" s="27">
        <v>3</v>
      </c>
      <c r="AP142">
        <v>13</v>
      </c>
      <c r="AQ142" s="26">
        <v>-12.808641214051848</v>
      </c>
      <c r="AR142" s="28">
        <v>-9.9020177761195711</v>
      </c>
      <c r="AS142">
        <v>8.39</v>
      </c>
      <c r="AT142">
        <f t="shared" si="11"/>
        <v>-107.46449978589501</v>
      </c>
      <c r="AU142">
        <f t="shared" si="12"/>
        <v>-83.07792914164321</v>
      </c>
    </row>
    <row r="143" spans="1:47" x14ac:dyDescent="0.25">
      <c r="A143" s="26">
        <v>-12.911556165381135</v>
      </c>
      <c r="B143">
        <v>143</v>
      </c>
      <c r="C143" s="28">
        <v>-9.9699016999933132</v>
      </c>
      <c r="D143" s="35">
        <f t="shared" si="13"/>
        <v>2106.5450895143713</v>
      </c>
      <c r="F143" s="27">
        <v>4</v>
      </c>
      <c r="AP143" s="7">
        <v>14</v>
      </c>
      <c r="AQ143" s="29">
        <v>-12.542843599202659</v>
      </c>
      <c r="AR143" s="29">
        <v>-9.783221399864928</v>
      </c>
      <c r="AS143">
        <v>11.89</v>
      </c>
      <c r="AT143">
        <f t="shared" si="11"/>
        <v>-149.13441039451962</v>
      </c>
      <c r="AU143">
        <f t="shared" si="12"/>
        <v>-116.322502444394</v>
      </c>
    </row>
    <row r="144" spans="1:47" x14ac:dyDescent="0.25">
      <c r="A144" s="26">
        <v>-12.406438453792266</v>
      </c>
      <c r="B144">
        <v>144</v>
      </c>
      <c r="C144" s="28">
        <v>-9.5668840321470494</v>
      </c>
      <c r="D144" s="35">
        <f t="shared" si="13"/>
        <v>2121.4851256102179</v>
      </c>
      <c r="E144">
        <v>-9</v>
      </c>
      <c r="F144" s="27">
        <v>5</v>
      </c>
      <c r="AP144" s="7">
        <v>1</v>
      </c>
      <c r="AQ144" s="29">
        <v>-12.542843599202659</v>
      </c>
      <c r="AR144" s="29">
        <v>-9.783221399864928</v>
      </c>
      <c r="AS144">
        <v>15.38</v>
      </c>
      <c r="AT144">
        <f t="shared" si="11"/>
        <v>-192.90893455573689</v>
      </c>
      <c r="AU144">
        <f t="shared" si="12"/>
        <v>-150.4659451299226</v>
      </c>
    </row>
    <row r="145" spans="1:47" x14ac:dyDescent="0.25">
      <c r="A145" s="26">
        <v>-12.572408817957433</v>
      </c>
      <c r="B145">
        <v>145</v>
      </c>
      <c r="C145" s="28">
        <v>-9.6660105513179762</v>
      </c>
      <c r="D145" s="35">
        <f t="shared" si="13"/>
        <v>2136.4251617060645</v>
      </c>
      <c r="F145" s="27">
        <v>6</v>
      </c>
      <c r="AP145">
        <v>2</v>
      </c>
      <c r="AQ145" s="26">
        <v>-12.148976609542501</v>
      </c>
      <c r="AR145" s="28">
        <v>-9.9346369426983738</v>
      </c>
      <c r="AS145">
        <v>12.589999999999998</v>
      </c>
      <c r="AT145">
        <f t="shared" si="11"/>
        <v>-152.95561551414008</v>
      </c>
      <c r="AU145">
        <f t="shared" si="12"/>
        <v>-125.07707910857251</v>
      </c>
    </row>
    <row r="146" spans="1:47" x14ac:dyDescent="0.25">
      <c r="A146" s="26">
        <v>-12.697481923766773</v>
      </c>
      <c r="B146">
        <v>146</v>
      </c>
      <c r="C146" s="28">
        <v>-9.7319209800206856</v>
      </c>
      <c r="D146" s="35">
        <f t="shared" si="13"/>
        <v>2151.3651978019111</v>
      </c>
      <c r="F146" s="27">
        <v>7</v>
      </c>
      <c r="AP146">
        <v>3</v>
      </c>
      <c r="AQ146" s="26">
        <v>-12.186884999107834</v>
      </c>
      <c r="AR146" s="28">
        <v>-9.8744299046121071</v>
      </c>
      <c r="AS146">
        <v>14.69</v>
      </c>
      <c r="AT146">
        <f t="shared" si="11"/>
        <v>-179.02534063689407</v>
      </c>
      <c r="AU146">
        <f t="shared" si="12"/>
        <v>-145.05537529875184</v>
      </c>
    </row>
    <row r="147" spans="1:47" x14ac:dyDescent="0.25">
      <c r="A147" s="26">
        <v>-12.504715667363918</v>
      </c>
      <c r="B147">
        <v>147</v>
      </c>
      <c r="C147" s="28">
        <v>-9.7015680599388077</v>
      </c>
      <c r="D147" s="35">
        <f t="shared" si="13"/>
        <v>2166.3052338977577</v>
      </c>
      <c r="F147" s="27">
        <v>8</v>
      </c>
      <c r="AP147">
        <v>4</v>
      </c>
      <c r="AQ147" s="26">
        <v>-12.464797806605411</v>
      </c>
      <c r="AR147" s="28">
        <v>-9.9738989782324428</v>
      </c>
      <c r="AS147">
        <v>16.78</v>
      </c>
      <c r="AT147">
        <f t="shared" si="11"/>
        <v>-209.15930719483882</v>
      </c>
      <c r="AU147">
        <f t="shared" si="12"/>
        <v>-167.36202485474041</v>
      </c>
    </row>
    <row r="148" spans="1:47" x14ac:dyDescent="0.25">
      <c r="A148" s="26">
        <v>-12.551632769863566</v>
      </c>
      <c r="B148">
        <v>148</v>
      </c>
      <c r="C148" s="28">
        <v>-9.6552826496917969</v>
      </c>
      <c r="D148" s="35">
        <f t="shared" si="13"/>
        <v>2181.2452699936043</v>
      </c>
      <c r="F148" s="27">
        <v>9</v>
      </c>
      <c r="AP148">
        <v>5</v>
      </c>
      <c r="AQ148" s="26">
        <v>-12.665036469400905</v>
      </c>
      <c r="AR148" s="28">
        <v>-10.068307373860456</v>
      </c>
      <c r="AS148">
        <v>18.180000000000007</v>
      </c>
      <c r="AT148">
        <f t="shared" si="11"/>
        <v>-230.25036301370852</v>
      </c>
      <c r="AU148">
        <f t="shared" si="12"/>
        <v>-183.04182805678317</v>
      </c>
    </row>
    <row r="149" spans="1:47" x14ac:dyDescent="0.25">
      <c r="A149" s="26">
        <v>-12.386171790823715</v>
      </c>
      <c r="B149">
        <v>149</v>
      </c>
      <c r="C149" s="28">
        <v>-9.4540055460107411</v>
      </c>
      <c r="D149" s="35">
        <f t="shared" si="13"/>
        <v>2196.1853060894509</v>
      </c>
      <c r="F149" s="27">
        <v>10</v>
      </c>
      <c r="AP149" s="7">
        <v>6</v>
      </c>
      <c r="AQ149" s="29">
        <v>-12.340496781895071</v>
      </c>
      <c r="AR149" s="29">
        <v>-9.9430805932367043</v>
      </c>
      <c r="AS149">
        <v>22.379999999999995</v>
      </c>
      <c r="AT149">
        <f t="shared" si="11"/>
        <v>-276.18031797881162</v>
      </c>
      <c r="AU149">
        <f t="shared" si="12"/>
        <v>-222.52614367663739</v>
      </c>
    </row>
    <row r="150" spans="1:47" x14ac:dyDescent="0.25">
      <c r="A150" s="26">
        <v>-12.340312219901586</v>
      </c>
      <c r="B150">
        <v>150</v>
      </c>
      <c r="C150" s="28">
        <v>-9.5898375590926275</v>
      </c>
      <c r="D150" s="35">
        <f t="shared" si="13"/>
        <v>2211.1253421852975</v>
      </c>
      <c r="E150">
        <v>-9</v>
      </c>
      <c r="F150" s="27">
        <v>1</v>
      </c>
      <c r="AP150" s="7">
        <v>1</v>
      </c>
      <c r="AQ150" s="29">
        <v>-12.340496781895071</v>
      </c>
      <c r="AR150" s="29">
        <v>-9.9430805932367043</v>
      </c>
      <c r="AS150">
        <v>11.59</v>
      </c>
      <c r="AT150">
        <f t="shared" si="11"/>
        <v>-143.02635770216386</v>
      </c>
      <c r="AU150">
        <f t="shared" si="12"/>
        <v>-115.24030407561341</v>
      </c>
    </row>
    <row r="151" spans="1:47" x14ac:dyDescent="0.25">
      <c r="A151" s="26">
        <v>-12.373385461786889</v>
      </c>
      <c r="B151">
        <v>151</v>
      </c>
      <c r="C151" s="28">
        <v>-9.4727882510731281</v>
      </c>
      <c r="D151" s="35">
        <f t="shared" si="13"/>
        <v>2226.0653782811441</v>
      </c>
      <c r="F151" s="27">
        <v>2</v>
      </c>
      <c r="AP151">
        <v>2</v>
      </c>
      <c r="AQ151" s="26">
        <v>-12.279335542321032</v>
      </c>
      <c r="AR151" s="28">
        <v>-9.8895862314631806</v>
      </c>
      <c r="AS151">
        <v>10.79</v>
      </c>
      <c r="AT151">
        <f t="shared" si="11"/>
        <v>-132.49403050164392</v>
      </c>
      <c r="AU151">
        <f t="shared" si="12"/>
        <v>-106.70863543748771</v>
      </c>
    </row>
    <row r="152" spans="1:47" x14ac:dyDescent="0.25">
      <c r="A152" s="26">
        <v>-12.375985124998147</v>
      </c>
      <c r="B152">
        <v>152</v>
      </c>
      <c r="C152" s="28">
        <v>-9.2779810196685766</v>
      </c>
      <c r="D152" s="35">
        <f t="shared" si="13"/>
        <v>2241.0054143769908</v>
      </c>
      <c r="F152" s="27">
        <v>3</v>
      </c>
      <c r="AP152">
        <v>3</v>
      </c>
      <c r="AQ152" s="26">
        <v>-12.442822566591863</v>
      </c>
      <c r="AR152" s="28">
        <v>-9.9276614305682109</v>
      </c>
      <c r="AS152">
        <v>9.09</v>
      </c>
      <c r="AT152">
        <f t="shared" si="11"/>
        <v>-113.10525713032003</v>
      </c>
      <c r="AU152">
        <f t="shared" si="12"/>
        <v>-90.242442403865041</v>
      </c>
    </row>
    <row r="153" spans="1:47" x14ac:dyDescent="0.25">
      <c r="A153" s="26">
        <v>-12.526059637833633</v>
      </c>
      <c r="B153">
        <v>153</v>
      </c>
      <c r="C153" s="28">
        <v>-9.3731619408807187</v>
      </c>
      <c r="D153" s="35">
        <f t="shared" si="13"/>
        <v>2255.9454504728374</v>
      </c>
      <c r="F153" s="27">
        <v>4</v>
      </c>
      <c r="AP153">
        <v>4</v>
      </c>
      <c r="AQ153" s="26">
        <v>-12.356461033166587</v>
      </c>
      <c r="AR153" s="28">
        <v>-9.8720963984696972</v>
      </c>
      <c r="AS153">
        <v>11.189999999999998</v>
      </c>
      <c r="AT153">
        <f t="shared" si="11"/>
        <v>-138.26879896113408</v>
      </c>
      <c r="AU153">
        <f t="shared" si="12"/>
        <v>-110.46875869887589</v>
      </c>
    </row>
    <row r="154" spans="1:47" x14ac:dyDescent="0.25">
      <c r="A154" s="26">
        <v>-12.660055749554823</v>
      </c>
      <c r="B154">
        <v>154</v>
      </c>
      <c r="C154" s="28">
        <v>-9.4392372427951567</v>
      </c>
      <c r="D154" s="35">
        <f t="shared" si="13"/>
        <v>2270.885486568684</v>
      </c>
      <c r="F154" s="27">
        <v>5</v>
      </c>
      <c r="AP154">
        <v>5</v>
      </c>
      <c r="AQ154" s="26">
        <v>-12.675433806312725</v>
      </c>
      <c r="AR154" s="28">
        <v>-10.076310155016658</v>
      </c>
      <c r="AS154">
        <v>12.580000000000005</v>
      </c>
      <c r="AT154">
        <f t="shared" si="11"/>
        <v>-159.45695728341414</v>
      </c>
      <c r="AU154">
        <f t="shared" si="12"/>
        <v>-126.75998175010962</v>
      </c>
    </row>
    <row r="155" spans="1:47" x14ac:dyDescent="0.25">
      <c r="A155" s="26">
        <v>-12.694945661779485</v>
      </c>
      <c r="B155">
        <v>155</v>
      </c>
      <c r="C155" s="28">
        <v>-9.3919450867687537</v>
      </c>
      <c r="D155" s="35">
        <f t="shared" si="13"/>
        <v>2285.8255226645306</v>
      </c>
      <c r="F155" s="27">
        <v>6</v>
      </c>
      <c r="AP155">
        <v>6</v>
      </c>
      <c r="AQ155" s="26">
        <v>-12.662386750712102</v>
      </c>
      <c r="AR155" s="28">
        <v>-9.8343420036542337</v>
      </c>
      <c r="AS155">
        <v>11.889999999999993</v>
      </c>
      <c r="AT155">
        <f t="shared" si="11"/>
        <v>-150.5557784659668</v>
      </c>
      <c r="AU155">
        <f t="shared" si="12"/>
        <v>-116.93032642344878</v>
      </c>
    </row>
    <row r="156" spans="1:47" x14ac:dyDescent="0.25">
      <c r="A156" s="26">
        <v>-12.928359019532843</v>
      </c>
      <c r="B156">
        <v>156</v>
      </c>
      <c r="C156" s="28">
        <v>-9.1978258230325007</v>
      </c>
      <c r="D156" s="35">
        <f t="shared" si="13"/>
        <v>2300.7655587603772</v>
      </c>
      <c r="F156" s="27">
        <v>7</v>
      </c>
      <c r="AP156">
        <v>7</v>
      </c>
      <c r="AQ156" s="26">
        <v>-12.911556165381135</v>
      </c>
      <c r="AR156" s="28">
        <v>-9.9699016999933132</v>
      </c>
      <c r="AS156">
        <v>14.689999999999998</v>
      </c>
      <c r="AT156">
        <f t="shared" si="11"/>
        <v>-189.67076006944885</v>
      </c>
      <c r="AU156">
        <f t="shared" si="12"/>
        <v>-146.45785597290174</v>
      </c>
    </row>
    <row r="157" spans="1:47" x14ac:dyDescent="0.25">
      <c r="A157" s="26">
        <v>-12.810619264757245</v>
      </c>
      <c r="B157">
        <v>157</v>
      </c>
      <c r="C157" s="28">
        <v>-9.0312984903277833</v>
      </c>
      <c r="D157" s="35">
        <f t="shared" si="13"/>
        <v>2315.7055948562238</v>
      </c>
      <c r="E157">
        <v>-9</v>
      </c>
      <c r="F157" s="27">
        <v>8</v>
      </c>
      <c r="AP157" s="7">
        <v>8</v>
      </c>
      <c r="AQ157" s="29">
        <v>-12.406438453792266</v>
      </c>
      <c r="AR157" s="29">
        <v>-9.5668840321470494</v>
      </c>
      <c r="AS157">
        <v>18.180000000000007</v>
      </c>
      <c r="AT157">
        <f t="shared" si="11"/>
        <v>-225.54905108994348</v>
      </c>
      <c r="AU157">
        <f t="shared" si="12"/>
        <v>-173.92595170443343</v>
      </c>
    </row>
    <row r="158" spans="1:47" x14ac:dyDescent="0.25">
      <c r="A158" s="26">
        <v>-12.646845705906458</v>
      </c>
      <c r="B158">
        <v>158</v>
      </c>
      <c r="C158" s="28">
        <v>-9.0814950599844853</v>
      </c>
      <c r="D158" s="35">
        <f t="shared" si="13"/>
        <v>2330.6456309520704</v>
      </c>
      <c r="F158" s="27">
        <v>9</v>
      </c>
      <c r="AP158" s="7">
        <v>1</v>
      </c>
      <c r="AQ158" s="29">
        <v>-12.406438453792266</v>
      </c>
      <c r="AR158" s="29">
        <v>-9.5668840321470494</v>
      </c>
      <c r="AS158">
        <v>13.29</v>
      </c>
      <c r="AT158">
        <f t="shared" si="11"/>
        <v>-164.88156705089921</v>
      </c>
      <c r="AU158">
        <f t="shared" si="12"/>
        <v>-127.14388878723427</v>
      </c>
    </row>
    <row r="159" spans="1:47" x14ac:dyDescent="0.25">
      <c r="A159" s="26">
        <v>-12.688074520135874</v>
      </c>
      <c r="B159">
        <v>159</v>
      </c>
      <c r="C159" s="28">
        <v>-9.0037280972406712</v>
      </c>
      <c r="D159" s="35">
        <f t="shared" si="13"/>
        <v>2345.585667047917</v>
      </c>
      <c r="F159" s="27">
        <v>1</v>
      </c>
      <c r="AP159">
        <v>2</v>
      </c>
      <c r="AQ159" s="26">
        <v>-12.572408817957433</v>
      </c>
      <c r="AR159" s="28">
        <v>-9.6660105513179762</v>
      </c>
      <c r="AS159">
        <v>11.880000000000003</v>
      </c>
      <c r="AT159">
        <f t="shared" si="11"/>
        <v>-149.36021675733434</v>
      </c>
      <c r="AU159">
        <f t="shared" si="12"/>
        <v>-114.83220534965758</v>
      </c>
    </row>
    <row r="160" spans="1:47" x14ac:dyDescent="0.25">
      <c r="A160" s="26">
        <v>-12.511256260342101</v>
      </c>
      <c r="B160">
        <v>160</v>
      </c>
      <c r="C160" s="28">
        <v>-9.1191274355431968</v>
      </c>
      <c r="D160" s="35">
        <f t="shared" si="13"/>
        <v>2360.5257031437636</v>
      </c>
      <c r="F160" s="27">
        <v>2</v>
      </c>
      <c r="AP160">
        <v>3</v>
      </c>
      <c r="AQ160" s="26">
        <v>-12.697481923766773</v>
      </c>
      <c r="AR160" s="28">
        <v>-9.7319209800206856</v>
      </c>
      <c r="AS160">
        <v>11.189999999999998</v>
      </c>
      <c r="AT160">
        <f t="shared" si="11"/>
        <v>-142.08482272695016</v>
      </c>
      <c r="AU160">
        <f t="shared" si="12"/>
        <v>-108.90019576643145</v>
      </c>
    </row>
    <row r="161" spans="1:47" x14ac:dyDescent="0.25">
      <c r="A161" s="26">
        <v>-12.594849502639228</v>
      </c>
      <c r="B161">
        <v>161</v>
      </c>
      <c r="C161" s="28">
        <v>-8.9934877685501071</v>
      </c>
      <c r="D161" s="35">
        <f t="shared" si="13"/>
        <v>2375.4657392396102</v>
      </c>
      <c r="F161" s="27">
        <v>3</v>
      </c>
      <c r="AP161">
        <v>4</v>
      </c>
      <c r="AQ161" s="26">
        <v>-12.504715667363918</v>
      </c>
      <c r="AR161" s="28">
        <v>-9.7015680599388077</v>
      </c>
      <c r="AS161">
        <v>13.29</v>
      </c>
      <c r="AT161">
        <f t="shared" si="11"/>
        <v>-166.18767121926646</v>
      </c>
      <c r="AU161">
        <f t="shared" si="12"/>
        <v>-128.93383951658674</v>
      </c>
    </row>
    <row r="162" spans="1:47" x14ac:dyDescent="0.25">
      <c r="A162" s="26">
        <v>-12.996396411751943</v>
      </c>
      <c r="B162">
        <v>162</v>
      </c>
      <c r="C162" s="28">
        <v>-9.0370203748841593</v>
      </c>
      <c r="D162" s="35">
        <f t="shared" si="13"/>
        <v>2390.4057753354568</v>
      </c>
      <c r="F162" s="27">
        <v>4</v>
      </c>
      <c r="AP162">
        <v>5</v>
      </c>
      <c r="AQ162" s="26">
        <v>-12.551632769863566</v>
      </c>
      <c r="AR162" s="28">
        <v>-9.6552826496917969</v>
      </c>
      <c r="AS162">
        <v>13.990000000000002</v>
      </c>
      <c r="AT162">
        <f t="shared" si="11"/>
        <v>-175.59734245039132</v>
      </c>
      <c r="AU162">
        <f t="shared" si="12"/>
        <v>-135.07740426918826</v>
      </c>
    </row>
    <row r="163" spans="1:47" x14ac:dyDescent="0.25">
      <c r="A163" s="26">
        <v>-12.465292346006583</v>
      </c>
      <c r="B163">
        <v>163</v>
      </c>
      <c r="C163" s="28">
        <v>-8.7291250232381259</v>
      </c>
      <c r="D163" s="35">
        <f t="shared" si="13"/>
        <v>2405.3458114313034</v>
      </c>
      <c r="F163" s="27">
        <v>5</v>
      </c>
      <c r="AP163">
        <v>6</v>
      </c>
      <c r="AQ163" s="26">
        <v>-12.386171790823715</v>
      </c>
      <c r="AR163" s="28">
        <v>-9.4540055460107411</v>
      </c>
      <c r="AS163">
        <v>16.079999999999998</v>
      </c>
      <c r="AT163">
        <f t="shared" si="11"/>
        <v>-199.16964239644531</v>
      </c>
      <c r="AU163">
        <f t="shared" si="12"/>
        <v>-152.02040917985269</v>
      </c>
    </row>
    <row r="164" spans="1:47" x14ac:dyDescent="0.25">
      <c r="A164" s="26">
        <v>-12.386314617247175</v>
      </c>
      <c r="B164">
        <v>164</v>
      </c>
      <c r="C164" s="28">
        <v>-8.7864563653804861</v>
      </c>
      <c r="D164" s="35">
        <f t="shared" si="13"/>
        <v>2420.2858475271501</v>
      </c>
      <c r="F164" s="27">
        <v>6</v>
      </c>
      <c r="AP164" s="7">
        <v>7</v>
      </c>
      <c r="AQ164" s="29">
        <v>-12.340312219901586</v>
      </c>
      <c r="AR164" s="29">
        <v>-9.5898375590926275</v>
      </c>
      <c r="AS164">
        <v>20.28</v>
      </c>
      <c r="AT164">
        <f t="shared" si="11"/>
        <v>-250.26153181960419</v>
      </c>
      <c r="AU164">
        <f t="shared" si="12"/>
        <v>-194.48190569839849</v>
      </c>
    </row>
    <row r="165" spans="1:47" x14ac:dyDescent="0.25">
      <c r="A165" s="26">
        <v>-12.405975600214941</v>
      </c>
      <c r="B165">
        <v>165</v>
      </c>
      <c r="C165" s="28">
        <v>-8.793680534815195</v>
      </c>
      <c r="D165" s="35">
        <f t="shared" si="13"/>
        <v>2435.2258836229967</v>
      </c>
      <c r="F165" s="27">
        <v>7</v>
      </c>
      <c r="AP165" s="7">
        <v>1</v>
      </c>
      <c r="AQ165" s="29">
        <v>-12.340312219901586</v>
      </c>
      <c r="AR165" s="29">
        <v>-9.5898375590926275</v>
      </c>
      <c r="AS165">
        <v>11.59</v>
      </c>
      <c r="AT165">
        <f t="shared" si="11"/>
        <v>-143.02421862865938</v>
      </c>
      <c r="AU165">
        <f t="shared" si="12"/>
        <v>-111.14621730988355</v>
      </c>
    </row>
    <row r="166" spans="1:47" x14ac:dyDescent="0.25">
      <c r="A166" s="26">
        <v>-12.495976844486901</v>
      </c>
      <c r="B166">
        <v>166</v>
      </c>
      <c r="C166" s="28">
        <v>-9.0186421765852369</v>
      </c>
      <c r="D166" s="35">
        <f t="shared" si="13"/>
        <v>2450.1659197188433</v>
      </c>
      <c r="F166" s="27">
        <v>1</v>
      </c>
      <c r="AP166">
        <v>2</v>
      </c>
      <c r="AQ166" s="26">
        <v>-12.373385461786889</v>
      </c>
      <c r="AR166" s="28">
        <v>-9.4727882510731281</v>
      </c>
      <c r="AS166">
        <v>10.79</v>
      </c>
      <c r="AT166">
        <f t="shared" si="11"/>
        <v>-133.50882913268052</v>
      </c>
      <c r="AU166">
        <f t="shared" si="12"/>
        <v>-102.21138522907904</v>
      </c>
    </row>
    <row r="167" spans="1:47" x14ac:dyDescent="0.25">
      <c r="A167" s="26">
        <v>-13.327140374015283</v>
      </c>
      <c r="B167">
        <v>167</v>
      </c>
      <c r="C167" s="28">
        <v>-9.323810817562368</v>
      </c>
      <c r="D167" s="35">
        <f t="shared" si="13"/>
        <v>2465.1059558146899</v>
      </c>
      <c r="F167" s="27">
        <v>2</v>
      </c>
      <c r="AP167">
        <v>3</v>
      </c>
      <c r="AQ167" s="26">
        <v>-12.375985124998147</v>
      </c>
      <c r="AR167" s="28">
        <v>-9.2779810196685766</v>
      </c>
      <c r="AS167">
        <v>9.09</v>
      </c>
      <c r="AT167">
        <f t="shared" si="11"/>
        <v>-112.49770478623316</v>
      </c>
      <c r="AU167">
        <f t="shared" si="12"/>
        <v>-84.336847468787354</v>
      </c>
    </row>
    <row r="168" spans="1:47" x14ac:dyDescent="0.25">
      <c r="A168" s="26">
        <v>-12.786388943690865</v>
      </c>
      <c r="B168">
        <v>168</v>
      </c>
      <c r="C168" s="28">
        <v>-9.0092182755219099</v>
      </c>
      <c r="D168" s="35">
        <f t="shared" si="13"/>
        <v>2480.0459919105365</v>
      </c>
      <c r="F168" s="27">
        <v>3</v>
      </c>
      <c r="AP168">
        <v>4</v>
      </c>
      <c r="AQ168" s="26">
        <v>-12.526059637833633</v>
      </c>
      <c r="AR168" s="28">
        <v>-9.3731619408807187</v>
      </c>
      <c r="AS168">
        <v>11.189999999999998</v>
      </c>
      <c r="AT168">
        <f t="shared" si="11"/>
        <v>-140.16660734735834</v>
      </c>
      <c r="AU168">
        <f t="shared" si="12"/>
        <v>-104.88568211845522</v>
      </c>
    </row>
    <row r="169" spans="1:47" x14ac:dyDescent="0.25">
      <c r="A169" s="26">
        <v>-13.110127395449759</v>
      </c>
      <c r="B169">
        <v>169</v>
      </c>
      <c r="C169" s="28">
        <v>-9.1136237376090943</v>
      </c>
      <c r="D169" s="35">
        <f t="shared" si="13"/>
        <v>2494.9860280063831</v>
      </c>
      <c r="F169" s="27">
        <v>4</v>
      </c>
      <c r="AP169">
        <v>5</v>
      </c>
      <c r="AQ169" s="26">
        <v>-12.660055749554823</v>
      </c>
      <c r="AR169" s="28">
        <v>-9.4392372427951567</v>
      </c>
      <c r="AS169">
        <v>12.580000000000005</v>
      </c>
      <c r="AT169">
        <f t="shared" si="11"/>
        <v>-159.26350132939976</v>
      </c>
      <c r="AU169">
        <f t="shared" si="12"/>
        <v>-118.74560451436312</v>
      </c>
    </row>
    <row r="170" spans="1:47" x14ac:dyDescent="0.25">
      <c r="A170" s="26">
        <v>-13.113687435351459</v>
      </c>
      <c r="B170">
        <v>170</v>
      </c>
      <c r="C170" s="28">
        <v>-9.0217580841526317</v>
      </c>
      <c r="D170" s="35">
        <f t="shared" si="13"/>
        <v>2509.9260641022297</v>
      </c>
      <c r="E170">
        <v>-9</v>
      </c>
      <c r="F170" s="27">
        <v>5</v>
      </c>
      <c r="AP170">
        <v>6</v>
      </c>
      <c r="AQ170" s="26">
        <v>-12.694945661779485</v>
      </c>
      <c r="AR170" s="28">
        <v>-9.3919450867687537</v>
      </c>
      <c r="AS170">
        <v>11.889999999999993</v>
      </c>
      <c r="AT170">
        <f t="shared" si="11"/>
        <v>-150.94290391855799</v>
      </c>
      <c r="AU170">
        <f t="shared" si="12"/>
        <v>-111.67022708168042</v>
      </c>
    </row>
    <row r="171" spans="1:47" x14ac:dyDescent="0.25">
      <c r="A171" s="26">
        <v>-12.683084009206821</v>
      </c>
      <c r="B171">
        <v>171</v>
      </c>
      <c r="C171" s="28">
        <v>-9.2415797100661301</v>
      </c>
      <c r="D171" s="35">
        <f t="shared" si="13"/>
        <v>2524.8661001980763</v>
      </c>
      <c r="F171" s="27">
        <v>1</v>
      </c>
      <c r="AP171">
        <v>7</v>
      </c>
      <c r="AQ171" s="26">
        <v>-12.928359019532843</v>
      </c>
      <c r="AR171" s="28">
        <v>-9.1978258230325007</v>
      </c>
      <c r="AS171">
        <v>14.689999999999998</v>
      </c>
      <c r="AT171">
        <f t="shared" si="11"/>
        <v>-189.91759399693743</v>
      </c>
      <c r="AU171">
        <f t="shared" si="12"/>
        <v>-135.11606134034741</v>
      </c>
    </row>
    <row r="172" spans="1:47" x14ac:dyDescent="0.25">
      <c r="A172" s="26">
        <v>-12.384989019537148</v>
      </c>
      <c r="B172">
        <v>172</v>
      </c>
      <c r="C172" s="28">
        <v>-9.4807049425572441</v>
      </c>
      <c r="D172" s="35">
        <f t="shared" si="13"/>
        <v>2539.8061362939229</v>
      </c>
      <c r="F172" s="27">
        <v>2</v>
      </c>
      <c r="AP172" s="7">
        <v>8</v>
      </c>
      <c r="AQ172" s="29">
        <v>-12.810619264757245</v>
      </c>
      <c r="AR172" s="29">
        <v>-9.0312984903277833</v>
      </c>
      <c r="AS172">
        <v>18.180000000000007</v>
      </c>
      <c r="AT172">
        <f t="shared" si="11"/>
        <v>-232.8970582332868</v>
      </c>
      <c r="AU172">
        <f t="shared" si="12"/>
        <v>-164.18900655415916</v>
      </c>
    </row>
    <row r="173" spans="1:47" x14ac:dyDescent="0.25">
      <c r="A173" s="26">
        <v>-12.363021199315867</v>
      </c>
      <c r="B173">
        <v>173</v>
      </c>
      <c r="C173" s="28">
        <v>-9.4355177717602228</v>
      </c>
      <c r="D173" s="35">
        <f t="shared" si="13"/>
        <v>2554.7461723897695</v>
      </c>
      <c r="F173" s="27">
        <v>3</v>
      </c>
      <c r="AP173" s="7">
        <v>1</v>
      </c>
      <c r="AQ173" s="29">
        <v>-12.810619264757245</v>
      </c>
      <c r="AR173" s="29">
        <v>-9.0312984903277833</v>
      </c>
      <c r="AS173">
        <v>7.69</v>
      </c>
      <c r="AT173">
        <f t="shared" si="11"/>
        <v>-98.513662145983218</v>
      </c>
      <c r="AU173">
        <f t="shared" si="12"/>
        <v>-69.450685390620663</v>
      </c>
    </row>
    <row r="174" spans="1:47" x14ac:dyDescent="0.25">
      <c r="A174" s="26">
        <v>-12.685837978986729</v>
      </c>
      <c r="B174">
        <v>174</v>
      </c>
      <c r="C174" s="28">
        <v>-9.7304927462366031</v>
      </c>
      <c r="D174" s="35">
        <f t="shared" si="13"/>
        <v>2569.6862084856161</v>
      </c>
      <c r="F174" s="27">
        <v>4</v>
      </c>
      <c r="AP174">
        <v>2</v>
      </c>
      <c r="AQ174" s="26">
        <v>-12.646845705906458</v>
      </c>
      <c r="AR174" s="28">
        <v>-9.0814950599844853</v>
      </c>
      <c r="AS174">
        <v>5.5999999999999988</v>
      </c>
      <c r="AT174">
        <f t="shared" si="11"/>
        <v>-70.822335953076148</v>
      </c>
      <c r="AU174">
        <f t="shared" si="12"/>
        <v>-50.856372335913107</v>
      </c>
    </row>
    <row r="175" spans="1:47" x14ac:dyDescent="0.25">
      <c r="A175" s="26">
        <v>-12.280145304781351</v>
      </c>
      <c r="B175">
        <v>175</v>
      </c>
      <c r="C175" s="28">
        <v>-9.5572620041052936</v>
      </c>
      <c r="D175" s="35">
        <f t="shared" si="13"/>
        <v>2584.6262445814627</v>
      </c>
      <c r="F175" s="27">
        <v>5</v>
      </c>
      <c r="AP175">
        <v>3</v>
      </c>
      <c r="AQ175" s="26">
        <v>-12.688074520135874</v>
      </c>
      <c r="AR175" s="28">
        <v>-9.0037280972406712</v>
      </c>
      <c r="AS175">
        <v>6.2899999999999991</v>
      </c>
      <c r="AT175">
        <f t="shared" si="11"/>
        <v>-79.807988731654632</v>
      </c>
      <c r="AU175">
        <f t="shared" si="12"/>
        <v>-56.633449731643815</v>
      </c>
    </row>
    <row r="176" spans="1:47" x14ac:dyDescent="0.25">
      <c r="A176" s="26">
        <v>-12.248303154402826</v>
      </c>
      <c r="B176">
        <v>176</v>
      </c>
      <c r="C176" s="28">
        <v>-9.7370571970711772</v>
      </c>
      <c r="D176" s="35">
        <f t="shared" si="13"/>
        <v>2599.5662806773094</v>
      </c>
      <c r="F176" s="27">
        <v>6</v>
      </c>
      <c r="AP176">
        <v>4</v>
      </c>
      <c r="AQ176" s="26">
        <v>-12.511256260342101</v>
      </c>
      <c r="AR176" s="28">
        <v>-9.1191274355431968</v>
      </c>
      <c r="AS176">
        <v>5.5900000000000034</v>
      </c>
      <c r="AT176">
        <f t="shared" si="11"/>
        <v>-69.937922495312392</v>
      </c>
      <c r="AU176">
        <f t="shared" si="12"/>
        <v>-50.975922364686504</v>
      </c>
    </row>
    <row r="177" spans="1:47" x14ac:dyDescent="0.25">
      <c r="A177" s="26">
        <v>-12.232861244644367</v>
      </c>
      <c r="B177">
        <v>177</v>
      </c>
      <c r="C177" s="28">
        <v>-9.8523311333010426</v>
      </c>
      <c r="D177" s="35">
        <f t="shared" si="13"/>
        <v>2614.506316773156</v>
      </c>
      <c r="F177" s="27">
        <v>1</v>
      </c>
      <c r="AP177">
        <v>5</v>
      </c>
      <c r="AQ177" s="26">
        <v>-12.594849502639228</v>
      </c>
      <c r="AR177" s="28">
        <v>-8.9934877685501071</v>
      </c>
      <c r="AS177">
        <v>4.8999999999999986</v>
      </c>
      <c r="AT177">
        <f t="shared" si="11"/>
        <v>-61.714762562932201</v>
      </c>
      <c r="AU177">
        <f t="shared" si="12"/>
        <v>-44.068090065895511</v>
      </c>
    </row>
    <row r="178" spans="1:47" x14ac:dyDescent="0.25">
      <c r="A178" s="26">
        <v>-12.409153602157664</v>
      </c>
      <c r="B178">
        <v>178</v>
      </c>
      <c r="C178" s="28">
        <v>-9.8611689697931926</v>
      </c>
      <c r="D178" s="35">
        <f t="shared" si="13"/>
        <v>2629.4463528690026</v>
      </c>
      <c r="F178" s="27">
        <v>2</v>
      </c>
      <c r="AP178">
        <v>6</v>
      </c>
      <c r="AQ178" s="26">
        <v>-12.996396411751943</v>
      </c>
      <c r="AR178" s="28">
        <v>-9.0370203748841593</v>
      </c>
      <c r="AS178">
        <v>6.2899999999999991</v>
      </c>
      <c r="AT178">
        <f t="shared" si="11"/>
        <v>-81.747333429919721</v>
      </c>
      <c r="AU178">
        <f t="shared" si="12"/>
        <v>-56.842858158021357</v>
      </c>
    </row>
    <row r="179" spans="1:47" x14ac:dyDescent="0.25">
      <c r="A179" s="26">
        <v>-12.871743708133113</v>
      </c>
      <c r="B179">
        <v>179</v>
      </c>
      <c r="C179" s="28">
        <v>-10.300539388383394</v>
      </c>
      <c r="D179" s="35">
        <f t="shared" si="13"/>
        <v>2644.3863889648492</v>
      </c>
      <c r="F179" s="27">
        <v>4</v>
      </c>
      <c r="AP179">
        <v>7</v>
      </c>
      <c r="AQ179" s="26">
        <v>-12.465292346006583</v>
      </c>
      <c r="AR179" s="28">
        <v>-8.7291250232381259</v>
      </c>
      <c r="AS179">
        <v>6.2999999999999972</v>
      </c>
      <c r="AT179">
        <f t="shared" si="11"/>
        <v>-78.531341779841441</v>
      </c>
      <c r="AU179">
        <f t="shared" si="12"/>
        <v>-54.993487646400169</v>
      </c>
    </row>
    <row r="180" spans="1:47" x14ac:dyDescent="0.25">
      <c r="A180" s="26">
        <v>-12.520066706322837</v>
      </c>
      <c r="B180">
        <v>180</v>
      </c>
      <c r="C180" s="28">
        <v>-9.9746066086063347</v>
      </c>
      <c r="D180" s="35">
        <f t="shared" si="13"/>
        <v>2659.3264250606958</v>
      </c>
      <c r="E180">
        <v>-9</v>
      </c>
      <c r="F180" s="27">
        <v>5</v>
      </c>
      <c r="G180">
        <v>-9</v>
      </c>
      <c r="AP180">
        <v>8</v>
      </c>
      <c r="AQ180" s="26">
        <v>-12.386314617247175</v>
      </c>
      <c r="AR180" s="28">
        <v>-8.7864563653804861</v>
      </c>
      <c r="AS180">
        <v>6.990000000000002</v>
      </c>
      <c r="AT180">
        <f t="shared" si="11"/>
        <v>-86.580339174557778</v>
      </c>
      <c r="AU180">
        <f t="shared" si="12"/>
        <v>-61.417329994009613</v>
      </c>
    </row>
    <row r="181" spans="1:47" x14ac:dyDescent="0.25">
      <c r="A181" s="26">
        <v>-12.660374278335281</v>
      </c>
      <c r="B181">
        <v>181</v>
      </c>
      <c r="C181" s="28">
        <v>-10.325454934914548</v>
      </c>
      <c r="D181" s="35">
        <f t="shared" si="13"/>
        <v>2674.2664611565424</v>
      </c>
      <c r="F181" s="27">
        <v>6</v>
      </c>
      <c r="AP181">
        <v>9</v>
      </c>
      <c r="AQ181" s="26">
        <v>-12.405975600214941</v>
      </c>
      <c r="AR181" s="28">
        <v>-8.793680534815195</v>
      </c>
      <c r="AS181">
        <v>6.990000000000002</v>
      </c>
      <c r="AT181">
        <f t="shared" si="11"/>
        <v>-86.717769445502455</v>
      </c>
      <c r="AU181">
        <f t="shared" si="12"/>
        <v>-61.467826938358229</v>
      </c>
    </row>
    <row r="182" spans="1:47" x14ac:dyDescent="0.25">
      <c r="A182" s="26">
        <v>-12.82399884809589</v>
      </c>
      <c r="B182">
        <v>182</v>
      </c>
      <c r="C182" s="28">
        <v>-10.405295126964226</v>
      </c>
      <c r="D182" s="35">
        <f t="shared" si="13"/>
        <v>2689.206497252389</v>
      </c>
      <c r="F182" s="27">
        <v>1</v>
      </c>
      <c r="AP182">
        <v>10</v>
      </c>
      <c r="AQ182" s="26">
        <v>-12.495976844486901</v>
      </c>
      <c r="AR182" s="28">
        <v>-9.0186421765852369</v>
      </c>
      <c r="AS182">
        <v>7.7000000000000028</v>
      </c>
      <c r="AT182">
        <f t="shared" si="11"/>
        <v>-96.219021702549171</v>
      </c>
      <c r="AU182">
        <f t="shared" si="12"/>
        <v>-69.443544759706356</v>
      </c>
    </row>
    <row r="183" spans="1:47" x14ac:dyDescent="0.25">
      <c r="A183" s="26">
        <v>-12.877787666916671</v>
      </c>
      <c r="B183">
        <v>183</v>
      </c>
      <c r="C183" s="28">
        <v>-10.31369054806567</v>
      </c>
      <c r="D183" s="35">
        <f t="shared" si="13"/>
        <v>2704.1465333482356</v>
      </c>
      <c r="F183" s="27">
        <v>2</v>
      </c>
      <c r="AP183">
        <v>11</v>
      </c>
      <c r="AQ183" s="26">
        <v>-13.327140374015283</v>
      </c>
      <c r="AR183" s="28">
        <v>-9.323810817562368</v>
      </c>
      <c r="AS183">
        <v>6.2800000000000011</v>
      </c>
      <c r="AT183">
        <f t="shared" si="11"/>
        <v>-83.694441548815988</v>
      </c>
      <c r="AU183">
        <f t="shared" si="12"/>
        <v>-58.553531934291684</v>
      </c>
    </row>
    <row r="184" spans="1:47" x14ac:dyDescent="0.25">
      <c r="A184" s="26">
        <v>-12.44377756454503</v>
      </c>
      <c r="B184">
        <v>184</v>
      </c>
      <c r="C184" s="28">
        <v>-10.282138433272477</v>
      </c>
      <c r="D184" s="35">
        <f t="shared" si="13"/>
        <v>2719.0865694440822</v>
      </c>
      <c r="F184" s="27">
        <v>3</v>
      </c>
      <c r="AP184">
        <v>12</v>
      </c>
      <c r="AQ184" s="26">
        <v>-12.786388943690865</v>
      </c>
      <c r="AR184" s="28">
        <v>-9.0092182755219099</v>
      </c>
      <c r="AS184">
        <v>9.0999999999999943</v>
      </c>
      <c r="AT184">
        <f t="shared" si="11"/>
        <v>-116.35613938758679</v>
      </c>
      <c r="AU184">
        <f t="shared" si="12"/>
        <v>-81.983886307249335</v>
      </c>
    </row>
    <row r="185" spans="1:47" x14ac:dyDescent="0.25">
      <c r="A185" s="26">
        <v>-12.563160597256962</v>
      </c>
      <c r="B185">
        <v>185</v>
      </c>
      <c r="C185" s="28">
        <v>-10.23234544461377</v>
      </c>
      <c r="D185" s="35">
        <f t="shared" si="13"/>
        <v>2734.0266055399288</v>
      </c>
      <c r="F185" s="27">
        <v>4</v>
      </c>
      <c r="AP185">
        <v>13</v>
      </c>
      <c r="AQ185" s="26">
        <v>-13.110127395449759</v>
      </c>
      <c r="AR185" s="28">
        <v>-9.1136237376090943</v>
      </c>
      <c r="AS185">
        <v>8.39</v>
      </c>
      <c r="AT185">
        <f t="shared" si="11"/>
        <v>-109.99396884782348</v>
      </c>
      <c r="AU185">
        <f t="shared" si="12"/>
        <v>-76.463303158540313</v>
      </c>
    </row>
    <row r="186" spans="1:47" x14ac:dyDescent="0.25">
      <c r="A186" s="26">
        <v>-12.398022385424136</v>
      </c>
      <c r="B186">
        <v>186</v>
      </c>
      <c r="C186" s="28">
        <v>-10.277642216862025</v>
      </c>
      <c r="D186" s="35">
        <f t="shared" si="13"/>
        <v>2748.9666416357754</v>
      </c>
      <c r="F186" s="27">
        <v>5</v>
      </c>
      <c r="AP186" s="7">
        <v>14</v>
      </c>
      <c r="AQ186" s="29">
        <v>-13.113687435351459</v>
      </c>
      <c r="AR186" s="29">
        <v>-9.0217580841526317</v>
      </c>
      <c r="AS186">
        <v>11.89</v>
      </c>
      <c r="AT186">
        <f t="shared" si="11"/>
        <v>-155.92174360632885</v>
      </c>
      <c r="AU186">
        <f t="shared" si="12"/>
        <v>-107.2687036205748</v>
      </c>
    </row>
    <row r="187" spans="1:47" x14ac:dyDescent="0.25">
      <c r="A187" s="26">
        <v>-12.238415722550751</v>
      </c>
      <c r="B187">
        <v>187</v>
      </c>
      <c r="C187" s="28">
        <v>-10.228220950770501</v>
      </c>
      <c r="D187" s="35">
        <f t="shared" si="13"/>
        <v>2763.906677731622</v>
      </c>
      <c r="F187" s="27">
        <v>6</v>
      </c>
      <c r="AP187" s="7">
        <v>1</v>
      </c>
      <c r="AQ187" s="29">
        <v>-13.113687435351459</v>
      </c>
      <c r="AR187" s="29">
        <v>-9.0217580841526317</v>
      </c>
      <c r="AS187">
        <v>9.09</v>
      </c>
      <c r="AT187">
        <f t="shared" si="11"/>
        <v>-119.20341878734476</v>
      </c>
      <c r="AU187">
        <f t="shared" si="12"/>
        <v>-82.007780984947416</v>
      </c>
    </row>
    <row r="188" spans="1:47" x14ac:dyDescent="0.25">
      <c r="A188" s="26">
        <v>-12.308819464812986</v>
      </c>
      <c r="B188">
        <v>188</v>
      </c>
      <c r="C188" s="28">
        <v>-10.404136303972701</v>
      </c>
      <c r="D188" s="35">
        <f t="shared" si="13"/>
        <v>2778.8467138274686</v>
      </c>
      <c r="F188" s="27">
        <v>7</v>
      </c>
      <c r="AP188">
        <v>2</v>
      </c>
      <c r="AQ188" s="26">
        <v>-12.683084009206821</v>
      </c>
      <c r="AR188" s="28">
        <v>-9.2415797100661301</v>
      </c>
      <c r="AS188">
        <v>7.6900000000000013</v>
      </c>
      <c r="AT188">
        <f t="shared" si="11"/>
        <v>-97.532916030800465</v>
      </c>
      <c r="AU188">
        <f t="shared" si="12"/>
        <v>-71.067747970408547</v>
      </c>
    </row>
    <row r="189" spans="1:47" x14ac:dyDescent="0.25">
      <c r="A189" s="26">
        <v>-12.130084877780019</v>
      </c>
      <c r="B189">
        <v>189</v>
      </c>
      <c r="C189" s="28">
        <v>-10.209606465817302</v>
      </c>
      <c r="D189" s="35">
        <f t="shared" si="13"/>
        <v>2793.7867499233153</v>
      </c>
      <c r="F189" s="27">
        <v>1</v>
      </c>
      <c r="G189">
        <v>-9</v>
      </c>
      <c r="AP189">
        <v>3</v>
      </c>
      <c r="AQ189" s="26">
        <v>-12.384989019537148</v>
      </c>
      <c r="AR189" s="28">
        <v>-9.4807049425572441</v>
      </c>
      <c r="AS189">
        <v>7.6999999999999993</v>
      </c>
      <c r="AT189">
        <f t="shared" si="11"/>
        <v>-95.364415450436027</v>
      </c>
      <c r="AU189">
        <f t="shared" si="12"/>
        <v>-73.001428057690774</v>
      </c>
    </row>
    <row r="190" spans="1:47" x14ac:dyDescent="0.25">
      <c r="A190" s="26">
        <v>-12.136079497327128</v>
      </c>
      <c r="B190">
        <v>190</v>
      </c>
      <c r="C190" s="28">
        <v>-10.352789603824453</v>
      </c>
      <c r="D190" s="35">
        <f t="shared" si="13"/>
        <v>2808.7267860191619</v>
      </c>
      <c r="F190" s="27">
        <v>2</v>
      </c>
      <c r="AP190">
        <v>4</v>
      </c>
      <c r="AQ190" s="26">
        <v>-12.363021199315867</v>
      </c>
      <c r="AR190" s="28">
        <v>-9.4355177717602228</v>
      </c>
      <c r="AS190">
        <v>5.59</v>
      </c>
      <c r="AT190">
        <f t="shared" si="11"/>
        <v>-69.109288504175694</v>
      </c>
      <c r="AU190">
        <f t="shared" si="12"/>
        <v>-52.744544344139641</v>
      </c>
    </row>
    <row r="191" spans="1:47" x14ac:dyDescent="0.25">
      <c r="A191" s="26">
        <v>-11.915817247075209</v>
      </c>
      <c r="B191">
        <v>191</v>
      </c>
      <c r="C191" s="28">
        <v>-10.24096470457612</v>
      </c>
      <c r="D191" s="35">
        <f t="shared" si="13"/>
        <v>2823.6668221150085</v>
      </c>
      <c r="E191">
        <v>-9</v>
      </c>
      <c r="F191" s="27">
        <v>3</v>
      </c>
      <c r="AP191">
        <v>5</v>
      </c>
      <c r="AQ191" s="26">
        <v>-12.685837978986729</v>
      </c>
      <c r="AR191" s="28">
        <v>-9.7304927462366031</v>
      </c>
      <c r="AS191">
        <v>7.6899999999999977</v>
      </c>
      <c r="AT191">
        <f t="shared" si="11"/>
        <v>-97.554094058407912</v>
      </c>
      <c r="AU191">
        <f t="shared" si="12"/>
        <v>-74.82748921855945</v>
      </c>
    </row>
    <row r="192" spans="1:47" x14ac:dyDescent="0.25">
      <c r="A192" s="26">
        <v>-12.097338090254111</v>
      </c>
      <c r="B192">
        <v>192</v>
      </c>
      <c r="C192" s="28">
        <v>-10.466913749149599</v>
      </c>
      <c r="D192" s="35">
        <f t="shared" si="13"/>
        <v>2838.6068582108551</v>
      </c>
      <c r="F192" s="27">
        <v>4</v>
      </c>
      <c r="AP192">
        <v>6</v>
      </c>
      <c r="AQ192" s="26">
        <v>-12.280145304781351</v>
      </c>
      <c r="AR192" s="28">
        <v>-9.5572620041052936</v>
      </c>
      <c r="AS192">
        <v>8.39</v>
      </c>
      <c r="AT192">
        <f t="shared" si="11"/>
        <v>-103.03041910711555</v>
      </c>
      <c r="AU192">
        <f t="shared" si="12"/>
        <v>-80.185428214443419</v>
      </c>
    </row>
    <row r="193" spans="1:47" x14ac:dyDescent="0.25">
      <c r="A193" s="26">
        <v>-12.507198187788548</v>
      </c>
      <c r="B193">
        <v>193</v>
      </c>
      <c r="C193" s="28">
        <v>-10.475965072802259</v>
      </c>
      <c r="D193" s="35">
        <f t="shared" si="13"/>
        <v>2853.5468943067017</v>
      </c>
      <c r="F193" s="27">
        <v>5</v>
      </c>
      <c r="AP193">
        <v>7</v>
      </c>
      <c r="AQ193" s="26">
        <v>-12.248303154402826</v>
      </c>
      <c r="AR193" s="28">
        <v>-9.7370571970711772</v>
      </c>
      <c r="AS193">
        <v>9.7899999999999991</v>
      </c>
      <c r="AT193">
        <f t="shared" si="11"/>
        <v>-119.91088788160366</v>
      </c>
      <c r="AU193">
        <f t="shared" si="12"/>
        <v>-95.325789959326812</v>
      </c>
    </row>
    <row r="194" spans="1:47" x14ac:dyDescent="0.25">
      <c r="A194" s="26">
        <v>-12.639019187625815</v>
      </c>
      <c r="B194">
        <v>194</v>
      </c>
      <c r="C194" s="28">
        <v>-10.448023897778704</v>
      </c>
      <c r="D194" s="35">
        <f t="shared" si="13"/>
        <v>2868.4869304025483</v>
      </c>
      <c r="F194" s="27">
        <v>6</v>
      </c>
      <c r="AP194">
        <v>8</v>
      </c>
      <c r="AQ194" s="26">
        <v>-12.232861244644367</v>
      </c>
      <c r="AR194" s="28">
        <v>-9.8523311333010426</v>
      </c>
      <c r="AS194">
        <v>8.4000000000000057</v>
      </c>
      <c r="AT194">
        <f t="shared" si="11"/>
        <v>-102.75603445501275</v>
      </c>
      <c r="AU194">
        <f t="shared" si="12"/>
        <v>-82.759581519728812</v>
      </c>
    </row>
    <row r="195" spans="1:47" x14ac:dyDescent="0.25">
      <c r="A195" s="26">
        <v>-12.564465770634691</v>
      </c>
      <c r="B195">
        <v>195</v>
      </c>
      <c r="C195" s="28">
        <v>-10.181247286368448</v>
      </c>
      <c r="D195" s="35">
        <f t="shared" si="13"/>
        <v>2883.4269664983949</v>
      </c>
      <c r="F195" s="27">
        <v>7</v>
      </c>
      <c r="G195">
        <v>-9</v>
      </c>
      <c r="AP195">
        <v>9</v>
      </c>
      <c r="AQ195" s="26">
        <v>-12.409153602157664</v>
      </c>
      <c r="AR195" s="28">
        <v>-9.8611689697931926</v>
      </c>
      <c r="AS195">
        <v>10.489999999999995</v>
      </c>
      <c r="AT195">
        <f t="shared" si="11"/>
        <v>-130.17202128663382</v>
      </c>
      <c r="AU195">
        <f t="shared" si="12"/>
        <v>-103.44366249313055</v>
      </c>
    </row>
    <row r="196" spans="1:47" x14ac:dyDescent="0.25">
      <c r="A196" s="26">
        <v>-12.546798113595548</v>
      </c>
      <c r="B196">
        <v>196</v>
      </c>
      <c r="C196" s="28">
        <v>-10.086339746565613</v>
      </c>
      <c r="D196" s="35">
        <f t="shared" si="13"/>
        <v>2898.3670025942415</v>
      </c>
      <c r="F196" s="27">
        <v>1</v>
      </c>
      <c r="AP196">
        <v>10</v>
      </c>
      <c r="AQ196" s="26">
        <v>-12.871743708133113</v>
      </c>
      <c r="AR196" s="28">
        <v>-10.300539388383394</v>
      </c>
      <c r="AS196">
        <v>10.480000000000004</v>
      </c>
      <c r="AT196">
        <f t="shared" ref="AT196:AT259" si="14">AQ196*AS196</f>
        <v>-134.89587406123508</v>
      </c>
      <c r="AU196">
        <f t="shared" ref="AU196:AU259" si="15">AR196*AS196</f>
        <v>-107.949652790258</v>
      </c>
    </row>
    <row r="197" spans="1:47" x14ac:dyDescent="0.25">
      <c r="A197" s="26">
        <v>-12.475368979461679</v>
      </c>
      <c r="B197">
        <v>197</v>
      </c>
      <c r="C197" s="28">
        <v>-9.9943439901916999</v>
      </c>
      <c r="D197" s="35">
        <f t="shared" ref="D197:D260" si="16">D196+14.9400360958466</f>
        <v>2913.3070386900881</v>
      </c>
      <c r="F197" s="27">
        <v>2</v>
      </c>
      <c r="AP197" s="7">
        <v>11</v>
      </c>
      <c r="AQ197" s="29">
        <v>-12.520066706322837</v>
      </c>
      <c r="AR197" s="29">
        <v>-9.9746066086063347</v>
      </c>
      <c r="AS197">
        <v>14.689999999999998</v>
      </c>
      <c r="AT197">
        <f t="shared" si="14"/>
        <v>-183.91977991588243</v>
      </c>
      <c r="AU197">
        <f t="shared" si="15"/>
        <v>-146.52697108042705</v>
      </c>
    </row>
    <row r="198" spans="1:47" x14ac:dyDescent="0.25">
      <c r="A198" s="26">
        <v>-12.341839463225735</v>
      </c>
      <c r="B198">
        <v>198</v>
      </c>
      <c r="C198" s="28">
        <v>-9.8547458773045538</v>
      </c>
      <c r="D198" s="35">
        <f t="shared" si="16"/>
        <v>2928.2470747859347</v>
      </c>
      <c r="E198">
        <v>-9</v>
      </c>
      <c r="F198" s="27">
        <v>3</v>
      </c>
      <c r="AP198" s="7">
        <v>1</v>
      </c>
      <c r="AQ198" s="29">
        <v>-12.520066706322837</v>
      </c>
      <c r="AR198" s="29">
        <v>-9.9746066086063347</v>
      </c>
      <c r="AS198">
        <v>8.39</v>
      </c>
      <c r="AT198">
        <f t="shared" si="14"/>
        <v>-105.0433596660486</v>
      </c>
      <c r="AU198">
        <f t="shared" si="15"/>
        <v>-83.686949446207151</v>
      </c>
    </row>
    <row r="199" spans="1:47" x14ac:dyDescent="0.25">
      <c r="A199" s="26">
        <v>-12.50433587874679</v>
      </c>
      <c r="B199">
        <v>199</v>
      </c>
      <c r="C199" s="28">
        <v>-10.006156496142527</v>
      </c>
      <c r="D199" s="35">
        <f t="shared" si="16"/>
        <v>2943.1871108817813</v>
      </c>
      <c r="F199" s="27">
        <v>4</v>
      </c>
      <c r="AP199">
        <v>2</v>
      </c>
      <c r="AQ199" s="26">
        <v>-12.660374278335281</v>
      </c>
      <c r="AR199" s="28">
        <v>-10.325454934914548</v>
      </c>
      <c r="AS199">
        <v>6.99</v>
      </c>
      <c r="AT199">
        <f t="shared" si="14"/>
        <v>-88.49601620556362</v>
      </c>
      <c r="AU199">
        <f t="shared" si="15"/>
        <v>-72.174929995052693</v>
      </c>
    </row>
    <row r="200" spans="1:47" x14ac:dyDescent="0.25">
      <c r="A200" s="26">
        <v>-12.417925302610227</v>
      </c>
      <c r="B200">
        <v>200</v>
      </c>
      <c r="C200" s="28">
        <v>-10.136571751101442</v>
      </c>
      <c r="D200" s="35">
        <f t="shared" si="16"/>
        <v>2958.1271469776279</v>
      </c>
      <c r="F200" s="27">
        <v>5</v>
      </c>
      <c r="AP200">
        <v>3</v>
      </c>
      <c r="AQ200" s="26">
        <v>-12.82399884809589</v>
      </c>
      <c r="AR200" s="28">
        <v>-10.405295126964226</v>
      </c>
      <c r="AS200">
        <v>6.9999999999999982</v>
      </c>
      <c r="AT200">
        <f t="shared" si="14"/>
        <v>-89.767991936671208</v>
      </c>
      <c r="AU200">
        <f t="shared" si="15"/>
        <v>-72.837065888749564</v>
      </c>
    </row>
    <row r="201" spans="1:47" x14ac:dyDescent="0.25">
      <c r="A201" s="26">
        <v>-12.654829650155268</v>
      </c>
      <c r="B201">
        <v>201</v>
      </c>
      <c r="C201" s="28">
        <v>-10.185659207467157</v>
      </c>
      <c r="D201" s="35">
        <f t="shared" si="16"/>
        <v>2973.0671830734746</v>
      </c>
      <c r="F201" s="27">
        <v>6</v>
      </c>
      <c r="G201">
        <v>-9</v>
      </c>
      <c r="AP201">
        <v>4</v>
      </c>
      <c r="AQ201" s="26">
        <v>-12.877787666916671</v>
      </c>
      <c r="AR201" s="28">
        <v>-10.31369054806567</v>
      </c>
      <c r="AS201">
        <v>5.59</v>
      </c>
      <c r="AT201">
        <f t="shared" si="14"/>
        <v>-71.986833058064192</v>
      </c>
      <c r="AU201">
        <f t="shared" si="15"/>
        <v>-57.653530163687094</v>
      </c>
    </row>
    <row r="202" spans="1:47" x14ac:dyDescent="0.25">
      <c r="A202" s="26">
        <v>-12.408371845050471</v>
      </c>
      <c r="B202">
        <v>202</v>
      </c>
      <c r="C202" s="28">
        <v>-10.057617211074172</v>
      </c>
      <c r="D202" s="35">
        <f t="shared" si="16"/>
        <v>2988.0072191693212</v>
      </c>
      <c r="F202" s="27">
        <v>7</v>
      </c>
      <c r="AP202">
        <v>5</v>
      </c>
      <c r="AQ202" s="26">
        <v>-12.44377756454503</v>
      </c>
      <c r="AR202" s="28">
        <v>-10.282138433272477</v>
      </c>
      <c r="AS202">
        <v>6.990000000000002</v>
      </c>
      <c r="AT202">
        <f t="shared" si="14"/>
        <v>-86.982005176169793</v>
      </c>
      <c r="AU202">
        <f t="shared" si="15"/>
        <v>-71.872147648574639</v>
      </c>
    </row>
    <row r="203" spans="1:47" x14ac:dyDescent="0.25">
      <c r="A203" s="26">
        <v>-13.289748317063671</v>
      </c>
      <c r="B203">
        <v>203</v>
      </c>
      <c r="C203" s="28">
        <v>-10.215847391867101</v>
      </c>
      <c r="D203" s="35">
        <f t="shared" si="16"/>
        <v>3002.9472552651678</v>
      </c>
      <c r="F203" s="27">
        <v>1</v>
      </c>
      <c r="AP203">
        <v>6</v>
      </c>
      <c r="AQ203" s="26">
        <v>-12.563160597256962</v>
      </c>
      <c r="AR203" s="28">
        <v>-10.23234544461377</v>
      </c>
      <c r="AS203">
        <v>7.6999999999999957</v>
      </c>
      <c r="AT203">
        <f t="shared" si="14"/>
        <v>-96.736336598878552</v>
      </c>
      <c r="AU203">
        <f t="shared" si="15"/>
        <v>-78.789059923525983</v>
      </c>
    </row>
    <row r="204" spans="1:47" x14ac:dyDescent="0.25">
      <c r="A204" s="26">
        <v>-13.114491226878817</v>
      </c>
      <c r="B204">
        <v>204</v>
      </c>
      <c r="C204" s="28">
        <v>-10.195175648728691</v>
      </c>
      <c r="D204" s="35">
        <f t="shared" si="16"/>
        <v>3017.8872913610144</v>
      </c>
      <c r="F204" s="27">
        <v>2</v>
      </c>
      <c r="AP204">
        <v>7</v>
      </c>
      <c r="AQ204" s="26">
        <v>-12.398022385424136</v>
      </c>
      <c r="AR204" s="28">
        <v>-10.277642216862025</v>
      </c>
      <c r="AS204">
        <v>8.39</v>
      </c>
      <c r="AT204">
        <f t="shared" si="14"/>
        <v>-104.01940781370851</v>
      </c>
      <c r="AU204">
        <f t="shared" si="15"/>
        <v>-86.229418199472406</v>
      </c>
    </row>
    <row r="205" spans="1:47" x14ac:dyDescent="0.25">
      <c r="A205" s="26">
        <v>-13.02240206547663</v>
      </c>
      <c r="B205">
        <v>205</v>
      </c>
      <c r="C205" s="28">
        <v>-10.028587969098712</v>
      </c>
      <c r="D205" s="35">
        <f t="shared" si="16"/>
        <v>3032.827327456861</v>
      </c>
      <c r="F205" s="27">
        <v>3</v>
      </c>
      <c r="AP205">
        <v>8</v>
      </c>
      <c r="AQ205" s="26">
        <v>-12.238415722550751</v>
      </c>
      <c r="AR205" s="28">
        <v>-10.228220950770501</v>
      </c>
      <c r="AS205">
        <v>8.39</v>
      </c>
      <c r="AT205">
        <f t="shared" si="14"/>
        <v>-102.68030791220082</v>
      </c>
      <c r="AU205">
        <f t="shared" si="15"/>
        <v>-85.814773776964515</v>
      </c>
    </row>
    <row r="206" spans="1:47" x14ac:dyDescent="0.25">
      <c r="A206" s="26">
        <v>-12.97176093995423</v>
      </c>
      <c r="B206">
        <v>206</v>
      </c>
      <c r="C206" s="28">
        <v>-9.9550375769413151</v>
      </c>
      <c r="D206" s="35">
        <f t="shared" si="16"/>
        <v>3047.7673635527076</v>
      </c>
      <c r="F206" s="27">
        <v>4</v>
      </c>
      <c r="AP206">
        <v>9</v>
      </c>
      <c r="AQ206" s="26">
        <v>-12.308819464812986</v>
      </c>
      <c r="AR206" s="28">
        <v>-10.404136303972701</v>
      </c>
      <c r="AS206">
        <v>7.6899999999999977</v>
      </c>
      <c r="AT206">
        <f t="shared" si="14"/>
        <v>-94.654821684411829</v>
      </c>
      <c r="AU206">
        <f t="shared" si="15"/>
        <v>-80.007808177550046</v>
      </c>
    </row>
    <row r="207" spans="1:47" x14ac:dyDescent="0.25">
      <c r="A207" s="26">
        <v>-12.21542695987652</v>
      </c>
      <c r="B207">
        <v>207</v>
      </c>
      <c r="C207" s="28">
        <v>-9.5877533956153904</v>
      </c>
      <c r="D207" s="35">
        <f t="shared" si="16"/>
        <v>3062.7073996485542</v>
      </c>
      <c r="E207">
        <v>-9</v>
      </c>
      <c r="F207" s="27">
        <v>5</v>
      </c>
      <c r="G207">
        <v>-9</v>
      </c>
      <c r="AP207">
        <v>10</v>
      </c>
      <c r="AQ207" s="26">
        <v>-12.130084877780019</v>
      </c>
      <c r="AR207" s="28">
        <v>-10.209606465817302</v>
      </c>
      <c r="AS207">
        <v>10.490000000000009</v>
      </c>
      <c r="AT207">
        <f t="shared" si="14"/>
        <v>-127.24459036791251</v>
      </c>
      <c r="AU207">
        <f t="shared" si="15"/>
        <v>-107.09877182642359</v>
      </c>
    </row>
    <row r="208" spans="1:47" x14ac:dyDescent="0.25">
      <c r="A208" s="26">
        <v>-12.539641530822754</v>
      </c>
      <c r="B208">
        <v>208</v>
      </c>
      <c r="C208" s="28">
        <v>-9.9356216257226198</v>
      </c>
      <c r="D208" s="35">
        <f t="shared" si="16"/>
        <v>3077.6474357444008</v>
      </c>
      <c r="F208" s="27">
        <v>6</v>
      </c>
      <c r="AP208">
        <v>11</v>
      </c>
      <c r="AQ208" s="26">
        <v>-12.136079497327128</v>
      </c>
      <c r="AR208" s="28">
        <v>-10.352789603824453</v>
      </c>
      <c r="AS208">
        <v>9.0899999999999892</v>
      </c>
      <c r="AT208">
        <f t="shared" si="14"/>
        <v>-110.31696263070346</v>
      </c>
      <c r="AU208">
        <f t="shared" si="15"/>
        <v>-94.106857498764171</v>
      </c>
    </row>
    <row r="209" spans="1:47" x14ac:dyDescent="0.25">
      <c r="A209" s="26">
        <v>-12.852562177444401</v>
      </c>
      <c r="B209">
        <v>209</v>
      </c>
      <c r="C209" s="28">
        <v>-10.148960186513113</v>
      </c>
      <c r="D209" s="35">
        <f t="shared" si="16"/>
        <v>3092.5874718402474</v>
      </c>
      <c r="F209" s="27">
        <v>7</v>
      </c>
      <c r="AP209" s="7">
        <v>12</v>
      </c>
      <c r="AQ209" s="29">
        <v>-11.915817247075209</v>
      </c>
      <c r="AR209" s="29">
        <v>-10.24096470457612</v>
      </c>
      <c r="AS209">
        <v>13.290000000000006</v>
      </c>
      <c r="AT209">
        <f t="shared" si="14"/>
        <v>-158.36121121362959</v>
      </c>
      <c r="AU209">
        <f t="shared" si="15"/>
        <v>-136.10242092381671</v>
      </c>
    </row>
    <row r="210" spans="1:47" x14ac:dyDescent="0.25">
      <c r="A210" s="26">
        <v>-12.727265016117199</v>
      </c>
      <c r="B210">
        <v>210</v>
      </c>
      <c r="C210" s="28">
        <v>-9.9492815137701154</v>
      </c>
      <c r="D210" s="35">
        <f t="shared" si="16"/>
        <v>3107.527507936094</v>
      </c>
      <c r="F210" s="27">
        <v>1</v>
      </c>
      <c r="AP210" s="7">
        <v>1</v>
      </c>
      <c r="AQ210" s="29">
        <v>-11.915817247075209</v>
      </c>
      <c r="AR210" s="29">
        <v>-10.24096470457612</v>
      </c>
      <c r="AS210">
        <v>11.59</v>
      </c>
      <c r="AT210">
        <f t="shared" si="14"/>
        <v>-138.10432189360168</v>
      </c>
      <c r="AU210">
        <f t="shared" si="15"/>
        <v>-118.69278092603723</v>
      </c>
    </row>
    <row r="211" spans="1:47" x14ac:dyDescent="0.25">
      <c r="A211" s="26">
        <v>-12.592853979365215</v>
      </c>
      <c r="B211">
        <v>211</v>
      </c>
      <c r="C211" s="28">
        <v>-9.9367575073044865</v>
      </c>
      <c r="D211" s="35">
        <f t="shared" si="16"/>
        <v>3122.4675440319406</v>
      </c>
      <c r="F211" s="27">
        <v>2</v>
      </c>
      <c r="AP211">
        <v>2</v>
      </c>
      <c r="AQ211" s="26">
        <v>-12.097338090254111</v>
      </c>
      <c r="AR211" s="28">
        <v>-10.466913749149599</v>
      </c>
      <c r="AS211">
        <v>10.79</v>
      </c>
      <c r="AT211">
        <f t="shared" si="14"/>
        <v>-130.53027799384185</v>
      </c>
      <c r="AU211">
        <f t="shared" si="15"/>
        <v>-112.93799935332417</v>
      </c>
    </row>
    <row r="212" spans="1:47" x14ac:dyDescent="0.25">
      <c r="A212" s="26">
        <v>-13.155736046321278</v>
      </c>
      <c r="B212">
        <v>212</v>
      </c>
      <c r="C212" s="28">
        <v>-9.899503173089224</v>
      </c>
      <c r="D212" s="35">
        <f t="shared" si="16"/>
        <v>3137.4075801277872</v>
      </c>
      <c r="F212" s="27">
        <v>3</v>
      </c>
      <c r="AP212">
        <v>3</v>
      </c>
      <c r="AQ212" s="26">
        <v>-12.507198187788548</v>
      </c>
      <c r="AR212" s="28">
        <v>-10.475965072802259</v>
      </c>
      <c r="AS212">
        <v>9.09</v>
      </c>
      <c r="AT212">
        <f t="shared" si="14"/>
        <v>-113.6904315269979</v>
      </c>
      <c r="AU212">
        <f t="shared" si="15"/>
        <v>-95.226522511772529</v>
      </c>
    </row>
    <row r="213" spans="1:47" x14ac:dyDescent="0.25">
      <c r="A213" s="26">
        <v>-13.049530746334455</v>
      </c>
      <c r="B213">
        <v>213</v>
      </c>
      <c r="C213" s="28">
        <v>-9.7997308226185638</v>
      </c>
      <c r="D213" s="35">
        <f t="shared" si="16"/>
        <v>3152.3476162236338</v>
      </c>
      <c r="F213" s="27">
        <v>4</v>
      </c>
      <c r="G213">
        <v>-9</v>
      </c>
      <c r="AP213">
        <v>4</v>
      </c>
      <c r="AQ213" s="26">
        <v>-12.639019187625815</v>
      </c>
      <c r="AR213" s="28">
        <v>-10.448023897778704</v>
      </c>
      <c r="AS213">
        <v>11.189999999999998</v>
      </c>
      <c r="AT213">
        <f t="shared" si="14"/>
        <v>-141.43062470953285</v>
      </c>
      <c r="AU213">
        <f t="shared" si="15"/>
        <v>-116.91338741614368</v>
      </c>
    </row>
    <row r="214" spans="1:47" x14ac:dyDescent="0.25">
      <c r="A214" s="26">
        <v>-12.754387025982936</v>
      </c>
      <c r="B214">
        <v>214</v>
      </c>
      <c r="C214" s="28">
        <v>-9.8911058023580818</v>
      </c>
      <c r="D214" s="35">
        <f t="shared" si="16"/>
        <v>3167.2876523194805</v>
      </c>
      <c r="F214" s="27">
        <v>5</v>
      </c>
      <c r="AP214">
        <v>5</v>
      </c>
      <c r="AQ214" s="26">
        <v>-12.564465770634691</v>
      </c>
      <c r="AR214" s="28">
        <v>-10.181247286368448</v>
      </c>
      <c r="AS214">
        <v>12.580000000000005</v>
      </c>
      <c r="AT214">
        <f t="shared" si="14"/>
        <v>-158.06097939458448</v>
      </c>
      <c r="AU214">
        <f t="shared" si="15"/>
        <v>-128.08009086251514</v>
      </c>
    </row>
    <row r="215" spans="1:47" x14ac:dyDescent="0.25">
      <c r="A215" s="26">
        <v>-12.987890814405338</v>
      </c>
      <c r="B215">
        <v>215</v>
      </c>
      <c r="C215" s="28">
        <v>-9.7470217163196331</v>
      </c>
      <c r="D215" s="35">
        <f t="shared" si="16"/>
        <v>3182.2276884153271</v>
      </c>
      <c r="F215" s="27">
        <v>6</v>
      </c>
      <c r="AP215">
        <v>6</v>
      </c>
      <c r="AQ215" s="26">
        <v>-12.546798113595548</v>
      </c>
      <c r="AR215" s="28">
        <v>-10.086339746565613</v>
      </c>
      <c r="AS215">
        <v>11.889999999999993</v>
      </c>
      <c r="AT215">
        <f t="shared" si="14"/>
        <v>-149.18142957065098</v>
      </c>
      <c r="AU215">
        <f t="shared" si="15"/>
        <v>-119.92657958666508</v>
      </c>
    </row>
    <row r="216" spans="1:47" x14ac:dyDescent="0.25">
      <c r="A216" s="26">
        <v>-12.733738282399095</v>
      </c>
      <c r="B216">
        <v>216</v>
      </c>
      <c r="C216" s="28">
        <v>-9.8114901910387662</v>
      </c>
      <c r="D216" s="35">
        <f t="shared" si="16"/>
        <v>3197.1677245111737</v>
      </c>
      <c r="F216" s="27">
        <v>1</v>
      </c>
      <c r="AP216">
        <v>7</v>
      </c>
      <c r="AQ216" s="26">
        <v>-12.475368979461679</v>
      </c>
      <c r="AR216" s="28">
        <v>-9.9943439901916999</v>
      </c>
      <c r="AS216">
        <v>14.689999999999998</v>
      </c>
      <c r="AT216">
        <f t="shared" si="14"/>
        <v>-183.26317030829205</v>
      </c>
      <c r="AU216">
        <f t="shared" si="15"/>
        <v>-146.81691321591606</v>
      </c>
    </row>
    <row r="217" spans="1:47" x14ac:dyDescent="0.25">
      <c r="A217" s="26">
        <v>-12.753859265990528</v>
      </c>
      <c r="B217">
        <v>217</v>
      </c>
      <c r="C217" s="28">
        <v>-9.8673901247279741</v>
      </c>
      <c r="D217" s="35">
        <f t="shared" si="16"/>
        <v>3212.1077606070203</v>
      </c>
      <c r="F217" s="27">
        <v>2</v>
      </c>
      <c r="AP217" s="7">
        <v>8</v>
      </c>
      <c r="AQ217" s="29">
        <v>-12.341839463225735</v>
      </c>
      <c r="AR217" s="29">
        <v>-9.8547458773045538</v>
      </c>
      <c r="AS217">
        <v>18.180000000000007</v>
      </c>
      <c r="AT217">
        <f t="shared" si="14"/>
        <v>-224.37464144144394</v>
      </c>
      <c r="AU217">
        <f t="shared" si="15"/>
        <v>-179.15928004939684</v>
      </c>
    </row>
    <row r="218" spans="1:47" x14ac:dyDescent="0.25">
      <c r="A218" s="26">
        <v>-12.82846189208759</v>
      </c>
      <c r="B218">
        <v>218</v>
      </c>
      <c r="C218" s="28">
        <v>-9.7624795284521415</v>
      </c>
      <c r="D218" s="35">
        <f t="shared" si="16"/>
        <v>3227.0477967028669</v>
      </c>
      <c r="F218" s="27">
        <v>3</v>
      </c>
      <c r="AP218" s="7">
        <v>1</v>
      </c>
      <c r="AQ218" s="29">
        <v>-12.341839463225735</v>
      </c>
      <c r="AR218" s="29">
        <v>-9.8547458773045538</v>
      </c>
      <c r="AS218">
        <v>9.7899999999999991</v>
      </c>
      <c r="AT218">
        <f t="shared" si="14"/>
        <v>-120.82660834497995</v>
      </c>
      <c r="AU218">
        <f t="shared" si="15"/>
        <v>-96.477962138811577</v>
      </c>
    </row>
    <row r="219" spans="1:47" x14ac:dyDescent="0.25">
      <c r="A219" s="26">
        <v>-12.69841726594449</v>
      </c>
      <c r="B219">
        <v>219</v>
      </c>
      <c r="C219" s="28">
        <v>-9.7948250981177889</v>
      </c>
      <c r="D219" s="35">
        <f t="shared" si="16"/>
        <v>3241.9878327987135</v>
      </c>
      <c r="F219" s="27">
        <v>4</v>
      </c>
      <c r="AP219">
        <v>2</v>
      </c>
      <c r="AQ219" s="26">
        <v>-12.50433587874679</v>
      </c>
      <c r="AR219" s="28">
        <v>-10.006156496142527</v>
      </c>
      <c r="AS219">
        <v>8.39</v>
      </c>
      <c r="AT219">
        <f t="shared" si="14"/>
        <v>-104.91137802268558</v>
      </c>
      <c r="AU219">
        <f t="shared" si="15"/>
        <v>-83.951653002635808</v>
      </c>
    </row>
    <row r="220" spans="1:47" x14ac:dyDescent="0.25">
      <c r="A220" s="26">
        <v>-12.419049636076831</v>
      </c>
      <c r="B220">
        <v>220</v>
      </c>
      <c r="C220" s="28">
        <v>-9.6492465775304144</v>
      </c>
      <c r="D220" s="35">
        <f t="shared" si="16"/>
        <v>3256.9278688945601</v>
      </c>
      <c r="F220" s="27">
        <v>5</v>
      </c>
      <c r="AP220">
        <v>3</v>
      </c>
      <c r="AQ220" s="26">
        <v>-12.417925302610227</v>
      </c>
      <c r="AR220" s="28">
        <v>-10.136571751101442</v>
      </c>
      <c r="AS220">
        <v>7.6900000000000013</v>
      </c>
      <c r="AT220">
        <f t="shared" si="14"/>
        <v>-95.493845577072662</v>
      </c>
      <c r="AU220">
        <f t="shared" si="15"/>
        <v>-77.950236765970104</v>
      </c>
    </row>
    <row r="221" spans="1:47" x14ac:dyDescent="0.25">
      <c r="A221" s="26">
        <v>-12.485393035818038</v>
      </c>
      <c r="B221">
        <v>221</v>
      </c>
      <c r="C221" s="28">
        <v>-9.6173408330423023</v>
      </c>
      <c r="D221" s="35">
        <f t="shared" si="16"/>
        <v>3271.8679049904067</v>
      </c>
      <c r="F221" s="27">
        <v>6</v>
      </c>
      <c r="AP221">
        <v>4</v>
      </c>
      <c r="AQ221" s="26">
        <v>-12.654829650155268</v>
      </c>
      <c r="AR221" s="28">
        <v>-10.185659207467157</v>
      </c>
      <c r="AS221">
        <v>7.6999999999999993</v>
      </c>
      <c r="AT221">
        <f t="shared" si="14"/>
        <v>-97.442188306195547</v>
      </c>
      <c r="AU221">
        <f t="shared" si="15"/>
        <v>-78.429575897497102</v>
      </c>
    </row>
    <row r="222" spans="1:47" x14ac:dyDescent="0.25">
      <c r="A222" s="26">
        <v>-12.790017379322581</v>
      </c>
      <c r="B222">
        <v>222</v>
      </c>
      <c r="C222" s="28">
        <v>-8.5993258948711766</v>
      </c>
      <c r="D222" s="35">
        <f t="shared" si="16"/>
        <v>3286.8079410862533</v>
      </c>
      <c r="E222">
        <v>-9</v>
      </c>
      <c r="F222" s="27">
        <v>1</v>
      </c>
      <c r="G222">
        <v>-9</v>
      </c>
      <c r="AP222">
        <v>5</v>
      </c>
      <c r="AQ222" s="26">
        <v>-12.408371845050471</v>
      </c>
      <c r="AR222" s="28">
        <v>-10.057617211074172</v>
      </c>
      <c r="AS222">
        <v>9.0899999999999963</v>
      </c>
      <c r="AT222">
        <f t="shared" si="14"/>
        <v>-112.79210007150874</v>
      </c>
      <c r="AU222">
        <f t="shared" si="15"/>
        <v>-91.423740448664191</v>
      </c>
    </row>
    <row r="223" spans="1:47" x14ac:dyDescent="0.25">
      <c r="A223" s="26">
        <v>-12.693816650603974</v>
      </c>
      <c r="B223">
        <v>223</v>
      </c>
      <c r="C223" s="28">
        <v>-9.6960166262931953</v>
      </c>
      <c r="D223" s="35">
        <f t="shared" si="16"/>
        <v>3301.7479771820999</v>
      </c>
      <c r="F223" s="27">
        <v>2</v>
      </c>
      <c r="AP223">
        <v>6</v>
      </c>
      <c r="AQ223" s="26">
        <v>-13.289748317063671</v>
      </c>
      <c r="AR223" s="28">
        <v>-10.215847391867101</v>
      </c>
      <c r="AS223">
        <v>9.7800000000000011</v>
      </c>
      <c r="AT223">
        <f t="shared" si="14"/>
        <v>-129.97373854088272</v>
      </c>
      <c r="AU223">
        <f t="shared" si="15"/>
        <v>-99.910987492460251</v>
      </c>
    </row>
    <row r="224" spans="1:47" x14ac:dyDescent="0.25">
      <c r="A224" s="26">
        <v>-13.057024179782429</v>
      </c>
      <c r="B224">
        <v>224</v>
      </c>
      <c r="C224" s="28">
        <v>-9.7216229571292914</v>
      </c>
      <c r="D224" s="35">
        <f t="shared" si="16"/>
        <v>3316.6880132779465</v>
      </c>
      <c r="F224" s="27">
        <v>3</v>
      </c>
      <c r="AP224">
        <v>7</v>
      </c>
      <c r="AQ224" s="26">
        <v>-13.114491226878817</v>
      </c>
      <c r="AR224" s="28">
        <v>-10.195175648728691</v>
      </c>
      <c r="AS224">
        <v>9.8000000000000043</v>
      </c>
      <c r="AT224">
        <f t="shared" si="14"/>
        <v>-128.52201402341245</v>
      </c>
      <c r="AU224">
        <f t="shared" si="15"/>
        <v>-99.912721357541216</v>
      </c>
    </row>
    <row r="225" spans="1:47" x14ac:dyDescent="0.25">
      <c r="A225" s="26">
        <v>-13.040666041456928</v>
      </c>
      <c r="B225">
        <v>225</v>
      </c>
      <c r="C225" s="28">
        <v>-9.8302741281897106</v>
      </c>
      <c r="D225" s="35">
        <f t="shared" si="16"/>
        <v>3331.6280493737931</v>
      </c>
      <c r="F225" s="27">
        <v>4</v>
      </c>
      <c r="AP225">
        <v>8</v>
      </c>
      <c r="AQ225" s="26">
        <v>-13.02240206547663</v>
      </c>
      <c r="AR225" s="28">
        <v>-10.028587969098712</v>
      </c>
      <c r="AS225">
        <v>10.490000000000002</v>
      </c>
      <c r="AT225">
        <f t="shared" si="14"/>
        <v>-136.60499766684987</v>
      </c>
      <c r="AU225">
        <f t="shared" si="15"/>
        <v>-105.19988779584551</v>
      </c>
    </row>
    <row r="226" spans="1:47" x14ac:dyDescent="0.25">
      <c r="A226" s="26">
        <v>-13.276402668309768</v>
      </c>
      <c r="B226">
        <v>226</v>
      </c>
      <c r="C226" s="28">
        <v>-9.706786523120428</v>
      </c>
      <c r="D226" s="35">
        <f t="shared" si="16"/>
        <v>3346.5680854696398</v>
      </c>
      <c r="F226" s="27">
        <v>5</v>
      </c>
      <c r="AP226">
        <v>9</v>
      </c>
      <c r="AQ226" s="26">
        <v>-12.97176093995423</v>
      </c>
      <c r="AR226" s="28">
        <v>-9.9550375769413151</v>
      </c>
      <c r="AS226">
        <v>11.89</v>
      </c>
      <c r="AT226">
        <f t="shared" si="14"/>
        <v>-154.23423757605579</v>
      </c>
      <c r="AU226">
        <f t="shared" si="15"/>
        <v>-118.36539678983225</v>
      </c>
    </row>
    <row r="227" spans="1:47" x14ac:dyDescent="0.25">
      <c r="A227" s="26">
        <v>-12.979278492906809</v>
      </c>
      <c r="B227">
        <v>227</v>
      </c>
      <c r="C227" s="28">
        <v>-9.4843636519614147</v>
      </c>
      <c r="D227" s="35">
        <f t="shared" si="16"/>
        <v>3361.5081215654864</v>
      </c>
      <c r="F227" s="27">
        <v>6</v>
      </c>
      <c r="AP227" s="7">
        <v>10</v>
      </c>
      <c r="AQ227" s="29">
        <v>-12.21542695987652</v>
      </c>
      <c r="AR227" s="29">
        <v>-9.5877533956153904</v>
      </c>
      <c r="AS227">
        <v>15.379999999999995</v>
      </c>
      <c r="AT227">
        <f t="shared" si="14"/>
        <v>-187.87326664290083</v>
      </c>
      <c r="AU227">
        <f t="shared" si="15"/>
        <v>-147.45964722456466</v>
      </c>
    </row>
    <row r="228" spans="1:47" x14ac:dyDescent="0.25">
      <c r="A228" s="26">
        <v>-12.065574362951592</v>
      </c>
      <c r="B228">
        <v>228</v>
      </c>
      <c r="C228" s="28">
        <v>-9.0356226866391935</v>
      </c>
      <c r="D228" s="35">
        <f t="shared" si="16"/>
        <v>3376.448157661333</v>
      </c>
      <c r="F228" s="27">
        <v>1</v>
      </c>
      <c r="G228">
        <v>-9</v>
      </c>
      <c r="AP228" s="7">
        <v>1</v>
      </c>
      <c r="AQ228" s="29">
        <v>-12.21542695987652</v>
      </c>
      <c r="AR228" s="29">
        <v>-9.5877533956153904</v>
      </c>
      <c r="AS228">
        <v>6.29</v>
      </c>
      <c r="AT228">
        <f t="shared" si="14"/>
        <v>-76.835035577623316</v>
      </c>
      <c r="AU228">
        <f t="shared" si="15"/>
        <v>-60.306968858420809</v>
      </c>
    </row>
    <row r="229" spans="1:47" x14ac:dyDescent="0.25">
      <c r="A229" s="26">
        <v>-12.387876699595736</v>
      </c>
      <c r="B229">
        <v>229</v>
      </c>
      <c r="C229" s="28">
        <v>-9.2595959698234633</v>
      </c>
      <c r="D229" s="35">
        <f t="shared" si="16"/>
        <v>3391.3881937571796</v>
      </c>
      <c r="F229" s="27">
        <v>2</v>
      </c>
      <c r="AP229">
        <v>2</v>
      </c>
      <c r="AQ229" s="26">
        <v>-12.539641530822754</v>
      </c>
      <c r="AR229" s="28">
        <v>-9.9356216257226198</v>
      </c>
      <c r="AS229">
        <v>5.6000000000000005</v>
      </c>
      <c r="AT229">
        <f t="shared" si="14"/>
        <v>-70.221992572607434</v>
      </c>
      <c r="AU229">
        <f t="shared" si="15"/>
        <v>-55.639481104046673</v>
      </c>
    </row>
    <row r="230" spans="1:47" x14ac:dyDescent="0.25">
      <c r="A230" s="26">
        <v>-13.323192864629727</v>
      </c>
      <c r="B230">
        <v>230</v>
      </c>
      <c r="C230" s="28">
        <v>-9.7453110945303436</v>
      </c>
      <c r="D230" s="35">
        <f t="shared" si="16"/>
        <v>3406.3282298530262</v>
      </c>
      <c r="F230" s="27">
        <v>3</v>
      </c>
      <c r="AP230">
        <v>3</v>
      </c>
      <c r="AQ230" s="26">
        <v>-12.852562177444401</v>
      </c>
      <c r="AR230" s="28">
        <v>-10.148960186513113</v>
      </c>
      <c r="AS230">
        <v>5.59</v>
      </c>
      <c r="AT230">
        <f t="shared" si="14"/>
        <v>-71.845822571914198</v>
      </c>
      <c r="AU230">
        <f t="shared" si="15"/>
        <v>-56.732687442608302</v>
      </c>
    </row>
    <row r="231" spans="1:47" x14ac:dyDescent="0.25">
      <c r="A231" s="26">
        <v>-13.080945378511055</v>
      </c>
      <c r="B231">
        <v>231</v>
      </c>
      <c r="C231" s="28">
        <v>-9.3953227542335593</v>
      </c>
      <c r="D231" s="35">
        <f t="shared" si="16"/>
        <v>3421.2682659488728</v>
      </c>
      <c r="F231" s="27">
        <v>4</v>
      </c>
      <c r="AP231">
        <v>4</v>
      </c>
      <c r="AQ231" s="26">
        <v>-12.727265016117199</v>
      </c>
      <c r="AR231" s="28">
        <v>-9.9492815137701154</v>
      </c>
      <c r="AS231">
        <v>4.8999999999999986</v>
      </c>
      <c r="AT231">
        <f t="shared" si="14"/>
        <v>-62.363598578974255</v>
      </c>
      <c r="AU231">
        <f t="shared" si="15"/>
        <v>-48.751479417473554</v>
      </c>
    </row>
    <row r="232" spans="1:47" x14ac:dyDescent="0.25">
      <c r="A232" s="26">
        <v>-12.985076907113884</v>
      </c>
      <c r="B232">
        <v>232</v>
      </c>
      <c r="C232" s="28">
        <v>-9.4129778444923957</v>
      </c>
      <c r="D232" s="35">
        <f t="shared" si="16"/>
        <v>3436.2083020447194</v>
      </c>
      <c r="F232" s="27">
        <v>5</v>
      </c>
      <c r="G232">
        <v>-9</v>
      </c>
      <c r="AP232">
        <v>5</v>
      </c>
      <c r="AQ232" s="26">
        <v>-12.592853979365215</v>
      </c>
      <c r="AR232" s="28">
        <v>-9.9367575073044865</v>
      </c>
      <c r="AS232">
        <v>4.1900000000000013</v>
      </c>
      <c r="AT232">
        <f t="shared" si="14"/>
        <v>-52.764058173540263</v>
      </c>
      <c r="AU232">
        <f t="shared" si="15"/>
        <v>-41.635013955605814</v>
      </c>
    </row>
    <row r="233" spans="1:47" x14ac:dyDescent="0.25">
      <c r="A233" s="26">
        <v>-12.813154935383155</v>
      </c>
      <c r="B233">
        <v>233</v>
      </c>
      <c r="C233" s="28">
        <v>-9.4145024912591602</v>
      </c>
      <c r="D233" s="35">
        <f t="shared" si="16"/>
        <v>3451.148338140566</v>
      </c>
      <c r="E233">
        <v>-9</v>
      </c>
      <c r="F233" s="27">
        <v>6</v>
      </c>
      <c r="AP233">
        <v>6</v>
      </c>
      <c r="AQ233" s="26">
        <v>-13.155736046321278</v>
      </c>
      <c r="AR233" s="28">
        <v>-9.899503173089224</v>
      </c>
      <c r="AS233">
        <v>4.8999999999999986</v>
      </c>
      <c r="AT233">
        <f t="shared" si="14"/>
        <v>-64.463106626974252</v>
      </c>
      <c r="AU233">
        <f t="shared" si="15"/>
        <v>-48.507565548137187</v>
      </c>
    </row>
    <row r="234" spans="1:47" x14ac:dyDescent="0.25">
      <c r="A234" s="26">
        <v>-12.738115858988328</v>
      </c>
      <c r="B234">
        <v>234</v>
      </c>
      <c r="C234" s="28">
        <v>-9.4794272302757641</v>
      </c>
      <c r="D234" s="35">
        <f t="shared" si="16"/>
        <v>3466.0883742364126</v>
      </c>
      <c r="F234" s="27">
        <v>1</v>
      </c>
      <c r="AP234">
        <v>7</v>
      </c>
      <c r="AQ234" s="26">
        <v>-13.049530746334455</v>
      </c>
      <c r="AR234" s="28">
        <v>-9.7997308226185638</v>
      </c>
      <c r="AS234">
        <v>5.5900000000000034</v>
      </c>
      <c r="AT234">
        <f t="shared" si="14"/>
        <v>-72.946876872009639</v>
      </c>
      <c r="AU234">
        <f t="shared" si="15"/>
        <v>-54.780495298437806</v>
      </c>
    </row>
    <row r="235" spans="1:47" x14ac:dyDescent="0.25">
      <c r="A235" s="26">
        <v>-12.647762270961687</v>
      </c>
      <c r="B235">
        <v>235</v>
      </c>
      <c r="C235" s="28">
        <v>-9.5794549059479319</v>
      </c>
      <c r="D235" s="35">
        <f t="shared" si="16"/>
        <v>3481.0284103322592</v>
      </c>
      <c r="F235" s="27">
        <v>2</v>
      </c>
      <c r="AP235">
        <v>8</v>
      </c>
      <c r="AQ235" s="26">
        <v>-12.754387025982936</v>
      </c>
      <c r="AR235" s="28">
        <v>-9.8911058023580818</v>
      </c>
      <c r="AS235">
        <v>5.5999999999999943</v>
      </c>
      <c r="AT235">
        <f t="shared" si="14"/>
        <v>-71.424567345504371</v>
      </c>
      <c r="AU235">
        <f t="shared" si="15"/>
        <v>-55.390192493205198</v>
      </c>
    </row>
    <row r="236" spans="1:47" x14ac:dyDescent="0.25">
      <c r="A236" s="26">
        <v>-13.198225229482549</v>
      </c>
      <c r="B236">
        <v>236</v>
      </c>
      <c r="C236" s="28">
        <v>-9.6849454793515619</v>
      </c>
      <c r="D236" s="35">
        <f t="shared" si="16"/>
        <v>3495.9684464281058</v>
      </c>
      <c r="E236">
        <v>-9</v>
      </c>
      <c r="F236" s="27">
        <v>3</v>
      </c>
      <c r="AP236">
        <v>9</v>
      </c>
      <c r="AQ236" s="26">
        <v>-12.987890814405338</v>
      </c>
      <c r="AR236" s="28">
        <v>-9.7470217163196331</v>
      </c>
      <c r="AS236">
        <v>6.2900000000000063</v>
      </c>
      <c r="AT236">
        <f t="shared" si="14"/>
        <v>-81.693833222609655</v>
      </c>
      <c r="AU236">
        <f t="shared" si="15"/>
        <v>-61.308766595650553</v>
      </c>
    </row>
    <row r="237" spans="1:47" x14ac:dyDescent="0.25">
      <c r="A237" s="26">
        <v>-13.305896282598454</v>
      </c>
      <c r="B237">
        <v>237</v>
      </c>
      <c r="C237" s="28">
        <v>-9.5031892320484417</v>
      </c>
      <c r="D237" s="35">
        <f t="shared" si="16"/>
        <v>3510.9084825239524</v>
      </c>
      <c r="E237">
        <v>-9</v>
      </c>
      <c r="F237" s="27">
        <v>4</v>
      </c>
      <c r="AP237">
        <v>10</v>
      </c>
      <c r="AQ237" s="26">
        <v>-12.733738282399095</v>
      </c>
      <c r="AR237" s="28">
        <v>-9.8114901910387662</v>
      </c>
      <c r="AS237">
        <v>4.8999999999999986</v>
      </c>
      <c r="AT237">
        <f t="shared" si="14"/>
        <v>-62.395317583755549</v>
      </c>
      <c r="AU237">
        <f t="shared" si="15"/>
        <v>-48.076301936089941</v>
      </c>
    </row>
    <row r="238" spans="1:47" x14ac:dyDescent="0.25">
      <c r="A238" s="26">
        <v>-12.897268230218339</v>
      </c>
      <c r="B238">
        <v>238</v>
      </c>
      <c r="C238" s="28">
        <v>-9.4988982015907748</v>
      </c>
      <c r="D238" s="35">
        <f t="shared" si="16"/>
        <v>3525.8485186197991</v>
      </c>
      <c r="E238">
        <v>-9</v>
      </c>
      <c r="F238" s="27">
        <v>5</v>
      </c>
      <c r="G238">
        <v>-9</v>
      </c>
      <c r="AP238">
        <v>11</v>
      </c>
      <c r="AQ238" s="26">
        <v>-12.753859265990528</v>
      </c>
      <c r="AR238" s="28">
        <v>-9.8673901247279741</v>
      </c>
      <c r="AS238">
        <v>7.6899999999999977</v>
      </c>
      <c r="AT238">
        <f t="shared" si="14"/>
        <v>-98.077177755467133</v>
      </c>
      <c r="AU238">
        <f t="shared" si="15"/>
        <v>-75.880230059158094</v>
      </c>
    </row>
    <row r="239" spans="1:47" x14ac:dyDescent="0.25">
      <c r="A239" s="26">
        <v>-12.992282882619165</v>
      </c>
      <c r="B239">
        <v>239</v>
      </c>
      <c r="C239" s="28">
        <v>-9.4817100490420216</v>
      </c>
      <c r="D239" s="35">
        <f t="shared" si="16"/>
        <v>3540.7885547156457</v>
      </c>
      <c r="F239" s="27">
        <v>6</v>
      </c>
      <c r="AP239">
        <v>12</v>
      </c>
      <c r="AQ239" s="26">
        <v>-12.82846189208759</v>
      </c>
      <c r="AR239" s="28">
        <v>-9.7624795284521415</v>
      </c>
      <c r="AS239">
        <v>5.5899999999999963</v>
      </c>
      <c r="AT239">
        <f t="shared" si="14"/>
        <v>-71.711101976769584</v>
      </c>
      <c r="AU239">
        <f t="shared" si="15"/>
        <v>-54.572260564047433</v>
      </c>
    </row>
    <row r="240" spans="1:47" x14ac:dyDescent="0.25">
      <c r="A240" s="26">
        <v>-12.61088944070214</v>
      </c>
      <c r="B240">
        <v>240</v>
      </c>
      <c r="C240" s="28">
        <v>-9.4370136766673731</v>
      </c>
      <c r="D240" s="35">
        <f t="shared" si="16"/>
        <v>3555.7285908114923</v>
      </c>
      <c r="F240" s="27">
        <v>1</v>
      </c>
      <c r="AP240">
        <v>13</v>
      </c>
      <c r="AQ240" s="26">
        <v>-12.69841726594449</v>
      </c>
      <c r="AR240" s="28">
        <v>-9.7948250981177889</v>
      </c>
      <c r="AS240">
        <v>7.7000000000000028</v>
      </c>
      <c r="AT240">
        <f t="shared" si="14"/>
        <v>-97.777812947772617</v>
      </c>
      <c r="AU240">
        <f t="shared" si="15"/>
        <v>-75.420153255507003</v>
      </c>
    </row>
    <row r="241" spans="1:47" x14ac:dyDescent="0.25">
      <c r="A241" s="26">
        <v>-12.611095530006059</v>
      </c>
      <c r="B241">
        <v>241</v>
      </c>
      <c r="C241" s="28">
        <v>-9.275927295435018</v>
      </c>
      <c r="D241" s="35">
        <f t="shared" si="16"/>
        <v>3570.6686269073389</v>
      </c>
      <c r="E241">
        <v>-9</v>
      </c>
      <c r="F241" s="27">
        <v>2</v>
      </c>
      <c r="AP241">
        <v>14</v>
      </c>
      <c r="AQ241" s="26">
        <v>-12.419049636076831</v>
      </c>
      <c r="AR241" s="28">
        <v>-9.6492465775304144</v>
      </c>
      <c r="AS241">
        <v>6.9899999999999949</v>
      </c>
      <c r="AT241">
        <f t="shared" si="14"/>
        <v>-86.809156956176992</v>
      </c>
      <c r="AU241">
        <f t="shared" si="15"/>
        <v>-67.448233576937554</v>
      </c>
    </row>
    <row r="242" spans="1:47" x14ac:dyDescent="0.25">
      <c r="A242" s="26">
        <v>-12.597974407473387</v>
      </c>
      <c r="B242">
        <v>242</v>
      </c>
      <c r="C242" s="28">
        <v>-9.2705588555159402</v>
      </c>
      <c r="D242" s="35">
        <f t="shared" si="16"/>
        <v>3585.6086630031855</v>
      </c>
      <c r="F242" s="27">
        <v>3</v>
      </c>
      <c r="AP242">
        <v>15</v>
      </c>
      <c r="AQ242" s="26">
        <v>-12.485393035818038</v>
      </c>
      <c r="AR242" s="28">
        <v>-9.6173408330423023</v>
      </c>
      <c r="AS242">
        <v>7.6900000000000119</v>
      </c>
      <c r="AT242">
        <f t="shared" si="14"/>
        <v>-96.01267244544087</v>
      </c>
      <c r="AU242">
        <f t="shared" si="15"/>
        <v>-73.957351006095422</v>
      </c>
    </row>
    <row r="243" spans="1:47" x14ac:dyDescent="0.25">
      <c r="A243" s="26">
        <v>-12.474734305271598</v>
      </c>
      <c r="B243">
        <v>243</v>
      </c>
      <c r="C243" s="28">
        <v>-9.2258673729952516</v>
      </c>
      <c r="D243" s="35">
        <f t="shared" si="16"/>
        <v>3600.5486990990321</v>
      </c>
      <c r="F243" s="27">
        <v>4</v>
      </c>
      <c r="AP243" s="7">
        <v>16</v>
      </c>
      <c r="AQ243" s="29">
        <v>-12.790017379322581</v>
      </c>
      <c r="AR243" s="29">
        <v>-8.5993258948711766</v>
      </c>
      <c r="AS243">
        <v>10.489999999999995</v>
      </c>
      <c r="AT243">
        <f t="shared" si="14"/>
        <v>-134.16728230909382</v>
      </c>
      <c r="AU243">
        <f t="shared" si="15"/>
        <v>-90.206928637198601</v>
      </c>
    </row>
    <row r="244" spans="1:47" x14ac:dyDescent="0.25">
      <c r="A244" s="26">
        <v>-12.283042726259604</v>
      </c>
      <c r="B244">
        <v>244</v>
      </c>
      <c r="C244" s="28">
        <v>-9.0832365713256742</v>
      </c>
      <c r="D244" s="35">
        <f t="shared" si="16"/>
        <v>3615.4887351948787</v>
      </c>
      <c r="E244">
        <v>-9</v>
      </c>
      <c r="F244" s="27">
        <v>5</v>
      </c>
      <c r="AP244" s="7">
        <v>1</v>
      </c>
      <c r="AQ244" s="29">
        <v>-12.790017379322581</v>
      </c>
      <c r="AR244" s="29">
        <v>-8.5993258948711766</v>
      </c>
      <c r="AS244">
        <v>8.39</v>
      </c>
      <c r="AT244">
        <f t="shared" si="14"/>
        <v>-107.30824581251646</v>
      </c>
      <c r="AU244">
        <f t="shared" si="15"/>
        <v>-72.148344257969171</v>
      </c>
    </row>
    <row r="245" spans="1:47" x14ac:dyDescent="0.25">
      <c r="A245" s="26">
        <v>-12.287912765947803</v>
      </c>
      <c r="B245">
        <v>245</v>
      </c>
      <c r="C245" s="28">
        <v>-9.0215448494924946</v>
      </c>
      <c r="D245" s="35">
        <f t="shared" si="16"/>
        <v>3630.4287712907253</v>
      </c>
      <c r="F245" s="27">
        <v>6</v>
      </c>
      <c r="G245">
        <v>-9</v>
      </c>
      <c r="AP245">
        <v>2</v>
      </c>
      <c r="AQ245" s="26">
        <v>-12.693816650603974</v>
      </c>
      <c r="AR245" s="28">
        <v>-9.6960166262931953</v>
      </c>
      <c r="AS245">
        <v>6.99</v>
      </c>
      <c r="AT245">
        <f t="shared" si="14"/>
        <v>-88.72977838772178</v>
      </c>
      <c r="AU245">
        <f t="shared" si="15"/>
        <v>-67.77515621778943</v>
      </c>
    </row>
    <row r="246" spans="1:47" x14ac:dyDescent="0.25">
      <c r="A246" s="26">
        <v>-12.313360730914429</v>
      </c>
      <c r="B246">
        <v>246</v>
      </c>
      <c r="C246" s="28">
        <v>-9.0051036212564313</v>
      </c>
      <c r="D246" s="35">
        <f t="shared" si="16"/>
        <v>3645.3688073865719</v>
      </c>
      <c r="F246" s="27">
        <v>1</v>
      </c>
      <c r="AP246">
        <v>3</v>
      </c>
      <c r="AQ246" s="26">
        <v>-13.057024179782429</v>
      </c>
      <c r="AR246" s="28">
        <v>-9.7216229571292914</v>
      </c>
      <c r="AS246">
        <v>6.9999999999999982</v>
      </c>
      <c r="AT246">
        <f t="shared" si="14"/>
        <v>-91.399169258476974</v>
      </c>
      <c r="AU246">
        <f t="shared" si="15"/>
        <v>-68.051360699905018</v>
      </c>
    </row>
    <row r="247" spans="1:47" x14ac:dyDescent="0.25">
      <c r="A247" s="26">
        <v>-12.182937327920447</v>
      </c>
      <c r="B247">
        <v>247</v>
      </c>
      <c r="C247" s="28">
        <v>-8.9303164808974937</v>
      </c>
      <c r="D247" s="35">
        <f t="shared" si="16"/>
        <v>3660.3088434824185</v>
      </c>
      <c r="F247" s="27">
        <v>2</v>
      </c>
      <c r="AP247">
        <v>4</v>
      </c>
      <c r="AQ247" s="26">
        <v>-13.040666041456928</v>
      </c>
      <c r="AR247" s="28">
        <v>-9.8302741281897106</v>
      </c>
      <c r="AS247">
        <v>5.59</v>
      </c>
      <c r="AT247">
        <f t="shared" si="14"/>
        <v>-72.897323171744233</v>
      </c>
      <c r="AU247">
        <f t="shared" si="15"/>
        <v>-54.951232376580478</v>
      </c>
    </row>
    <row r="248" spans="1:47" x14ac:dyDescent="0.25">
      <c r="A248" s="26">
        <v>-11.920886584880954</v>
      </c>
      <c r="B248">
        <v>248</v>
      </c>
      <c r="C248" s="28">
        <v>-8.9045976717435043</v>
      </c>
      <c r="D248" s="35">
        <f t="shared" si="16"/>
        <v>3675.2488795782651</v>
      </c>
      <c r="F248" s="27">
        <v>3</v>
      </c>
      <c r="G248">
        <v>-9</v>
      </c>
      <c r="AP248">
        <v>5</v>
      </c>
      <c r="AQ248" s="26">
        <v>-13.276402668309768</v>
      </c>
      <c r="AR248" s="28">
        <v>-9.706786523120428</v>
      </c>
      <c r="AS248">
        <v>6.990000000000002</v>
      </c>
      <c r="AT248">
        <f t="shared" si="14"/>
        <v>-92.802054651485307</v>
      </c>
      <c r="AU248">
        <f t="shared" si="15"/>
        <v>-67.850437796611814</v>
      </c>
    </row>
    <row r="249" spans="1:47" x14ac:dyDescent="0.25">
      <c r="A249" s="26">
        <v>-11.948859812554494</v>
      </c>
      <c r="B249">
        <v>249</v>
      </c>
      <c r="C249" s="28">
        <v>-9.0532946225601254</v>
      </c>
      <c r="D249" s="35">
        <f t="shared" si="16"/>
        <v>3690.1889156741117</v>
      </c>
      <c r="E249">
        <v>-9</v>
      </c>
      <c r="F249" s="27">
        <v>4</v>
      </c>
      <c r="AP249">
        <v>6</v>
      </c>
      <c r="AQ249" s="26">
        <v>-12.979278492906809</v>
      </c>
      <c r="AR249" s="28">
        <v>-9.4843636519614147</v>
      </c>
      <c r="AS249">
        <v>7.6999999999999957</v>
      </c>
      <c r="AT249">
        <f t="shared" si="14"/>
        <v>-99.940444395382372</v>
      </c>
      <c r="AU249">
        <f t="shared" si="15"/>
        <v>-73.029600120102856</v>
      </c>
    </row>
    <row r="250" spans="1:47" x14ac:dyDescent="0.25">
      <c r="A250" s="26">
        <v>-12.398752464791563</v>
      </c>
      <c r="B250">
        <v>250</v>
      </c>
      <c r="C250" s="28">
        <v>-9.3015951757467139</v>
      </c>
      <c r="D250" s="35">
        <f t="shared" si="16"/>
        <v>3705.1289517699583</v>
      </c>
      <c r="F250" s="27">
        <v>5</v>
      </c>
      <c r="AP250">
        <v>7</v>
      </c>
      <c r="AQ250" s="26">
        <v>-12.065574362951592</v>
      </c>
      <c r="AR250" s="28">
        <v>-9.0356226866391935</v>
      </c>
      <c r="AS250">
        <v>8.39</v>
      </c>
      <c r="AT250">
        <f t="shared" si="14"/>
        <v>-101.23016890516386</v>
      </c>
      <c r="AU250">
        <f t="shared" si="15"/>
        <v>-75.808874340902833</v>
      </c>
    </row>
    <row r="251" spans="1:47" x14ac:dyDescent="0.25">
      <c r="A251" s="26">
        <v>-12.034412609763132</v>
      </c>
      <c r="B251">
        <v>251</v>
      </c>
      <c r="C251" s="28">
        <v>-9.0600762961519692</v>
      </c>
      <c r="D251" s="35">
        <f t="shared" si="16"/>
        <v>3720.068987865805</v>
      </c>
      <c r="E251">
        <v>-9</v>
      </c>
      <c r="F251" s="27">
        <v>6</v>
      </c>
      <c r="G251">
        <v>-9</v>
      </c>
      <c r="AP251">
        <v>8</v>
      </c>
      <c r="AQ251" s="26">
        <v>-12.387876699595736</v>
      </c>
      <c r="AR251" s="28">
        <v>-9.2595959698234633</v>
      </c>
      <c r="AS251">
        <v>8.39</v>
      </c>
      <c r="AT251">
        <f t="shared" si="14"/>
        <v>-103.93428550960823</v>
      </c>
      <c r="AU251">
        <f t="shared" si="15"/>
        <v>-77.688010186818858</v>
      </c>
    </row>
    <row r="252" spans="1:47" x14ac:dyDescent="0.25">
      <c r="A252" s="26">
        <v>-12.07444286107258</v>
      </c>
      <c r="B252">
        <v>252</v>
      </c>
      <c r="C252" s="28">
        <v>-9.296239597701792</v>
      </c>
      <c r="D252" s="35">
        <f t="shared" si="16"/>
        <v>3735.0090239616516</v>
      </c>
      <c r="F252" s="27">
        <v>7</v>
      </c>
      <c r="AP252">
        <v>9</v>
      </c>
      <c r="AQ252" s="26">
        <v>-13.323192864629727</v>
      </c>
      <c r="AR252" s="28">
        <v>-9.7453110945303436</v>
      </c>
      <c r="AS252">
        <v>7.6899999999999977</v>
      </c>
      <c r="AT252">
        <f t="shared" si="14"/>
        <v>-102.45535312900257</v>
      </c>
      <c r="AU252">
        <f t="shared" si="15"/>
        <v>-74.941442316938321</v>
      </c>
    </row>
    <row r="253" spans="1:47" x14ac:dyDescent="0.25">
      <c r="A253" s="26">
        <v>-12.112368150753833</v>
      </c>
      <c r="B253">
        <v>253</v>
      </c>
      <c r="C253" s="28">
        <v>-9.3264207654099831</v>
      </c>
      <c r="D253" s="35">
        <f t="shared" si="16"/>
        <v>3749.9490600574982</v>
      </c>
      <c r="E253">
        <v>-9</v>
      </c>
      <c r="F253" s="27">
        <v>8</v>
      </c>
      <c r="AP253">
        <v>10</v>
      </c>
      <c r="AQ253" s="26">
        <v>-13.080945378511055</v>
      </c>
      <c r="AR253" s="28">
        <v>-9.3953227542335593</v>
      </c>
      <c r="AS253">
        <v>10.490000000000009</v>
      </c>
      <c r="AT253">
        <f t="shared" si="14"/>
        <v>-137.21911702058108</v>
      </c>
      <c r="AU253">
        <f t="shared" si="15"/>
        <v>-98.556935691910127</v>
      </c>
    </row>
    <row r="254" spans="1:47" x14ac:dyDescent="0.25">
      <c r="A254" s="26">
        <v>-12.005273453646643</v>
      </c>
      <c r="B254">
        <v>254</v>
      </c>
      <c r="C254" s="28">
        <v>-9.5276130827417891</v>
      </c>
      <c r="D254" s="35">
        <f t="shared" si="16"/>
        <v>3764.8890961533448</v>
      </c>
      <c r="F254" s="27">
        <v>9</v>
      </c>
      <c r="AP254">
        <v>11</v>
      </c>
      <c r="AQ254" s="26">
        <v>-12.985076907113884</v>
      </c>
      <c r="AR254" s="28">
        <v>-9.4129778444923957</v>
      </c>
      <c r="AS254">
        <v>9.0899999999999892</v>
      </c>
      <c r="AT254">
        <f t="shared" si="14"/>
        <v>-118.03434908566507</v>
      </c>
      <c r="AU254">
        <f t="shared" si="15"/>
        <v>-85.563968606435779</v>
      </c>
    </row>
    <row r="255" spans="1:47" x14ac:dyDescent="0.25">
      <c r="A255" s="26">
        <v>-12.105179550032291</v>
      </c>
      <c r="B255">
        <v>255</v>
      </c>
      <c r="C255" s="28">
        <v>-9.603270904765143</v>
      </c>
      <c r="D255" s="35">
        <f t="shared" si="16"/>
        <v>3779.8291322491914</v>
      </c>
      <c r="F255" s="27">
        <v>10</v>
      </c>
      <c r="AP255" s="7">
        <v>12</v>
      </c>
      <c r="AQ255" s="29">
        <v>-12.813154935383155</v>
      </c>
      <c r="AR255" s="29">
        <v>-9.4145024912591602</v>
      </c>
      <c r="AS255">
        <v>13.290000000000006</v>
      </c>
      <c r="AT255">
        <f t="shared" si="14"/>
        <v>-170.2868290912422</v>
      </c>
      <c r="AU255">
        <f t="shared" si="15"/>
        <v>-125.11873810883429</v>
      </c>
    </row>
    <row r="256" spans="1:47" x14ac:dyDescent="0.25">
      <c r="A256" s="26">
        <v>-12.034974887034664</v>
      </c>
      <c r="B256">
        <v>256</v>
      </c>
      <c r="C256" s="28">
        <v>-9.6844893352074681</v>
      </c>
      <c r="D256" s="35">
        <f t="shared" si="16"/>
        <v>3794.769168345038</v>
      </c>
      <c r="F256" s="27">
        <v>1</v>
      </c>
      <c r="AP256" s="7">
        <v>1</v>
      </c>
      <c r="AQ256" s="29">
        <v>-12.813154935383155</v>
      </c>
      <c r="AR256" s="29">
        <v>-9.4145024912591602</v>
      </c>
      <c r="AS256">
        <v>27.97</v>
      </c>
      <c r="AT256">
        <f t="shared" si="14"/>
        <v>-358.38394354266683</v>
      </c>
      <c r="AU256">
        <f t="shared" si="15"/>
        <v>-263.32363468051869</v>
      </c>
    </row>
    <row r="257" spans="1:47" x14ac:dyDescent="0.25">
      <c r="A257" s="26">
        <v>-11.950510464233446</v>
      </c>
      <c r="B257">
        <v>257</v>
      </c>
      <c r="C257" s="28">
        <v>-9.4792505722429343</v>
      </c>
      <c r="D257" s="35">
        <f t="shared" si="16"/>
        <v>3809.7092044408846</v>
      </c>
      <c r="F257" s="27">
        <v>2</v>
      </c>
      <c r="G257">
        <v>-9</v>
      </c>
      <c r="AP257">
        <v>2</v>
      </c>
      <c r="AQ257" s="26">
        <v>-12.738115858988328</v>
      </c>
      <c r="AR257" s="28">
        <v>-9.4794272302757641</v>
      </c>
      <c r="AS257">
        <v>31.47</v>
      </c>
      <c r="AT257">
        <f t="shared" si="14"/>
        <v>-400.86850608236267</v>
      </c>
      <c r="AU257">
        <f t="shared" si="15"/>
        <v>-298.31757493677827</v>
      </c>
    </row>
    <row r="258" spans="1:47" x14ac:dyDescent="0.25">
      <c r="A258" s="26">
        <v>-11.860244074992961</v>
      </c>
      <c r="B258">
        <v>258</v>
      </c>
      <c r="C258" s="28">
        <v>-9.6104524989776525</v>
      </c>
      <c r="D258" s="35">
        <f t="shared" si="16"/>
        <v>3824.6492405367312</v>
      </c>
      <c r="F258" s="27">
        <v>3</v>
      </c>
      <c r="AP258" s="7">
        <v>3</v>
      </c>
      <c r="AQ258" s="29">
        <v>-12.647762270961687</v>
      </c>
      <c r="AR258" s="29">
        <v>-9.5794549059479319</v>
      </c>
      <c r="AS258">
        <v>40.56</v>
      </c>
      <c r="AT258">
        <f t="shared" si="14"/>
        <v>-512.99323771020602</v>
      </c>
      <c r="AU258">
        <f t="shared" si="15"/>
        <v>-388.54269098524816</v>
      </c>
    </row>
    <row r="259" spans="1:47" x14ac:dyDescent="0.25">
      <c r="A259" s="26">
        <v>-11.951239333143999</v>
      </c>
      <c r="B259">
        <v>259</v>
      </c>
      <c r="C259" s="28">
        <v>-9.8159254917080272</v>
      </c>
      <c r="D259" s="35">
        <f t="shared" si="16"/>
        <v>3839.5892766325778</v>
      </c>
      <c r="F259" s="27">
        <v>4</v>
      </c>
      <c r="AP259" s="7">
        <v>1</v>
      </c>
      <c r="AQ259" s="29">
        <v>-13.198225229482549</v>
      </c>
      <c r="AR259" s="29">
        <v>-9.6849454793515619</v>
      </c>
      <c r="AS259">
        <v>100</v>
      </c>
      <c r="AT259">
        <f t="shared" si="14"/>
        <v>-1319.822522948255</v>
      </c>
      <c r="AU259">
        <f t="shared" si="15"/>
        <v>-968.49454793515622</v>
      </c>
    </row>
    <row r="260" spans="1:47" x14ac:dyDescent="0.25">
      <c r="A260" s="26">
        <v>-12.184966630207732</v>
      </c>
      <c r="B260">
        <v>260</v>
      </c>
      <c r="C260" s="28">
        <v>-9.8976062675966325</v>
      </c>
      <c r="D260" s="35">
        <f t="shared" si="16"/>
        <v>3854.5293127284244</v>
      </c>
      <c r="F260" s="27">
        <v>5</v>
      </c>
      <c r="AP260" s="7">
        <v>1</v>
      </c>
      <c r="AQ260" s="29">
        <v>-13.305896282598454</v>
      </c>
      <c r="AR260" s="29">
        <v>-9.5031892320484417</v>
      </c>
      <c r="AS260">
        <v>100</v>
      </c>
      <c r="AT260">
        <f t="shared" ref="AT260:AT323" si="17">AQ260*AS260</f>
        <v>-1330.5896282598453</v>
      </c>
      <c r="AU260">
        <f t="shared" ref="AU260:AU323" si="18">AR260*AS260</f>
        <v>-950.31892320484417</v>
      </c>
    </row>
    <row r="261" spans="1:47" x14ac:dyDescent="0.25">
      <c r="A261" s="26">
        <v>-11.824574216740849</v>
      </c>
      <c r="B261">
        <v>261</v>
      </c>
      <c r="C261" s="28">
        <v>-9.7692026393766405</v>
      </c>
      <c r="D261" s="35">
        <f t="shared" ref="D261:D315" si="19">D260+14.9400360958466</f>
        <v>3869.469348824271</v>
      </c>
      <c r="E261">
        <v>-9</v>
      </c>
      <c r="F261" s="27">
        <v>1</v>
      </c>
      <c r="G261">
        <v>-9</v>
      </c>
      <c r="AP261" s="7">
        <v>1</v>
      </c>
      <c r="AQ261" s="29">
        <v>-12.897268230218339</v>
      </c>
      <c r="AR261" s="29">
        <v>-9.4988982015907748</v>
      </c>
      <c r="AS261">
        <v>22.38</v>
      </c>
      <c r="AT261">
        <f t="shared" si="17"/>
        <v>-288.64086299228643</v>
      </c>
      <c r="AU261">
        <f t="shared" si="18"/>
        <v>-212.58534175160153</v>
      </c>
    </row>
    <row r="262" spans="1:47" x14ac:dyDescent="0.25">
      <c r="A262" s="26">
        <v>-12.111591736620898</v>
      </c>
      <c r="B262">
        <v>262</v>
      </c>
      <c r="C262" s="28">
        <v>-10.124360535348304</v>
      </c>
      <c r="D262" s="35">
        <f t="shared" si="19"/>
        <v>3884.4093849201176</v>
      </c>
      <c r="F262" s="27">
        <v>2</v>
      </c>
      <c r="AP262">
        <v>2</v>
      </c>
      <c r="AQ262" s="26">
        <v>-12.992282882619165</v>
      </c>
      <c r="AR262" s="28">
        <v>-9.4817100490420216</v>
      </c>
      <c r="AS262">
        <v>20.279999999999998</v>
      </c>
      <c r="AT262">
        <f t="shared" si="17"/>
        <v>-263.48349685951661</v>
      </c>
      <c r="AU262">
        <f t="shared" si="18"/>
        <v>-192.28907979457219</v>
      </c>
    </row>
    <row r="263" spans="1:47" x14ac:dyDescent="0.25">
      <c r="A263" s="26">
        <v>-12.699766726448159</v>
      </c>
      <c r="B263">
        <v>263</v>
      </c>
      <c r="C263" s="28">
        <v>-9.901157265329644</v>
      </c>
      <c r="D263" s="35">
        <f t="shared" si="19"/>
        <v>3899.3494210159643</v>
      </c>
      <c r="F263" s="27">
        <v>3</v>
      </c>
      <c r="AP263">
        <v>3</v>
      </c>
      <c r="AQ263" s="26">
        <v>-12.61088944070214</v>
      </c>
      <c r="AR263" s="28">
        <v>-9.4370136766673731</v>
      </c>
      <c r="AS263">
        <v>24.469999999999995</v>
      </c>
      <c r="AT263">
        <f t="shared" si="17"/>
        <v>-308.58846461398133</v>
      </c>
      <c r="AU263">
        <f t="shared" si="18"/>
        <v>-230.92372466805057</v>
      </c>
    </row>
    <row r="264" spans="1:47" x14ac:dyDescent="0.25">
      <c r="A264" s="26">
        <v>-12.224782364202998</v>
      </c>
      <c r="B264">
        <v>264</v>
      </c>
      <c r="C264" s="28">
        <v>-9.6145709655981619</v>
      </c>
      <c r="D264" s="35">
        <f t="shared" si="19"/>
        <v>3914.2894571118109</v>
      </c>
      <c r="E264">
        <v>-9</v>
      </c>
      <c r="F264" s="27">
        <v>4</v>
      </c>
      <c r="G264">
        <v>-9</v>
      </c>
      <c r="AP264" s="7">
        <v>4</v>
      </c>
      <c r="AQ264" s="29">
        <v>-12.611095530006059</v>
      </c>
      <c r="AR264" s="29">
        <v>-9.275927295435018</v>
      </c>
      <c r="AS264">
        <v>32.870000000000005</v>
      </c>
      <c r="AT264">
        <f t="shared" si="17"/>
        <v>-414.52671007129925</v>
      </c>
      <c r="AU264">
        <f t="shared" si="18"/>
        <v>-304.89973020094908</v>
      </c>
    </row>
    <row r="265" spans="1:47" x14ac:dyDescent="0.25">
      <c r="A265" s="26">
        <v>-11.893452699191354</v>
      </c>
      <c r="B265">
        <v>265</v>
      </c>
      <c r="C265" s="28">
        <v>-9.7747339954141523</v>
      </c>
      <c r="D265" s="35">
        <f t="shared" si="19"/>
        <v>3929.2294932076575</v>
      </c>
      <c r="F265" s="27">
        <v>5</v>
      </c>
      <c r="AP265" s="7">
        <v>1</v>
      </c>
      <c r="AQ265" s="29">
        <v>-12.611095530006059</v>
      </c>
      <c r="AR265" s="29">
        <v>-9.275927295435018</v>
      </c>
      <c r="AS265">
        <v>22.38</v>
      </c>
      <c r="AT265">
        <f t="shared" si="17"/>
        <v>-282.23631796153558</v>
      </c>
      <c r="AU265">
        <f t="shared" si="18"/>
        <v>-207.5952528718357</v>
      </c>
    </row>
    <row r="266" spans="1:47" x14ac:dyDescent="0.25">
      <c r="A266" s="26">
        <v>-12.155392747718427</v>
      </c>
      <c r="B266">
        <v>266</v>
      </c>
      <c r="C266" s="28">
        <v>-10.032364055460654</v>
      </c>
      <c r="D266" s="35">
        <f t="shared" si="19"/>
        <v>3944.1695293035041</v>
      </c>
      <c r="F266" s="27">
        <v>6</v>
      </c>
      <c r="AP266">
        <v>2</v>
      </c>
      <c r="AQ266" s="26">
        <v>-12.597974407473387</v>
      </c>
      <c r="AR266" s="28">
        <v>-9.2705588555159402</v>
      </c>
      <c r="AS266">
        <v>20.279999999999998</v>
      </c>
      <c r="AT266">
        <f t="shared" si="17"/>
        <v>-255.48692098356025</v>
      </c>
      <c r="AU266">
        <f t="shared" si="18"/>
        <v>-188.00693358986325</v>
      </c>
    </row>
    <row r="267" spans="1:47" x14ac:dyDescent="0.25">
      <c r="A267" s="26">
        <v>-12.005386827162193</v>
      </c>
      <c r="B267">
        <v>267</v>
      </c>
      <c r="C267" s="28">
        <v>-9.7510194486814612</v>
      </c>
      <c r="D267" s="35">
        <f t="shared" si="19"/>
        <v>3959.1095653993507</v>
      </c>
      <c r="F267" s="27">
        <v>1</v>
      </c>
      <c r="AP267">
        <v>3</v>
      </c>
      <c r="AQ267" s="26">
        <v>-12.474734305271598</v>
      </c>
      <c r="AR267" s="28">
        <v>-9.2258673729952516</v>
      </c>
      <c r="AS267">
        <v>24.469999999999995</v>
      </c>
      <c r="AT267">
        <f t="shared" si="17"/>
        <v>-305.25674844999594</v>
      </c>
      <c r="AU267">
        <f t="shared" si="18"/>
        <v>-225.75697461719378</v>
      </c>
    </row>
    <row r="268" spans="1:47" x14ac:dyDescent="0.25">
      <c r="A268" s="26">
        <v>-11.729700806009948</v>
      </c>
      <c r="B268">
        <v>268</v>
      </c>
      <c r="C268" s="28">
        <v>-9.7537855711664321</v>
      </c>
      <c r="D268" s="35">
        <f t="shared" si="19"/>
        <v>3974.0496014951973</v>
      </c>
      <c r="E268">
        <v>-9</v>
      </c>
      <c r="F268" s="27">
        <v>2</v>
      </c>
      <c r="G268">
        <v>-9</v>
      </c>
      <c r="AP268" s="7">
        <v>4</v>
      </c>
      <c r="AQ268" s="29">
        <v>-12.283042726259604</v>
      </c>
      <c r="AR268" s="29">
        <v>-9.0832365713256742</v>
      </c>
      <c r="AS268">
        <v>32.870000000000005</v>
      </c>
      <c r="AT268">
        <f t="shared" si="17"/>
        <v>-403.74361441215325</v>
      </c>
      <c r="AU268">
        <f t="shared" si="18"/>
        <v>-298.56598609947497</v>
      </c>
    </row>
    <row r="269" spans="1:47" x14ac:dyDescent="0.25">
      <c r="A269" s="26">
        <v>-12.47295667297673</v>
      </c>
      <c r="B269">
        <v>269</v>
      </c>
      <c r="C269" s="28">
        <v>-9.7741486097207932</v>
      </c>
      <c r="D269" s="35">
        <f t="shared" si="19"/>
        <v>3988.9896375910439</v>
      </c>
      <c r="F269" s="27">
        <v>3</v>
      </c>
      <c r="AP269" s="7">
        <v>1</v>
      </c>
      <c r="AQ269" s="29">
        <v>-12.283042726259604</v>
      </c>
      <c r="AR269" s="29">
        <v>-9.0832365713256742</v>
      </c>
      <c r="AS269">
        <v>15.38</v>
      </c>
      <c r="AT269">
        <f t="shared" si="17"/>
        <v>-188.91319712987271</v>
      </c>
      <c r="AU269">
        <f t="shared" si="18"/>
        <v>-139.70017846698889</v>
      </c>
    </row>
    <row r="270" spans="1:47" x14ac:dyDescent="0.25">
      <c r="A270" s="26">
        <v>-12.226204962115087</v>
      </c>
      <c r="B270">
        <v>270</v>
      </c>
      <c r="C270" s="28">
        <v>-9.8870058730665349</v>
      </c>
      <c r="D270" s="35">
        <f t="shared" si="19"/>
        <v>4003.9296736868905</v>
      </c>
      <c r="F270" s="27">
        <v>4</v>
      </c>
      <c r="AP270">
        <v>2</v>
      </c>
      <c r="AQ270" s="26">
        <v>-12.287912765947803</v>
      </c>
      <c r="AR270" s="28">
        <v>-9.0215448494924946</v>
      </c>
      <c r="AS270">
        <v>12.589999999999998</v>
      </c>
      <c r="AT270">
        <f t="shared" si="17"/>
        <v>-154.70482172328283</v>
      </c>
      <c r="AU270">
        <f t="shared" si="18"/>
        <v>-113.58124965511048</v>
      </c>
    </row>
    <row r="271" spans="1:47" x14ac:dyDescent="0.25">
      <c r="A271" s="26">
        <v>-12.628958840074226</v>
      </c>
      <c r="B271">
        <v>271</v>
      </c>
      <c r="C271" s="28">
        <v>-9.9763606356112806</v>
      </c>
      <c r="D271" s="35">
        <f t="shared" si="19"/>
        <v>4018.8697097827371</v>
      </c>
      <c r="E271">
        <v>-9</v>
      </c>
      <c r="F271" s="27">
        <v>5</v>
      </c>
      <c r="AP271">
        <v>3</v>
      </c>
      <c r="AQ271" s="26">
        <v>-12.313360730914429</v>
      </c>
      <c r="AR271" s="28">
        <v>-9.0051036212564313</v>
      </c>
      <c r="AS271">
        <v>14.69</v>
      </c>
      <c r="AT271">
        <f t="shared" si="17"/>
        <v>-180.88326913713294</v>
      </c>
      <c r="AU271">
        <f t="shared" si="18"/>
        <v>-132.28497219625697</v>
      </c>
    </row>
    <row r="272" spans="1:47" x14ac:dyDescent="0.25">
      <c r="A272" s="26">
        <v>-11.886225185260846</v>
      </c>
      <c r="B272">
        <v>272</v>
      </c>
      <c r="C272" s="28">
        <v>-9.5375287894483201</v>
      </c>
      <c r="D272" s="35">
        <f t="shared" si="19"/>
        <v>4033.8097458785837</v>
      </c>
      <c r="E272" s="25">
        <v>-9</v>
      </c>
      <c r="F272" s="27">
        <v>6</v>
      </c>
      <c r="G272">
        <v>-9</v>
      </c>
      <c r="AP272">
        <v>4</v>
      </c>
      <c r="AQ272" s="26">
        <v>-12.182937327920447</v>
      </c>
      <c r="AR272" s="28">
        <v>-8.9303164808974937</v>
      </c>
      <c r="AS272">
        <v>16.78</v>
      </c>
      <c r="AT272">
        <f t="shared" si="17"/>
        <v>-204.42968836250512</v>
      </c>
      <c r="AU272">
        <f t="shared" si="18"/>
        <v>-149.85071054945996</v>
      </c>
    </row>
    <row r="273" spans="1:47" x14ac:dyDescent="0.25">
      <c r="A273" s="26">
        <v>-12.103461773462691</v>
      </c>
      <c r="B273">
        <v>273</v>
      </c>
      <c r="C273" s="28">
        <v>-9.5671871896163712</v>
      </c>
      <c r="D273" s="35">
        <f t="shared" si="19"/>
        <v>4048.7497819744303</v>
      </c>
      <c r="F273" s="27">
        <v>7</v>
      </c>
      <c r="AP273">
        <v>5</v>
      </c>
      <c r="AQ273" s="26">
        <v>-11.920886584880954</v>
      </c>
      <c r="AR273" s="28">
        <v>-8.9045976717435043</v>
      </c>
      <c r="AS273">
        <v>18.180000000000007</v>
      </c>
      <c r="AT273">
        <f t="shared" si="17"/>
        <v>-216.72171811313581</v>
      </c>
      <c r="AU273">
        <f t="shared" si="18"/>
        <v>-161.88558567229697</v>
      </c>
    </row>
    <row r="274" spans="1:47" x14ac:dyDescent="0.25">
      <c r="A274" s="26">
        <v>-12.379483697228341</v>
      </c>
      <c r="B274">
        <v>274</v>
      </c>
      <c r="C274" s="28">
        <v>-9.7134517741396031</v>
      </c>
      <c r="D274" s="35">
        <f t="shared" si="19"/>
        <v>4063.6898180702769</v>
      </c>
      <c r="F274" s="27">
        <v>1</v>
      </c>
      <c r="AP274" s="7">
        <v>6</v>
      </c>
      <c r="AQ274" s="29">
        <v>-11.948859812554494</v>
      </c>
      <c r="AR274" s="29">
        <v>-9.0532946225601254</v>
      </c>
      <c r="AS274">
        <v>22.379999999999995</v>
      </c>
      <c r="AT274">
        <f t="shared" si="17"/>
        <v>-267.4154826049695</v>
      </c>
      <c r="AU274">
        <f t="shared" si="18"/>
        <v>-202.61273365289557</v>
      </c>
    </row>
    <row r="275" spans="1:47" x14ac:dyDescent="0.25">
      <c r="A275" s="26">
        <v>-12.864747340846854</v>
      </c>
      <c r="B275">
        <v>275</v>
      </c>
      <c r="C275" s="28">
        <v>-9.7860360771064592</v>
      </c>
      <c r="D275" s="35">
        <f t="shared" si="19"/>
        <v>4078.6298541661236</v>
      </c>
      <c r="F275" s="27">
        <v>2</v>
      </c>
      <c r="G275">
        <v>-9</v>
      </c>
      <c r="AP275" s="7">
        <v>1</v>
      </c>
      <c r="AQ275" s="29">
        <v>-11.948859812554494</v>
      </c>
      <c r="AR275" s="29">
        <v>-9.0532946225601254</v>
      </c>
      <c r="AS275">
        <v>27.97</v>
      </c>
      <c r="AT275">
        <f t="shared" si="17"/>
        <v>-334.20960895714916</v>
      </c>
      <c r="AU275">
        <f t="shared" si="18"/>
        <v>-253.2206505930067</v>
      </c>
    </row>
    <row r="276" spans="1:47" x14ac:dyDescent="0.25">
      <c r="A276" s="26">
        <v>-12.921307388866722</v>
      </c>
      <c r="B276">
        <v>276</v>
      </c>
      <c r="C276" s="28">
        <v>-9.7556874685473041</v>
      </c>
      <c r="D276" s="35">
        <f t="shared" si="19"/>
        <v>4093.5698902619702</v>
      </c>
      <c r="F276" s="27">
        <v>3</v>
      </c>
      <c r="AP276">
        <v>2</v>
      </c>
      <c r="AQ276" s="26">
        <v>-12.398752464791563</v>
      </c>
      <c r="AR276" s="28">
        <v>-9.3015951757467139</v>
      </c>
      <c r="AS276">
        <v>31.47</v>
      </c>
      <c r="AT276">
        <f t="shared" si="17"/>
        <v>-390.18874006699048</v>
      </c>
      <c r="AU276">
        <f t="shared" si="18"/>
        <v>-292.72120018074907</v>
      </c>
    </row>
    <row r="277" spans="1:47" x14ac:dyDescent="0.25">
      <c r="A277" s="26">
        <v>-12.745618978540143</v>
      </c>
      <c r="B277">
        <v>277</v>
      </c>
      <c r="C277" s="28">
        <v>-9.5911900124725751</v>
      </c>
      <c r="D277" s="35">
        <f t="shared" si="19"/>
        <v>4108.5099263578168</v>
      </c>
      <c r="E277">
        <v>-9</v>
      </c>
      <c r="F277" s="27">
        <v>4</v>
      </c>
      <c r="AP277" s="7">
        <v>3</v>
      </c>
      <c r="AQ277" s="29">
        <v>-12.034412609763132</v>
      </c>
      <c r="AR277" s="29">
        <v>-9.0600762961519692</v>
      </c>
      <c r="AS277">
        <v>40.56</v>
      </c>
      <c r="AT277">
        <f t="shared" si="17"/>
        <v>-488.11577545199265</v>
      </c>
      <c r="AU277">
        <f t="shared" si="18"/>
        <v>-367.47669457192387</v>
      </c>
    </row>
    <row r="278" spans="1:47" x14ac:dyDescent="0.25">
      <c r="A278" s="26">
        <v>-12.47154602788507</v>
      </c>
      <c r="B278">
        <v>278</v>
      </c>
      <c r="C278" s="28">
        <v>-9.6705002486417193</v>
      </c>
      <c r="D278" s="35">
        <f t="shared" si="19"/>
        <v>4123.4499624536629</v>
      </c>
      <c r="F278" s="27">
        <v>5</v>
      </c>
      <c r="G278">
        <v>-9</v>
      </c>
      <c r="AP278" s="7">
        <v>1</v>
      </c>
      <c r="AQ278" s="29">
        <v>-12.034412609763132</v>
      </c>
      <c r="AR278" s="29">
        <v>-9.0600762961519692</v>
      </c>
      <c r="AS278">
        <v>27.97</v>
      </c>
      <c r="AT278">
        <f t="shared" si="17"/>
        <v>-336.60252069507482</v>
      </c>
      <c r="AU278">
        <f t="shared" si="18"/>
        <v>-253.41033400337056</v>
      </c>
    </row>
    <row r="279" spans="1:47" x14ac:dyDescent="0.25">
      <c r="A279" s="26">
        <v>-12.38488627023608</v>
      </c>
      <c r="B279">
        <v>279</v>
      </c>
      <c r="C279" s="28">
        <v>-9.728087457323058</v>
      </c>
      <c r="D279" s="35">
        <f t="shared" si="19"/>
        <v>4138.3899985495091</v>
      </c>
      <c r="F279" s="27">
        <v>6</v>
      </c>
      <c r="AP279">
        <v>2</v>
      </c>
      <c r="AQ279" s="26">
        <v>-12.07444286107258</v>
      </c>
      <c r="AR279" s="28">
        <v>-9.296239597701792</v>
      </c>
      <c r="AS279">
        <v>31.47</v>
      </c>
      <c r="AT279">
        <f t="shared" si="17"/>
        <v>-379.98271683795406</v>
      </c>
      <c r="AU279">
        <f t="shared" si="18"/>
        <v>-292.55266013967537</v>
      </c>
    </row>
    <row r="280" spans="1:47" x14ac:dyDescent="0.25">
      <c r="A280" s="26">
        <v>-12.282077247873323</v>
      </c>
      <c r="B280">
        <v>280</v>
      </c>
      <c r="C280" s="28">
        <v>-9.6237343949774878</v>
      </c>
      <c r="D280" s="35">
        <f t="shared" si="19"/>
        <v>4153.3300346453552</v>
      </c>
      <c r="F280" s="27">
        <v>7</v>
      </c>
      <c r="AP280" s="7">
        <v>3</v>
      </c>
      <c r="AQ280" s="29">
        <v>-12.112368150753833</v>
      </c>
      <c r="AR280" s="29">
        <v>-9.3264207654099831</v>
      </c>
      <c r="AS280">
        <v>40.56</v>
      </c>
      <c r="AT280">
        <f t="shared" si="17"/>
        <v>-491.27765219457547</v>
      </c>
      <c r="AU280">
        <f t="shared" si="18"/>
        <v>-378.27962624502891</v>
      </c>
    </row>
    <row r="281" spans="1:47" x14ac:dyDescent="0.25">
      <c r="A281" s="26">
        <v>-12.024237743709945</v>
      </c>
      <c r="B281">
        <v>281</v>
      </c>
      <c r="C281" s="28">
        <v>-9.4996612484381657</v>
      </c>
      <c r="D281" s="35">
        <f t="shared" si="19"/>
        <v>4168.2700707412014</v>
      </c>
      <c r="E281">
        <v>-9</v>
      </c>
      <c r="F281" s="27">
        <v>8</v>
      </c>
      <c r="G281">
        <v>-9</v>
      </c>
      <c r="AP281" s="7">
        <v>1</v>
      </c>
      <c r="AQ281" s="29">
        <v>-12.112368150753833</v>
      </c>
      <c r="AR281" s="29">
        <v>-9.3264207654099831</v>
      </c>
      <c r="AS281">
        <v>10.49</v>
      </c>
      <c r="AT281">
        <f t="shared" si="17"/>
        <v>-127.0587419014077</v>
      </c>
      <c r="AU281">
        <f t="shared" si="18"/>
        <v>-97.834153829150722</v>
      </c>
    </row>
    <row r="282" spans="1:47" x14ac:dyDescent="0.25">
      <c r="A282" s="26">
        <v>-12.276248546209258</v>
      </c>
      <c r="B282">
        <v>282</v>
      </c>
      <c r="C282" s="28">
        <v>-9.7209741792483388</v>
      </c>
      <c r="D282" s="35">
        <f t="shared" si="19"/>
        <v>4183.2101068370475</v>
      </c>
      <c r="F282" s="27">
        <v>9</v>
      </c>
      <c r="AP282">
        <v>2</v>
      </c>
      <c r="AQ282" s="26">
        <v>-12.005273453646643</v>
      </c>
      <c r="AR282" s="28">
        <v>-9.5276130827417891</v>
      </c>
      <c r="AS282">
        <v>9.7900000000000009</v>
      </c>
      <c r="AT282">
        <f t="shared" si="17"/>
        <v>-117.53162711120065</v>
      </c>
      <c r="AU282">
        <f t="shared" si="18"/>
        <v>-93.275332080042119</v>
      </c>
    </row>
    <row r="283" spans="1:47" x14ac:dyDescent="0.25">
      <c r="A283" s="26">
        <v>-12.648781977160658</v>
      </c>
      <c r="B283">
        <v>283</v>
      </c>
      <c r="C283" s="28">
        <v>-9.646066019110922</v>
      </c>
      <c r="D283" s="35">
        <f t="shared" si="19"/>
        <v>4198.1501429328937</v>
      </c>
      <c r="F283" s="27">
        <v>1</v>
      </c>
      <c r="G283">
        <v>-9</v>
      </c>
      <c r="AP283">
        <v>3</v>
      </c>
      <c r="AQ283" s="26">
        <v>-12.105179550032291</v>
      </c>
      <c r="AR283" s="28">
        <v>-9.603270904765143</v>
      </c>
      <c r="AS283">
        <v>7.6899999999999977</v>
      </c>
      <c r="AT283">
        <f t="shared" si="17"/>
        <v>-93.088830739748289</v>
      </c>
      <c r="AU283">
        <f t="shared" si="18"/>
        <v>-73.849153257643934</v>
      </c>
    </row>
    <row r="284" spans="1:47" x14ac:dyDescent="0.25">
      <c r="A284" s="26">
        <v>-12.331613604692986</v>
      </c>
      <c r="B284">
        <v>284</v>
      </c>
      <c r="C284" s="28">
        <v>-9.6764259397859043</v>
      </c>
      <c r="D284" s="35">
        <f t="shared" si="19"/>
        <v>4213.0901790287398</v>
      </c>
      <c r="F284" s="27">
        <v>2</v>
      </c>
      <c r="AP284">
        <v>4</v>
      </c>
      <c r="AQ284" s="26">
        <v>-12.034974887034664</v>
      </c>
      <c r="AR284" s="28">
        <v>-9.6844893352074681</v>
      </c>
      <c r="AS284">
        <v>9.0900000000000034</v>
      </c>
      <c r="AT284">
        <f t="shared" si="17"/>
        <v>-109.39792172314515</v>
      </c>
      <c r="AU284">
        <f t="shared" si="18"/>
        <v>-88.032008057035924</v>
      </c>
    </row>
    <row r="285" spans="1:47" x14ac:dyDescent="0.25">
      <c r="A285" s="26">
        <v>-12.484959256231249</v>
      </c>
      <c r="B285">
        <v>285</v>
      </c>
      <c r="C285" s="28">
        <v>-9.6818766978755679</v>
      </c>
      <c r="D285" s="35">
        <f t="shared" si="19"/>
        <v>4228.030215124586</v>
      </c>
      <c r="F285" s="27">
        <v>3</v>
      </c>
      <c r="G285">
        <v>-9</v>
      </c>
      <c r="AP285">
        <v>5</v>
      </c>
      <c r="AQ285" s="26">
        <v>-11.950510464233446</v>
      </c>
      <c r="AR285" s="28">
        <v>-9.4792505722429343</v>
      </c>
      <c r="AS285">
        <v>10.489999999999995</v>
      </c>
      <c r="AT285">
        <f t="shared" si="17"/>
        <v>-125.36085476980878</v>
      </c>
      <c r="AU285">
        <f t="shared" si="18"/>
        <v>-99.437338502828339</v>
      </c>
    </row>
    <row r="286" spans="1:47" x14ac:dyDescent="0.25">
      <c r="A286" s="26">
        <v>-12.621814898726067</v>
      </c>
      <c r="B286">
        <v>286</v>
      </c>
      <c r="C286" s="28">
        <v>-9.6050138493063493</v>
      </c>
      <c r="D286" s="35">
        <f t="shared" si="19"/>
        <v>4242.9702512204321</v>
      </c>
      <c r="E286">
        <v>-9</v>
      </c>
      <c r="F286" s="27">
        <v>4</v>
      </c>
      <c r="AP286">
        <v>6</v>
      </c>
      <c r="AQ286" s="26">
        <v>-11.860244074992961</v>
      </c>
      <c r="AR286" s="28">
        <v>-9.6104524989776525</v>
      </c>
      <c r="AS286">
        <v>11.89</v>
      </c>
      <c r="AT286">
        <f t="shared" si="17"/>
        <v>-141.01830205166632</v>
      </c>
      <c r="AU286">
        <f t="shared" si="18"/>
        <v>-114.26828021284429</v>
      </c>
    </row>
    <row r="287" spans="1:47" x14ac:dyDescent="0.25">
      <c r="A287" s="26">
        <v>-12.333707228032894</v>
      </c>
      <c r="B287">
        <v>287</v>
      </c>
      <c r="C287" s="28">
        <v>-9.5938069057745707</v>
      </c>
      <c r="D287" s="35">
        <f t="shared" si="19"/>
        <v>4257.9102873162783</v>
      </c>
      <c r="E287">
        <v>-9</v>
      </c>
      <c r="F287" s="27">
        <v>5</v>
      </c>
      <c r="AP287">
        <v>7</v>
      </c>
      <c r="AQ287" s="26">
        <v>-11.951239333143999</v>
      </c>
      <c r="AR287" s="28">
        <v>-9.8159254917080272</v>
      </c>
      <c r="AS287">
        <v>10.490000000000009</v>
      </c>
      <c r="AT287">
        <f t="shared" si="17"/>
        <v>-125.36850060468066</v>
      </c>
      <c r="AU287">
        <f t="shared" si="18"/>
        <v>-102.96905840801729</v>
      </c>
    </row>
    <row r="288" spans="1:47" x14ac:dyDescent="0.25">
      <c r="A288" s="26">
        <v>-12.401371819597923</v>
      </c>
      <c r="B288">
        <v>288</v>
      </c>
      <c r="C288" s="28">
        <v>-9.5873052448629625</v>
      </c>
      <c r="D288" s="35">
        <f t="shared" si="19"/>
        <v>4272.8503234121245</v>
      </c>
      <c r="F288" s="27">
        <v>6</v>
      </c>
      <c r="AP288">
        <v>8</v>
      </c>
      <c r="AQ288" s="26">
        <v>-12.184966630207732</v>
      </c>
      <c r="AR288" s="28">
        <v>-9.8976062675966325</v>
      </c>
      <c r="AS288">
        <v>13.289999999999992</v>
      </c>
      <c r="AT288">
        <f t="shared" si="17"/>
        <v>-161.93820651546068</v>
      </c>
      <c r="AU288">
        <f t="shared" si="18"/>
        <v>-131.53918729635916</v>
      </c>
    </row>
    <row r="289" spans="1:47" x14ac:dyDescent="0.25">
      <c r="A289" s="26">
        <v>-12.378740232697927</v>
      </c>
      <c r="B289">
        <v>289</v>
      </c>
      <c r="C289" s="28">
        <v>-9.7315278537736507</v>
      </c>
      <c r="D289" s="35">
        <f t="shared" si="19"/>
        <v>4287.7903595079706</v>
      </c>
      <c r="F289" s="27">
        <v>7</v>
      </c>
      <c r="AP289" s="7">
        <v>9</v>
      </c>
      <c r="AQ289" s="29">
        <v>-11.824574216740849</v>
      </c>
      <c r="AR289" s="29">
        <v>-9.7692026393766405</v>
      </c>
      <c r="AS289">
        <v>16.78</v>
      </c>
      <c r="AT289">
        <f t="shared" si="17"/>
        <v>-198.41635535691145</v>
      </c>
      <c r="AU289">
        <f t="shared" si="18"/>
        <v>-163.92722028874005</v>
      </c>
    </row>
    <row r="290" spans="1:47" x14ac:dyDescent="0.25">
      <c r="A290" s="26">
        <v>-12.525666548999878</v>
      </c>
      <c r="B290">
        <v>290</v>
      </c>
      <c r="C290" s="28">
        <v>-9.6843953731402141</v>
      </c>
      <c r="D290" s="35">
        <f t="shared" si="19"/>
        <v>4302.7303956038168</v>
      </c>
      <c r="E290">
        <v>-9</v>
      </c>
      <c r="F290" s="27">
        <v>8</v>
      </c>
      <c r="G290">
        <v>-9</v>
      </c>
      <c r="AP290" s="7">
        <v>1</v>
      </c>
      <c r="AQ290" s="29">
        <v>-11.824574216740849</v>
      </c>
      <c r="AR290" s="29">
        <v>-9.7692026393766405</v>
      </c>
      <c r="AS290">
        <v>22.38</v>
      </c>
      <c r="AT290">
        <f t="shared" si="17"/>
        <v>-264.63397097066019</v>
      </c>
      <c r="AU290">
        <f t="shared" si="18"/>
        <v>-218.6347550692492</v>
      </c>
    </row>
    <row r="291" spans="1:47" x14ac:dyDescent="0.25">
      <c r="A291" s="26">
        <v>-12.522797836433876</v>
      </c>
      <c r="B291">
        <v>291</v>
      </c>
      <c r="C291" s="28">
        <v>-9.7137690621012336</v>
      </c>
      <c r="D291" s="35">
        <f t="shared" si="19"/>
        <v>4317.6704316996629</v>
      </c>
      <c r="F291" s="27">
        <v>1</v>
      </c>
      <c r="AP291">
        <v>2</v>
      </c>
      <c r="AQ291" s="26">
        <v>-12.111591736620898</v>
      </c>
      <c r="AR291" s="28">
        <v>-10.124360535348304</v>
      </c>
      <c r="AS291">
        <v>20.279999999999998</v>
      </c>
      <c r="AT291">
        <f t="shared" si="17"/>
        <v>-245.62308041867178</v>
      </c>
      <c r="AU291">
        <f t="shared" si="18"/>
        <v>-205.32203165686357</v>
      </c>
    </row>
    <row r="292" spans="1:47" x14ac:dyDescent="0.25">
      <c r="A292" s="26">
        <v>-12.322090915095695</v>
      </c>
      <c r="B292">
        <v>292</v>
      </c>
      <c r="C292" s="28">
        <v>-9.5836821399362488</v>
      </c>
      <c r="D292" s="35">
        <f t="shared" si="19"/>
        <v>4332.6104677955091</v>
      </c>
      <c r="F292" s="27">
        <v>2</v>
      </c>
      <c r="AP292">
        <v>3</v>
      </c>
      <c r="AQ292" s="26">
        <v>-12.699766726448159</v>
      </c>
      <c r="AR292" s="28">
        <v>-9.901157265329644</v>
      </c>
      <c r="AS292">
        <v>24.469999999999995</v>
      </c>
      <c r="AT292">
        <f t="shared" si="17"/>
        <v>-310.76329179618637</v>
      </c>
      <c r="AU292">
        <f t="shared" si="18"/>
        <v>-242.28131828261635</v>
      </c>
    </row>
    <row r="293" spans="1:47" x14ac:dyDescent="0.25">
      <c r="A293" s="26">
        <v>-12.366031375604543</v>
      </c>
      <c r="B293">
        <v>293</v>
      </c>
      <c r="C293" s="28">
        <v>-9.6398009800569753</v>
      </c>
      <c r="D293" s="35">
        <f t="shared" si="19"/>
        <v>4347.5505038913552</v>
      </c>
      <c r="E293">
        <v>-9</v>
      </c>
      <c r="F293" s="27">
        <v>3</v>
      </c>
      <c r="G293">
        <v>-9</v>
      </c>
      <c r="AP293" s="7">
        <v>4</v>
      </c>
      <c r="AQ293" s="29">
        <v>-12.224782364202998</v>
      </c>
      <c r="AR293" s="29">
        <v>-9.6145709655981619</v>
      </c>
      <c r="AS293">
        <v>32.870000000000005</v>
      </c>
      <c r="AT293">
        <f t="shared" si="17"/>
        <v>-401.82859631135261</v>
      </c>
      <c r="AU293">
        <f t="shared" si="18"/>
        <v>-316.0309476392116</v>
      </c>
    </row>
    <row r="294" spans="1:47" x14ac:dyDescent="0.25">
      <c r="A294" s="26">
        <v>-12.558486347595748</v>
      </c>
      <c r="B294">
        <v>294</v>
      </c>
      <c r="C294" s="28">
        <v>-9.5950042976651471</v>
      </c>
      <c r="D294" s="35">
        <f t="shared" si="19"/>
        <v>4362.4905399872014</v>
      </c>
      <c r="F294" s="27">
        <v>4</v>
      </c>
      <c r="AP294" s="7">
        <v>1</v>
      </c>
      <c r="AQ294" s="29">
        <v>-12.224782364202998</v>
      </c>
      <c r="AR294" s="29">
        <v>-9.6145709655981619</v>
      </c>
      <c r="AS294">
        <v>18.18</v>
      </c>
      <c r="AT294">
        <f t="shared" si="17"/>
        <v>-222.2465433812105</v>
      </c>
      <c r="AU294">
        <f t="shared" si="18"/>
        <v>-174.79290015457457</v>
      </c>
    </row>
    <row r="295" spans="1:47" x14ac:dyDescent="0.25">
      <c r="A295" s="26">
        <v>-12.444456285936278</v>
      </c>
      <c r="B295">
        <v>295</v>
      </c>
      <c r="C295" s="28">
        <v>-9.6921072037813456</v>
      </c>
      <c r="D295" s="35">
        <f t="shared" si="19"/>
        <v>4377.4305760830475</v>
      </c>
      <c r="F295" s="27">
        <v>5</v>
      </c>
      <c r="AP295">
        <v>2</v>
      </c>
      <c r="AQ295" s="26">
        <v>-11.893452699191354</v>
      </c>
      <c r="AR295" s="28">
        <v>-9.7747339954141523</v>
      </c>
      <c r="AS295">
        <v>15.39</v>
      </c>
      <c r="AT295">
        <f t="shared" si="17"/>
        <v>-183.04023704055493</v>
      </c>
      <c r="AU295">
        <f t="shared" si="18"/>
        <v>-150.43315618942381</v>
      </c>
    </row>
    <row r="296" spans="1:47" x14ac:dyDescent="0.25">
      <c r="A296" s="26">
        <v>-12.20048759073468</v>
      </c>
      <c r="B296">
        <v>296</v>
      </c>
      <c r="C296" s="28">
        <v>-9.5825324731523374</v>
      </c>
      <c r="D296" s="35">
        <f t="shared" si="19"/>
        <v>4392.3706121788937</v>
      </c>
      <c r="E296">
        <v>-9</v>
      </c>
      <c r="F296" s="27">
        <v>6</v>
      </c>
      <c r="G296">
        <v>-9</v>
      </c>
      <c r="AP296">
        <v>3</v>
      </c>
      <c r="AQ296" s="26">
        <v>-12.155392747718427</v>
      </c>
      <c r="AR296" s="28">
        <v>-10.032364055460654</v>
      </c>
      <c r="AS296">
        <v>18.880000000000003</v>
      </c>
      <c r="AT296">
        <f t="shared" si="17"/>
        <v>-229.49381507692394</v>
      </c>
      <c r="AU296">
        <f t="shared" si="18"/>
        <v>-189.41103336709719</v>
      </c>
    </row>
    <row r="297" spans="1:47" x14ac:dyDescent="0.25">
      <c r="A297" s="26">
        <v>-12.142261264250052</v>
      </c>
      <c r="B297">
        <v>297</v>
      </c>
      <c r="C297" s="28">
        <v>-9.4176814640988944</v>
      </c>
      <c r="D297" s="35">
        <f t="shared" si="19"/>
        <v>4407.3106482747398</v>
      </c>
      <c r="F297" s="27">
        <v>7</v>
      </c>
      <c r="AP297">
        <v>4</v>
      </c>
      <c r="AQ297" s="26">
        <v>-12.005386827162193</v>
      </c>
      <c r="AR297" s="28">
        <v>-9.7510194486814612</v>
      </c>
      <c r="AS297">
        <v>20.269999999999996</v>
      </c>
      <c r="AT297">
        <f t="shared" si="17"/>
        <v>-243.34919098657761</v>
      </c>
      <c r="AU297">
        <f t="shared" si="18"/>
        <v>-197.65316422477318</v>
      </c>
    </row>
    <row r="298" spans="1:47" x14ac:dyDescent="0.25">
      <c r="A298" s="26">
        <v>-12.317954316431372</v>
      </c>
      <c r="B298">
        <v>298</v>
      </c>
      <c r="C298" s="28">
        <v>-9.5436151449052424</v>
      </c>
      <c r="D298" s="35">
        <f t="shared" si="19"/>
        <v>4422.250684370586</v>
      </c>
      <c r="F298" s="27">
        <v>8</v>
      </c>
      <c r="AP298" s="7">
        <v>5</v>
      </c>
      <c r="AQ298" s="29">
        <v>-11.729700806009948</v>
      </c>
      <c r="AR298" s="29">
        <v>-9.7537855711664321</v>
      </c>
      <c r="AS298">
        <v>27.28</v>
      </c>
      <c r="AT298">
        <f t="shared" si="17"/>
        <v>-319.98623798795137</v>
      </c>
      <c r="AU298">
        <f t="shared" si="18"/>
        <v>-266.08327038142028</v>
      </c>
    </row>
    <row r="299" spans="1:47" x14ac:dyDescent="0.25">
      <c r="A299" s="26">
        <v>-12.09141745534758</v>
      </c>
      <c r="B299">
        <v>299</v>
      </c>
      <c r="C299" s="28">
        <v>-9.6347072415242305</v>
      </c>
      <c r="D299" s="35">
        <f t="shared" si="19"/>
        <v>4437.1907204664321</v>
      </c>
      <c r="E299">
        <v>-9</v>
      </c>
      <c r="F299" s="27">
        <v>9</v>
      </c>
      <c r="AP299" s="7">
        <v>1</v>
      </c>
      <c r="AQ299" s="29">
        <v>-11.729700806009948</v>
      </c>
      <c r="AR299" s="29">
        <v>-9.7537855711664321</v>
      </c>
      <c r="AS299">
        <v>22.38</v>
      </c>
      <c r="AT299">
        <f t="shared" si="17"/>
        <v>-262.51070403850264</v>
      </c>
      <c r="AU299">
        <f t="shared" si="18"/>
        <v>-218.28972108270474</v>
      </c>
    </row>
    <row r="300" spans="1:47" x14ac:dyDescent="0.25">
      <c r="A300" s="26">
        <v>-12.1579337746546</v>
      </c>
      <c r="B300">
        <v>300</v>
      </c>
      <c r="C300" s="28">
        <v>-9.3296959027364608</v>
      </c>
      <c r="D300" s="35">
        <f t="shared" si="19"/>
        <v>4452.1307565622783</v>
      </c>
      <c r="E300" s="25">
        <v>-9</v>
      </c>
      <c r="F300" s="27">
        <v>10</v>
      </c>
      <c r="G300">
        <v>-9</v>
      </c>
      <c r="AP300">
        <v>2</v>
      </c>
      <c r="AQ300" s="26">
        <v>-12.47295667297673</v>
      </c>
      <c r="AR300" s="28">
        <v>-9.7741486097207932</v>
      </c>
      <c r="AS300">
        <v>20.279999999999998</v>
      </c>
      <c r="AT300">
        <f t="shared" si="17"/>
        <v>-252.95156132796805</v>
      </c>
      <c r="AU300">
        <f t="shared" si="18"/>
        <v>-198.21973380513765</v>
      </c>
    </row>
    <row r="301" spans="1:47" x14ac:dyDescent="0.25">
      <c r="A301" s="26">
        <v>-12.227292404396707</v>
      </c>
      <c r="B301">
        <v>301</v>
      </c>
      <c r="C301" s="28">
        <v>-9.3917528881029</v>
      </c>
      <c r="D301" s="35">
        <f t="shared" si="19"/>
        <v>4467.0707926581244</v>
      </c>
      <c r="F301" s="27">
        <v>11</v>
      </c>
      <c r="AP301">
        <v>3</v>
      </c>
      <c r="AQ301" s="26">
        <v>-12.226204962115087</v>
      </c>
      <c r="AR301" s="28">
        <v>-9.8870058730665349</v>
      </c>
      <c r="AS301">
        <v>24.469999999999995</v>
      </c>
      <c r="AT301">
        <f t="shared" si="17"/>
        <v>-299.17523542295612</v>
      </c>
      <c r="AU301">
        <f t="shared" si="18"/>
        <v>-241.93503371393805</v>
      </c>
    </row>
    <row r="302" spans="1:47" x14ac:dyDescent="0.25">
      <c r="A302" s="26">
        <v>-12.261456161543927</v>
      </c>
      <c r="B302">
        <v>302</v>
      </c>
      <c r="C302" s="28">
        <v>-9.2449355048093551</v>
      </c>
      <c r="D302" s="35">
        <f t="shared" si="19"/>
        <v>4482.0108287539706</v>
      </c>
      <c r="F302" s="27">
        <v>12</v>
      </c>
      <c r="AP302" s="7">
        <v>4</v>
      </c>
      <c r="AQ302" s="29">
        <v>-12.628958840074226</v>
      </c>
      <c r="AR302" s="29">
        <v>-9.9763606356112806</v>
      </c>
      <c r="AS302">
        <v>32.870000000000005</v>
      </c>
      <c r="AT302">
        <f t="shared" si="17"/>
        <v>-415.11387707323985</v>
      </c>
      <c r="AU302">
        <f t="shared" si="18"/>
        <v>-327.92297409254286</v>
      </c>
    </row>
    <row r="303" spans="1:47" x14ac:dyDescent="0.25">
      <c r="A303" s="26">
        <v>-12.161310546392906</v>
      </c>
      <c r="B303">
        <v>303</v>
      </c>
      <c r="C303" s="28">
        <v>-9.4144396317791426</v>
      </c>
      <c r="D303" s="35">
        <f t="shared" si="19"/>
        <v>4496.9508648498168</v>
      </c>
      <c r="F303" s="27">
        <v>13</v>
      </c>
      <c r="G303">
        <v>-9</v>
      </c>
      <c r="AP303" s="7">
        <v>1</v>
      </c>
      <c r="AQ303" s="29">
        <v>-11.886225185260846</v>
      </c>
      <c r="AR303" s="29">
        <v>-9.5375287894483201</v>
      </c>
      <c r="AS303">
        <v>15.38</v>
      </c>
      <c r="AT303">
        <f t="shared" si="17"/>
        <v>-182.81014334931183</v>
      </c>
      <c r="AU303">
        <f t="shared" si="18"/>
        <v>-146.68719278171517</v>
      </c>
    </row>
    <row r="304" spans="1:47" x14ac:dyDescent="0.25">
      <c r="A304" s="26">
        <v>-12.222115282693235</v>
      </c>
      <c r="B304">
        <v>304</v>
      </c>
      <c r="C304" s="28">
        <v>-9.2956724395550125</v>
      </c>
      <c r="D304" s="35">
        <f t="shared" si="19"/>
        <v>4511.8909009456629</v>
      </c>
      <c r="F304" s="27">
        <v>14</v>
      </c>
      <c r="AP304">
        <v>2</v>
      </c>
      <c r="AQ304" s="26">
        <v>-12.103461773462691</v>
      </c>
      <c r="AR304" s="28">
        <v>-9.5671871896163712</v>
      </c>
      <c r="AS304">
        <v>12.589999999999998</v>
      </c>
      <c r="AT304">
        <f t="shared" si="17"/>
        <v>-152.38258372789525</v>
      </c>
      <c r="AU304">
        <f t="shared" si="18"/>
        <v>-120.45088671727009</v>
      </c>
    </row>
    <row r="305" spans="1:47" x14ac:dyDescent="0.25">
      <c r="A305" s="26">
        <v>-12.182023188058121</v>
      </c>
      <c r="B305">
        <v>305</v>
      </c>
      <c r="C305" s="28">
        <v>-9.4466589820402636</v>
      </c>
      <c r="D305" s="35">
        <f t="shared" si="19"/>
        <v>4526.8309370415091</v>
      </c>
      <c r="F305" s="27">
        <v>15</v>
      </c>
      <c r="AP305">
        <v>3</v>
      </c>
      <c r="AQ305" s="26">
        <v>-12.379483697228341</v>
      </c>
      <c r="AR305" s="28">
        <v>-9.7134517741396031</v>
      </c>
      <c r="AS305">
        <v>14.69</v>
      </c>
      <c r="AT305">
        <f t="shared" si="17"/>
        <v>-181.85461551228434</v>
      </c>
      <c r="AU305">
        <f t="shared" si="18"/>
        <v>-142.69060656211076</v>
      </c>
    </row>
    <row r="306" spans="1:47" x14ac:dyDescent="0.25">
      <c r="A306" s="26">
        <v>-12.099389374617656</v>
      </c>
      <c r="B306">
        <v>306</v>
      </c>
      <c r="C306" s="28">
        <v>-9.2787070369909159</v>
      </c>
      <c r="D306" s="35">
        <f t="shared" si="19"/>
        <v>4541.7709731373552</v>
      </c>
      <c r="F306" s="27">
        <v>1</v>
      </c>
      <c r="G306">
        <v>-9</v>
      </c>
      <c r="AP306">
        <v>4</v>
      </c>
      <c r="AQ306" s="26">
        <v>-12.864747340846854</v>
      </c>
      <c r="AR306" s="28">
        <v>-9.7860360771064592</v>
      </c>
      <c r="AS306">
        <v>16.78</v>
      </c>
      <c r="AT306">
        <f t="shared" si="17"/>
        <v>-215.87046037941022</v>
      </c>
      <c r="AU306">
        <f t="shared" si="18"/>
        <v>-164.20968537384638</v>
      </c>
    </row>
    <row r="307" spans="1:47" x14ac:dyDescent="0.25">
      <c r="A307" s="26">
        <v>-12.182658059783018</v>
      </c>
      <c r="B307">
        <v>307</v>
      </c>
      <c r="C307" s="28">
        <v>-9.286305612145302</v>
      </c>
      <c r="D307" s="35">
        <f t="shared" si="19"/>
        <v>4556.7110092332014</v>
      </c>
      <c r="F307" s="27">
        <v>2</v>
      </c>
      <c r="AP307">
        <v>5</v>
      </c>
      <c r="AQ307" s="26">
        <v>-12.921307388866722</v>
      </c>
      <c r="AR307" s="28">
        <v>-9.7556874685473041</v>
      </c>
      <c r="AS307">
        <v>18.180000000000007</v>
      </c>
      <c r="AT307">
        <f t="shared" si="17"/>
        <v>-234.9093683295971</v>
      </c>
      <c r="AU307">
        <f t="shared" si="18"/>
        <v>-177.35839817819004</v>
      </c>
    </row>
    <row r="308" spans="1:47" x14ac:dyDescent="0.25">
      <c r="A308" s="26">
        <v>-12.154986555080054</v>
      </c>
      <c r="B308">
        <v>308</v>
      </c>
      <c r="C308" s="28">
        <v>-9.2726612572519223</v>
      </c>
      <c r="D308" s="35">
        <f t="shared" si="19"/>
        <v>4571.6510453290475</v>
      </c>
      <c r="E308">
        <v>-9</v>
      </c>
      <c r="F308" s="27">
        <v>3</v>
      </c>
      <c r="AP308" s="7">
        <v>6</v>
      </c>
      <c r="AQ308" s="29">
        <v>-12.745618978540143</v>
      </c>
      <c r="AR308" s="29">
        <v>-9.5911900124725751</v>
      </c>
      <c r="AS308">
        <v>22.379999999999995</v>
      </c>
      <c r="AT308">
        <f t="shared" si="17"/>
        <v>-285.24695273972833</v>
      </c>
      <c r="AU308">
        <f t="shared" si="18"/>
        <v>-214.6508324791362</v>
      </c>
    </row>
    <row r="309" spans="1:47" x14ac:dyDescent="0.25">
      <c r="A309" s="26">
        <v>-11.982711141933439</v>
      </c>
      <c r="B309">
        <v>309</v>
      </c>
      <c r="C309" s="28">
        <v>-9.1062288130353153</v>
      </c>
      <c r="D309" s="35">
        <f t="shared" si="19"/>
        <v>4586.5910814248937</v>
      </c>
      <c r="F309" s="27">
        <v>4</v>
      </c>
      <c r="G309">
        <v>-9</v>
      </c>
      <c r="AP309" s="7">
        <v>1</v>
      </c>
      <c r="AQ309" s="29">
        <v>-12.745618978540143</v>
      </c>
      <c r="AR309" s="29">
        <v>-9.5911900124725751</v>
      </c>
      <c r="AS309">
        <v>18.18</v>
      </c>
      <c r="AT309">
        <f t="shared" si="17"/>
        <v>-231.71535302985981</v>
      </c>
      <c r="AU309">
        <f t="shared" si="18"/>
        <v>-174.36783442675141</v>
      </c>
    </row>
    <row r="310" spans="1:47" x14ac:dyDescent="0.25">
      <c r="A310" s="26">
        <v>-12.099344882992975</v>
      </c>
      <c r="B310">
        <v>310</v>
      </c>
      <c r="C310" s="28">
        <v>-9.1550728575442903</v>
      </c>
      <c r="D310" s="35">
        <f t="shared" si="19"/>
        <v>4601.5311175207398</v>
      </c>
      <c r="F310" s="27">
        <v>5</v>
      </c>
      <c r="AP310">
        <v>2</v>
      </c>
      <c r="AQ310" s="26">
        <v>-12.47154602788507</v>
      </c>
      <c r="AR310" s="28">
        <v>-9.6705002486417193</v>
      </c>
      <c r="AS310">
        <v>15.39</v>
      </c>
      <c r="AT310">
        <f t="shared" si="17"/>
        <v>-191.93709336915123</v>
      </c>
      <c r="AU310">
        <f t="shared" si="18"/>
        <v>-148.82899882659606</v>
      </c>
    </row>
    <row r="311" spans="1:47" x14ac:dyDescent="0.25">
      <c r="A311" s="26">
        <v>-11.994862495208979</v>
      </c>
      <c r="B311">
        <v>311</v>
      </c>
      <c r="C311" s="28">
        <v>-9.1554145398057294</v>
      </c>
      <c r="D311" s="35">
        <f t="shared" si="19"/>
        <v>4616.471153616586</v>
      </c>
      <c r="F311" s="27">
        <v>1</v>
      </c>
      <c r="AP311">
        <v>3</v>
      </c>
      <c r="AQ311" s="26">
        <v>-12.38488627023608</v>
      </c>
      <c r="AR311" s="28">
        <v>-9.728087457323058</v>
      </c>
      <c r="AS311">
        <v>18.880000000000003</v>
      </c>
      <c r="AT311">
        <f t="shared" si="17"/>
        <v>-233.82665278205724</v>
      </c>
      <c r="AU311">
        <f t="shared" si="18"/>
        <v>-183.66629119425937</v>
      </c>
    </row>
    <row r="312" spans="1:47" x14ac:dyDescent="0.25">
      <c r="A312" s="26">
        <v>-12.057552657805642</v>
      </c>
      <c r="B312">
        <v>312</v>
      </c>
      <c r="C312" s="28">
        <v>-9.2042153805693161</v>
      </c>
      <c r="D312" s="35">
        <f t="shared" si="19"/>
        <v>4631.4111897124321</v>
      </c>
      <c r="E312">
        <v>-9</v>
      </c>
      <c r="F312" s="27">
        <v>2</v>
      </c>
      <c r="AP312">
        <v>4</v>
      </c>
      <c r="AQ312" s="26">
        <v>-12.282077247873323</v>
      </c>
      <c r="AR312" s="28">
        <v>-9.6237343949774878</v>
      </c>
      <c r="AS312">
        <v>20.269999999999996</v>
      </c>
      <c r="AT312">
        <f t="shared" si="17"/>
        <v>-248.9577058143922</v>
      </c>
      <c r="AU312">
        <f t="shared" si="18"/>
        <v>-195.07309618619365</v>
      </c>
    </row>
    <row r="313" spans="1:47" x14ac:dyDescent="0.25">
      <c r="A313" s="26">
        <v>-12.177078936125094</v>
      </c>
      <c r="B313">
        <v>313</v>
      </c>
      <c r="C313" s="28">
        <v>-9.3022117169957195</v>
      </c>
      <c r="D313" s="35">
        <f t="shared" si="19"/>
        <v>4646.3512258082783</v>
      </c>
      <c r="F313" s="27">
        <v>1</v>
      </c>
      <c r="G313">
        <v>-9</v>
      </c>
      <c r="AP313" s="7">
        <v>5</v>
      </c>
      <c r="AQ313" s="29">
        <v>-12.024237743709945</v>
      </c>
      <c r="AR313" s="29">
        <v>-9.4996612484381657</v>
      </c>
      <c r="AS313">
        <v>27.28</v>
      </c>
      <c r="AT313">
        <f t="shared" si="17"/>
        <v>-328.02120564840732</v>
      </c>
      <c r="AU313">
        <f t="shared" si="18"/>
        <v>-259.15075885739316</v>
      </c>
    </row>
    <row r="314" spans="1:47" x14ac:dyDescent="0.25">
      <c r="A314" s="26">
        <v>-12.047105505753892</v>
      </c>
      <c r="B314">
        <v>314</v>
      </c>
      <c r="C314" s="28">
        <v>-9.1649134648473449</v>
      </c>
      <c r="D314" s="35">
        <f t="shared" si="19"/>
        <v>4661.2912619041244</v>
      </c>
      <c r="E314">
        <v>-9</v>
      </c>
      <c r="F314" s="27">
        <v>2</v>
      </c>
      <c r="AP314" s="7">
        <v>1</v>
      </c>
      <c r="AQ314" s="29">
        <v>-12.024237743709945</v>
      </c>
      <c r="AR314" s="29">
        <v>-9.4996612484381657</v>
      </c>
      <c r="AS314">
        <v>15.38</v>
      </c>
      <c r="AT314">
        <f t="shared" si="17"/>
        <v>-184.93277649825896</v>
      </c>
      <c r="AU314">
        <f t="shared" si="18"/>
        <v>-146.10479000097899</v>
      </c>
    </row>
    <row r="315" spans="1:47" x14ac:dyDescent="0.25">
      <c r="A315" s="26">
        <v>-11.989847849149365</v>
      </c>
      <c r="B315">
        <v>315</v>
      </c>
      <c r="C315" s="28">
        <v>-9.3403090741900279</v>
      </c>
      <c r="D315" s="35">
        <f t="shared" si="19"/>
        <v>4676.2312979999706</v>
      </c>
      <c r="E315" s="25">
        <v>-9</v>
      </c>
      <c r="F315" s="27">
        <v>1</v>
      </c>
      <c r="G315">
        <v>-9</v>
      </c>
      <c r="AP315">
        <v>2</v>
      </c>
      <c r="AQ315" s="26">
        <v>-12.276248546209258</v>
      </c>
      <c r="AR315" s="28">
        <v>-9.7209741792483388</v>
      </c>
      <c r="AS315">
        <v>12.589999999999998</v>
      </c>
      <c r="AT315">
        <f t="shared" si="17"/>
        <v>-154.55796919677454</v>
      </c>
      <c r="AU315">
        <f t="shared" si="18"/>
        <v>-122.38706491673656</v>
      </c>
    </row>
    <row r="316" spans="1:47" x14ac:dyDescent="0.25">
      <c r="AP316">
        <v>3</v>
      </c>
      <c r="AQ316" s="26">
        <v>-12.648781977160658</v>
      </c>
      <c r="AR316" s="28">
        <v>-9.646066019110922</v>
      </c>
      <c r="AS316">
        <v>14.69</v>
      </c>
      <c r="AT316">
        <f t="shared" si="17"/>
        <v>-185.81060724449006</v>
      </c>
      <c r="AU316">
        <f t="shared" si="18"/>
        <v>-141.70070982073943</v>
      </c>
    </row>
    <row r="317" spans="1:47" x14ac:dyDescent="0.25">
      <c r="AP317">
        <v>4</v>
      </c>
      <c r="AQ317" s="26">
        <v>-12.331613604692986</v>
      </c>
      <c r="AR317" s="28">
        <v>-9.6764259397859043</v>
      </c>
      <c r="AS317">
        <v>16.78</v>
      </c>
      <c r="AT317">
        <f t="shared" si="17"/>
        <v>-206.92447628674833</v>
      </c>
      <c r="AU317">
        <f t="shared" si="18"/>
        <v>-162.37042726960749</v>
      </c>
    </row>
    <row r="318" spans="1:47" x14ac:dyDescent="0.25">
      <c r="AP318">
        <v>5</v>
      </c>
      <c r="AQ318" s="26">
        <v>-12.484959256231249</v>
      </c>
      <c r="AR318" s="28">
        <v>-9.6818766978755679</v>
      </c>
      <c r="AS318">
        <v>18.180000000000007</v>
      </c>
      <c r="AT318">
        <f t="shared" si="17"/>
        <v>-226.97655927828421</v>
      </c>
      <c r="AU318">
        <f t="shared" si="18"/>
        <v>-176.0165183673779</v>
      </c>
    </row>
    <row r="319" spans="1:47" x14ac:dyDescent="0.25">
      <c r="AP319" s="7">
        <v>6</v>
      </c>
      <c r="AQ319" s="29">
        <v>-12.621814898726067</v>
      </c>
      <c r="AR319" s="29">
        <v>-9.6050138493063493</v>
      </c>
      <c r="AS319">
        <v>22.379999999999995</v>
      </c>
      <c r="AT319">
        <f t="shared" si="17"/>
        <v>-282.4762174334893</v>
      </c>
      <c r="AU319">
        <f t="shared" si="18"/>
        <v>-214.96020994747605</v>
      </c>
    </row>
    <row r="320" spans="1:47" x14ac:dyDescent="0.25">
      <c r="AP320" s="7">
        <v>1</v>
      </c>
      <c r="AQ320" s="29">
        <v>-12.621814898726067</v>
      </c>
      <c r="AR320" s="29">
        <v>-9.6050138493063493</v>
      </c>
      <c r="AS320">
        <v>42.66</v>
      </c>
      <c r="AT320">
        <f t="shared" si="17"/>
        <v>-538.44662357965399</v>
      </c>
      <c r="AU320">
        <f t="shared" si="18"/>
        <v>-409.74989081140882</v>
      </c>
    </row>
    <row r="321" spans="42:47" x14ac:dyDescent="0.25">
      <c r="AP321" s="7">
        <v>2</v>
      </c>
      <c r="AQ321" s="29">
        <v>-12.333707228032894</v>
      </c>
      <c r="AR321" s="29">
        <v>-9.5938069057745707</v>
      </c>
      <c r="AS321">
        <v>57.34</v>
      </c>
      <c r="AT321">
        <f t="shared" si="17"/>
        <v>-707.21477245540621</v>
      </c>
      <c r="AU321">
        <f t="shared" si="18"/>
        <v>-550.10888797711391</v>
      </c>
    </row>
    <row r="322" spans="42:47" x14ac:dyDescent="0.25">
      <c r="AP322" s="7">
        <v>1</v>
      </c>
      <c r="AQ322" s="29">
        <v>-12.333707228032894</v>
      </c>
      <c r="AR322" s="29">
        <v>-9.5938069057745707</v>
      </c>
      <c r="AS322">
        <v>22.38</v>
      </c>
      <c r="AT322">
        <f t="shared" si="17"/>
        <v>-276.02836776337614</v>
      </c>
      <c r="AU322">
        <f t="shared" si="18"/>
        <v>-214.70939855123487</v>
      </c>
    </row>
    <row r="323" spans="42:47" x14ac:dyDescent="0.25">
      <c r="AP323">
        <v>2</v>
      </c>
      <c r="AQ323" s="26">
        <v>-12.401371819597923</v>
      </c>
      <c r="AR323" s="28">
        <v>-9.5873052448629625</v>
      </c>
      <c r="AS323">
        <v>20.279999999999998</v>
      </c>
      <c r="AT323">
        <f t="shared" si="17"/>
        <v>-251.49982050144584</v>
      </c>
      <c r="AU323">
        <f t="shared" si="18"/>
        <v>-194.43055036582086</v>
      </c>
    </row>
    <row r="324" spans="42:47" x14ac:dyDescent="0.25">
      <c r="AP324">
        <v>3</v>
      </c>
      <c r="AQ324" s="26">
        <v>-12.378740232697927</v>
      </c>
      <c r="AR324" s="28">
        <v>-9.7315278537736507</v>
      </c>
      <c r="AS324">
        <v>24.469999999999995</v>
      </c>
      <c r="AT324">
        <f t="shared" ref="AT324:AT355" si="20">AQ324*AS324</f>
        <v>-302.9077734941182</v>
      </c>
      <c r="AU324">
        <f t="shared" ref="AU324:AU355" si="21">AR324*AS324</f>
        <v>-238.13048658184118</v>
      </c>
    </row>
    <row r="325" spans="42:47" x14ac:dyDescent="0.25">
      <c r="AP325" s="7">
        <v>4</v>
      </c>
      <c r="AQ325" s="29">
        <v>-12.525666548999878</v>
      </c>
      <c r="AR325" s="29">
        <v>-9.6843953731402141</v>
      </c>
      <c r="AS325">
        <v>32.870000000000005</v>
      </c>
      <c r="AT325">
        <f t="shared" si="20"/>
        <v>-411.71865946562605</v>
      </c>
      <c r="AU325">
        <f t="shared" si="21"/>
        <v>-318.32607591511891</v>
      </c>
    </row>
    <row r="326" spans="42:47" x14ac:dyDescent="0.25">
      <c r="AP326" s="7">
        <v>1</v>
      </c>
      <c r="AQ326" s="29">
        <v>-12.525666548999878</v>
      </c>
      <c r="AR326" s="29">
        <v>-9.6843953731402141</v>
      </c>
      <c r="AS326">
        <v>22.38</v>
      </c>
      <c r="AT326">
        <f t="shared" si="20"/>
        <v>-280.32441736661724</v>
      </c>
      <c r="AU326">
        <f t="shared" si="21"/>
        <v>-216.73676845087797</v>
      </c>
    </row>
    <row r="327" spans="42:47" x14ac:dyDescent="0.25">
      <c r="AP327">
        <v>2</v>
      </c>
      <c r="AQ327" s="26">
        <v>-12.522797836433876</v>
      </c>
      <c r="AR327" s="28">
        <v>-9.7137690621012336</v>
      </c>
      <c r="AS327">
        <v>20.279999999999998</v>
      </c>
      <c r="AT327">
        <f t="shared" si="20"/>
        <v>-253.96234012287897</v>
      </c>
      <c r="AU327">
        <f t="shared" si="21"/>
        <v>-196.99523657941299</v>
      </c>
    </row>
    <row r="328" spans="42:47" x14ac:dyDescent="0.25">
      <c r="AP328">
        <v>3</v>
      </c>
      <c r="AQ328" s="26">
        <v>-12.322090915095695</v>
      </c>
      <c r="AR328" s="28">
        <v>-9.5836821399362488</v>
      </c>
      <c r="AS328">
        <v>24.469999999999995</v>
      </c>
      <c r="AT328">
        <f t="shared" si="20"/>
        <v>-301.52156469239156</v>
      </c>
      <c r="AU328">
        <f t="shared" si="21"/>
        <v>-234.51270196423997</v>
      </c>
    </row>
    <row r="329" spans="42:47" x14ac:dyDescent="0.25">
      <c r="AP329" s="7">
        <v>4</v>
      </c>
      <c r="AQ329" s="29">
        <v>-12.366031375604543</v>
      </c>
      <c r="AR329" s="29">
        <v>-9.6398009800569753</v>
      </c>
      <c r="AS329">
        <v>32.870000000000005</v>
      </c>
      <c r="AT329">
        <f t="shared" si="20"/>
        <v>-406.47145131612137</v>
      </c>
      <c r="AU329">
        <f t="shared" si="21"/>
        <v>-316.86025821447282</v>
      </c>
    </row>
    <row r="330" spans="42:47" x14ac:dyDescent="0.25">
      <c r="AP330" s="7">
        <v>1</v>
      </c>
      <c r="AQ330" s="29">
        <v>-12.366031375604543</v>
      </c>
      <c r="AR330" s="29">
        <v>-9.6398009800569753</v>
      </c>
      <c r="AS330">
        <v>22.38</v>
      </c>
      <c r="AT330">
        <f t="shared" si="20"/>
        <v>-276.75178218602963</v>
      </c>
      <c r="AU330">
        <f t="shared" si="21"/>
        <v>-215.73874593367509</v>
      </c>
    </row>
    <row r="331" spans="42:47" x14ac:dyDescent="0.25">
      <c r="AP331">
        <v>2</v>
      </c>
      <c r="AQ331" s="26">
        <v>-12.558486347595748</v>
      </c>
      <c r="AR331" s="28">
        <v>-9.5950042976651471</v>
      </c>
      <c r="AS331">
        <v>20.279999999999998</v>
      </c>
      <c r="AT331">
        <f t="shared" si="20"/>
        <v>-254.68610312924173</v>
      </c>
      <c r="AU331">
        <f t="shared" si="21"/>
        <v>-194.58668715664916</v>
      </c>
    </row>
    <row r="332" spans="42:47" x14ac:dyDescent="0.25">
      <c r="AP332">
        <v>3</v>
      </c>
      <c r="AQ332" s="26">
        <v>-12.444456285936278</v>
      </c>
      <c r="AR332" s="28">
        <v>-9.6921072037813456</v>
      </c>
      <c r="AS332">
        <v>24.469999999999995</v>
      </c>
      <c r="AT332">
        <f t="shared" si="20"/>
        <v>-304.51584531686069</v>
      </c>
      <c r="AU332">
        <f t="shared" si="21"/>
        <v>-237.16586327652948</v>
      </c>
    </row>
    <row r="333" spans="42:47" x14ac:dyDescent="0.25">
      <c r="AP333" s="7">
        <v>4</v>
      </c>
      <c r="AQ333" s="29">
        <v>-12.20048759073468</v>
      </c>
      <c r="AR333" s="29">
        <v>-9.5825324731523374</v>
      </c>
      <c r="AS333">
        <v>32.870000000000005</v>
      </c>
      <c r="AT333">
        <f t="shared" si="20"/>
        <v>-401.03002710744897</v>
      </c>
      <c r="AU333">
        <f t="shared" si="21"/>
        <v>-314.97784239251735</v>
      </c>
    </row>
    <row r="334" spans="42:47" x14ac:dyDescent="0.25">
      <c r="AP334" s="7">
        <v>1</v>
      </c>
      <c r="AQ334" s="29">
        <v>-12.20048759073468</v>
      </c>
      <c r="AR334" s="29">
        <v>-9.5825324731523374</v>
      </c>
      <c r="AS334">
        <v>22.38</v>
      </c>
      <c r="AT334">
        <f t="shared" si="20"/>
        <v>-273.04691228064212</v>
      </c>
      <c r="AU334">
        <f t="shared" si="21"/>
        <v>-214.45707674914931</v>
      </c>
    </row>
    <row r="335" spans="42:47" x14ac:dyDescent="0.25">
      <c r="AP335">
        <v>2</v>
      </c>
      <c r="AQ335" s="26">
        <v>-12.142261264250052</v>
      </c>
      <c r="AR335" s="28">
        <v>-9.4176814640988944</v>
      </c>
      <c r="AS335">
        <v>20.279999999999998</v>
      </c>
      <c r="AT335">
        <f t="shared" si="20"/>
        <v>-246.24505843899104</v>
      </c>
      <c r="AU335">
        <f t="shared" si="21"/>
        <v>-190.99058009192555</v>
      </c>
    </row>
    <row r="336" spans="42:47" x14ac:dyDescent="0.25">
      <c r="AP336">
        <v>3</v>
      </c>
      <c r="AQ336" s="26">
        <v>-12.317954316431372</v>
      </c>
      <c r="AR336" s="28">
        <v>-9.5436151449052424</v>
      </c>
      <c r="AS336">
        <v>24.469999999999995</v>
      </c>
      <c r="AT336">
        <f t="shared" si="20"/>
        <v>-301.42034212307561</v>
      </c>
      <c r="AU336">
        <f t="shared" si="21"/>
        <v>-233.53226259583124</v>
      </c>
    </row>
    <row r="337" spans="42:47" x14ac:dyDescent="0.25">
      <c r="AP337" s="7">
        <v>4</v>
      </c>
      <c r="AQ337" s="29">
        <v>-12.09141745534758</v>
      </c>
      <c r="AR337" s="29">
        <v>-9.6347072415242305</v>
      </c>
      <c r="AS337">
        <v>32.870000000000005</v>
      </c>
      <c r="AT337">
        <f t="shared" si="20"/>
        <v>-397.444891757275</v>
      </c>
      <c r="AU337">
        <f t="shared" si="21"/>
        <v>-316.69282702890149</v>
      </c>
    </row>
    <row r="338" spans="42:47" x14ac:dyDescent="0.25">
      <c r="AP338" s="7">
        <v>1</v>
      </c>
      <c r="AQ338" s="29">
        <v>-12.1579337746546</v>
      </c>
      <c r="AR338" s="29">
        <v>-9.3296959027364608</v>
      </c>
      <c r="AS338">
        <v>10.49</v>
      </c>
      <c r="AT338">
        <f t="shared" si="20"/>
        <v>-127.53672529612676</v>
      </c>
      <c r="AU338">
        <f t="shared" si="21"/>
        <v>-97.868510019705482</v>
      </c>
    </row>
    <row r="339" spans="42:47" x14ac:dyDescent="0.25">
      <c r="AP339">
        <v>2</v>
      </c>
      <c r="AQ339" s="26">
        <v>-12.227292404396707</v>
      </c>
      <c r="AR339" s="28">
        <v>-9.3917528881029</v>
      </c>
      <c r="AS339">
        <v>9.7900000000000009</v>
      </c>
      <c r="AT339">
        <f t="shared" si="20"/>
        <v>-119.70519263904377</v>
      </c>
      <c r="AU339">
        <f t="shared" si="21"/>
        <v>-91.945260774527398</v>
      </c>
    </row>
    <row r="340" spans="42:47" x14ac:dyDescent="0.25">
      <c r="AP340">
        <v>3</v>
      </c>
      <c r="AQ340" s="26">
        <v>-12.261456161543927</v>
      </c>
      <c r="AR340" s="28">
        <v>-9.2449355048093551</v>
      </c>
      <c r="AS340">
        <v>7.6899999999999977</v>
      </c>
      <c r="AT340">
        <f t="shared" si="20"/>
        <v>-94.290597882272777</v>
      </c>
      <c r="AU340">
        <f t="shared" si="21"/>
        <v>-71.093554031983913</v>
      </c>
    </row>
    <row r="341" spans="42:47" x14ac:dyDescent="0.25">
      <c r="AP341">
        <v>4</v>
      </c>
      <c r="AQ341" s="26">
        <v>-12.161310546392906</v>
      </c>
      <c r="AR341" s="28">
        <v>-9.4144396317791426</v>
      </c>
      <c r="AS341">
        <v>9.0900000000000034</v>
      </c>
      <c r="AT341">
        <f t="shared" si="20"/>
        <v>-110.54631286671156</v>
      </c>
      <c r="AU341">
        <f t="shared" si="21"/>
        <v>-85.577256252872445</v>
      </c>
    </row>
    <row r="342" spans="42:47" x14ac:dyDescent="0.25">
      <c r="AP342">
        <v>5</v>
      </c>
      <c r="AQ342" s="26">
        <v>-12.222115282693235</v>
      </c>
      <c r="AR342" s="28">
        <v>-9.2956724395550125</v>
      </c>
      <c r="AS342">
        <v>10.489999999999995</v>
      </c>
      <c r="AT342">
        <f t="shared" si="20"/>
        <v>-128.20998931545196</v>
      </c>
      <c r="AU342">
        <f t="shared" si="21"/>
        <v>-97.511603890932037</v>
      </c>
    </row>
    <row r="343" spans="42:47" x14ac:dyDescent="0.25">
      <c r="AP343">
        <v>6</v>
      </c>
      <c r="AQ343" s="26">
        <v>-12.182023188058121</v>
      </c>
      <c r="AR343" s="28">
        <v>-9.4466589820402636</v>
      </c>
      <c r="AS343">
        <v>11.89</v>
      </c>
      <c r="AT343">
        <f t="shared" si="20"/>
        <v>-144.84425570601107</v>
      </c>
      <c r="AU343">
        <f t="shared" si="21"/>
        <v>-112.32077529645873</v>
      </c>
    </row>
    <row r="344" spans="42:47" x14ac:dyDescent="0.25">
      <c r="AP344">
        <v>7</v>
      </c>
      <c r="AQ344" s="26">
        <v>-12.099389374617656</v>
      </c>
      <c r="AR344" s="28">
        <v>-9.2787070369909159</v>
      </c>
      <c r="AS344">
        <v>10.490000000000009</v>
      </c>
      <c r="AT344">
        <f t="shared" si="20"/>
        <v>-126.92259453973932</v>
      </c>
      <c r="AU344">
        <f t="shared" si="21"/>
        <v>-97.33363681803479</v>
      </c>
    </row>
    <row r="345" spans="42:47" x14ac:dyDescent="0.25">
      <c r="AP345">
        <v>8</v>
      </c>
      <c r="AQ345" s="26">
        <v>-12.182658059783018</v>
      </c>
      <c r="AR345" s="28">
        <v>-9.286305612145302</v>
      </c>
      <c r="AS345">
        <v>13.289999999999992</v>
      </c>
      <c r="AT345">
        <f t="shared" si="20"/>
        <v>-161.9075256145162</v>
      </c>
      <c r="AU345">
        <f t="shared" si="21"/>
        <v>-123.41500158541099</v>
      </c>
    </row>
    <row r="346" spans="42:47" x14ac:dyDescent="0.25">
      <c r="AP346" s="7">
        <v>9</v>
      </c>
      <c r="AQ346" s="29">
        <v>-12.154986555080054</v>
      </c>
      <c r="AR346" s="29">
        <v>-9.2726612572519223</v>
      </c>
      <c r="AS346">
        <v>16.78</v>
      </c>
      <c r="AT346">
        <f t="shared" si="20"/>
        <v>-203.96067439424331</v>
      </c>
      <c r="AU346">
        <f t="shared" si="21"/>
        <v>-155.59525589668726</v>
      </c>
    </row>
    <row r="347" spans="42:47" x14ac:dyDescent="0.25">
      <c r="AP347" s="7">
        <v>1</v>
      </c>
      <c r="AQ347" s="29">
        <v>-12.154986555080054</v>
      </c>
      <c r="AR347" s="29">
        <v>-9.2726612572519223</v>
      </c>
      <c r="AS347">
        <v>18.18</v>
      </c>
      <c r="AT347">
        <f t="shared" si="20"/>
        <v>-220.97765557135537</v>
      </c>
      <c r="AU347">
        <f t="shared" si="21"/>
        <v>-168.57698165683993</v>
      </c>
    </row>
    <row r="348" spans="42:47" x14ac:dyDescent="0.25">
      <c r="AP348">
        <v>2</v>
      </c>
      <c r="AQ348" s="26">
        <v>-11.982711141933439</v>
      </c>
      <c r="AR348" s="28">
        <v>-9.1062288130353153</v>
      </c>
      <c r="AS348">
        <v>15.39</v>
      </c>
      <c r="AT348">
        <f t="shared" si="20"/>
        <v>-184.41392447435564</v>
      </c>
      <c r="AU348">
        <f t="shared" si="21"/>
        <v>-140.14486143261351</v>
      </c>
    </row>
    <row r="349" spans="42:47" x14ac:dyDescent="0.25">
      <c r="AP349">
        <v>3</v>
      </c>
      <c r="AQ349" s="26">
        <v>-12.099344882992975</v>
      </c>
      <c r="AR349" s="28">
        <v>-9.1550728575442903</v>
      </c>
      <c r="AS349">
        <v>18.880000000000003</v>
      </c>
      <c r="AT349">
        <f t="shared" si="20"/>
        <v>-228.43563139090739</v>
      </c>
      <c r="AU349">
        <f t="shared" si="21"/>
        <v>-172.84777555043624</v>
      </c>
    </row>
    <row r="350" spans="42:47" x14ac:dyDescent="0.25">
      <c r="AP350">
        <v>4</v>
      </c>
      <c r="AQ350" s="26">
        <v>-11.994862495208979</v>
      </c>
      <c r="AR350" s="28">
        <v>-9.1554145398057294</v>
      </c>
      <c r="AS350">
        <v>20.269999999999996</v>
      </c>
      <c r="AT350">
        <f t="shared" si="20"/>
        <v>-243.13586277788596</v>
      </c>
      <c r="AU350">
        <f t="shared" si="21"/>
        <v>-185.58025272186211</v>
      </c>
    </row>
    <row r="351" spans="42:47" x14ac:dyDescent="0.25">
      <c r="AP351" s="7">
        <v>5</v>
      </c>
      <c r="AQ351" s="29">
        <v>-12.057552657805642</v>
      </c>
      <c r="AR351" s="29">
        <v>-9.2042153805693161</v>
      </c>
      <c r="AS351">
        <v>27.28</v>
      </c>
      <c r="AT351">
        <f t="shared" si="20"/>
        <v>-328.93003650493796</v>
      </c>
      <c r="AU351">
        <f t="shared" si="21"/>
        <v>-251.09099558193094</v>
      </c>
    </row>
    <row r="352" spans="42:47" x14ac:dyDescent="0.25">
      <c r="AP352" s="7">
        <v>1</v>
      </c>
      <c r="AQ352" s="29">
        <v>-12.057552657805642</v>
      </c>
      <c r="AR352" s="29">
        <v>-9.2042153805693161</v>
      </c>
      <c r="AS352">
        <v>27.97</v>
      </c>
      <c r="AT352">
        <f t="shared" si="20"/>
        <v>-337.24974783882379</v>
      </c>
      <c r="AU352">
        <f t="shared" si="21"/>
        <v>-257.44190419452377</v>
      </c>
    </row>
    <row r="353" spans="42:47" x14ac:dyDescent="0.25">
      <c r="AP353">
        <v>2</v>
      </c>
      <c r="AQ353" s="26">
        <v>-12.177078936125094</v>
      </c>
      <c r="AR353" s="28">
        <v>-9.3022117169957195</v>
      </c>
      <c r="AS353">
        <v>31.47</v>
      </c>
      <c r="AT353">
        <f t="shared" si="20"/>
        <v>-383.21267411985667</v>
      </c>
      <c r="AU353">
        <f t="shared" si="21"/>
        <v>-292.74060273385527</v>
      </c>
    </row>
    <row r="354" spans="42:47" x14ac:dyDescent="0.25">
      <c r="AP354" s="7">
        <v>3</v>
      </c>
      <c r="AQ354" s="29">
        <v>-12.047105505753892</v>
      </c>
      <c r="AR354" s="29">
        <v>-9.1649134648473449</v>
      </c>
      <c r="AS354">
        <v>40.56</v>
      </c>
      <c r="AT354">
        <f t="shared" si="20"/>
        <v>-488.6305993133779</v>
      </c>
      <c r="AU354">
        <f t="shared" si="21"/>
        <v>-371.72889013420831</v>
      </c>
    </row>
    <row r="355" spans="42:47" x14ac:dyDescent="0.25">
      <c r="AP355" s="7">
        <v>1</v>
      </c>
      <c r="AQ355" s="29">
        <v>-11.989847849149365</v>
      </c>
      <c r="AR355" s="29">
        <v>-9.3403090741900279</v>
      </c>
      <c r="AS355">
        <v>100</v>
      </c>
      <c r="AT355">
        <f t="shared" si="20"/>
        <v>-1198.9847849149364</v>
      </c>
      <c r="AU355">
        <f t="shared" si="21"/>
        <v>-934.0309074190028</v>
      </c>
    </row>
  </sheetData>
  <sortState ref="Z4:AD55">
    <sortCondition descending="1" ref="Z4"/>
  </sortState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C92"/>
  <sheetViews>
    <sheetView topLeftCell="A10" workbookViewId="0">
      <selection activeCell="S90" sqref="S90"/>
    </sheetView>
  </sheetViews>
  <sheetFormatPr defaultRowHeight="15" x14ac:dyDescent="0.25"/>
  <sheetData>
    <row r="1" spans="1:20" x14ac:dyDescent="0.25">
      <c r="A1" s="26">
        <v>-14.689422424894261</v>
      </c>
      <c r="B1" s="27">
        <v>1</v>
      </c>
      <c r="C1" s="28">
        <v>-11.746763530866479</v>
      </c>
      <c r="E1">
        <v>1</v>
      </c>
      <c r="F1" s="26">
        <v>-14.689422424894261</v>
      </c>
      <c r="G1" s="28">
        <v>-11.746763530866479</v>
      </c>
      <c r="H1">
        <v>100</v>
      </c>
      <c r="I1">
        <f>F1*H1</f>
        <v>-1468.942242489426</v>
      </c>
      <c r="J1">
        <f>G1*H1</f>
        <v>-1174.6763530866479</v>
      </c>
    </row>
    <row r="2" spans="1:20" x14ac:dyDescent="0.25">
      <c r="A2" s="26">
        <v>-14.454220746032908</v>
      </c>
      <c r="B2" s="27">
        <v>2</v>
      </c>
      <c r="C2" s="28">
        <v>-10.840505081462645</v>
      </c>
      <c r="E2">
        <v>1</v>
      </c>
      <c r="F2" s="30">
        <v>-14.571821585463585</v>
      </c>
      <c r="G2" s="54">
        <v>-11.293634306164563</v>
      </c>
      <c r="H2">
        <v>100</v>
      </c>
      <c r="I2">
        <f t="shared" ref="I2:I65" si="0">F2*H2</f>
        <v>-1457.1821585463586</v>
      </c>
      <c r="J2">
        <f t="shared" ref="J2:J65" si="1">G2*H2</f>
        <v>-1129.3634306164563</v>
      </c>
    </row>
    <row r="3" spans="1:20" x14ac:dyDescent="0.25">
      <c r="A3" s="26">
        <v>-14.443471637105286</v>
      </c>
      <c r="B3" s="27">
        <v>3</v>
      </c>
      <c r="C3" s="28">
        <v>-11.295150712009733</v>
      </c>
      <c r="E3">
        <v>1</v>
      </c>
      <c r="F3" s="26">
        <v>-14.454220746032908</v>
      </c>
      <c r="G3" s="28">
        <v>-10.840505081462645</v>
      </c>
      <c r="H3">
        <v>100</v>
      </c>
      <c r="I3">
        <f t="shared" si="0"/>
        <v>-1445.4220746032909</v>
      </c>
      <c r="J3">
        <f t="shared" si="1"/>
        <v>-1084.0505081462645</v>
      </c>
    </row>
    <row r="4" spans="1:20" x14ac:dyDescent="0.25">
      <c r="A4" s="26">
        <v>-13.989030141863807</v>
      </c>
      <c r="B4" s="27">
        <v>4</v>
      </c>
      <c r="C4" s="28">
        <v>-11.591767851984583</v>
      </c>
      <c r="E4">
        <v>1</v>
      </c>
      <c r="F4" s="26">
        <v>-14.443471637105286</v>
      </c>
      <c r="G4" s="28">
        <v>-11.295150712009733</v>
      </c>
      <c r="H4">
        <v>100</v>
      </c>
      <c r="I4">
        <f t="shared" si="0"/>
        <v>-1444.3471637105285</v>
      </c>
      <c r="J4">
        <f t="shared" si="1"/>
        <v>-1129.5150712009734</v>
      </c>
    </row>
    <row r="5" spans="1:20" x14ac:dyDescent="0.25">
      <c r="A5" s="26">
        <v>-14.392544877880407</v>
      </c>
      <c r="B5" s="27">
        <v>5</v>
      </c>
      <c r="C5" s="28">
        <v>-12.05203515908841</v>
      </c>
      <c r="E5">
        <v>1</v>
      </c>
      <c r="F5" s="26">
        <v>-13.989030141863807</v>
      </c>
      <c r="G5" s="28">
        <v>-11.591767851984583</v>
      </c>
      <c r="H5">
        <v>100</v>
      </c>
      <c r="I5">
        <f t="shared" si="0"/>
        <v>-1398.9030141863807</v>
      </c>
      <c r="J5">
        <f t="shared" si="1"/>
        <v>-1159.1767851984582</v>
      </c>
    </row>
    <row r="6" spans="1:20" x14ac:dyDescent="0.25">
      <c r="A6" s="26">
        <v>-13.675062803530254</v>
      </c>
      <c r="B6" s="27">
        <v>6</v>
      </c>
      <c r="C6" s="28">
        <v>-11.97046000268578</v>
      </c>
      <c r="E6">
        <v>1</v>
      </c>
      <c r="F6" s="26">
        <v>-14.392544877880407</v>
      </c>
      <c r="G6" s="28">
        <v>-12.05203515908841</v>
      </c>
      <c r="H6">
        <v>42.66</v>
      </c>
      <c r="I6">
        <f t="shared" si="0"/>
        <v>-613.98596449037814</v>
      </c>
      <c r="J6">
        <f t="shared" si="1"/>
        <v>-514.13981988671151</v>
      </c>
    </row>
    <row r="7" spans="1:20" x14ac:dyDescent="0.25">
      <c r="A7" s="26">
        <v>-13.7707444904259</v>
      </c>
      <c r="B7" s="27">
        <v>7</v>
      </c>
      <c r="C7" s="28">
        <v>-11.899504441474372</v>
      </c>
      <c r="E7">
        <v>2</v>
      </c>
      <c r="F7" s="26">
        <v>-13.675062803530254</v>
      </c>
      <c r="G7" s="28">
        <v>-11.97046000268578</v>
      </c>
      <c r="H7">
        <f>100-H6</f>
        <v>57.34</v>
      </c>
      <c r="I7">
        <f t="shared" si="0"/>
        <v>-784.12810115442483</v>
      </c>
      <c r="J7">
        <f t="shared" si="1"/>
        <v>-686.38617655400265</v>
      </c>
    </row>
    <row r="8" spans="1:20" x14ac:dyDescent="0.25">
      <c r="A8" s="26">
        <v>-13.630874918281553</v>
      </c>
      <c r="B8" s="27">
        <v>8</v>
      </c>
      <c r="C8" s="28">
        <v>-11.564134182924867</v>
      </c>
      <c r="E8">
        <v>1</v>
      </c>
      <c r="F8" s="26">
        <v>-13.7707444904259</v>
      </c>
      <c r="G8" s="28">
        <v>-11.899504441474372</v>
      </c>
      <c r="H8">
        <v>42.66</v>
      </c>
      <c r="I8">
        <f t="shared" si="0"/>
        <v>-587.45995996156887</v>
      </c>
      <c r="J8">
        <f t="shared" si="1"/>
        <v>-507.63285947329666</v>
      </c>
      <c r="S8" s="48" t="s">
        <v>158</v>
      </c>
    </row>
    <row r="9" spans="1:20" x14ac:dyDescent="0.25">
      <c r="A9" s="26">
        <v>-13.306744199647566</v>
      </c>
      <c r="B9" s="27">
        <v>9</v>
      </c>
      <c r="C9" s="28">
        <v>-11.280610418497385</v>
      </c>
      <c r="E9">
        <v>2</v>
      </c>
      <c r="F9" s="26">
        <v>-13.630874918281553</v>
      </c>
      <c r="G9" s="28">
        <v>-11.564134182924867</v>
      </c>
      <c r="H9">
        <f>100-H8</f>
        <v>57.34</v>
      </c>
      <c r="I9">
        <f t="shared" si="0"/>
        <v>-781.59436781426427</v>
      </c>
      <c r="J9">
        <f t="shared" si="1"/>
        <v>-663.08745404891192</v>
      </c>
    </row>
    <row r="10" spans="1:20" x14ac:dyDescent="0.25">
      <c r="A10" s="26">
        <v>-13.530803596843636</v>
      </c>
      <c r="B10" s="27">
        <v>10</v>
      </c>
      <c r="C10" s="28">
        <v>-12.265614622142683</v>
      </c>
      <c r="E10">
        <v>1</v>
      </c>
      <c r="F10" s="26">
        <v>-13.630874918281553</v>
      </c>
      <c r="G10" s="28">
        <v>-11.564134182924867</v>
      </c>
      <c r="H10">
        <v>42.66</v>
      </c>
      <c r="I10">
        <f t="shared" si="0"/>
        <v>-581.49312401389102</v>
      </c>
      <c r="J10">
        <f t="shared" si="1"/>
        <v>-493.32596424357479</v>
      </c>
    </row>
    <row r="11" spans="1:20" x14ac:dyDescent="0.25">
      <c r="A11" s="26">
        <v>-13.421963456078471</v>
      </c>
      <c r="B11" s="27">
        <v>11</v>
      </c>
      <c r="C11" s="28">
        <v>-12.004639879841655</v>
      </c>
      <c r="E11">
        <v>2</v>
      </c>
      <c r="F11" s="26">
        <v>-13.306744199647566</v>
      </c>
      <c r="G11" s="28">
        <v>-11.280610418497385</v>
      </c>
      <c r="H11">
        <f>100-H10</f>
        <v>57.34</v>
      </c>
      <c r="I11">
        <f t="shared" si="0"/>
        <v>-763.00871240779145</v>
      </c>
      <c r="J11">
        <f t="shared" si="1"/>
        <v>-646.83020139664006</v>
      </c>
      <c r="O11">
        <v>1</v>
      </c>
      <c r="P11">
        <v>249.79238900000001</v>
      </c>
      <c r="T11" s="8">
        <v>-0.8</v>
      </c>
    </row>
    <row r="12" spans="1:20" x14ac:dyDescent="0.25">
      <c r="A12" s="26">
        <v>-13.489704451851965</v>
      </c>
      <c r="B12" s="27">
        <v>12</v>
      </c>
      <c r="C12" s="28">
        <v>-11.58454905275018</v>
      </c>
      <c r="E12">
        <v>1</v>
      </c>
      <c r="F12" s="26">
        <v>-13.306744199647566</v>
      </c>
      <c r="G12" s="28">
        <v>-11.280610418497385</v>
      </c>
      <c r="H12">
        <v>100</v>
      </c>
      <c r="I12">
        <f t="shared" si="0"/>
        <v>-1330.6744199647567</v>
      </c>
      <c r="J12">
        <f t="shared" si="1"/>
        <v>-1128.0610418497386</v>
      </c>
      <c r="O12">
        <v>2</v>
      </c>
      <c r="P12">
        <v>221.39212000000001</v>
      </c>
      <c r="T12" s="8">
        <v>-0.8</v>
      </c>
    </row>
    <row r="13" spans="1:20" x14ac:dyDescent="0.25">
      <c r="A13" s="26">
        <v>-13.48993014567365</v>
      </c>
      <c r="B13" s="27">
        <v>13</v>
      </c>
      <c r="C13" s="28">
        <v>-12.275202972355334</v>
      </c>
      <c r="E13">
        <v>1</v>
      </c>
      <c r="F13" s="26">
        <v>-13.530803596843636</v>
      </c>
      <c r="G13" s="28">
        <v>-12.265614622142683</v>
      </c>
      <c r="H13">
        <v>100</v>
      </c>
      <c r="I13">
        <f t="shared" si="0"/>
        <v>-1353.0803596843637</v>
      </c>
      <c r="J13">
        <f t="shared" si="1"/>
        <v>-1226.5614622142684</v>
      </c>
      <c r="O13">
        <v>3</v>
      </c>
      <c r="P13">
        <v>177.964157</v>
      </c>
      <c r="T13" s="8">
        <v>3.18</v>
      </c>
    </row>
    <row r="14" spans="1:20" x14ac:dyDescent="0.25">
      <c r="A14" s="26">
        <v>-12.924039310101497</v>
      </c>
      <c r="B14" s="27">
        <v>14</v>
      </c>
      <c r="C14" s="28">
        <v>-11.80681047009733</v>
      </c>
      <c r="E14">
        <v>1</v>
      </c>
      <c r="F14" s="26">
        <v>-13.421963456078471</v>
      </c>
      <c r="G14" s="28">
        <v>-12.004639879841655</v>
      </c>
      <c r="H14">
        <v>100</v>
      </c>
      <c r="I14">
        <f t="shared" si="0"/>
        <v>-1342.196345607847</v>
      </c>
      <c r="J14">
        <f t="shared" si="1"/>
        <v>-1200.4639879841654</v>
      </c>
      <c r="O14">
        <v>4</v>
      </c>
      <c r="P14">
        <v>196.99174500000001</v>
      </c>
      <c r="T14" s="8">
        <v>1.63</v>
      </c>
    </row>
    <row r="15" spans="1:20" x14ac:dyDescent="0.25">
      <c r="A15" s="26">
        <v>-12.910285086047306</v>
      </c>
      <c r="B15" s="27">
        <v>15</v>
      </c>
      <c r="C15" s="28">
        <v>-11.808383312344837</v>
      </c>
      <c r="E15">
        <v>1</v>
      </c>
      <c r="F15" s="26">
        <v>-13.489704451851965</v>
      </c>
      <c r="G15" s="28">
        <v>-11.58454905275018</v>
      </c>
      <c r="H15">
        <v>100</v>
      </c>
      <c r="I15">
        <f t="shared" si="0"/>
        <v>-1348.9704451851965</v>
      </c>
      <c r="J15">
        <f t="shared" si="1"/>
        <v>-1158.4549052750181</v>
      </c>
      <c r="O15">
        <v>5</v>
      </c>
      <c r="P15">
        <v>126.16345200000001</v>
      </c>
      <c r="T15" s="8">
        <v>1.85</v>
      </c>
    </row>
    <row r="16" spans="1:20" x14ac:dyDescent="0.25">
      <c r="A16" s="26">
        <v>-13.162606231974017</v>
      </c>
      <c r="B16" s="27">
        <v>16</v>
      </c>
      <c r="C16" s="28">
        <v>-11.360426981486153</v>
      </c>
      <c r="E16">
        <v>1</v>
      </c>
      <c r="F16" s="26">
        <v>-13.489704451851965</v>
      </c>
      <c r="G16" s="28">
        <v>-11.58454905275018</v>
      </c>
      <c r="H16">
        <v>42.66</v>
      </c>
      <c r="I16">
        <f t="shared" si="0"/>
        <v>-575.47079191600483</v>
      </c>
      <c r="J16">
        <f t="shared" si="1"/>
        <v>-494.19686259032267</v>
      </c>
      <c r="O16">
        <v>6</v>
      </c>
      <c r="P16">
        <v>157.88574199999999</v>
      </c>
      <c r="T16" s="8">
        <v>1.73</v>
      </c>
    </row>
    <row r="17" spans="1:20" x14ac:dyDescent="0.25">
      <c r="A17" s="26">
        <v>-12.718912248017736</v>
      </c>
      <c r="B17" s="27">
        <v>17</v>
      </c>
      <c r="C17" s="28">
        <v>-11.717393548878176</v>
      </c>
      <c r="E17">
        <v>2</v>
      </c>
      <c r="F17" s="26">
        <v>-13.48993014567365</v>
      </c>
      <c r="G17" s="28">
        <v>-12.275202972355334</v>
      </c>
      <c r="H17">
        <f>100-H16</f>
        <v>57.34</v>
      </c>
      <c r="I17">
        <f t="shared" si="0"/>
        <v>-773.51259455292711</v>
      </c>
      <c r="J17">
        <f t="shared" si="1"/>
        <v>-703.86013843485489</v>
      </c>
      <c r="O17">
        <v>7</v>
      </c>
      <c r="P17">
        <v>139.53710899999999</v>
      </c>
      <c r="T17" s="8">
        <v>-1.1299999999999999</v>
      </c>
    </row>
    <row r="18" spans="1:20" x14ac:dyDescent="0.25">
      <c r="A18" s="26">
        <v>-12.384399382776669</v>
      </c>
      <c r="B18" s="27">
        <v>18</v>
      </c>
      <c r="C18" s="28">
        <v>-11.620882114615828</v>
      </c>
      <c r="E18">
        <v>1</v>
      </c>
      <c r="F18" s="26">
        <v>-12.924039310101497</v>
      </c>
      <c r="G18" s="28">
        <v>-11.80681047009733</v>
      </c>
      <c r="H18">
        <v>100</v>
      </c>
      <c r="I18">
        <f t="shared" si="0"/>
        <v>-1292.4039310101498</v>
      </c>
      <c r="J18">
        <f t="shared" si="1"/>
        <v>-1180.681047009733</v>
      </c>
      <c r="O18">
        <v>8</v>
      </c>
      <c r="P18">
        <v>114.336838</v>
      </c>
      <c r="T18" s="8">
        <v>2.39</v>
      </c>
    </row>
    <row r="19" spans="1:20" x14ac:dyDescent="0.25">
      <c r="A19" s="26">
        <v>-12.524768181738189</v>
      </c>
      <c r="B19" s="27">
        <v>19</v>
      </c>
      <c r="C19" s="28">
        <v>-11.769655332069197</v>
      </c>
      <c r="E19">
        <v>1</v>
      </c>
      <c r="F19" s="26">
        <v>-12.910285086047306</v>
      </c>
      <c r="G19" s="28">
        <v>-11.808383312344837</v>
      </c>
      <c r="H19">
        <v>100</v>
      </c>
      <c r="I19">
        <f t="shared" si="0"/>
        <v>-1291.0285086047306</v>
      </c>
      <c r="J19">
        <f t="shared" si="1"/>
        <v>-1180.8383312344838</v>
      </c>
      <c r="O19">
        <v>9</v>
      </c>
      <c r="P19">
        <v>130.575256</v>
      </c>
      <c r="T19" s="8">
        <v>0.11</v>
      </c>
    </row>
    <row r="20" spans="1:20" x14ac:dyDescent="0.25">
      <c r="A20" s="26">
        <v>-12.24719313550597</v>
      </c>
      <c r="B20" s="27">
        <v>20</v>
      </c>
      <c r="C20" s="28">
        <v>-11.826378660039104</v>
      </c>
      <c r="E20">
        <v>1</v>
      </c>
      <c r="F20" s="26">
        <v>-13.162606231974017</v>
      </c>
      <c r="G20" s="28">
        <v>-11.360426981486153</v>
      </c>
      <c r="H20">
        <v>100</v>
      </c>
      <c r="I20">
        <f t="shared" si="0"/>
        <v>-1316.2606231974016</v>
      </c>
      <c r="J20">
        <f t="shared" si="1"/>
        <v>-1136.0426981486153</v>
      </c>
      <c r="O20">
        <v>10</v>
      </c>
      <c r="P20">
        <v>91.818107999999995</v>
      </c>
      <c r="T20" s="8">
        <v>1.72</v>
      </c>
    </row>
    <row r="21" spans="1:20" x14ac:dyDescent="0.25">
      <c r="A21" s="26">
        <v>-12.551094758504533</v>
      </c>
      <c r="B21" s="27">
        <v>21</v>
      </c>
      <c r="C21" s="28">
        <v>-11.551827402578651</v>
      </c>
      <c r="E21">
        <v>1</v>
      </c>
      <c r="F21" s="26">
        <v>-12.718912248017736</v>
      </c>
      <c r="G21" s="28">
        <v>-11.717393548878176</v>
      </c>
      <c r="H21">
        <v>100</v>
      </c>
      <c r="I21">
        <f t="shared" si="0"/>
        <v>-1271.8912248017737</v>
      </c>
      <c r="J21">
        <f t="shared" si="1"/>
        <v>-1171.7393548878176</v>
      </c>
      <c r="O21">
        <v>11</v>
      </c>
      <c r="P21">
        <v>104.15821099999999</v>
      </c>
      <c r="T21" s="8">
        <v>0.63</v>
      </c>
    </row>
    <row r="22" spans="1:20" x14ac:dyDescent="0.25">
      <c r="A22" s="26">
        <v>-12.33926339690834</v>
      </c>
      <c r="B22" s="27">
        <v>22</v>
      </c>
      <c r="C22" s="28">
        <v>-11.492551923225705</v>
      </c>
      <c r="E22">
        <v>1</v>
      </c>
      <c r="F22" s="26">
        <v>-12.384399382776669</v>
      </c>
      <c r="G22" s="28">
        <v>-11.620882114615828</v>
      </c>
      <c r="H22">
        <v>100</v>
      </c>
      <c r="I22">
        <f t="shared" si="0"/>
        <v>-1238.4399382776669</v>
      </c>
      <c r="J22">
        <f t="shared" si="1"/>
        <v>-1162.0882114615829</v>
      </c>
      <c r="O22">
        <v>12</v>
      </c>
      <c r="P22">
        <v>124.28923</v>
      </c>
      <c r="T22" s="8">
        <v>-1.03</v>
      </c>
    </row>
    <row r="23" spans="1:20" x14ac:dyDescent="0.25">
      <c r="A23" s="26">
        <v>-11.989223745723569</v>
      </c>
      <c r="B23" s="27">
        <v>23</v>
      </c>
      <c r="C23" s="28">
        <v>-11.4115688525611</v>
      </c>
      <c r="E23">
        <v>1</v>
      </c>
      <c r="F23" s="26">
        <v>-12.524768181738189</v>
      </c>
      <c r="G23" s="28">
        <v>-11.769655332069197</v>
      </c>
      <c r="H23">
        <v>100</v>
      </c>
      <c r="I23">
        <f t="shared" si="0"/>
        <v>-1252.4768181738189</v>
      </c>
      <c r="J23">
        <f t="shared" si="1"/>
        <v>-1176.9655332069196</v>
      </c>
      <c r="O23">
        <v>13</v>
      </c>
      <c r="P23">
        <v>115.176788</v>
      </c>
      <c r="T23" s="8">
        <v>0.91</v>
      </c>
    </row>
    <row r="24" spans="1:20" x14ac:dyDescent="0.25">
      <c r="A24" s="30">
        <f>AVERAGE(A23,A25)</f>
        <v>-11.97111609605567</v>
      </c>
      <c r="B24" s="27">
        <v>24</v>
      </c>
      <c r="C24" s="54">
        <f>AVERAGE(C23,C25)</f>
        <v>-11.775262141929739</v>
      </c>
      <c r="E24">
        <v>1</v>
      </c>
      <c r="F24" s="26">
        <v>-12.524768181738189</v>
      </c>
      <c r="G24" s="28">
        <v>-11.769655332069197</v>
      </c>
      <c r="H24">
        <v>42.66</v>
      </c>
      <c r="I24">
        <f t="shared" si="0"/>
        <v>-534.30661063295111</v>
      </c>
      <c r="J24">
        <f t="shared" si="1"/>
        <v>-502.09349646607194</v>
      </c>
      <c r="O24">
        <v>14</v>
      </c>
      <c r="P24">
        <v>80.688629000000006</v>
      </c>
      <c r="T24" s="8">
        <v>-0.16</v>
      </c>
    </row>
    <row r="25" spans="1:20" x14ac:dyDescent="0.25">
      <c r="A25" s="26">
        <v>-11.953008446387773</v>
      </c>
      <c r="B25" s="27">
        <v>25</v>
      </c>
      <c r="C25" s="28">
        <v>-12.138955431298378</v>
      </c>
      <c r="E25">
        <v>2</v>
      </c>
      <c r="F25" s="26">
        <v>-12.24719313550597</v>
      </c>
      <c r="G25" s="28">
        <v>-11.826378660039104</v>
      </c>
      <c r="H25">
        <f>100-H24</f>
        <v>57.34</v>
      </c>
      <c r="I25">
        <f t="shared" si="0"/>
        <v>-702.25405438991243</v>
      </c>
      <c r="J25">
        <f t="shared" si="1"/>
        <v>-678.12455236664232</v>
      </c>
      <c r="O25">
        <v>15</v>
      </c>
      <c r="P25">
        <v>60.208176000000002</v>
      </c>
      <c r="T25" s="8">
        <v>-0.5</v>
      </c>
    </row>
    <row r="26" spans="1:20" x14ac:dyDescent="0.25">
      <c r="A26" s="26">
        <v>-12.038511666788104</v>
      </c>
      <c r="B26" s="27">
        <v>26</v>
      </c>
      <c r="C26" s="28">
        <v>-12.172227118260803</v>
      </c>
      <c r="E26">
        <v>1</v>
      </c>
      <c r="F26" s="26">
        <v>-12.24719313550597</v>
      </c>
      <c r="G26" s="28">
        <v>-11.826378660039104</v>
      </c>
      <c r="H26">
        <v>100</v>
      </c>
      <c r="I26">
        <f t="shared" si="0"/>
        <v>-1224.719313550597</v>
      </c>
      <c r="J26">
        <f t="shared" si="1"/>
        <v>-1182.6378660039104</v>
      </c>
      <c r="O26">
        <v>16</v>
      </c>
      <c r="P26">
        <v>71.894615000000002</v>
      </c>
      <c r="T26" s="8">
        <v>0.25</v>
      </c>
    </row>
    <row r="27" spans="1:20" x14ac:dyDescent="0.25">
      <c r="A27" s="30">
        <f>AVERAGE(A26,A28)</f>
        <v>-11.972277723306505</v>
      </c>
      <c r="B27" s="27">
        <v>27</v>
      </c>
      <c r="C27" s="54">
        <f>AVERAGE(C26,C28)</f>
        <v>-12.005325175937706</v>
      </c>
      <c r="E27">
        <v>1</v>
      </c>
      <c r="F27" s="26">
        <v>-12.24719313550597</v>
      </c>
      <c r="G27" s="28">
        <v>-11.826378660039104</v>
      </c>
      <c r="H27">
        <v>100</v>
      </c>
      <c r="I27">
        <f t="shared" si="0"/>
        <v>-1224.719313550597</v>
      </c>
      <c r="J27">
        <f t="shared" si="1"/>
        <v>-1182.6378660039104</v>
      </c>
      <c r="O27">
        <v>17</v>
      </c>
      <c r="P27">
        <v>81.098274000000004</v>
      </c>
      <c r="T27" s="8">
        <v>0.86</v>
      </c>
    </row>
    <row r="28" spans="1:20" x14ac:dyDescent="0.25">
      <c r="A28" s="26">
        <v>-11.906043779824904</v>
      </c>
      <c r="B28" s="27">
        <v>28</v>
      </c>
      <c r="C28" s="28">
        <v>-11.838423233614611</v>
      </c>
      <c r="E28">
        <v>1</v>
      </c>
      <c r="F28" s="26">
        <v>-12.24719313550597</v>
      </c>
      <c r="G28" s="28">
        <v>-11.826378660039104</v>
      </c>
      <c r="H28">
        <v>100</v>
      </c>
      <c r="I28">
        <f t="shared" si="0"/>
        <v>-1224.719313550597</v>
      </c>
      <c r="J28">
        <f t="shared" si="1"/>
        <v>-1182.6378660039104</v>
      </c>
      <c r="O28">
        <v>18</v>
      </c>
      <c r="P28">
        <v>88.096466000000007</v>
      </c>
      <c r="T28" s="8">
        <v>0.97</v>
      </c>
    </row>
    <row r="29" spans="1:20" x14ac:dyDescent="0.25">
      <c r="A29" s="26">
        <v>-12.260022517401978</v>
      </c>
      <c r="B29" s="27">
        <v>29</v>
      </c>
      <c r="C29" s="28">
        <v>-11.811326318435194</v>
      </c>
      <c r="E29">
        <v>1</v>
      </c>
      <c r="F29" s="26">
        <v>-12.551094758504533</v>
      </c>
      <c r="G29" s="28">
        <v>-11.551827402578651</v>
      </c>
      <c r="H29">
        <v>100</v>
      </c>
      <c r="I29">
        <f t="shared" si="0"/>
        <v>-1255.1094758504532</v>
      </c>
      <c r="J29">
        <f t="shared" si="1"/>
        <v>-1155.1827402578651</v>
      </c>
      <c r="O29">
        <v>19</v>
      </c>
      <c r="P29">
        <v>100.454567</v>
      </c>
      <c r="T29" s="8">
        <v>-3.89</v>
      </c>
    </row>
    <row r="30" spans="1:20" x14ac:dyDescent="0.25">
      <c r="A30" s="26">
        <v>-13.007142203271016</v>
      </c>
      <c r="B30" s="27">
        <v>30</v>
      </c>
      <c r="C30" s="28">
        <v>-11.743126732733666</v>
      </c>
      <c r="E30">
        <v>1</v>
      </c>
      <c r="F30" s="26">
        <v>-12.33926339690834</v>
      </c>
      <c r="G30" s="28">
        <v>-11.492551923225705</v>
      </c>
      <c r="H30">
        <v>100</v>
      </c>
      <c r="I30">
        <f t="shared" si="0"/>
        <v>-1233.9263396908341</v>
      </c>
      <c r="J30">
        <f t="shared" si="1"/>
        <v>-1149.2551923225706</v>
      </c>
      <c r="O30">
        <v>20</v>
      </c>
      <c r="P30">
        <v>118.26252700000001</v>
      </c>
      <c r="T30" s="8">
        <v>0.72</v>
      </c>
    </row>
    <row r="31" spans="1:20" x14ac:dyDescent="0.25">
      <c r="A31" s="26">
        <v>-12.896903108015048</v>
      </c>
      <c r="B31" s="27">
        <v>31</v>
      </c>
      <c r="C31" s="28">
        <v>-11.633817903859581</v>
      </c>
      <c r="E31">
        <v>1</v>
      </c>
      <c r="F31" s="26">
        <v>-11.989223745723569</v>
      </c>
      <c r="G31" s="28">
        <v>-11.4115688525611</v>
      </c>
      <c r="H31">
        <v>100</v>
      </c>
      <c r="I31">
        <f t="shared" si="0"/>
        <v>-1198.9223745723568</v>
      </c>
      <c r="J31">
        <f t="shared" si="1"/>
        <v>-1141.1568852561099</v>
      </c>
      <c r="O31">
        <v>21</v>
      </c>
      <c r="P31">
        <v>86.574141999999995</v>
      </c>
      <c r="T31" s="8">
        <v>1.79</v>
      </c>
    </row>
    <row r="32" spans="1:20" x14ac:dyDescent="0.25">
      <c r="A32" s="26">
        <v>-12.518930519325533</v>
      </c>
      <c r="B32" s="27">
        <v>32</v>
      </c>
      <c r="C32" s="28">
        <v>-11.521110979891951</v>
      </c>
      <c r="E32">
        <v>1</v>
      </c>
      <c r="F32" s="30">
        <v>-11.97111609605567</v>
      </c>
      <c r="G32" s="54">
        <v>-11.775262141929739</v>
      </c>
      <c r="H32">
        <v>100</v>
      </c>
      <c r="I32">
        <f t="shared" si="0"/>
        <v>-1197.1116096055671</v>
      </c>
      <c r="J32">
        <f t="shared" si="1"/>
        <v>-1177.5262141929738</v>
      </c>
      <c r="O32">
        <v>22</v>
      </c>
      <c r="P32">
        <v>62.622318</v>
      </c>
      <c r="T32" s="8">
        <v>0.37</v>
      </c>
    </row>
    <row r="33" spans="1:29" x14ac:dyDescent="0.25">
      <c r="A33" s="26">
        <v>-12.338948720182874</v>
      </c>
      <c r="B33" s="27">
        <v>33</v>
      </c>
      <c r="C33" s="28">
        <v>-11.445643251051024</v>
      </c>
      <c r="E33">
        <v>1</v>
      </c>
      <c r="F33" s="30">
        <v>-11.97111609605567</v>
      </c>
      <c r="G33" s="54">
        <v>-11.775262141929739</v>
      </c>
      <c r="H33">
        <v>42.66</v>
      </c>
      <c r="I33">
        <f t="shared" si="0"/>
        <v>-510.68781265773487</v>
      </c>
      <c r="J33">
        <f t="shared" si="1"/>
        <v>-502.33268297472262</v>
      </c>
      <c r="O33">
        <v>23</v>
      </c>
      <c r="P33">
        <v>87.938484000000003</v>
      </c>
      <c r="T33" s="8">
        <v>-2.86</v>
      </c>
    </row>
    <row r="34" spans="1:29" x14ac:dyDescent="0.25">
      <c r="A34" s="26">
        <v>-12.382062694366065</v>
      </c>
      <c r="B34" s="27">
        <v>34</v>
      </c>
      <c r="C34" s="28">
        <v>-11.517331345582557</v>
      </c>
      <c r="E34">
        <v>2</v>
      </c>
      <c r="F34" s="26">
        <v>-11.953008446387773</v>
      </c>
      <c r="G34" s="28">
        <v>-12.138955431298378</v>
      </c>
      <c r="H34">
        <f>100-H33</f>
        <v>57.34</v>
      </c>
      <c r="I34">
        <f t="shared" si="0"/>
        <v>-685.38550431587498</v>
      </c>
      <c r="J34">
        <f t="shared" si="1"/>
        <v>-696.04770443064899</v>
      </c>
      <c r="O34">
        <v>24</v>
      </c>
      <c r="P34">
        <v>87.843445000000003</v>
      </c>
      <c r="R34" s="26"/>
      <c r="T34" s="8">
        <v>-2.31</v>
      </c>
    </row>
    <row r="35" spans="1:29" x14ac:dyDescent="0.25">
      <c r="A35" s="26">
        <v>-12.556348112322571</v>
      </c>
      <c r="B35" s="27">
        <v>35</v>
      </c>
      <c r="C35" s="28">
        <v>-11.623379979820907</v>
      </c>
      <c r="E35">
        <v>1</v>
      </c>
      <c r="F35" s="26">
        <v>-12.038511666788104</v>
      </c>
      <c r="G35" s="28">
        <v>-12.172227118260803</v>
      </c>
      <c r="H35">
        <v>42.66</v>
      </c>
      <c r="I35">
        <f t="shared" si="0"/>
        <v>-513.56290770518046</v>
      </c>
      <c r="J35">
        <f t="shared" si="1"/>
        <v>-519.26720886500584</v>
      </c>
      <c r="O35">
        <v>25</v>
      </c>
      <c r="P35">
        <v>79.401566000000003</v>
      </c>
      <c r="Q35">
        <v>1</v>
      </c>
      <c r="R35" s="26">
        <f>A1</f>
        <v>-14.689422424894261</v>
      </c>
      <c r="S35" s="28">
        <f>C1</f>
        <v>-11.746763530866479</v>
      </c>
      <c r="T35" s="8">
        <v>-0.55000000000000004</v>
      </c>
      <c r="U35">
        <v>-14.528911000000001</v>
      </c>
      <c r="V35">
        <f t="shared" ref="V35:V66" si="2">R35/U35</f>
        <v>1.0110477257995634</v>
      </c>
      <c r="W35">
        <f>(V35-AVERAGE(V$35:V$90))/STDEV(V$35:V$90)</f>
        <v>0.5393483028399304</v>
      </c>
      <c r="X35">
        <v>1</v>
      </c>
      <c r="Y35" s="26">
        <f t="shared" ref="Y35:Z39" si="3">SUM(I1)/100</f>
        <v>-14.689422424894261</v>
      </c>
      <c r="Z35" s="28">
        <f t="shared" si="3"/>
        <v>-11.746763530866479</v>
      </c>
      <c r="AA35">
        <v>-14.575034</v>
      </c>
      <c r="AB35">
        <f>Y35/AA35</f>
        <v>1.0078482441203402</v>
      </c>
      <c r="AC35">
        <f>(AB35-AVERAGE(AB$35:AB$90))/STDEV(AB$35:AB$90)</f>
        <v>0.38238452637963055</v>
      </c>
    </row>
    <row r="36" spans="1:29" x14ac:dyDescent="0.25">
      <c r="A36" s="26">
        <v>-12.190122113144909</v>
      </c>
      <c r="B36" s="27">
        <v>36</v>
      </c>
      <c r="C36" s="28">
        <v>-11.521318689321115</v>
      </c>
      <c r="E36">
        <v>2</v>
      </c>
      <c r="F36" s="30">
        <v>-11.972277723306505</v>
      </c>
      <c r="G36" s="54">
        <v>-12.005325175937706</v>
      </c>
      <c r="H36">
        <f>100-H35</f>
        <v>57.34</v>
      </c>
      <c r="I36">
        <f t="shared" si="0"/>
        <v>-686.49040465439498</v>
      </c>
      <c r="J36">
        <f t="shared" si="1"/>
        <v>-688.38534558826814</v>
      </c>
      <c r="O36">
        <v>26</v>
      </c>
      <c r="P36">
        <v>83.941794999999999</v>
      </c>
      <c r="Q36">
        <v>2</v>
      </c>
      <c r="R36" s="26">
        <f>AVERAGE(R35,R37)</f>
        <v>-14.571821585463585</v>
      </c>
      <c r="S36" s="1">
        <f>AVERAGE(S35,S37)</f>
        <v>-11.293634306164563</v>
      </c>
      <c r="T36" s="8">
        <v>1.48</v>
      </c>
      <c r="U36">
        <v>-14.409668999999999</v>
      </c>
      <c r="V36">
        <f t="shared" si="2"/>
        <v>1.0112530402650877</v>
      </c>
      <c r="W36">
        <f t="shared" ref="W36:W90" si="4">(V36-AVERAGE(V$35:V$90))/STDEV(V$35:V$90)</f>
        <v>0.54897428012950578</v>
      </c>
      <c r="X36">
        <v>2</v>
      </c>
      <c r="Y36" s="26">
        <f t="shared" si="3"/>
        <v>-14.571821585463585</v>
      </c>
      <c r="Z36" s="28">
        <f t="shared" si="3"/>
        <v>-11.293634306164563</v>
      </c>
      <c r="AA36">
        <v>-14.446794000000001</v>
      </c>
      <c r="AB36">
        <f t="shared" ref="AB36:AB90" si="5">Y36/AA36</f>
        <v>1.0086543481871193</v>
      </c>
      <c r="AC36">
        <f t="shared" ref="AC36:AC90" si="6">(AB36-AVERAGE(AB$35:AB$90))/STDEV(AB$35:AB$90)</f>
        <v>0.42098332993550458</v>
      </c>
    </row>
    <row r="37" spans="1:29" x14ac:dyDescent="0.25">
      <c r="A37" s="26">
        <v>-12.945749213548426</v>
      </c>
      <c r="B37" s="27">
        <v>37</v>
      </c>
      <c r="C37" s="28">
        <v>-11.968790269762165</v>
      </c>
      <c r="E37">
        <v>1</v>
      </c>
      <c r="F37" s="26">
        <v>-11.906043779824904</v>
      </c>
      <c r="G37" s="28">
        <v>-11.838423233614611</v>
      </c>
      <c r="H37">
        <v>42.66</v>
      </c>
      <c r="I37">
        <f t="shared" si="0"/>
        <v>-507.91182764733037</v>
      </c>
      <c r="J37">
        <f t="shared" si="1"/>
        <v>-505.02713514599924</v>
      </c>
      <c r="O37">
        <v>27</v>
      </c>
      <c r="P37">
        <v>99.702515000000005</v>
      </c>
      <c r="Q37">
        <v>3</v>
      </c>
      <c r="R37" s="26">
        <f>A2</f>
        <v>-14.454220746032908</v>
      </c>
      <c r="S37" s="28">
        <f>C2</f>
        <v>-10.840505081462645</v>
      </c>
      <c r="T37" s="8">
        <v>0.61</v>
      </c>
      <c r="U37">
        <v>-14.290544000000001</v>
      </c>
      <c r="V37">
        <f t="shared" si="2"/>
        <v>1.0114535000230158</v>
      </c>
      <c r="W37">
        <f t="shared" si="4"/>
        <v>0.55837264897975991</v>
      </c>
      <c r="X37">
        <v>3</v>
      </c>
      <c r="Y37" s="26">
        <f t="shared" si="3"/>
        <v>-14.45422074603291</v>
      </c>
      <c r="Z37" s="28">
        <f t="shared" si="3"/>
        <v>-10.840505081462645</v>
      </c>
      <c r="AA37">
        <v>-14.318695</v>
      </c>
      <c r="AB37">
        <f t="shared" si="5"/>
        <v>1.0094649509632623</v>
      </c>
      <c r="AC37">
        <f t="shared" si="6"/>
        <v>0.45979754587564647</v>
      </c>
    </row>
    <row r="38" spans="1:29" x14ac:dyDescent="0.25">
      <c r="A38" s="26">
        <v>-12.786972985306651</v>
      </c>
      <c r="B38" s="27">
        <v>38</v>
      </c>
      <c r="C38" s="28">
        <v>-11.920373294249977</v>
      </c>
      <c r="E38">
        <v>2</v>
      </c>
      <c r="F38" s="26">
        <v>-12.260022517401978</v>
      </c>
      <c r="G38" s="28">
        <v>-11.811326318435194</v>
      </c>
      <c r="H38">
        <f>100-H37</f>
        <v>57.34</v>
      </c>
      <c r="I38">
        <f t="shared" si="0"/>
        <v>-702.98969114782949</v>
      </c>
      <c r="J38">
        <f t="shared" si="1"/>
        <v>-677.26145109907407</v>
      </c>
      <c r="O38">
        <v>28</v>
      </c>
      <c r="P38">
        <v>68.612296999999998</v>
      </c>
      <c r="Q38">
        <v>4</v>
      </c>
      <c r="R38" s="26">
        <f>A3</f>
        <v>-14.443471637105286</v>
      </c>
      <c r="S38" s="28">
        <f>C3</f>
        <v>-11.295150712009733</v>
      </c>
      <c r="T38" s="8">
        <v>1.64</v>
      </c>
      <c r="U38">
        <v>-14.171733</v>
      </c>
      <c r="V38">
        <f t="shared" si="2"/>
        <v>1.0191746935329142</v>
      </c>
      <c r="W38">
        <f t="shared" si="4"/>
        <v>0.92037360777680244</v>
      </c>
      <c r="X38">
        <v>4</v>
      </c>
      <c r="Y38" s="26">
        <f t="shared" si="3"/>
        <v>-14.443471637105285</v>
      </c>
      <c r="Z38" s="28">
        <f t="shared" si="3"/>
        <v>-11.295150712009734</v>
      </c>
      <c r="AA38">
        <v>-14.190988000000001</v>
      </c>
      <c r="AB38">
        <f t="shared" si="5"/>
        <v>1.0177918293712378</v>
      </c>
      <c r="AC38">
        <f t="shared" si="6"/>
        <v>0.85851473035449621</v>
      </c>
    </row>
    <row r="39" spans="1:29" x14ac:dyDescent="0.25">
      <c r="A39" s="26">
        <v>-12.867221535771282</v>
      </c>
      <c r="B39" s="27">
        <v>39</v>
      </c>
      <c r="C39" s="28">
        <v>-11.850244482188838</v>
      </c>
      <c r="E39">
        <v>1</v>
      </c>
      <c r="F39" s="26">
        <v>-13.007142203271016</v>
      </c>
      <c r="G39" s="28">
        <v>-11.743126732733666</v>
      </c>
      <c r="H39">
        <v>42.66</v>
      </c>
      <c r="I39">
        <f t="shared" si="0"/>
        <v>-554.88468639154155</v>
      </c>
      <c r="J39">
        <f t="shared" si="1"/>
        <v>-500.96178641841817</v>
      </c>
      <c r="O39">
        <v>29</v>
      </c>
      <c r="P39">
        <v>68.003685000000004</v>
      </c>
      <c r="Q39">
        <v>5</v>
      </c>
      <c r="R39" s="26">
        <f>A4</f>
        <v>-13.989030141863807</v>
      </c>
      <c r="S39" s="28">
        <f>C4</f>
        <v>-11.591767851984583</v>
      </c>
      <c r="T39" s="8">
        <v>0.27</v>
      </c>
      <c r="U39">
        <v>-14.053547</v>
      </c>
      <c r="V39">
        <f t="shared" si="2"/>
        <v>0.99540921177150565</v>
      </c>
      <c r="W39">
        <f t="shared" si="4"/>
        <v>-0.19384884667593169</v>
      </c>
      <c r="X39">
        <v>5</v>
      </c>
      <c r="Y39" s="26">
        <f t="shared" si="3"/>
        <v>-13.989030141863807</v>
      </c>
      <c r="Z39" s="28">
        <f t="shared" si="3"/>
        <v>-11.591767851984581</v>
      </c>
      <c r="AA39">
        <v>-14.064076999999999</v>
      </c>
      <c r="AB39">
        <f t="shared" si="5"/>
        <v>0.99466393293095656</v>
      </c>
      <c r="AC39">
        <f t="shared" si="6"/>
        <v>-0.24892185029197492</v>
      </c>
    </row>
    <row r="40" spans="1:29" x14ac:dyDescent="0.25">
      <c r="A40" s="26">
        <v>-12.724205708855141</v>
      </c>
      <c r="B40" s="27">
        <v>40</v>
      </c>
      <c r="C40" s="28">
        <v>-11.601746003413753</v>
      </c>
      <c r="E40">
        <v>2</v>
      </c>
      <c r="F40" s="26">
        <v>-12.896903108015048</v>
      </c>
      <c r="G40" s="28">
        <v>-11.633817903859581</v>
      </c>
      <c r="H40">
        <f>100-H39</f>
        <v>57.34</v>
      </c>
      <c r="I40">
        <f t="shared" si="0"/>
        <v>-739.50842421358288</v>
      </c>
      <c r="J40">
        <f t="shared" si="1"/>
        <v>-667.08311860730839</v>
      </c>
      <c r="O40">
        <v>30</v>
      </c>
      <c r="P40">
        <v>65.099570999999997</v>
      </c>
      <c r="Q40">
        <v>6</v>
      </c>
      <c r="R40" s="26">
        <f>AVERAGE(A5:A6)</f>
        <v>-14.033803840705332</v>
      </c>
      <c r="S40" s="28">
        <f>AVERAGE(C5:C6)</f>
        <v>-12.011247580887094</v>
      </c>
      <c r="T40" s="8">
        <v>-2.71</v>
      </c>
      <c r="U40">
        <v>-13.936413999999999</v>
      </c>
      <c r="V40">
        <f t="shared" si="2"/>
        <v>1.0069881564013048</v>
      </c>
      <c r="W40">
        <f t="shared" si="4"/>
        <v>0.34901917657353376</v>
      </c>
      <c r="X40">
        <v>6</v>
      </c>
      <c r="Y40" s="26">
        <f>SUM(I6:I7)/100</f>
        <v>-13.981140656448028</v>
      </c>
      <c r="Z40" s="28">
        <f>SUM(J6:J7)/100</f>
        <v>-12.005259964407141</v>
      </c>
      <c r="AA40">
        <v>-13.938551</v>
      </c>
      <c r="AB40">
        <f t="shared" si="5"/>
        <v>1.0030555296922921</v>
      </c>
      <c r="AC40">
        <f t="shared" si="6"/>
        <v>0.15289425293787751</v>
      </c>
    </row>
    <row r="41" spans="1:29" x14ac:dyDescent="0.25">
      <c r="A41" s="26">
        <v>-12.685674635261265</v>
      </c>
      <c r="B41" s="27">
        <v>41</v>
      </c>
      <c r="C41" s="28">
        <v>-11.572578728090773</v>
      </c>
      <c r="E41">
        <v>1</v>
      </c>
      <c r="F41" s="26">
        <v>-12.518930519325533</v>
      </c>
      <c r="G41" s="28">
        <v>-11.521110979891951</v>
      </c>
      <c r="H41">
        <v>100</v>
      </c>
      <c r="I41">
        <f t="shared" si="0"/>
        <v>-1251.8930519325534</v>
      </c>
      <c r="J41">
        <f t="shared" si="1"/>
        <v>-1152.1110979891951</v>
      </c>
      <c r="O41">
        <v>31</v>
      </c>
      <c r="P41">
        <v>58.067543000000001</v>
      </c>
      <c r="Q41">
        <v>7</v>
      </c>
      <c r="R41" s="26">
        <f>AVERAGE(A7, A8)</f>
        <v>-13.700809704353727</v>
      </c>
      <c r="S41" s="28">
        <f>AVERAGE(C7, C8)</f>
        <v>-11.731819312199619</v>
      </c>
      <c r="T41" s="8">
        <v>1.34</v>
      </c>
      <c r="U41">
        <v>-13.820774</v>
      </c>
      <c r="V41">
        <f t="shared" si="2"/>
        <v>0.991320001640554</v>
      </c>
      <c r="W41">
        <f t="shared" si="4"/>
        <v>-0.38556765105887641</v>
      </c>
      <c r="X41">
        <v>7</v>
      </c>
      <c r="Y41" s="26">
        <f>SUM(I8:I9)/100</f>
        <v>-13.690543277758332</v>
      </c>
      <c r="Z41" s="28">
        <f>SUM(J8:J9)/100</f>
        <v>-11.707203135222084</v>
      </c>
      <c r="AA41">
        <v>-13.814997</v>
      </c>
      <c r="AB41">
        <f t="shared" si="5"/>
        <v>0.99099140432374555</v>
      </c>
      <c r="AC41">
        <f t="shared" si="6"/>
        <v>-0.4247740958084571</v>
      </c>
    </row>
    <row r="42" spans="1:29" x14ac:dyDescent="0.25">
      <c r="A42" s="26">
        <v>-12.440547236549508</v>
      </c>
      <c r="B42" s="27">
        <v>42</v>
      </c>
      <c r="C42" s="28">
        <v>-11.371223617849951</v>
      </c>
      <c r="E42">
        <v>1</v>
      </c>
      <c r="F42" s="26">
        <v>-12.338948720182874</v>
      </c>
      <c r="G42" s="28">
        <v>-11.445643251051024</v>
      </c>
      <c r="H42">
        <v>100</v>
      </c>
      <c r="I42">
        <f t="shared" si="0"/>
        <v>-1233.8948720182873</v>
      </c>
      <c r="J42">
        <f t="shared" si="1"/>
        <v>-1144.5643251051024</v>
      </c>
      <c r="O42">
        <v>32</v>
      </c>
      <c r="P42">
        <v>67.716385000000002</v>
      </c>
      <c r="Q42">
        <v>8</v>
      </c>
      <c r="R42" s="26">
        <f>AVERAGE(A8, A9)</f>
        <v>-13.468809558964558</v>
      </c>
      <c r="S42" s="28">
        <f>AVERAGE(C8, C9)</f>
        <v>-11.422372300711126</v>
      </c>
      <c r="T42" s="8">
        <v>1.87</v>
      </c>
      <c r="U42">
        <v>-13.707096</v>
      </c>
      <c r="V42">
        <f t="shared" si="2"/>
        <v>0.98261583335847058</v>
      </c>
      <c r="W42">
        <f t="shared" si="4"/>
        <v>-0.79365446556567432</v>
      </c>
      <c r="X42">
        <v>8</v>
      </c>
      <c r="Y42" s="26">
        <f>SUM(I10:I11)/100</f>
        <v>-13.445018364216827</v>
      </c>
      <c r="Z42" s="28">
        <f>SUM(J10:J11)/100</f>
        <v>-11.401561656402148</v>
      </c>
      <c r="AA42">
        <v>-13.693998000000001</v>
      </c>
      <c r="AB42">
        <f t="shared" si="5"/>
        <v>0.98181833853172951</v>
      </c>
      <c r="AC42">
        <f t="shared" si="6"/>
        <v>-0.86400939941619981</v>
      </c>
    </row>
    <row r="43" spans="1:29" x14ac:dyDescent="0.25">
      <c r="A43" s="26">
        <v>-12.032154413704609</v>
      </c>
      <c r="B43" s="27">
        <v>43</v>
      </c>
      <c r="C43" s="28">
        <v>-11.312378844363108</v>
      </c>
      <c r="E43">
        <v>1</v>
      </c>
      <c r="F43" s="26">
        <v>-12.382062694366065</v>
      </c>
      <c r="G43" s="28">
        <v>-11.517331345582557</v>
      </c>
      <c r="H43">
        <v>100</v>
      </c>
      <c r="I43">
        <f t="shared" si="0"/>
        <v>-1238.2062694366064</v>
      </c>
      <c r="J43">
        <f t="shared" si="1"/>
        <v>-1151.7331345582556</v>
      </c>
      <c r="O43">
        <v>33</v>
      </c>
      <c r="P43">
        <v>19.612985999999999</v>
      </c>
      <c r="Q43">
        <v>9</v>
      </c>
      <c r="R43" s="26">
        <f>A9</f>
        <v>-13.306744199647566</v>
      </c>
      <c r="S43" s="28">
        <f>C9</f>
        <v>-11.280610418497385</v>
      </c>
      <c r="T43" s="8">
        <v>1.4</v>
      </c>
      <c r="U43">
        <v>-13.595826000000001</v>
      </c>
      <c r="V43">
        <f t="shared" si="2"/>
        <v>0.97873745954438995</v>
      </c>
      <c r="W43">
        <f t="shared" si="4"/>
        <v>-0.97548840580699347</v>
      </c>
      <c r="X43">
        <v>9</v>
      </c>
      <c r="Y43" s="26">
        <f t="shared" ref="Y43:Z46" si="7">SUM(I12)/100</f>
        <v>-13.306744199647566</v>
      </c>
      <c r="Z43" s="28">
        <f t="shared" si="7"/>
        <v>-11.280610418497385</v>
      </c>
      <c r="AA43">
        <v>-13.576013</v>
      </c>
      <c r="AB43">
        <f t="shared" si="5"/>
        <v>0.98016584100557114</v>
      </c>
      <c r="AC43">
        <f t="shared" si="6"/>
        <v>-0.94313618963773727</v>
      </c>
    </row>
    <row r="44" spans="1:29" x14ac:dyDescent="0.25">
      <c r="A44" s="26">
        <v>-12.082672577888847</v>
      </c>
      <c r="B44" s="27">
        <v>44</v>
      </c>
      <c r="C44" s="28">
        <v>-11.305537482837552</v>
      </c>
      <c r="E44">
        <v>1</v>
      </c>
      <c r="F44" s="26">
        <v>-12.556348112322571</v>
      </c>
      <c r="G44" s="28">
        <v>-11.623379979820907</v>
      </c>
      <c r="H44">
        <v>100</v>
      </c>
      <c r="I44">
        <f t="shared" si="0"/>
        <v>-1255.6348112322571</v>
      </c>
      <c r="J44">
        <f t="shared" si="1"/>
        <v>-1162.3379979820907</v>
      </c>
      <c r="O44">
        <v>34</v>
      </c>
      <c r="P44">
        <v>34.600845</v>
      </c>
      <c r="Q44">
        <v>10</v>
      </c>
      <c r="R44" s="26">
        <f>A10</f>
        <v>-13.530803596843636</v>
      </c>
      <c r="S44" s="28">
        <f>C10</f>
        <v>-12.265614622142683</v>
      </c>
      <c r="T44" s="8">
        <v>-1.26</v>
      </c>
      <c r="U44">
        <v>-13.487348000000001</v>
      </c>
      <c r="V44">
        <f t="shared" si="2"/>
        <v>1.0032219526658344</v>
      </c>
      <c r="W44">
        <f t="shared" si="4"/>
        <v>0.17244422588521247</v>
      </c>
      <c r="X44">
        <v>10</v>
      </c>
      <c r="Y44" s="26">
        <f t="shared" si="7"/>
        <v>-13.530803596843636</v>
      </c>
      <c r="Z44" s="28">
        <f t="shared" si="7"/>
        <v>-12.265614622142685</v>
      </c>
      <c r="AA44">
        <v>-13.461264</v>
      </c>
      <c r="AB44">
        <f t="shared" si="5"/>
        <v>1.0051659039480718</v>
      </c>
      <c r="AC44">
        <f t="shared" si="6"/>
        <v>0.25394562420027217</v>
      </c>
    </row>
    <row r="45" spans="1:29" x14ac:dyDescent="0.25">
      <c r="A45" s="26">
        <v>-12.467955690541872</v>
      </c>
      <c r="B45" s="27">
        <v>45</v>
      </c>
      <c r="C45" s="28">
        <v>-11.268210957659267</v>
      </c>
      <c r="E45">
        <v>1</v>
      </c>
      <c r="F45" s="26">
        <v>-12.190122113144909</v>
      </c>
      <c r="G45" s="28">
        <v>-11.521318689321115</v>
      </c>
      <c r="H45">
        <v>100</v>
      </c>
      <c r="I45">
        <f t="shared" si="0"/>
        <v>-1219.012211314491</v>
      </c>
      <c r="J45">
        <f t="shared" si="1"/>
        <v>-1152.1318689321115</v>
      </c>
      <c r="O45">
        <v>35</v>
      </c>
      <c r="P45">
        <v>60.349739</v>
      </c>
      <c r="Q45">
        <v>11</v>
      </c>
      <c r="R45" s="26">
        <f>A11</f>
        <v>-13.421963456078471</v>
      </c>
      <c r="S45" s="28">
        <f>C11</f>
        <v>-12.004639879841655</v>
      </c>
      <c r="T45" s="8">
        <v>0.83</v>
      </c>
      <c r="U45">
        <v>-13.381919999999999</v>
      </c>
      <c r="V45">
        <f t="shared" si="2"/>
        <v>1.0029923550640321</v>
      </c>
      <c r="W45">
        <f t="shared" si="4"/>
        <v>0.16167975639181315</v>
      </c>
      <c r="X45">
        <v>11</v>
      </c>
      <c r="Y45" s="26">
        <f t="shared" si="7"/>
        <v>-13.421963456078469</v>
      </c>
      <c r="Z45" s="28">
        <f t="shared" si="7"/>
        <v>-12.004639879841655</v>
      </c>
      <c r="AA45">
        <v>-13.349758</v>
      </c>
      <c r="AB45">
        <f t="shared" si="5"/>
        <v>1.0054087464415811</v>
      </c>
      <c r="AC45">
        <f t="shared" si="6"/>
        <v>0.26557368822857519</v>
      </c>
    </row>
    <row r="46" spans="1:29" x14ac:dyDescent="0.25">
      <c r="A46" s="26">
        <v>-12.323248845939242</v>
      </c>
      <c r="B46" s="27">
        <v>46</v>
      </c>
      <c r="C46" s="28">
        <v>-10.992138353344933</v>
      </c>
      <c r="E46">
        <v>1</v>
      </c>
      <c r="F46" s="26">
        <v>-12.945749213548426</v>
      </c>
      <c r="G46" s="28">
        <v>-11.968790269762165</v>
      </c>
      <c r="H46">
        <v>100</v>
      </c>
      <c r="I46">
        <f t="shared" si="0"/>
        <v>-1294.5749213548427</v>
      </c>
      <c r="J46">
        <f t="shared" si="1"/>
        <v>-1196.8790269762164</v>
      </c>
      <c r="O46">
        <v>36</v>
      </c>
      <c r="P46">
        <v>41.985165000000002</v>
      </c>
      <c r="Q46">
        <v>12</v>
      </c>
      <c r="R46" s="26">
        <f>A12</f>
        <v>-13.489704451851965</v>
      </c>
      <c r="S46" s="28">
        <f>C12</f>
        <v>-11.58454905275018</v>
      </c>
      <c r="T46" s="8">
        <v>0.18</v>
      </c>
      <c r="U46">
        <v>-13.279795</v>
      </c>
      <c r="V46">
        <f t="shared" si="2"/>
        <v>1.0158066786311057</v>
      </c>
      <c r="W46">
        <f t="shared" si="4"/>
        <v>0.76246736930027947</v>
      </c>
      <c r="X46">
        <v>12</v>
      </c>
      <c r="Y46" s="26">
        <f t="shared" si="7"/>
        <v>-13.489704451851965</v>
      </c>
      <c r="Z46" s="28">
        <f t="shared" si="7"/>
        <v>-11.58454905275018</v>
      </c>
      <c r="AA46">
        <v>-13.241516000000001</v>
      </c>
      <c r="AB46">
        <f t="shared" si="5"/>
        <v>1.0187432052230248</v>
      </c>
      <c r="AC46">
        <f t="shared" si="6"/>
        <v>0.90406960487293953</v>
      </c>
    </row>
    <row r="47" spans="1:29" x14ac:dyDescent="0.25">
      <c r="A47" s="26">
        <v>-12.055234539145376</v>
      </c>
      <c r="B47" s="27">
        <v>47</v>
      </c>
      <c r="C47" s="28">
        <v>-11.191523732269847</v>
      </c>
      <c r="E47">
        <v>1</v>
      </c>
      <c r="F47" s="26">
        <v>-12.786972985306651</v>
      </c>
      <c r="G47" s="28">
        <v>-11.920373294249977</v>
      </c>
      <c r="H47">
        <v>100</v>
      </c>
      <c r="I47">
        <f t="shared" si="0"/>
        <v>-1278.6972985306652</v>
      </c>
      <c r="J47">
        <f t="shared" si="1"/>
        <v>-1192.0373294249978</v>
      </c>
      <c r="O47">
        <v>37</v>
      </c>
      <c r="P47">
        <v>36.654620999999999</v>
      </c>
      <c r="Q47">
        <v>13</v>
      </c>
      <c r="R47" s="26">
        <f>AVERAGE(A12, A13)</f>
        <v>-13.489817298762809</v>
      </c>
      <c r="S47" s="28">
        <f>AVERAGE(C12, C13)</f>
        <v>-11.929876012552757</v>
      </c>
      <c r="T47" s="8">
        <v>0.13</v>
      </c>
      <c r="U47">
        <v>-13.181267</v>
      </c>
      <c r="V47">
        <f t="shared" si="2"/>
        <v>1.0234082428314979</v>
      </c>
      <c r="W47">
        <f t="shared" si="4"/>
        <v>1.1188596194584337</v>
      </c>
      <c r="X47">
        <v>13</v>
      </c>
      <c r="Y47" s="26">
        <f>SUM(I16:I17)/100</f>
        <v>-13.48983386468932</v>
      </c>
      <c r="Z47" s="28">
        <f>SUM(J16:J17)/100</f>
        <v>-11.980570010251776</v>
      </c>
      <c r="AA47">
        <v>-13.136661999999999</v>
      </c>
      <c r="AB47">
        <f t="shared" si="5"/>
        <v>1.0268844448223848</v>
      </c>
      <c r="AC47">
        <f t="shared" si="6"/>
        <v>1.2938978180621086</v>
      </c>
    </row>
    <row r="48" spans="1:29" x14ac:dyDescent="0.25">
      <c r="A48" s="26">
        <v>-11.832251999090799</v>
      </c>
      <c r="B48" s="27">
        <v>48</v>
      </c>
      <c r="C48" s="28">
        <v>-10.976169368486348</v>
      </c>
      <c r="E48">
        <v>1</v>
      </c>
      <c r="F48" s="26">
        <v>-12.867221535771282</v>
      </c>
      <c r="G48" s="28">
        <v>-11.850244482188838</v>
      </c>
      <c r="H48">
        <v>100</v>
      </c>
      <c r="I48">
        <f t="shared" si="0"/>
        <v>-1286.7221535771282</v>
      </c>
      <c r="J48">
        <f t="shared" si="1"/>
        <v>-1185.0244482188839</v>
      </c>
      <c r="O48">
        <v>38</v>
      </c>
      <c r="P48">
        <v>42.693069000000001</v>
      </c>
      <c r="Q48">
        <v>14</v>
      </c>
      <c r="R48" s="26">
        <f t="shared" ref="R48:R53" si="8">A14</f>
        <v>-12.924039310101497</v>
      </c>
      <c r="S48" s="28">
        <f t="shared" ref="S48:S53" si="9">C14</f>
        <v>-11.80681047009733</v>
      </c>
      <c r="T48" s="8">
        <v>-2.54</v>
      </c>
      <c r="U48">
        <v>-13.086752000000001</v>
      </c>
      <c r="V48">
        <f t="shared" si="2"/>
        <v>0.98756661011849967</v>
      </c>
      <c r="W48">
        <f t="shared" si="4"/>
        <v>-0.56154191306675061</v>
      </c>
      <c r="X48">
        <v>14</v>
      </c>
      <c r="Y48" s="26">
        <f t="shared" ref="Y48:Z53" si="10">SUM(I18)/100</f>
        <v>-12.924039310101499</v>
      </c>
      <c r="Z48" s="28">
        <f t="shared" si="10"/>
        <v>-11.80681047009733</v>
      </c>
      <c r="AA48">
        <v>-13.035568</v>
      </c>
      <c r="AB48">
        <f t="shared" si="5"/>
        <v>0.99144427846193572</v>
      </c>
      <c r="AC48">
        <f t="shared" si="6"/>
        <v>-0.40308905461348515</v>
      </c>
    </row>
    <row r="49" spans="1:29" x14ac:dyDescent="0.25">
      <c r="A49" s="26">
        <v>-12.073956304701641</v>
      </c>
      <c r="B49" s="27">
        <v>49</v>
      </c>
      <c r="C49" s="28">
        <v>-11.056093331950027</v>
      </c>
      <c r="E49">
        <v>1</v>
      </c>
      <c r="F49" s="26">
        <v>-12.724205708855141</v>
      </c>
      <c r="G49" s="28">
        <v>-11.601746003413753</v>
      </c>
      <c r="H49">
        <v>100</v>
      </c>
      <c r="I49">
        <f t="shared" si="0"/>
        <v>-1272.4205708855141</v>
      </c>
      <c r="J49">
        <f t="shared" si="1"/>
        <v>-1160.1746003413753</v>
      </c>
      <c r="O49">
        <v>39</v>
      </c>
      <c r="P49">
        <v>68.040442999999996</v>
      </c>
      <c r="Q49">
        <v>15</v>
      </c>
      <c r="R49" s="26">
        <f t="shared" si="8"/>
        <v>-12.910285086047306</v>
      </c>
      <c r="S49" s="28">
        <f t="shared" si="9"/>
        <v>-11.808383312344837</v>
      </c>
      <c r="T49" s="8">
        <v>-1.73</v>
      </c>
      <c r="U49">
        <v>-12.996798</v>
      </c>
      <c r="V49">
        <f t="shared" si="2"/>
        <v>0.99334352092317713</v>
      </c>
      <c r="W49">
        <f t="shared" si="4"/>
        <v>-0.29069683613696018</v>
      </c>
      <c r="X49">
        <v>15</v>
      </c>
      <c r="Y49" s="26">
        <f t="shared" si="10"/>
        <v>-12.910285086047306</v>
      </c>
      <c r="Z49" s="28">
        <f t="shared" si="10"/>
        <v>-11.808383312344837</v>
      </c>
      <c r="AA49">
        <v>-12.938872999999999</v>
      </c>
      <c r="AB49">
        <f t="shared" si="5"/>
        <v>0.99779054064811568</v>
      </c>
      <c r="AC49">
        <f t="shared" si="6"/>
        <v>-9.921001773278984E-2</v>
      </c>
    </row>
    <row r="50" spans="1:29" x14ac:dyDescent="0.25">
      <c r="A50" s="26">
        <v>-11.82949139896547</v>
      </c>
      <c r="B50" s="27">
        <v>50</v>
      </c>
      <c r="C50" s="28">
        <v>-11.021179245408883</v>
      </c>
      <c r="E50">
        <v>1</v>
      </c>
      <c r="F50" s="26">
        <v>-12.685674635261265</v>
      </c>
      <c r="G50" s="28">
        <v>-11.572578728090773</v>
      </c>
      <c r="H50">
        <v>100</v>
      </c>
      <c r="I50">
        <f t="shared" si="0"/>
        <v>-1268.5674635261264</v>
      </c>
      <c r="J50">
        <f t="shared" si="1"/>
        <v>-1157.2578728090773</v>
      </c>
      <c r="O50">
        <v>40</v>
      </c>
      <c r="P50">
        <v>53.149180999999999</v>
      </c>
      <c r="Q50">
        <v>16</v>
      </c>
      <c r="R50" s="26">
        <f t="shared" si="8"/>
        <v>-13.162606231974017</v>
      </c>
      <c r="S50" s="28">
        <f t="shared" si="9"/>
        <v>-11.360426981486153</v>
      </c>
      <c r="T50" s="8">
        <v>1.52</v>
      </c>
      <c r="U50">
        <v>-12.911909</v>
      </c>
      <c r="V50">
        <f t="shared" si="2"/>
        <v>1.0194159695498177</v>
      </c>
      <c r="W50">
        <f t="shared" si="4"/>
        <v>0.9316856088737604</v>
      </c>
      <c r="X50">
        <v>16</v>
      </c>
      <c r="Y50" s="26">
        <f t="shared" si="10"/>
        <v>-13.162606231974017</v>
      </c>
      <c r="Z50" s="28">
        <f t="shared" si="10"/>
        <v>-11.360426981486153</v>
      </c>
      <c r="AA50">
        <v>-12.847192</v>
      </c>
      <c r="AB50">
        <f t="shared" si="5"/>
        <v>1.0245512195952249</v>
      </c>
      <c r="AC50">
        <f t="shared" si="6"/>
        <v>1.1821756398641903</v>
      </c>
    </row>
    <row r="51" spans="1:29" x14ac:dyDescent="0.25">
      <c r="A51" s="26">
        <v>-11.986539516465577</v>
      </c>
      <c r="B51" s="27">
        <v>51</v>
      </c>
      <c r="C51" s="28">
        <v>-11.237320453884424</v>
      </c>
      <c r="E51">
        <v>1</v>
      </c>
      <c r="F51" s="26">
        <v>-12.440547236549508</v>
      </c>
      <c r="G51" s="28">
        <v>-11.371223617849951</v>
      </c>
      <c r="H51">
        <v>100</v>
      </c>
      <c r="I51">
        <f t="shared" si="0"/>
        <v>-1244.0547236549507</v>
      </c>
      <c r="J51">
        <f t="shared" si="1"/>
        <v>-1137.1223617849951</v>
      </c>
      <c r="O51">
        <v>41</v>
      </c>
      <c r="P51">
        <v>43.653072000000002</v>
      </c>
      <c r="Q51">
        <v>17</v>
      </c>
      <c r="R51" s="26">
        <f t="shared" si="8"/>
        <v>-12.718912248017736</v>
      </c>
      <c r="S51" s="28">
        <f t="shared" si="9"/>
        <v>-11.717393548878176</v>
      </c>
      <c r="T51" s="8">
        <v>-1.02</v>
      </c>
      <c r="U51">
        <v>-12.832558000000001</v>
      </c>
      <c r="V51">
        <f t="shared" si="2"/>
        <v>0.9911439518151981</v>
      </c>
      <c r="W51">
        <f t="shared" si="4"/>
        <v>-0.39382158297927045</v>
      </c>
      <c r="X51">
        <v>17</v>
      </c>
      <c r="Y51" s="26">
        <f t="shared" si="10"/>
        <v>-12.718912248017737</v>
      </c>
      <c r="Z51" s="28">
        <f t="shared" si="10"/>
        <v>-11.717393548878176</v>
      </c>
      <c r="AA51">
        <v>-12.761155</v>
      </c>
      <c r="AB51">
        <f t="shared" si="5"/>
        <v>0.99668973913550429</v>
      </c>
      <c r="AC51">
        <f t="shared" si="6"/>
        <v>-0.15191986388090709</v>
      </c>
    </row>
    <row r="52" spans="1:29" x14ac:dyDescent="0.25">
      <c r="A52" s="26">
        <v>-11.841016613941909</v>
      </c>
      <c r="B52" s="27">
        <v>52</v>
      </c>
      <c r="C52" s="28">
        <v>-11.244309448171322</v>
      </c>
      <c r="E52">
        <v>1</v>
      </c>
      <c r="F52" s="26">
        <v>-12.032154413704609</v>
      </c>
      <c r="G52" s="28">
        <v>-11.312378844363108</v>
      </c>
      <c r="H52">
        <v>100</v>
      </c>
      <c r="I52">
        <f t="shared" si="0"/>
        <v>-1203.2154413704609</v>
      </c>
      <c r="J52">
        <f t="shared" si="1"/>
        <v>-1131.2378844363109</v>
      </c>
      <c r="O52">
        <v>42</v>
      </c>
      <c r="P52">
        <v>53.614727000000002</v>
      </c>
      <c r="Q52">
        <v>18</v>
      </c>
      <c r="R52" s="26">
        <f t="shared" si="8"/>
        <v>-12.384399382776669</v>
      </c>
      <c r="S52" s="28">
        <f t="shared" si="9"/>
        <v>-11.620882114615828</v>
      </c>
      <c r="T52" s="8">
        <v>-0.37</v>
      </c>
      <c r="U52">
        <v>-12.759302</v>
      </c>
      <c r="V52">
        <f t="shared" si="2"/>
        <v>0.97061730984787953</v>
      </c>
      <c r="W52">
        <f t="shared" si="4"/>
        <v>-1.3561940534434509</v>
      </c>
      <c r="X52">
        <v>18</v>
      </c>
      <c r="Y52" s="26">
        <f t="shared" si="10"/>
        <v>-12.384399382776669</v>
      </c>
      <c r="Z52" s="28">
        <f t="shared" si="10"/>
        <v>-11.62088211461583</v>
      </c>
      <c r="AA52">
        <v>-12.681597</v>
      </c>
      <c r="AB52">
        <f t="shared" si="5"/>
        <v>0.97656465370857226</v>
      </c>
      <c r="AC52">
        <f t="shared" si="6"/>
        <v>-1.1155723883535875</v>
      </c>
    </row>
    <row r="53" spans="1:29" x14ac:dyDescent="0.25">
      <c r="A53" s="26">
        <v>-11.846143808639575</v>
      </c>
      <c r="B53" s="27">
        <v>53</v>
      </c>
      <c r="C53" s="28">
        <v>-11.2582627758506</v>
      </c>
      <c r="E53">
        <v>1</v>
      </c>
      <c r="F53" s="26">
        <v>-12.082672577888847</v>
      </c>
      <c r="G53" s="28">
        <v>-11.305537482837552</v>
      </c>
      <c r="H53">
        <v>100</v>
      </c>
      <c r="I53">
        <f t="shared" si="0"/>
        <v>-1208.2672577888848</v>
      </c>
      <c r="J53">
        <f t="shared" si="1"/>
        <v>-1130.5537482837553</v>
      </c>
      <c r="O53">
        <v>43</v>
      </c>
      <c r="P53">
        <v>49.940266000000001</v>
      </c>
      <c r="Q53">
        <v>19</v>
      </c>
      <c r="R53" s="26">
        <f t="shared" si="8"/>
        <v>-12.524768181738189</v>
      </c>
      <c r="S53" s="28">
        <f t="shared" si="9"/>
        <v>-11.769655332069197</v>
      </c>
      <c r="T53" s="8">
        <v>-1.54</v>
      </c>
      <c r="U53">
        <v>-12.692639</v>
      </c>
      <c r="V53">
        <f t="shared" si="2"/>
        <v>0.98677415955328041</v>
      </c>
      <c r="W53">
        <f t="shared" si="4"/>
        <v>-0.59869521896963618</v>
      </c>
      <c r="X53">
        <v>19</v>
      </c>
      <c r="Y53" s="26">
        <f t="shared" si="10"/>
        <v>-12.524768181738189</v>
      </c>
      <c r="Z53" s="28">
        <f t="shared" si="10"/>
        <v>-11.769655332069197</v>
      </c>
      <c r="AA53">
        <v>-12.609327</v>
      </c>
      <c r="AB53">
        <f t="shared" si="5"/>
        <v>0.99329394675371563</v>
      </c>
      <c r="AC53">
        <f t="shared" si="6"/>
        <v>-0.31452110665210853</v>
      </c>
    </row>
    <row r="54" spans="1:29" x14ac:dyDescent="0.25">
      <c r="A54" s="26">
        <v>-11.919923361068534</v>
      </c>
      <c r="B54" s="27">
        <v>54</v>
      </c>
      <c r="C54" s="28">
        <v>-11.55748657005954</v>
      </c>
      <c r="E54">
        <v>1</v>
      </c>
      <c r="F54" s="26">
        <v>-12.082672577888847</v>
      </c>
      <c r="G54" s="28">
        <v>-11.305537482837552</v>
      </c>
      <c r="H54">
        <v>42.66</v>
      </c>
      <c r="I54">
        <f t="shared" si="0"/>
        <v>-515.44681217273819</v>
      </c>
      <c r="J54">
        <f t="shared" si="1"/>
        <v>-482.29422901784994</v>
      </c>
      <c r="O54">
        <v>44</v>
      </c>
      <c r="P54">
        <v>45.963127</v>
      </c>
      <c r="Q54">
        <v>20</v>
      </c>
      <c r="R54" s="26">
        <f>AVERAGE(A19:A20)</f>
        <v>-12.38598065862208</v>
      </c>
      <c r="S54" s="1">
        <f>AVERAGE(C19:C20)</f>
        <v>-11.798016996054152</v>
      </c>
      <c r="T54" s="8">
        <v>1.8</v>
      </c>
      <c r="U54">
        <v>-12.632879000000001</v>
      </c>
      <c r="V54">
        <f t="shared" si="2"/>
        <v>0.98045589280338064</v>
      </c>
      <c r="W54">
        <f t="shared" si="4"/>
        <v>-0.89492126465376809</v>
      </c>
      <c r="X54">
        <v>20</v>
      </c>
      <c r="Y54" s="26">
        <f>SUM(I24:I25)/100</f>
        <v>-12.365606650228635</v>
      </c>
      <c r="Z54" s="28">
        <f>SUM(J24:J25)/100</f>
        <v>-11.802180488327142</v>
      </c>
      <c r="AA54">
        <v>-12.544919</v>
      </c>
      <c r="AB54">
        <f t="shared" si="5"/>
        <v>0.98570637644042458</v>
      </c>
      <c r="AC54">
        <f t="shared" si="6"/>
        <v>-0.6778378892597503</v>
      </c>
    </row>
    <row r="55" spans="1:29" x14ac:dyDescent="0.25">
      <c r="A55" s="26">
        <v>-11.380505796318804</v>
      </c>
      <c r="B55" s="27">
        <v>55</v>
      </c>
      <c r="C55" s="28">
        <v>-11.302827975361687</v>
      </c>
      <c r="E55">
        <v>2</v>
      </c>
      <c r="F55" s="26">
        <v>-12.467955690541872</v>
      </c>
      <c r="G55" s="28">
        <v>-11.268210957659267</v>
      </c>
      <c r="H55">
        <f>100-H54</f>
        <v>57.34</v>
      </c>
      <c r="I55">
        <f t="shared" si="0"/>
        <v>-714.91257929567098</v>
      </c>
      <c r="J55">
        <f t="shared" si="1"/>
        <v>-646.1192163121824</v>
      </c>
      <c r="O55">
        <v>45</v>
      </c>
      <c r="P55">
        <v>42.752231999999999</v>
      </c>
      <c r="Q55">
        <v>21</v>
      </c>
      <c r="R55" s="26">
        <f>R54</f>
        <v>-12.38598065862208</v>
      </c>
      <c r="S55" s="1">
        <f>S54</f>
        <v>-11.798016996054152</v>
      </c>
      <c r="T55" s="8">
        <v>-2.38</v>
      </c>
      <c r="U55">
        <v>-12.580197</v>
      </c>
      <c r="V55">
        <f t="shared" si="2"/>
        <v>0.98456174085525683</v>
      </c>
      <c r="W55">
        <f t="shared" si="4"/>
        <v>-0.7024224068607704</v>
      </c>
      <c r="X55">
        <v>21</v>
      </c>
      <c r="Y55" s="26">
        <f t="shared" ref="Y55:Z61" si="11">SUM(I26)/100</f>
        <v>-12.24719313550597</v>
      </c>
      <c r="Z55" s="28">
        <f t="shared" si="11"/>
        <v>-11.826378660039104</v>
      </c>
      <c r="AA55">
        <v>-12.488807</v>
      </c>
      <c r="AB55">
        <f t="shared" si="5"/>
        <v>0.98065356727075459</v>
      </c>
      <c r="AC55">
        <f t="shared" si="6"/>
        <v>-0.91978231874848881</v>
      </c>
    </row>
    <row r="56" spans="1:29" x14ac:dyDescent="0.25">
      <c r="A56" s="26">
        <v>-10.301004708765761</v>
      </c>
      <c r="B56" s="27">
        <v>56</v>
      </c>
      <c r="C56" s="28">
        <v>-10.844513080515167</v>
      </c>
      <c r="E56">
        <v>1</v>
      </c>
      <c r="F56" s="26">
        <v>-12.467955690541872</v>
      </c>
      <c r="G56" s="28">
        <v>-11.268210957659267</v>
      </c>
      <c r="H56">
        <v>100</v>
      </c>
      <c r="I56">
        <f t="shared" si="0"/>
        <v>-1246.7955690541874</v>
      </c>
      <c r="J56">
        <f t="shared" si="1"/>
        <v>-1126.8210957659267</v>
      </c>
      <c r="O56">
        <v>46</v>
      </c>
      <c r="P56">
        <v>45.452987999999998</v>
      </c>
      <c r="Q56">
        <v>22</v>
      </c>
      <c r="R56" s="26">
        <f>R55</f>
        <v>-12.38598065862208</v>
      </c>
      <c r="S56" s="1">
        <f>S55</f>
        <v>-11.798016996054152</v>
      </c>
      <c r="T56" s="8">
        <v>-3.6</v>
      </c>
      <c r="U56">
        <v>-12.534630999999999</v>
      </c>
      <c r="V56">
        <f t="shared" si="2"/>
        <v>0.98814082828781158</v>
      </c>
      <c r="W56">
        <f t="shared" si="4"/>
        <v>-0.53462022957531719</v>
      </c>
      <c r="X56">
        <v>22</v>
      </c>
      <c r="Y56" s="26">
        <f t="shared" si="11"/>
        <v>-12.24719313550597</v>
      </c>
      <c r="Z56" s="28">
        <f t="shared" si="11"/>
        <v>-11.826378660039104</v>
      </c>
      <c r="AA56">
        <v>-12.441241</v>
      </c>
      <c r="AB56">
        <f t="shared" si="5"/>
        <v>0.98440285301972452</v>
      </c>
      <c r="AC56">
        <f t="shared" si="6"/>
        <v>-0.74025469934622401</v>
      </c>
    </row>
    <row r="57" spans="1:29" x14ac:dyDescent="0.25">
      <c r="E57">
        <v>1</v>
      </c>
      <c r="F57" s="26">
        <v>-12.323248845939242</v>
      </c>
      <c r="G57" s="28">
        <v>-10.992138353344933</v>
      </c>
      <c r="H57">
        <v>100</v>
      </c>
      <c r="I57">
        <f t="shared" si="0"/>
        <v>-1232.3248845939243</v>
      </c>
      <c r="J57">
        <f t="shared" si="1"/>
        <v>-1099.2138353344933</v>
      </c>
      <c r="O57">
        <v>47</v>
      </c>
      <c r="P57">
        <v>43.606265999999998</v>
      </c>
      <c r="Q57">
        <v>23</v>
      </c>
      <c r="R57" s="26">
        <f>A20</f>
        <v>-12.24719313550597</v>
      </c>
      <c r="S57" s="28">
        <f>C20</f>
        <v>-11.826378660039104</v>
      </c>
      <c r="T57" s="8">
        <v>-2.86</v>
      </c>
      <c r="U57">
        <v>-12.496100999999999</v>
      </c>
      <c r="V57">
        <f t="shared" si="2"/>
        <v>0.98008115775520466</v>
      </c>
      <c r="W57">
        <f t="shared" si="4"/>
        <v>-0.91249036800037553</v>
      </c>
      <c r="X57">
        <v>23</v>
      </c>
      <c r="Y57" s="26">
        <f t="shared" si="11"/>
        <v>-12.24719313550597</v>
      </c>
      <c r="Z57" s="28">
        <f t="shared" si="11"/>
        <v>-11.826378660039104</v>
      </c>
      <c r="AA57">
        <v>-12.402246</v>
      </c>
      <c r="AB57">
        <f t="shared" si="5"/>
        <v>0.98749800120929465</v>
      </c>
      <c r="AC57">
        <f t="shared" si="6"/>
        <v>-0.5920492481283709</v>
      </c>
    </row>
    <row r="58" spans="1:29" x14ac:dyDescent="0.25">
      <c r="E58">
        <v>1</v>
      </c>
      <c r="F58" s="26">
        <v>-12.055234539145376</v>
      </c>
      <c r="G58" s="28">
        <v>-11.191523732269847</v>
      </c>
      <c r="H58">
        <v>100</v>
      </c>
      <c r="I58">
        <f t="shared" si="0"/>
        <v>-1205.5234539145376</v>
      </c>
      <c r="J58">
        <f t="shared" si="1"/>
        <v>-1119.1523732269848</v>
      </c>
      <c r="O58">
        <v>48</v>
      </c>
      <c r="P58">
        <v>52.575436000000003</v>
      </c>
      <c r="Q58">
        <v>24</v>
      </c>
      <c r="R58" s="26">
        <f>A21</f>
        <v>-12.551094758504533</v>
      </c>
      <c r="S58" s="28">
        <f>C21</f>
        <v>-11.551827402578651</v>
      </c>
      <c r="T58" s="8">
        <v>-2.88</v>
      </c>
      <c r="U58">
        <v>-12.464422000000001</v>
      </c>
      <c r="V58">
        <f t="shared" si="2"/>
        <v>1.0069536123299205</v>
      </c>
      <c r="W58">
        <f t="shared" si="4"/>
        <v>0.34739960999411523</v>
      </c>
      <c r="X58">
        <v>24</v>
      </c>
      <c r="Y58" s="26">
        <f t="shared" si="11"/>
        <v>-12.551094758504533</v>
      </c>
      <c r="Z58" s="28">
        <f t="shared" si="11"/>
        <v>-11.551827402578651</v>
      </c>
      <c r="AA58">
        <v>-12.371644</v>
      </c>
      <c r="AB58">
        <f t="shared" si="5"/>
        <v>1.0145050050344588</v>
      </c>
      <c r="AC58">
        <f t="shared" si="6"/>
        <v>0.70113122104543102</v>
      </c>
    </row>
    <row r="59" spans="1:29" x14ac:dyDescent="0.25">
      <c r="E59">
        <v>1</v>
      </c>
      <c r="F59" s="26">
        <v>-11.832251999090799</v>
      </c>
      <c r="G59" s="28">
        <v>-10.976169368486348</v>
      </c>
      <c r="H59">
        <v>100</v>
      </c>
      <c r="I59">
        <f t="shared" si="0"/>
        <v>-1183.2251999090799</v>
      </c>
      <c r="J59">
        <f t="shared" si="1"/>
        <v>-1097.6169368486349</v>
      </c>
      <c r="O59">
        <v>49</v>
      </c>
      <c r="P59">
        <v>44.969692000000002</v>
      </c>
      <c r="Q59">
        <v>25</v>
      </c>
      <c r="R59" s="26">
        <f>A22</f>
        <v>-12.33926339690834</v>
      </c>
      <c r="S59" s="28">
        <f>C22</f>
        <v>-11.492551923225705</v>
      </c>
      <c r="T59" s="8">
        <v>-1.69</v>
      </c>
      <c r="U59">
        <v>-12.439299999999999</v>
      </c>
      <c r="V59">
        <f t="shared" si="2"/>
        <v>0.99195801989728849</v>
      </c>
      <c r="W59">
        <f t="shared" si="4"/>
        <v>-0.35565475995314111</v>
      </c>
      <c r="X59">
        <v>25</v>
      </c>
      <c r="Y59" s="26">
        <f t="shared" si="11"/>
        <v>-12.339263396908342</v>
      </c>
      <c r="Z59" s="28">
        <f t="shared" si="11"/>
        <v>-11.492551923225706</v>
      </c>
      <c r="AA59">
        <v>-12.349148</v>
      </c>
      <c r="AB59">
        <f t="shared" si="5"/>
        <v>0.9991995720602217</v>
      </c>
      <c r="AC59">
        <f t="shared" si="6"/>
        <v>-3.1741152456809481E-2</v>
      </c>
    </row>
    <row r="60" spans="1:29" x14ac:dyDescent="0.25">
      <c r="E60">
        <v>1</v>
      </c>
      <c r="F60" s="26">
        <v>-12.073956304701641</v>
      </c>
      <c r="G60" s="28">
        <v>-11.056093331950027</v>
      </c>
      <c r="H60">
        <v>100</v>
      </c>
      <c r="I60">
        <f t="shared" si="0"/>
        <v>-1207.3956304701642</v>
      </c>
      <c r="J60">
        <f t="shared" si="1"/>
        <v>-1105.6093331950028</v>
      </c>
      <c r="O60">
        <v>50</v>
      </c>
      <c r="P60">
        <v>49.428595999999999</v>
      </c>
      <c r="Q60">
        <v>26</v>
      </c>
      <c r="R60" s="26">
        <f>A23</f>
        <v>-11.989223745723569</v>
      </c>
      <c r="S60" s="28">
        <f>C23</f>
        <v>-11.4115688525611</v>
      </c>
      <c r="T60" s="8">
        <v>1.28</v>
      </c>
      <c r="U60">
        <v>-12.420442</v>
      </c>
      <c r="V60">
        <f t="shared" si="2"/>
        <v>0.9652815693454041</v>
      </c>
      <c r="W60">
        <f t="shared" si="4"/>
        <v>-1.6063552720830458</v>
      </c>
      <c r="X60">
        <v>26</v>
      </c>
      <c r="Y60" s="26">
        <f t="shared" si="11"/>
        <v>-11.989223745723569</v>
      </c>
      <c r="Z60" s="28">
        <f t="shared" si="11"/>
        <v>-11.4115688525611</v>
      </c>
      <c r="AA60">
        <v>-12.334569</v>
      </c>
      <c r="AB60">
        <f t="shared" si="5"/>
        <v>0.97200183855014055</v>
      </c>
      <c r="AC60">
        <f t="shared" si="6"/>
        <v>-1.3340543601240411</v>
      </c>
    </row>
    <row r="61" spans="1:29" x14ac:dyDescent="0.25">
      <c r="E61">
        <v>1</v>
      </c>
      <c r="F61" s="26">
        <v>-11.82949139896547</v>
      </c>
      <c r="G61" s="28">
        <v>-11.021179245408883</v>
      </c>
      <c r="H61">
        <v>100</v>
      </c>
      <c r="I61">
        <f t="shared" si="0"/>
        <v>-1182.949139896547</v>
      </c>
      <c r="J61">
        <f t="shared" si="1"/>
        <v>-1102.1179245408882</v>
      </c>
      <c r="O61">
        <v>51</v>
      </c>
      <c r="P61">
        <v>49.828968000000003</v>
      </c>
      <c r="Q61">
        <v>27</v>
      </c>
      <c r="R61" s="26">
        <f>AVERAGE(A23:A25)</f>
        <v>-11.971116096055672</v>
      </c>
      <c r="S61" s="29">
        <f>AVERAGE(C24:C25)</f>
        <v>-11.957108786614057</v>
      </c>
      <c r="T61" s="8">
        <v>-1.04</v>
      </c>
      <c r="U61">
        <v>-12.407477999999999</v>
      </c>
      <c r="V61">
        <f t="shared" si="2"/>
        <v>0.96483073321231538</v>
      </c>
      <c r="W61">
        <f t="shared" si="4"/>
        <v>-1.6274923038423512</v>
      </c>
      <c r="X61">
        <v>27</v>
      </c>
      <c r="Y61" s="26">
        <f t="shared" si="11"/>
        <v>-11.97111609605567</v>
      </c>
      <c r="Z61" s="28">
        <f t="shared" si="11"/>
        <v>-11.775262141929739</v>
      </c>
      <c r="AA61">
        <v>-12.327681999999999</v>
      </c>
      <c r="AB61">
        <f t="shared" si="5"/>
        <v>0.97107599758459628</v>
      </c>
      <c r="AC61">
        <f t="shared" si="6"/>
        <v>-1.3783865438032719</v>
      </c>
    </row>
    <row r="62" spans="1:29" x14ac:dyDescent="0.25">
      <c r="E62">
        <v>1</v>
      </c>
      <c r="F62" s="26">
        <v>-11.986539516465577</v>
      </c>
      <c r="G62" s="28">
        <v>-11.237320453884424</v>
      </c>
      <c r="H62">
        <v>100</v>
      </c>
      <c r="I62">
        <f t="shared" si="0"/>
        <v>-1198.6539516465577</v>
      </c>
      <c r="J62">
        <f t="shared" si="1"/>
        <v>-1123.7320453884424</v>
      </c>
      <c r="O62">
        <v>52</v>
      </c>
      <c r="P62">
        <v>38.688071999999998</v>
      </c>
      <c r="Q62">
        <v>28</v>
      </c>
      <c r="R62" s="26">
        <f>A26</f>
        <v>-12.038511666788104</v>
      </c>
      <c r="S62" s="1">
        <f>AVERAGE(C26:C27)</f>
        <v>-12.088776147099255</v>
      </c>
      <c r="T62" s="8">
        <v>-4.8899999999999997</v>
      </c>
      <c r="U62">
        <v>-12.399806</v>
      </c>
      <c r="V62">
        <f t="shared" si="2"/>
        <v>0.97086290437028644</v>
      </c>
      <c r="W62">
        <f t="shared" si="4"/>
        <v>-1.344679583242357</v>
      </c>
      <c r="X62">
        <v>28</v>
      </c>
      <c r="Y62" s="26">
        <f>SUM(I33:I34)/100</f>
        <v>-11.9607331697361</v>
      </c>
      <c r="Z62" s="28">
        <f>SUM(J33:J34)/100</f>
        <v>-11.983803874053715</v>
      </c>
      <c r="AA62">
        <v>-12.327958000000001</v>
      </c>
      <c r="AB62">
        <f t="shared" si="5"/>
        <v>0.97021203103840059</v>
      </c>
      <c r="AC62">
        <f t="shared" si="6"/>
        <v>-1.41975598525604</v>
      </c>
    </row>
    <row r="63" spans="1:29" x14ac:dyDescent="0.25">
      <c r="E63">
        <v>1</v>
      </c>
      <c r="F63" s="26">
        <v>-11.841016613941909</v>
      </c>
      <c r="G63" s="28">
        <v>-11.244309448171322</v>
      </c>
      <c r="H63">
        <v>100</v>
      </c>
      <c r="I63">
        <f t="shared" si="0"/>
        <v>-1184.1016613941908</v>
      </c>
      <c r="J63">
        <f t="shared" si="1"/>
        <v>-1124.4309448171321</v>
      </c>
      <c r="O63">
        <v>53</v>
      </c>
      <c r="P63">
        <v>53.252612999999997</v>
      </c>
      <c r="Q63">
        <v>29</v>
      </c>
      <c r="R63" s="26">
        <f>AVERAGE(A28:A29)</f>
        <v>-12.083033148613442</v>
      </c>
      <c r="S63" s="28">
        <f>AVERAGE(C28:C29)</f>
        <v>-11.824874776024902</v>
      </c>
      <c r="T63" s="8">
        <v>-1.89</v>
      </c>
      <c r="U63">
        <v>-12.396561999999999</v>
      </c>
      <c r="V63">
        <f t="shared" si="2"/>
        <v>0.97470840291150418</v>
      </c>
      <c r="W63">
        <f t="shared" si="4"/>
        <v>-1.1643869695176994</v>
      </c>
      <c r="X63">
        <v>29</v>
      </c>
      <c r="Y63" s="26">
        <f>SUM(I35:I36)/100</f>
        <v>-12.000533123595755</v>
      </c>
      <c r="Z63" s="28">
        <f>SUM(J35:J36)/100</f>
        <v>-12.076525544532739</v>
      </c>
      <c r="AA63">
        <v>-12.334497000000001</v>
      </c>
      <c r="AB63">
        <f t="shared" si="5"/>
        <v>0.97292440247833001</v>
      </c>
      <c r="AC63">
        <f t="shared" si="6"/>
        <v>-1.2898790913225744</v>
      </c>
    </row>
    <row r="64" spans="1:29" x14ac:dyDescent="0.25">
      <c r="E64">
        <v>1</v>
      </c>
      <c r="F64" s="26">
        <v>-11.846143808639575</v>
      </c>
      <c r="G64" s="28">
        <v>-11.2582627758506</v>
      </c>
      <c r="H64">
        <v>100</v>
      </c>
      <c r="I64">
        <f t="shared" si="0"/>
        <v>-1184.6143808639574</v>
      </c>
      <c r="J64">
        <f t="shared" si="1"/>
        <v>-1125.8262775850601</v>
      </c>
      <c r="O64">
        <v>54</v>
      </c>
      <c r="P64">
        <v>55.483806999999999</v>
      </c>
      <c r="Q64">
        <v>30</v>
      </c>
      <c r="R64" s="26">
        <f>AVERAGE(A30:A31)</f>
        <v>-12.952022655643031</v>
      </c>
      <c r="S64" s="29">
        <f>AVERAGE(C30:C31)</f>
        <v>-11.688472318296624</v>
      </c>
      <c r="T64" s="8">
        <v>-0.96</v>
      </c>
      <c r="U64">
        <v>-12.396653000000001</v>
      </c>
      <c r="V64">
        <f t="shared" si="2"/>
        <v>1.0447999678334976</v>
      </c>
      <c r="W64">
        <f t="shared" si="4"/>
        <v>2.1217907014367743</v>
      </c>
      <c r="X64">
        <v>30</v>
      </c>
      <c r="Y64" s="26">
        <f>SUM(I37:I38)/100</f>
        <v>-12.1090151879516</v>
      </c>
      <c r="Z64" s="28">
        <f>SUM(J37:J38)/100</f>
        <v>-11.822885862450732</v>
      </c>
      <c r="AA64">
        <v>-12.346023000000001</v>
      </c>
      <c r="AB64">
        <f t="shared" si="5"/>
        <v>0.98080290211281806</v>
      </c>
      <c r="AC64">
        <f t="shared" si="6"/>
        <v>-0.91263169580735015</v>
      </c>
    </row>
    <row r="65" spans="5:29" x14ac:dyDescent="0.25">
      <c r="E65">
        <v>1</v>
      </c>
      <c r="F65" s="26">
        <v>-11.919923361068534</v>
      </c>
      <c r="G65" s="28">
        <v>-11.55748657005954</v>
      </c>
      <c r="H65">
        <v>100</v>
      </c>
      <c r="I65">
        <f t="shared" si="0"/>
        <v>-1191.9923361068534</v>
      </c>
      <c r="J65">
        <f t="shared" si="1"/>
        <v>-1155.7486570059541</v>
      </c>
      <c r="O65">
        <v>55</v>
      </c>
      <c r="P65">
        <v>48.488078999999999</v>
      </c>
      <c r="Q65">
        <v>31</v>
      </c>
      <c r="R65" s="26">
        <f t="shared" ref="R65:R77" si="12">A32</f>
        <v>-12.518930519325533</v>
      </c>
      <c r="S65" s="28">
        <f t="shared" ref="S65:S77" si="13">C32</f>
        <v>-11.521110979891951</v>
      </c>
      <c r="T65" s="8">
        <v>0.34</v>
      </c>
      <c r="U65">
        <v>-12.398878</v>
      </c>
      <c r="V65">
        <f t="shared" si="2"/>
        <v>1.0096825308971935</v>
      </c>
      <c r="W65">
        <f t="shared" si="4"/>
        <v>0.47534241269235583</v>
      </c>
      <c r="X65">
        <v>31</v>
      </c>
      <c r="Y65" s="26">
        <f>SUM(I39:I40)/100</f>
        <v>-12.943931106051245</v>
      </c>
      <c r="Z65" s="28">
        <f>SUM(J39:J40)/100</f>
        <v>-11.680449050257266</v>
      </c>
      <c r="AA65">
        <v>-12.360920999999999</v>
      </c>
      <c r="AB65">
        <f t="shared" si="5"/>
        <v>1.0471655879081538</v>
      </c>
      <c r="AC65">
        <f t="shared" si="6"/>
        <v>2.2650228751333485</v>
      </c>
    </row>
    <row r="66" spans="5:29" x14ac:dyDescent="0.25">
      <c r="E66">
        <v>1</v>
      </c>
      <c r="F66" s="26">
        <v>-11.380505796318804</v>
      </c>
      <c r="G66" s="28">
        <v>-11.302827975361687</v>
      </c>
      <c r="H66">
        <v>42.66</v>
      </c>
      <c r="I66">
        <f>F66*H66</f>
        <v>-485.49237727096016</v>
      </c>
      <c r="J66">
        <f>G66*H66</f>
        <v>-482.17864142892955</v>
      </c>
      <c r="O66">
        <v>56</v>
      </c>
      <c r="P66">
        <v>41.492534999999997</v>
      </c>
      <c r="Q66">
        <v>32</v>
      </c>
      <c r="R66" s="26">
        <f t="shared" si="12"/>
        <v>-12.338948720182874</v>
      </c>
      <c r="S66" s="28">
        <f t="shared" si="13"/>
        <v>-11.445643251051024</v>
      </c>
      <c r="T66" s="8">
        <v>2.52</v>
      </c>
      <c r="U66">
        <v>-12.402244</v>
      </c>
      <c r="V66">
        <f t="shared" si="2"/>
        <v>0.9948964655253415</v>
      </c>
      <c r="W66">
        <f t="shared" si="4"/>
        <v>-0.21788847636440584</v>
      </c>
      <c r="X66">
        <v>32</v>
      </c>
      <c r="Y66" s="26">
        <f t="shared" ref="Y66:Y78" si="14">SUM(I41)/100</f>
        <v>-12.518930519325533</v>
      </c>
      <c r="Z66" s="28">
        <f t="shared" ref="Z66:Z78" si="15">SUM(J41)/100</f>
        <v>-11.521110979891951</v>
      </c>
      <c r="AA66">
        <v>-12.377456</v>
      </c>
      <c r="AB66">
        <f t="shared" si="5"/>
        <v>1.0114300159358702</v>
      </c>
      <c r="AC66">
        <f t="shared" si="6"/>
        <v>0.55389105064518973</v>
      </c>
    </row>
    <row r="67" spans="5:29" x14ac:dyDescent="0.25">
      <c r="E67">
        <v>2</v>
      </c>
      <c r="F67" s="26">
        <v>-10.301004708765761</v>
      </c>
      <c r="G67" s="28">
        <v>-10.844513080515167</v>
      </c>
      <c r="H67">
        <f>100-H66</f>
        <v>57.34</v>
      </c>
      <c r="I67">
        <f>F67*H67</f>
        <v>-590.65961000062885</v>
      </c>
      <c r="J67">
        <f>G67*H67</f>
        <v>-621.82438003673974</v>
      </c>
      <c r="O67">
        <v>57</v>
      </c>
      <c r="P67">
        <v>45.292575999999997</v>
      </c>
      <c r="Q67">
        <v>33</v>
      </c>
      <c r="R67" s="26">
        <f t="shared" si="12"/>
        <v>-12.382062694366065</v>
      </c>
      <c r="S67" s="28">
        <f t="shared" si="13"/>
        <v>-11.517331345582557</v>
      </c>
      <c r="T67" s="8">
        <v>1.23</v>
      </c>
      <c r="U67">
        <v>-12.405859</v>
      </c>
      <c r="V67">
        <f t="shared" ref="V67:V90" si="16">R67/U67</f>
        <v>0.99808184942018652</v>
      </c>
      <c r="W67">
        <f t="shared" si="4"/>
        <v>-6.8544722371932043E-2</v>
      </c>
      <c r="X67">
        <v>33</v>
      </c>
      <c r="Y67" s="26">
        <f t="shared" si="14"/>
        <v>-12.338948720182874</v>
      </c>
      <c r="Z67" s="28">
        <f t="shared" si="15"/>
        <v>-11.445643251051024</v>
      </c>
      <c r="AA67">
        <v>-12.394278999999999</v>
      </c>
      <c r="AB67">
        <f t="shared" si="5"/>
        <v>0.99553582101733185</v>
      </c>
      <c r="AC67">
        <f t="shared" si="6"/>
        <v>-0.20717310052672835</v>
      </c>
    </row>
    <row r="68" spans="5:29" x14ac:dyDescent="0.25">
      <c r="O68">
        <v>58</v>
      </c>
      <c r="P68">
        <v>46.148975</v>
      </c>
      <c r="Q68">
        <v>34</v>
      </c>
      <c r="R68" s="26">
        <f t="shared" si="12"/>
        <v>-12.556348112322571</v>
      </c>
      <c r="S68" s="28">
        <f t="shared" si="13"/>
        <v>-11.623379979820907</v>
      </c>
      <c r="T68" s="8">
        <v>1.63</v>
      </c>
      <c r="U68">
        <v>-12.408811999999999</v>
      </c>
      <c r="V68">
        <f t="shared" si="16"/>
        <v>1.0118896242704436</v>
      </c>
      <c r="W68">
        <f t="shared" si="4"/>
        <v>0.57881992769659296</v>
      </c>
      <c r="X68">
        <v>34</v>
      </c>
      <c r="Y68" s="26">
        <f t="shared" si="14"/>
        <v>-12.382062694366063</v>
      </c>
      <c r="Z68" s="28">
        <f t="shared" si="15"/>
        <v>-11.517331345582557</v>
      </c>
      <c r="AA68">
        <v>-12.41023</v>
      </c>
      <c r="AB68">
        <f t="shared" si="5"/>
        <v>0.99773031558368075</v>
      </c>
      <c r="AC68">
        <f t="shared" si="6"/>
        <v>-0.10209378364722324</v>
      </c>
    </row>
    <row r="69" spans="5:29" x14ac:dyDescent="0.25">
      <c r="O69">
        <v>59</v>
      </c>
      <c r="P69">
        <v>47.149695999999999</v>
      </c>
      <c r="Q69">
        <v>35</v>
      </c>
      <c r="R69" s="26">
        <f t="shared" si="12"/>
        <v>-12.190122113144909</v>
      </c>
      <c r="S69" s="28">
        <f t="shared" si="13"/>
        <v>-11.521318689321115</v>
      </c>
      <c r="T69" s="8">
        <v>1.37</v>
      </c>
      <c r="U69">
        <v>-12.410195</v>
      </c>
      <c r="V69">
        <f t="shared" si="16"/>
        <v>0.98226676640817567</v>
      </c>
      <c r="W69">
        <f t="shared" si="4"/>
        <v>-0.81002014407497747</v>
      </c>
      <c r="X69">
        <v>35</v>
      </c>
      <c r="Y69" s="26">
        <f t="shared" si="14"/>
        <v>-12.556348112322571</v>
      </c>
      <c r="Z69" s="28">
        <f t="shared" si="15"/>
        <v>-11.623379979820907</v>
      </c>
      <c r="AA69">
        <v>-12.424132999999999</v>
      </c>
      <c r="AB69">
        <f t="shared" si="5"/>
        <v>1.0106417978882367</v>
      </c>
      <c r="AC69">
        <f t="shared" si="6"/>
        <v>0.5161486860627027</v>
      </c>
    </row>
    <row r="70" spans="5:29" x14ac:dyDescent="0.25">
      <c r="O70">
        <v>60</v>
      </c>
      <c r="P70">
        <v>47.819622000000003</v>
      </c>
      <c r="Q70">
        <v>36</v>
      </c>
      <c r="R70" s="26">
        <f t="shared" si="12"/>
        <v>-12.945749213548426</v>
      </c>
      <c r="S70" s="28">
        <f t="shared" si="13"/>
        <v>-11.968790269762165</v>
      </c>
      <c r="T70" s="8">
        <v>-2.14</v>
      </c>
      <c r="U70">
        <v>-12.409134</v>
      </c>
      <c r="V70">
        <f t="shared" si="16"/>
        <v>1.0432435666782571</v>
      </c>
      <c r="W70">
        <f t="shared" si="4"/>
        <v>2.0488202843959913</v>
      </c>
      <c r="X70">
        <v>36</v>
      </c>
      <c r="Y70" s="26">
        <f t="shared" si="14"/>
        <v>-12.190122113144909</v>
      </c>
      <c r="Z70" s="28">
        <f t="shared" si="15"/>
        <v>-11.521318689321115</v>
      </c>
      <c r="AA70">
        <v>-12.434803</v>
      </c>
      <c r="AB70">
        <f t="shared" si="5"/>
        <v>0.98032289801011796</v>
      </c>
      <c r="AC70">
        <f t="shared" si="6"/>
        <v>-0.93561580521665433</v>
      </c>
    </row>
    <row r="71" spans="5:29" x14ac:dyDescent="0.25">
      <c r="O71">
        <v>61</v>
      </c>
      <c r="P71">
        <v>69.097572</v>
      </c>
      <c r="Q71">
        <v>37</v>
      </c>
      <c r="R71" s="26">
        <f t="shared" si="12"/>
        <v>-12.786972985306651</v>
      </c>
      <c r="S71" s="28">
        <f t="shared" si="13"/>
        <v>-11.920373294249977</v>
      </c>
      <c r="T71" s="8">
        <v>0.17</v>
      </c>
      <c r="U71">
        <v>-12.404736</v>
      </c>
      <c r="V71">
        <f t="shared" si="16"/>
        <v>1.0308137944496885</v>
      </c>
      <c r="W71">
        <f t="shared" si="4"/>
        <v>1.466062002453915</v>
      </c>
      <c r="X71">
        <v>37</v>
      </c>
      <c r="Y71" s="26">
        <f t="shared" si="14"/>
        <v>-12.945749213548426</v>
      </c>
      <c r="Z71" s="28">
        <f t="shared" si="15"/>
        <v>-11.968790269762165</v>
      </c>
      <c r="AA71">
        <v>-12.441103</v>
      </c>
      <c r="AB71">
        <f t="shared" si="5"/>
        <v>1.0405628193535916</v>
      </c>
      <c r="AC71">
        <f t="shared" si="6"/>
        <v>1.9488615048269231</v>
      </c>
    </row>
    <row r="72" spans="5:29" x14ac:dyDescent="0.25">
      <c r="O72">
        <v>62</v>
      </c>
      <c r="P72">
        <v>52.717784999999999</v>
      </c>
      <c r="Q72">
        <v>38</v>
      </c>
      <c r="R72" s="26">
        <f t="shared" si="12"/>
        <v>-12.867221535771282</v>
      </c>
      <c r="S72" s="28">
        <f t="shared" si="13"/>
        <v>-11.850244482188838</v>
      </c>
      <c r="T72" s="8">
        <v>-2.25</v>
      </c>
      <c r="U72">
        <v>-12.396349000000001</v>
      </c>
      <c r="V72">
        <f t="shared" si="16"/>
        <v>1.0379847756602594</v>
      </c>
      <c r="W72">
        <f t="shared" si="4"/>
        <v>1.8022667705916846</v>
      </c>
      <c r="X72">
        <v>38</v>
      </c>
      <c r="Y72" s="26">
        <f t="shared" si="14"/>
        <v>-12.786972985306653</v>
      </c>
      <c r="Z72" s="28">
        <f t="shared" si="15"/>
        <v>-11.920373294249977</v>
      </c>
      <c r="AA72">
        <v>-12.441837</v>
      </c>
      <c r="AB72">
        <f t="shared" si="5"/>
        <v>1.0277399539398124</v>
      </c>
      <c r="AC72">
        <f t="shared" si="6"/>
        <v>1.3348622911676609</v>
      </c>
    </row>
    <row r="73" spans="5:29" x14ac:dyDescent="0.25">
      <c r="O73">
        <v>63</v>
      </c>
      <c r="P73">
        <v>44.575321000000002</v>
      </c>
      <c r="Q73">
        <v>39</v>
      </c>
      <c r="R73" s="26">
        <f t="shared" si="12"/>
        <v>-12.724205708855141</v>
      </c>
      <c r="S73" s="28">
        <f t="shared" si="13"/>
        <v>-11.601746003413753</v>
      </c>
      <c r="T73" s="8">
        <v>0.56000000000000005</v>
      </c>
      <c r="U73">
        <v>-12.383583</v>
      </c>
      <c r="V73">
        <f t="shared" si="16"/>
        <v>1.0275059898944547</v>
      </c>
      <c r="W73">
        <f t="shared" si="4"/>
        <v>1.3109786699389674</v>
      </c>
      <c r="X73">
        <v>39</v>
      </c>
      <c r="Y73" s="26">
        <f t="shared" si="14"/>
        <v>-12.867221535771282</v>
      </c>
      <c r="Z73" s="28">
        <f t="shared" si="15"/>
        <v>-11.850244482188838</v>
      </c>
      <c r="AA73">
        <v>-12.436180999999999</v>
      </c>
      <c r="AB73">
        <f t="shared" si="5"/>
        <v>1.0346602012121955</v>
      </c>
      <c r="AC73">
        <f t="shared" si="6"/>
        <v>1.6662255431756661</v>
      </c>
    </row>
    <row r="74" spans="5:29" x14ac:dyDescent="0.25">
      <c r="O74">
        <v>64</v>
      </c>
      <c r="P74">
        <v>49.994888000000003</v>
      </c>
      <c r="Q74">
        <v>40</v>
      </c>
      <c r="R74" s="26">
        <f t="shared" si="12"/>
        <v>-12.685674635261265</v>
      </c>
      <c r="S74" s="28">
        <f t="shared" si="13"/>
        <v>-11.572578728090773</v>
      </c>
      <c r="T74" s="8">
        <v>2.0499999999999998</v>
      </c>
      <c r="U74">
        <v>-12.366320999999999</v>
      </c>
      <c r="V74">
        <f t="shared" si="16"/>
        <v>1.0258244659233142</v>
      </c>
      <c r="W74">
        <f t="shared" si="4"/>
        <v>1.2321419863339367</v>
      </c>
      <c r="X74">
        <v>40</v>
      </c>
      <c r="Y74" s="26">
        <f t="shared" si="14"/>
        <v>-12.724205708855141</v>
      </c>
      <c r="Z74" s="28">
        <f t="shared" si="15"/>
        <v>-11.601746003413753</v>
      </c>
      <c r="AA74">
        <v>-12.423717999999999</v>
      </c>
      <c r="AB74">
        <f t="shared" si="5"/>
        <v>1.0241866169897886</v>
      </c>
      <c r="AC74">
        <f t="shared" si="6"/>
        <v>1.1647173178891803</v>
      </c>
    </row>
    <row r="75" spans="5:29" x14ac:dyDescent="0.25">
      <c r="O75">
        <v>65</v>
      </c>
      <c r="P75">
        <v>51.858604</v>
      </c>
      <c r="Q75">
        <v>41</v>
      </c>
      <c r="R75" s="26">
        <f t="shared" si="12"/>
        <v>-12.440547236549508</v>
      </c>
      <c r="S75" s="28">
        <f t="shared" si="13"/>
        <v>-11.371223617849951</v>
      </c>
      <c r="T75" s="8">
        <v>0.8</v>
      </c>
      <c r="U75">
        <v>-12.344664</v>
      </c>
      <c r="V75">
        <f t="shared" si="16"/>
        <v>1.0077671807470425</v>
      </c>
      <c r="W75">
        <f t="shared" si="4"/>
        <v>0.3855430066940676</v>
      </c>
      <c r="X75">
        <v>41</v>
      </c>
      <c r="Y75" s="26">
        <f t="shared" si="14"/>
        <v>-12.685674635261265</v>
      </c>
      <c r="Z75" s="28">
        <f t="shared" si="15"/>
        <v>-11.572578728090773</v>
      </c>
      <c r="AA75">
        <v>-12.404441</v>
      </c>
      <c r="AB75">
        <f t="shared" si="5"/>
        <v>1.0226720120045123</v>
      </c>
      <c r="AC75">
        <f t="shared" si="6"/>
        <v>1.0921932571621025</v>
      </c>
    </row>
    <row r="76" spans="5:29" x14ac:dyDescent="0.25">
      <c r="O76">
        <v>66</v>
      </c>
      <c r="P76">
        <v>60.286105999999997</v>
      </c>
      <c r="Q76">
        <v>42</v>
      </c>
      <c r="R76" s="26">
        <f t="shared" si="12"/>
        <v>-12.032154413704609</v>
      </c>
      <c r="S76" s="28">
        <f t="shared" si="13"/>
        <v>-11.312378844363108</v>
      </c>
      <c r="T76" s="8">
        <v>3.42</v>
      </c>
      <c r="U76">
        <v>-12.318891000000001</v>
      </c>
      <c r="V76">
        <f t="shared" si="16"/>
        <v>0.97672383120401085</v>
      </c>
      <c r="W76">
        <f t="shared" si="4"/>
        <v>-1.0698954931236955</v>
      </c>
      <c r="X76">
        <v>42</v>
      </c>
      <c r="Y76" s="26">
        <f t="shared" si="14"/>
        <v>-12.440547236549508</v>
      </c>
      <c r="Z76" s="28">
        <f t="shared" si="15"/>
        <v>-11.371223617849951</v>
      </c>
      <c r="AA76">
        <v>-12.378678000000001</v>
      </c>
      <c r="AB76">
        <f t="shared" si="5"/>
        <v>1.0049980487859451</v>
      </c>
      <c r="AC76">
        <f t="shared" si="6"/>
        <v>0.24590818995849267</v>
      </c>
    </row>
    <row r="77" spans="5:29" x14ac:dyDescent="0.25">
      <c r="O77">
        <v>67</v>
      </c>
      <c r="P77">
        <v>55.421005000000001</v>
      </c>
      <c r="Q77">
        <v>43</v>
      </c>
      <c r="R77" s="26">
        <f t="shared" si="12"/>
        <v>-12.082672577888847</v>
      </c>
      <c r="S77" s="28">
        <f t="shared" si="13"/>
        <v>-11.305537482837552</v>
      </c>
      <c r="T77" s="8">
        <v>1.6</v>
      </c>
      <c r="U77">
        <v>-12.289326000000001</v>
      </c>
      <c r="V77">
        <f t="shared" si="16"/>
        <v>0.98318431603888168</v>
      </c>
      <c r="W77">
        <f t="shared" si="4"/>
        <v>-0.76700168512382816</v>
      </c>
      <c r="X77">
        <v>43</v>
      </c>
      <c r="Y77" s="26">
        <f t="shared" si="14"/>
        <v>-12.032154413704609</v>
      </c>
      <c r="Z77" s="28">
        <f t="shared" si="15"/>
        <v>-11.312378844363108</v>
      </c>
      <c r="AA77">
        <v>-12.347014</v>
      </c>
      <c r="AB77">
        <f t="shared" si="5"/>
        <v>0.97449913102103947</v>
      </c>
      <c r="AC77">
        <f>(AB77-AVERAGE(AB$35:AB$90))/STDEV(AB$35:AB$90)</f>
        <v>-1.2144761251562595</v>
      </c>
    </row>
    <row r="78" spans="5:29" x14ac:dyDescent="0.25">
      <c r="O78">
        <v>68</v>
      </c>
      <c r="P78">
        <v>39.421706999999998</v>
      </c>
      <c r="Q78">
        <v>44</v>
      </c>
      <c r="R78" s="26">
        <f>AVERAGE(A44:A45)</f>
        <v>-12.27531413421536</v>
      </c>
      <c r="S78" s="1">
        <f>AVERAGE(C44:C45)</f>
        <v>-11.286874220248411</v>
      </c>
      <c r="T78" s="8">
        <v>-0.63</v>
      </c>
      <c r="U78">
        <v>-12.256162</v>
      </c>
      <c r="V78">
        <f t="shared" si="16"/>
        <v>1.0015626534811926</v>
      </c>
      <c r="W78">
        <f t="shared" si="4"/>
        <v>9.4649530673722157E-2</v>
      </c>
      <c r="X78">
        <v>44</v>
      </c>
      <c r="Y78" s="26">
        <f t="shared" si="14"/>
        <v>-12.082672577888848</v>
      </c>
      <c r="Z78" s="28">
        <f t="shared" si="15"/>
        <v>-11.305537482837554</v>
      </c>
      <c r="AA78">
        <v>-12.310074</v>
      </c>
      <c r="AB78">
        <f t="shared" si="5"/>
        <v>0.9815272091694045</v>
      </c>
      <c r="AC78">
        <f t="shared" si="6"/>
        <v>-0.8779495909235201</v>
      </c>
    </row>
    <row r="79" spans="5:29" x14ac:dyDescent="0.25">
      <c r="O79">
        <v>69</v>
      </c>
      <c r="P79">
        <v>51.177605</v>
      </c>
      <c r="Q79">
        <v>45</v>
      </c>
      <c r="R79" s="26">
        <f>AVERAGE(A44:A45)</f>
        <v>-12.27531413421536</v>
      </c>
      <c r="S79" s="1">
        <f>AVERAGE(C45)</f>
        <v>-11.268210957659267</v>
      </c>
      <c r="T79" s="8">
        <v>0.5</v>
      </c>
      <c r="U79">
        <v>-12.219474999999999</v>
      </c>
      <c r="V79">
        <f t="shared" si="16"/>
        <v>1.0045696835760425</v>
      </c>
      <c r="W79">
        <f t="shared" si="4"/>
        <v>0.23563133304297235</v>
      </c>
      <c r="X79">
        <v>45</v>
      </c>
      <c r="Y79" s="26">
        <f>SUM(I54:I55)/100</f>
        <v>-12.303593914684093</v>
      </c>
      <c r="Z79" s="28">
        <f>SUM(J54:J55)/100</f>
        <v>-11.284134453300323</v>
      </c>
      <c r="AA79">
        <v>-12.268231</v>
      </c>
      <c r="AB79">
        <f t="shared" si="5"/>
        <v>1.0028824787114046</v>
      </c>
      <c r="AC79">
        <f t="shared" si="6"/>
        <v>0.14460802651662025</v>
      </c>
    </row>
    <row r="80" spans="5:29" x14ac:dyDescent="0.25">
      <c r="O80">
        <v>70</v>
      </c>
      <c r="P80">
        <v>38.488880000000002</v>
      </c>
      <c r="Q80">
        <v>46</v>
      </c>
      <c r="R80" s="26">
        <f t="shared" ref="R80:R89" si="17">A45</f>
        <v>-12.467955690541872</v>
      </c>
      <c r="S80" s="28">
        <f t="shared" ref="S80:S89" si="18">C45</f>
        <v>-11.268210957659267</v>
      </c>
      <c r="T80" s="8">
        <v>-0.75</v>
      </c>
      <c r="U80">
        <v>-12.17934</v>
      </c>
      <c r="V80">
        <f t="shared" si="16"/>
        <v>1.0236971535848307</v>
      </c>
      <c r="W80">
        <f t="shared" si="4"/>
        <v>1.1324049307602653</v>
      </c>
      <c r="X80">
        <v>46</v>
      </c>
      <c r="Y80" s="26">
        <f t="shared" ref="Y80:Y89" si="19">SUM(I56)/100</f>
        <v>-12.467955690541874</v>
      </c>
      <c r="Z80" s="28">
        <f t="shared" ref="Z80:Z89" si="20">SUM(J56)/100</f>
        <v>-11.268210957659267</v>
      </c>
      <c r="AA80">
        <v>-12.221651</v>
      </c>
      <c r="AB80">
        <f t="shared" si="5"/>
        <v>1.0201531438380849</v>
      </c>
      <c r="AC80">
        <f t="shared" si="6"/>
        <v>0.97158190988586379</v>
      </c>
    </row>
    <row r="81" spans="15:29" x14ac:dyDescent="0.25">
      <c r="O81">
        <v>71</v>
      </c>
      <c r="P81">
        <v>46.387112000000002</v>
      </c>
      <c r="Q81">
        <v>47</v>
      </c>
      <c r="R81" s="26">
        <f t="shared" si="17"/>
        <v>-12.323248845939242</v>
      </c>
      <c r="S81" s="28">
        <f t="shared" si="18"/>
        <v>-10.992138353344933</v>
      </c>
      <c r="T81" s="8">
        <v>0.72</v>
      </c>
      <c r="U81">
        <v>-12.135885999999999</v>
      </c>
      <c r="V81">
        <f t="shared" si="16"/>
        <v>1.0154387447228197</v>
      </c>
      <c r="W81">
        <f t="shared" si="4"/>
        <v>0.74521713105631604</v>
      </c>
      <c r="X81">
        <v>47</v>
      </c>
      <c r="Y81" s="26">
        <f t="shared" si="19"/>
        <v>-12.323248845939242</v>
      </c>
      <c r="Z81" s="28">
        <f t="shared" si="20"/>
        <v>-10.992138353344933</v>
      </c>
      <c r="AA81">
        <v>-12.170522999999999</v>
      </c>
      <c r="AB81">
        <f t="shared" si="5"/>
        <v>1.0125488317913078</v>
      </c>
      <c r="AC81">
        <f t="shared" si="6"/>
        <v>0.60746348030900099</v>
      </c>
    </row>
    <row r="82" spans="15:29" x14ac:dyDescent="0.25">
      <c r="O82">
        <v>72</v>
      </c>
      <c r="P82">
        <v>49.135693000000003</v>
      </c>
      <c r="Q82">
        <v>48</v>
      </c>
      <c r="R82" s="26">
        <f t="shared" si="17"/>
        <v>-12.055234539145376</v>
      </c>
      <c r="S82" s="28">
        <f t="shared" si="18"/>
        <v>-11.191523732269847</v>
      </c>
      <c r="T82" s="8">
        <v>5.08</v>
      </c>
      <c r="U82">
        <v>-12.089389000000001</v>
      </c>
      <c r="V82">
        <f t="shared" si="16"/>
        <v>0.99717483978267019</v>
      </c>
      <c r="W82">
        <f t="shared" si="4"/>
        <v>-0.11106902356942785</v>
      </c>
      <c r="X82">
        <v>48</v>
      </c>
      <c r="Y82" s="26">
        <f t="shared" si="19"/>
        <v>-12.055234539145376</v>
      </c>
      <c r="Z82" s="28">
        <f t="shared" si="20"/>
        <v>-11.191523732269848</v>
      </c>
      <c r="AA82">
        <v>-12.11524</v>
      </c>
      <c r="AB82">
        <f t="shared" si="5"/>
        <v>0.99504710919019157</v>
      </c>
      <c r="AC82">
        <f t="shared" si="6"/>
        <v>-0.23057416322895891</v>
      </c>
    </row>
    <row r="83" spans="15:29" x14ac:dyDescent="0.25">
      <c r="O83">
        <v>73</v>
      </c>
      <c r="P83">
        <v>41.571297000000001</v>
      </c>
      <c r="Q83">
        <v>49</v>
      </c>
      <c r="R83" s="26">
        <f t="shared" si="17"/>
        <v>-11.832251999090799</v>
      </c>
      <c r="S83" s="28">
        <f t="shared" si="18"/>
        <v>-10.976169368486348</v>
      </c>
      <c r="T83" s="8">
        <v>3.96</v>
      </c>
      <c r="U83">
        <v>-12.040227</v>
      </c>
      <c r="V83">
        <f t="shared" si="16"/>
        <v>0.98272665449669672</v>
      </c>
      <c r="W83">
        <f t="shared" si="4"/>
        <v>-0.78845871982488802</v>
      </c>
      <c r="X83">
        <v>49</v>
      </c>
      <c r="Y83" s="26">
        <f t="shared" si="19"/>
        <v>-11.832251999090799</v>
      </c>
      <c r="Z83" s="28">
        <f t="shared" si="20"/>
        <v>-10.976169368486348</v>
      </c>
      <c r="AA83">
        <v>-12.056336</v>
      </c>
      <c r="AB83">
        <f t="shared" si="5"/>
        <v>0.98141359025584551</v>
      </c>
      <c r="AC83">
        <f t="shared" si="6"/>
        <v>-0.88339002263132493</v>
      </c>
    </row>
    <row r="84" spans="15:29" x14ac:dyDescent="0.25">
      <c r="O84">
        <v>74</v>
      </c>
      <c r="P84">
        <v>36.081139</v>
      </c>
      <c r="Q84">
        <v>50</v>
      </c>
      <c r="R84" s="26">
        <f t="shared" si="17"/>
        <v>-12.073956304701641</v>
      </c>
      <c r="S84" s="28">
        <f t="shared" si="18"/>
        <v>-11.056093331950027</v>
      </c>
      <c r="T84" s="8">
        <v>1.03</v>
      </c>
      <c r="U84">
        <v>-11.988764</v>
      </c>
      <c r="V84">
        <f t="shared" si="16"/>
        <v>1.0071060123213402</v>
      </c>
      <c r="W84">
        <f t="shared" si="4"/>
        <v>0.35454474150051574</v>
      </c>
      <c r="X84">
        <v>50</v>
      </c>
      <c r="Y84" s="26">
        <f t="shared" si="19"/>
        <v>-12.073956304701642</v>
      </c>
      <c r="Z84" s="28">
        <f t="shared" si="20"/>
        <v>-11.056093331950029</v>
      </c>
      <c r="AA84">
        <v>-11.994287999999999</v>
      </c>
      <c r="AB84">
        <f t="shared" si="5"/>
        <v>1.0066421870728504</v>
      </c>
      <c r="AC84">
        <f t="shared" si="6"/>
        <v>0.32463471345628397</v>
      </c>
    </row>
    <row r="85" spans="15:29" x14ac:dyDescent="0.25">
      <c r="O85">
        <v>75</v>
      </c>
      <c r="P85">
        <v>36.990631</v>
      </c>
      <c r="Q85">
        <v>51</v>
      </c>
      <c r="R85" s="26">
        <f t="shared" si="17"/>
        <v>-11.82949139896547</v>
      </c>
      <c r="S85" s="28">
        <f t="shared" si="18"/>
        <v>-11.021179245408883</v>
      </c>
      <c r="T85" s="8">
        <v>3.28</v>
      </c>
      <c r="U85">
        <v>-11.935281</v>
      </c>
      <c r="V85">
        <f t="shared" si="16"/>
        <v>0.99113639628304262</v>
      </c>
      <c r="W85">
        <f t="shared" si="4"/>
        <v>-0.39417581705992116</v>
      </c>
      <c r="X85">
        <v>51</v>
      </c>
      <c r="Y85" s="26">
        <f t="shared" si="19"/>
        <v>-11.82949139896547</v>
      </c>
      <c r="Z85" s="28">
        <f t="shared" si="20"/>
        <v>-11.021179245408883</v>
      </c>
      <c r="AA85">
        <v>-11.929423</v>
      </c>
      <c r="AB85">
        <f t="shared" si="5"/>
        <v>0.99162309853255015</v>
      </c>
      <c r="AC85">
        <f t="shared" si="6"/>
        <v>-0.39452658599194229</v>
      </c>
    </row>
    <row r="86" spans="15:29" x14ac:dyDescent="0.25">
      <c r="O86">
        <v>76</v>
      </c>
      <c r="P86">
        <v>29.033207000000001</v>
      </c>
      <c r="Q86">
        <v>52</v>
      </c>
      <c r="R86" s="26">
        <f t="shared" si="17"/>
        <v>-11.986539516465577</v>
      </c>
      <c r="S86" s="28">
        <f t="shared" si="18"/>
        <v>-11.237320453884424</v>
      </c>
      <c r="T86" s="8">
        <v>2.67</v>
      </c>
      <c r="U86">
        <v>-11.880062000000001</v>
      </c>
      <c r="V86">
        <f t="shared" si="16"/>
        <v>1.0089627071361729</v>
      </c>
      <c r="W86">
        <f t="shared" si="4"/>
        <v>0.44159414679015924</v>
      </c>
      <c r="X86">
        <v>52</v>
      </c>
      <c r="Y86" s="26">
        <f t="shared" si="19"/>
        <v>-11.986539516465577</v>
      </c>
      <c r="Z86" s="28">
        <f t="shared" si="20"/>
        <v>-11.237320453884424</v>
      </c>
      <c r="AA86">
        <v>-11.862064</v>
      </c>
      <c r="AB86">
        <f t="shared" si="5"/>
        <v>1.0104935799086547</v>
      </c>
      <c r="AC86">
        <f t="shared" si="6"/>
        <v>0.50905154201752656</v>
      </c>
    </row>
    <row r="87" spans="15:29" x14ac:dyDescent="0.25">
      <c r="O87">
        <v>77</v>
      </c>
      <c r="P87">
        <v>32.502312000000003</v>
      </c>
      <c r="Q87">
        <v>53</v>
      </c>
      <c r="R87" s="26">
        <f t="shared" si="17"/>
        <v>-11.841016613941909</v>
      </c>
      <c r="S87" s="28">
        <f t="shared" si="18"/>
        <v>-11.244309448171322</v>
      </c>
      <c r="T87" s="8">
        <v>3.03</v>
      </c>
      <c r="U87">
        <v>-11.823366999999999</v>
      </c>
      <c r="V87">
        <f t="shared" si="16"/>
        <v>1.0014927739231902</v>
      </c>
      <c r="W87">
        <f t="shared" si="4"/>
        <v>9.1373292749530946E-2</v>
      </c>
      <c r="X87">
        <v>53</v>
      </c>
      <c r="Y87" s="26">
        <f t="shared" si="19"/>
        <v>-11.841016613941909</v>
      </c>
      <c r="Z87" s="28">
        <f t="shared" si="20"/>
        <v>-11.24430944817132</v>
      </c>
      <c r="AA87">
        <v>-11.792498</v>
      </c>
      <c r="AB87">
        <f t="shared" si="5"/>
        <v>1.004114362702619</v>
      </c>
      <c r="AC87">
        <f t="shared" si="6"/>
        <v>0.20359451491197603</v>
      </c>
    </row>
    <row r="88" spans="15:29" x14ac:dyDescent="0.25">
      <c r="O88">
        <v>78</v>
      </c>
      <c r="P88">
        <v>39.873958999999999</v>
      </c>
      <c r="Q88">
        <v>54</v>
      </c>
      <c r="R88" s="26">
        <f t="shared" si="17"/>
        <v>-11.846143808639575</v>
      </c>
      <c r="S88" s="28">
        <f t="shared" si="18"/>
        <v>-11.2582627758506</v>
      </c>
      <c r="T88" s="8">
        <v>3.96</v>
      </c>
      <c r="U88">
        <v>-11.765489000000001</v>
      </c>
      <c r="V88">
        <f t="shared" si="16"/>
        <v>1.0068552024178148</v>
      </c>
      <c r="W88">
        <f t="shared" si="4"/>
        <v>0.34278575301828079</v>
      </c>
      <c r="X88">
        <v>54</v>
      </c>
      <c r="Y88" s="26">
        <f t="shared" si="19"/>
        <v>-11.846143808639575</v>
      </c>
      <c r="Z88" s="28">
        <f t="shared" si="20"/>
        <v>-11.258262775850602</v>
      </c>
      <c r="AA88">
        <v>-11.721093</v>
      </c>
      <c r="AB88">
        <f t="shared" si="5"/>
        <v>1.010668869246202</v>
      </c>
      <c r="AC88">
        <f t="shared" si="6"/>
        <v>0.51744494801095098</v>
      </c>
    </row>
    <row r="89" spans="15:29" x14ac:dyDescent="0.25">
      <c r="O89">
        <v>79</v>
      </c>
      <c r="P89">
        <v>23.084692</v>
      </c>
      <c r="Q89">
        <v>55</v>
      </c>
      <c r="R89" s="26">
        <f t="shared" si="17"/>
        <v>-11.919923361068534</v>
      </c>
      <c r="S89" s="28">
        <f t="shared" si="18"/>
        <v>-11.55748657005954</v>
      </c>
      <c r="T89" s="8">
        <v>-3.78</v>
      </c>
      <c r="U89">
        <v>-11.706753000000001</v>
      </c>
      <c r="V89">
        <f t="shared" si="16"/>
        <v>1.0182091790156103</v>
      </c>
      <c r="W89">
        <f t="shared" si="4"/>
        <v>0.87510635983794038</v>
      </c>
      <c r="X89">
        <v>55</v>
      </c>
      <c r="Y89" s="26">
        <f t="shared" si="19"/>
        <v>-11.919923361068534</v>
      </c>
      <c r="Z89" s="28">
        <f t="shared" si="20"/>
        <v>-11.557486570059542</v>
      </c>
      <c r="AA89">
        <v>-11.648296</v>
      </c>
      <c r="AB89">
        <f t="shared" si="5"/>
        <v>1.0233190640990351</v>
      </c>
      <c r="AC89">
        <f t="shared" si="6"/>
        <v>1.1231761509548295</v>
      </c>
    </row>
    <row r="90" spans="15:29" x14ac:dyDescent="0.25">
      <c r="O90">
        <v>80</v>
      </c>
      <c r="P90">
        <v>19.499783999999998</v>
      </c>
      <c r="Q90">
        <v>56</v>
      </c>
      <c r="R90" s="26">
        <f>AVERAGE(A55:A56)</f>
        <v>-10.840755252542284</v>
      </c>
      <c r="S90" s="28">
        <f>AVERAGE(C55:C56)</f>
        <v>-11.073670527938427</v>
      </c>
      <c r="T90" s="8">
        <v>-0.2</v>
      </c>
      <c r="U90">
        <v>-11.647539999999999</v>
      </c>
      <c r="V90">
        <f t="shared" si="16"/>
        <v>0.93073346410849711</v>
      </c>
      <c r="W90">
        <f t="shared" si="4"/>
        <v>-3.2261109749220487</v>
      </c>
      <c r="X90">
        <v>56</v>
      </c>
      <c r="Y90" s="26">
        <f>SUM(I66:I67)/100</f>
        <v>-10.761519872715889</v>
      </c>
      <c r="Z90" s="28">
        <f>SUM(J66:J67)/100</f>
        <v>-11.040030214656692</v>
      </c>
      <c r="AA90">
        <v>-11.574695999999999</v>
      </c>
      <c r="AB90">
        <f t="shared" si="5"/>
        <v>0.92974535769370437</v>
      </c>
      <c r="AC90">
        <f t="shared" si="6"/>
        <v>-3.3574278558778863</v>
      </c>
    </row>
    <row r="91" spans="15:29" x14ac:dyDescent="0.25">
      <c r="O91">
        <v>81</v>
      </c>
      <c r="R91" s="26"/>
      <c r="S91" s="28"/>
      <c r="T91" s="8">
        <v>0.72</v>
      </c>
    </row>
    <row r="92" spans="15:29" x14ac:dyDescent="0.25">
      <c r="O92">
        <v>82</v>
      </c>
      <c r="T92" s="20">
        <v>1.7</v>
      </c>
    </row>
  </sheetData>
  <sortState ref="AF5:AJ85">
    <sortCondition descending="1" ref="AF5"/>
  </sortState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Q98"/>
  <sheetViews>
    <sheetView topLeftCell="A19" workbookViewId="0">
      <selection activeCell="P6" sqref="P6:Q87"/>
    </sheetView>
  </sheetViews>
  <sheetFormatPr defaultRowHeight="15" x14ac:dyDescent="0.25"/>
  <cols>
    <col min="15" max="15" width="8.7109375" style="35"/>
  </cols>
  <sheetData>
    <row r="1" spans="1:43" x14ac:dyDescent="0.25">
      <c r="A1" s="26">
        <v>-14.846651341924137</v>
      </c>
      <c r="B1" s="28">
        <v>-11.901137070975015</v>
      </c>
      <c r="C1">
        <v>1</v>
      </c>
      <c r="D1" s="26">
        <v>-14.846651341924137</v>
      </c>
      <c r="E1" s="28">
        <v>-11.901137070975015</v>
      </c>
      <c r="F1">
        <v>100</v>
      </c>
      <c r="G1">
        <f>D1*F1</f>
        <v>-1484.6651341924137</v>
      </c>
      <c r="H1">
        <f>E1*F1</f>
        <v>-1190.1137070975014</v>
      </c>
      <c r="O1" s="48" t="s">
        <v>158</v>
      </c>
      <c r="P1" s="48"/>
      <c r="Q1" s="48"/>
      <c r="R1" s="48"/>
    </row>
    <row r="2" spans="1:43" x14ac:dyDescent="0.25">
      <c r="A2" s="26">
        <v>-15.748884589891352</v>
      </c>
      <c r="B2" s="28">
        <v>-12.280760139793481</v>
      </c>
      <c r="C2">
        <v>1</v>
      </c>
      <c r="D2" s="26">
        <v>-15.748884589891352</v>
      </c>
      <c r="E2" s="28">
        <v>-12.280760139793481</v>
      </c>
      <c r="F2">
        <v>100</v>
      </c>
      <c r="G2">
        <f t="shared" ref="G2:G65" si="0">D2*F2</f>
        <v>-1574.8884589891352</v>
      </c>
      <c r="H2">
        <f t="shared" ref="H2:H65" si="1">E2*F2</f>
        <v>-1228.0760139793481</v>
      </c>
    </row>
    <row r="3" spans="1:43" x14ac:dyDescent="0.25">
      <c r="A3" s="26">
        <v>-14.203345459217617</v>
      </c>
      <c r="B3" s="28">
        <v>-11.064133312153324</v>
      </c>
      <c r="C3">
        <v>1</v>
      </c>
      <c r="D3" s="26">
        <v>-15.748884589891352</v>
      </c>
      <c r="E3" s="28">
        <v>-12.280760139793481</v>
      </c>
      <c r="F3">
        <v>42.66</v>
      </c>
      <c r="G3">
        <f t="shared" si="0"/>
        <v>-671.84741660476504</v>
      </c>
      <c r="H3">
        <f t="shared" si="1"/>
        <v>-523.89722756358981</v>
      </c>
    </row>
    <row r="4" spans="1:43" x14ac:dyDescent="0.25">
      <c r="A4" s="26">
        <v>-14.385701297552222</v>
      </c>
      <c r="B4" s="28">
        <v>-10.693204498546638</v>
      </c>
      <c r="C4">
        <v>2</v>
      </c>
      <c r="D4" s="26">
        <v>-14.203345459217617</v>
      </c>
      <c r="E4" s="28">
        <v>-11.064133312153324</v>
      </c>
      <c r="F4">
        <v>57.34</v>
      </c>
      <c r="G4">
        <f t="shared" si="0"/>
        <v>-814.41982863153828</v>
      </c>
      <c r="H4">
        <f t="shared" si="1"/>
        <v>-634.41740411887156</v>
      </c>
    </row>
    <row r="5" spans="1:43" x14ac:dyDescent="0.25">
      <c r="A5" s="26">
        <v>-14.300699487642976</v>
      </c>
      <c r="B5" s="28">
        <v>-10.317781296510432</v>
      </c>
      <c r="C5">
        <v>1</v>
      </c>
      <c r="D5" s="26">
        <v>-14.203345459217617</v>
      </c>
      <c r="E5" s="28">
        <v>-11.064133312153324</v>
      </c>
      <c r="F5">
        <v>100</v>
      </c>
      <c r="G5">
        <f t="shared" si="0"/>
        <v>-1420.3345459217617</v>
      </c>
      <c r="H5">
        <f t="shared" si="1"/>
        <v>-1106.4133312153324</v>
      </c>
    </row>
    <row r="6" spans="1:43" x14ac:dyDescent="0.25">
      <c r="A6" s="26">
        <v>-13.43106557220278</v>
      </c>
      <c r="B6" s="28">
        <v>-11.003392203317608</v>
      </c>
      <c r="C6">
        <v>1</v>
      </c>
      <c r="D6" s="26">
        <v>-14.385701297552222</v>
      </c>
      <c r="E6" s="28">
        <v>-10.693204498546638</v>
      </c>
      <c r="F6">
        <v>100</v>
      </c>
      <c r="G6">
        <f t="shared" si="0"/>
        <v>-1438.5701297552223</v>
      </c>
      <c r="H6">
        <f t="shared" si="1"/>
        <v>-1069.3204498546638</v>
      </c>
      <c r="M6">
        <v>1</v>
      </c>
      <c r="N6">
        <v>758.02966300000003</v>
      </c>
      <c r="O6" s="35">
        <f>N6</f>
        <v>758.02966300000003</v>
      </c>
      <c r="P6" s="26">
        <f>A1</f>
        <v>-14.846651341924137</v>
      </c>
      <c r="Q6" s="28">
        <f>B1</f>
        <v>-11.901137070975015</v>
      </c>
      <c r="R6" s="8">
        <v>-0.69</v>
      </c>
      <c r="S6">
        <v>1</v>
      </c>
      <c r="T6" s="26">
        <f>SUM(G1)/100</f>
        <v>-14.846651341924137</v>
      </c>
      <c r="U6" s="28">
        <f>SUM(H1)/100</f>
        <v>-11.901137070975015</v>
      </c>
      <c r="V6">
        <v>-15.105446000000001</v>
      </c>
      <c r="W6">
        <f>T6/V6</f>
        <v>0.98286745998258751</v>
      </c>
      <c r="X6">
        <f>(W6-AVERAGE(W$6:W$83))/STDEV(W$6:W$83)</f>
        <v>-0.47980188737226942</v>
      </c>
      <c r="AM6">
        <v>1</v>
      </c>
      <c r="AN6" s="26">
        <v>-14.846651341924137</v>
      </c>
      <c r="AO6">
        <v>-15.116308</v>
      </c>
      <c r="AP6">
        <f>AN6/AO6</f>
        <v>0.98216120906799043</v>
      </c>
      <c r="AQ6">
        <f>(AP6-AVERAGE(AP$6:AP$83))/STDEV(AP$6:AP$83)</f>
        <v>-0.48987535663186638</v>
      </c>
    </row>
    <row r="7" spans="1:43" x14ac:dyDescent="0.25">
      <c r="A7" s="26">
        <v>-15.483178707889138</v>
      </c>
      <c r="B7" s="28">
        <v>-11.803175733081536</v>
      </c>
      <c r="C7">
        <v>1</v>
      </c>
      <c r="D7" s="26">
        <v>-14.300699487642976</v>
      </c>
      <c r="E7" s="28">
        <v>-10.317781296510432</v>
      </c>
      <c r="F7">
        <v>100</v>
      </c>
      <c r="G7">
        <f t="shared" si="0"/>
        <v>-1430.0699487642976</v>
      </c>
      <c r="H7">
        <f t="shared" si="1"/>
        <v>-1031.7781296510432</v>
      </c>
      <c r="M7">
        <v>2</v>
      </c>
      <c r="N7">
        <v>660.17181400000004</v>
      </c>
      <c r="O7" s="35">
        <f>N7+O6</f>
        <v>1418.2014770000001</v>
      </c>
      <c r="P7" s="26">
        <f>A2</f>
        <v>-15.748884589891352</v>
      </c>
      <c r="Q7" s="28">
        <f>B2</f>
        <v>-12.280760139793481</v>
      </c>
      <c r="R7" s="8">
        <v>-3.8</v>
      </c>
      <c r="S7">
        <v>2</v>
      </c>
      <c r="T7" s="26">
        <f>SUM(G2)/100</f>
        <v>-15.748884589891352</v>
      </c>
      <c r="U7" s="28">
        <f>SUM(H2)/100</f>
        <v>-12.280760139793481</v>
      </c>
      <c r="V7">
        <v>-15.042049</v>
      </c>
      <c r="W7">
        <f t="shared" ref="W7:W70" si="2">T7/V7</f>
        <v>1.0469906453496696</v>
      </c>
      <c r="X7">
        <f t="shared" ref="X7:X70" si="3">(W7-AVERAGE(W$6:W$83))/STDEV(W$6:W$83)</f>
        <v>1.3268492350860954</v>
      </c>
      <c r="AM7">
        <v>2</v>
      </c>
      <c r="AN7" s="26">
        <v>-15.748884589891352</v>
      </c>
      <c r="AO7">
        <v>-15.046913</v>
      </c>
      <c r="AP7">
        <f t="shared" ref="AP7:AP70" si="4">AN7/AO7</f>
        <v>1.0466521996831744</v>
      </c>
      <c r="AQ7">
        <f t="shared" ref="AQ7:AQ70" si="5">(AP7-AVERAGE(AP$6:AP$83))/STDEV(AP$6:AP$83)</f>
        <v>1.2930083327090955</v>
      </c>
    </row>
    <row r="8" spans="1:43" x14ac:dyDescent="0.25">
      <c r="A8" s="26">
        <v>-16.456077967415503</v>
      </c>
      <c r="B8" s="28">
        <v>-11.76500205229587</v>
      </c>
      <c r="C8">
        <v>1</v>
      </c>
      <c r="D8" s="26">
        <v>-13.43106557220278</v>
      </c>
      <c r="E8" s="28">
        <v>-11.003392203317608</v>
      </c>
      <c r="F8">
        <v>100</v>
      </c>
      <c r="G8">
        <f t="shared" si="0"/>
        <v>-1343.1065572202779</v>
      </c>
      <c r="H8">
        <f t="shared" si="1"/>
        <v>-1100.3392203317608</v>
      </c>
      <c r="M8">
        <v>3</v>
      </c>
      <c r="N8">
        <v>789.978882</v>
      </c>
      <c r="O8" s="35">
        <f t="shared" ref="O8:O71" si="6">N8+O7</f>
        <v>2208.180359</v>
      </c>
      <c r="P8" s="26">
        <f>AVERAGE(P7,P9)</f>
        <v>-14.976115024554485</v>
      </c>
      <c r="Q8" s="1">
        <f>AVERAGE(Q7,Q9)</f>
        <v>-11.672446725973401</v>
      </c>
      <c r="R8" s="8">
        <v>-0.8</v>
      </c>
      <c r="S8">
        <v>3</v>
      </c>
      <c r="T8" s="26">
        <f>SUM(G3:G4)/100</f>
        <v>-14.862672452363034</v>
      </c>
      <c r="U8" s="28">
        <f>SUM(H3:H4)/100</f>
        <v>-11.583146316824614</v>
      </c>
      <c r="V8">
        <v>-14.978622</v>
      </c>
      <c r="W8">
        <f t="shared" si="2"/>
        <v>0.99225899768103065</v>
      </c>
      <c r="X8">
        <f t="shared" si="3"/>
        <v>-0.21519818705122207</v>
      </c>
      <c r="AM8">
        <v>3</v>
      </c>
      <c r="AN8" s="26">
        <v>-14.976115024554485</v>
      </c>
      <c r="AO8">
        <v>-14.977506999999999</v>
      </c>
      <c r="AP8">
        <f t="shared" si="4"/>
        <v>0.99990706227374726</v>
      </c>
      <c r="AQ8">
        <f t="shared" si="5"/>
        <v>7.1708011283697732E-4</v>
      </c>
    </row>
    <row r="9" spans="1:43" x14ac:dyDescent="0.25">
      <c r="A9" s="26">
        <v>-14.179326765259832</v>
      </c>
      <c r="B9" s="28">
        <v>-10.934702005500798</v>
      </c>
      <c r="C9">
        <v>1</v>
      </c>
      <c r="D9" s="26">
        <v>-13.43106557220278</v>
      </c>
      <c r="E9" s="28">
        <v>-11.003392203317608</v>
      </c>
      <c r="F9">
        <v>42.66</v>
      </c>
      <c r="G9">
        <f t="shared" si="0"/>
        <v>-572.96925731017052</v>
      </c>
      <c r="H9">
        <f t="shared" si="1"/>
        <v>-469.40471139352911</v>
      </c>
      <c r="M9">
        <v>4</v>
      </c>
      <c r="N9">
        <v>600.44531300000006</v>
      </c>
      <c r="O9" s="35">
        <f t="shared" si="6"/>
        <v>2808.6256720000001</v>
      </c>
      <c r="P9" s="26">
        <f t="shared" ref="P9:Q12" si="7">A3</f>
        <v>-14.203345459217617</v>
      </c>
      <c r="Q9" s="28">
        <f t="shared" si="7"/>
        <v>-11.064133312153324</v>
      </c>
      <c r="R9" s="8">
        <v>-0.8</v>
      </c>
      <c r="S9">
        <v>4</v>
      </c>
      <c r="T9" s="26">
        <f t="shared" ref="T9:U12" si="8">SUM(G5)/100</f>
        <v>-14.203345459217617</v>
      </c>
      <c r="U9" s="28">
        <f t="shared" si="8"/>
        <v>-11.064133312153324</v>
      </c>
      <c r="V9">
        <v>-14.915234</v>
      </c>
      <c r="W9">
        <f t="shared" si="2"/>
        <v>0.95227104443803012</v>
      </c>
      <c r="X9">
        <f t="shared" si="3"/>
        <v>-1.341846531136238</v>
      </c>
      <c r="AM9">
        <v>4</v>
      </c>
      <c r="AN9" s="26">
        <v>-14.203345459217617</v>
      </c>
      <c r="AO9">
        <v>-14.908113999999999</v>
      </c>
      <c r="AP9">
        <f t="shared" si="4"/>
        <v>0.95272584172737196</v>
      </c>
      <c r="AQ9">
        <f t="shared" si="5"/>
        <v>-1.3036298953781253</v>
      </c>
    </row>
    <row r="10" spans="1:43" x14ac:dyDescent="0.25">
      <c r="A10" s="26">
        <v>-15.691147027500433</v>
      </c>
      <c r="B10" s="28">
        <v>-11.413919692389994</v>
      </c>
      <c r="C10">
        <v>2</v>
      </c>
      <c r="D10" s="26">
        <v>-15.483178707889138</v>
      </c>
      <c r="E10" s="28">
        <v>-11.803175733081536</v>
      </c>
      <c r="F10">
        <v>57.34</v>
      </c>
      <c r="G10">
        <f t="shared" si="0"/>
        <v>-887.80546711036322</v>
      </c>
      <c r="H10">
        <f t="shared" si="1"/>
        <v>-676.79409653489529</v>
      </c>
      <c r="M10">
        <v>5</v>
      </c>
      <c r="N10">
        <v>581.86291500000004</v>
      </c>
      <c r="O10" s="35">
        <f t="shared" si="6"/>
        <v>3390.4885870000003</v>
      </c>
      <c r="P10" s="26">
        <f t="shared" si="7"/>
        <v>-14.385701297552222</v>
      </c>
      <c r="Q10" s="28">
        <f t="shared" si="7"/>
        <v>-10.693204498546638</v>
      </c>
      <c r="R10" s="8">
        <v>3.18</v>
      </c>
      <c r="S10">
        <v>5</v>
      </c>
      <c r="T10" s="26">
        <f t="shared" si="8"/>
        <v>-14.385701297552224</v>
      </c>
      <c r="U10" s="28">
        <f t="shared" si="8"/>
        <v>-10.693204498546638</v>
      </c>
      <c r="V10">
        <v>-14.851934999999999</v>
      </c>
      <c r="W10">
        <f t="shared" si="2"/>
        <v>0.96860788156911704</v>
      </c>
      <c r="X10">
        <f t="shared" si="3"/>
        <v>-0.88156114494815074</v>
      </c>
      <c r="AM10">
        <v>5</v>
      </c>
      <c r="AN10" s="26">
        <v>-14.385701297552222</v>
      </c>
      <c r="AO10">
        <v>-14.838759</v>
      </c>
      <c r="AP10">
        <f t="shared" si="4"/>
        <v>0.96946795197308766</v>
      </c>
      <c r="AQ10">
        <f t="shared" si="5"/>
        <v>-0.84078640363608736</v>
      </c>
    </row>
    <row r="11" spans="1:43" x14ac:dyDescent="0.25">
      <c r="A11" s="26">
        <v>-15.42172806837425</v>
      </c>
      <c r="B11" s="28">
        <v>-11.414101302065639</v>
      </c>
      <c r="C11">
        <v>1</v>
      </c>
      <c r="D11" s="26">
        <v>-16.456077967415503</v>
      </c>
      <c r="E11" s="28">
        <v>-11.76500205229587</v>
      </c>
      <c r="F11">
        <v>100</v>
      </c>
      <c r="G11">
        <f t="shared" si="0"/>
        <v>-1645.6077967415504</v>
      </c>
      <c r="H11">
        <f t="shared" si="1"/>
        <v>-1176.500205229587</v>
      </c>
      <c r="M11">
        <v>6</v>
      </c>
      <c r="N11">
        <v>661.45721400000002</v>
      </c>
      <c r="O11" s="35">
        <f t="shared" si="6"/>
        <v>4051.9458010000003</v>
      </c>
      <c r="P11" s="26">
        <f t="shared" si="7"/>
        <v>-14.300699487642976</v>
      </c>
      <c r="Q11" s="28">
        <f t="shared" si="7"/>
        <v>-10.317781296510432</v>
      </c>
      <c r="R11" s="8">
        <v>1.63</v>
      </c>
      <c r="S11">
        <v>6</v>
      </c>
      <c r="T11" s="26">
        <f t="shared" si="8"/>
        <v>-14.300699487642976</v>
      </c>
      <c r="U11" s="28">
        <f t="shared" si="8"/>
        <v>-10.317781296510432</v>
      </c>
      <c r="V11">
        <v>-14.788652000000001</v>
      </c>
      <c r="W11">
        <f t="shared" si="2"/>
        <v>0.96700493646364627</v>
      </c>
      <c r="X11">
        <f t="shared" si="3"/>
        <v>-0.92672363270448355</v>
      </c>
      <c r="AM11">
        <v>6</v>
      </c>
      <c r="AN11" s="26">
        <v>-14.300699487642976</v>
      </c>
      <c r="AO11">
        <v>-14.769424000000001</v>
      </c>
      <c r="AP11">
        <f t="shared" si="4"/>
        <v>0.96826385969032891</v>
      </c>
      <c r="AQ11">
        <f t="shared" si="5"/>
        <v>-0.8740740996524432</v>
      </c>
    </row>
    <row r="12" spans="1:43" x14ac:dyDescent="0.25">
      <c r="A12" s="26">
        <v>-13.775797132585446</v>
      </c>
      <c r="B12" s="28">
        <v>-11.708230950390021</v>
      </c>
      <c r="C12">
        <v>1</v>
      </c>
      <c r="D12" s="26">
        <v>-14.179326765259832</v>
      </c>
      <c r="E12" s="28">
        <v>-10.934702005500798</v>
      </c>
      <c r="F12">
        <v>100</v>
      </c>
      <c r="G12">
        <f t="shared" si="0"/>
        <v>-1417.9326765259832</v>
      </c>
      <c r="H12">
        <f t="shared" si="1"/>
        <v>-1093.4702005500799</v>
      </c>
      <c r="M12">
        <v>7</v>
      </c>
      <c r="N12">
        <v>453.65249599999999</v>
      </c>
      <c r="O12" s="35">
        <f t="shared" si="6"/>
        <v>4505.5982970000005</v>
      </c>
      <c r="P12" s="26">
        <f t="shared" si="7"/>
        <v>-13.43106557220278</v>
      </c>
      <c r="Q12" s="28">
        <f t="shared" si="7"/>
        <v>-11.003392203317608</v>
      </c>
      <c r="R12" s="8">
        <v>1.85</v>
      </c>
      <c r="S12">
        <v>7</v>
      </c>
      <c r="T12" s="26">
        <f t="shared" si="8"/>
        <v>-13.431065572202778</v>
      </c>
      <c r="U12" s="28">
        <f t="shared" si="8"/>
        <v>-11.003392203317608</v>
      </c>
      <c r="V12">
        <v>-14.725199999999999</v>
      </c>
      <c r="W12">
        <f t="shared" si="2"/>
        <v>0.91211430555800799</v>
      </c>
      <c r="X12">
        <f t="shared" si="3"/>
        <v>-2.47325035888655</v>
      </c>
      <c r="AM12">
        <v>7</v>
      </c>
      <c r="AN12" s="26">
        <v>-13.43106557220278</v>
      </c>
      <c r="AO12">
        <v>-14.700054</v>
      </c>
      <c r="AP12">
        <f t="shared" si="4"/>
        <v>0.91367457372624483</v>
      </c>
      <c r="AQ12">
        <f t="shared" si="5"/>
        <v>-2.3832205188612718</v>
      </c>
    </row>
    <row r="13" spans="1:43" x14ac:dyDescent="0.25">
      <c r="A13" s="26">
        <v>-14.840947244623873</v>
      </c>
      <c r="B13" s="28">
        <v>-12.047936181881582</v>
      </c>
      <c r="C13">
        <v>1</v>
      </c>
      <c r="D13" s="26">
        <v>-15.691147027500433</v>
      </c>
      <c r="E13" s="28">
        <v>-11.413919692389994</v>
      </c>
      <c r="F13">
        <v>100</v>
      </c>
      <c r="G13">
        <f t="shared" si="0"/>
        <v>-1569.1147027500433</v>
      </c>
      <c r="H13">
        <f t="shared" si="1"/>
        <v>-1141.3919692389993</v>
      </c>
      <c r="M13">
        <v>8</v>
      </c>
      <c r="N13">
        <v>552.68463099999997</v>
      </c>
      <c r="O13" s="35">
        <f t="shared" si="6"/>
        <v>5058.2829280000005</v>
      </c>
      <c r="P13" s="26">
        <f>AVERAGE(A7, A6)</f>
        <v>-14.457122140045959</v>
      </c>
      <c r="Q13" s="28">
        <f>AVERAGE(B7, B6)</f>
        <v>-11.403283968199572</v>
      </c>
      <c r="R13" s="8">
        <v>1.73</v>
      </c>
      <c r="S13">
        <v>8</v>
      </c>
      <c r="T13" s="26">
        <f>SUM(G9:G10)/100</f>
        <v>-14.607747244205338</v>
      </c>
      <c r="U13" s="28">
        <f>SUM(H9:H10)/100</f>
        <v>-11.461988079284245</v>
      </c>
      <c r="V13">
        <v>-14.661258999999999</v>
      </c>
      <c r="W13">
        <f t="shared" si="2"/>
        <v>0.99635012547048918</v>
      </c>
      <c r="X13">
        <f t="shared" si="3"/>
        <v>-9.993191369574736E-2</v>
      </c>
      <c r="AM13">
        <v>8</v>
      </c>
      <c r="AN13" s="26">
        <v>-14.457122140045959</v>
      </c>
      <c r="AO13">
        <v>-14.630547999999999</v>
      </c>
      <c r="AP13">
        <f t="shared" si="4"/>
        <v>0.98814631824084509</v>
      </c>
      <c r="AQ13">
        <f t="shared" si="5"/>
        <v>-0.32441420583516573</v>
      </c>
    </row>
    <row r="14" spans="1:43" x14ac:dyDescent="0.25">
      <c r="A14" s="26">
        <v>-14.165917121160643</v>
      </c>
      <c r="B14" s="28">
        <v>-11.624222180890998</v>
      </c>
      <c r="C14">
        <v>1</v>
      </c>
      <c r="D14" s="26">
        <v>-15.42172806837425</v>
      </c>
      <c r="E14" s="28">
        <v>-11.414101302065639</v>
      </c>
      <c r="F14">
        <v>100</v>
      </c>
      <c r="G14">
        <f t="shared" si="0"/>
        <v>-1542.172806837425</v>
      </c>
      <c r="H14">
        <f t="shared" si="1"/>
        <v>-1141.410130206564</v>
      </c>
      <c r="M14">
        <v>9</v>
      </c>
      <c r="N14">
        <v>604.04119900000001</v>
      </c>
      <c r="O14" s="35">
        <f t="shared" si="6"/>
        <v>5662.3241270000008</v>
      </c>
      <c r="P14" s="26">
        <f t="shared" ref="P14:Q19" si="9">A8</f>
        <v>-16.456077967415503</v>
      </c>
      <c r="Q14" s="28">
        <f t="shared" si="9"/>
        <v>-11.76500205229587</v>
      </c>
      <c r="R14" s="8">
        <v>-1.1299999999999999</v>
      </c>
      <c r="S14">
        <v>9</v>
      </c>
      <c r="T14" s="26">
        <f t="shared" ref="T14:U19" si="10">SUM(G11)/100</f>
        <v>-16.456077967415503</v>
      </c>
      <c r="U14" s="28">
        <f t="shared" si="10"/>
        <v>-11.76500205229587</v>
      </c>
      <c r="V14">
        <v>-14.596302</v>
      </c>
      <c r="W14">
        <f t="shared" si="2"/>
        <v>1.1274141880193698</v>
      </c>
      <c r="X14">
        <f t="shared" si="3"/>
        <v>3.5927579357302952</v>
      </c>
      <c r="AM14">
        <v>9</v>
      </c>
      <c r="AN14" s="26">
        <v>-16.456077967415503</v>
      </c>
      <c r="AO14">
        <v>-14.56073</v>
      </c>
      <c r="AP14">
        <f t="shared" si="4"/>
        <v>1.1301684714581963</v>
      </c>
      <c r="AQ14">
        <f t="shared" si="5"/>
        <v>3.6018548447860281</v>
      </c>
    </row>
    <row r="15" spans="1:43" x14ac:dyDescent="0.25">
      <c r="A15" s="26">
        <v>-13.947729711915891</v>
      </c>
      <c r="B15" s="28">
        <v>-11.300745002662881</v>
      </c>
      <c r="C15">
        <v>1</v>
      </c>
      <c r="D15" s="26">
        <v>-13.775797132585446</v>
      </c>
      <c r="E15" s="28">
        <v>-11.708230950390021</v>
      </c>
      <c r="F15">
        <v>100</v>
      </c>
      <c r="G15">
        <f t="shared" si="0"/>
        <v>-1377.5797132585446</v>
      </c>
      <c r="H15">
        <f t="shared" si="1"/>
        <v>-1170.8230950390021</v>
      </c>
      <c r="M15">
        <v>10</v>
      </c>
      <c r="N15">
        <v>534.79217500000004</v>
      </c>
      <c r="O15" s="35">
        <f t="shared" si="6"/>
        <v>6197.1163020000004</v>
      </c>
      <c r="P15" s="26">
        <f t="shared" si="9"/>
        <v>-14.179326765259832</v>
      </c>
      <c r="Q15" s="28">
        <f t="shared" si="9"/>
        <v>-10.934702005500798</v>
      </c>
      <c r="R15" s="8">
        <v>2.39</v>
      </c>
      <c r="S15">
        <v>10</v>
      </c>
      <c r="T15" s="26">
        <f t="shared" si="10"/>
        <v>-14.179326765259832</v>
      </c>
      <c r="U15" s="28">
        <f t="shared" si="10"/>
        <v>-10.9347020055008</v>
      </c>
      <c r="V15">
        <v>-14.529812</v>
      </c>
      <c r="W15">
        <f t="shared" si="2"/>
        <v>0.97587819892369099</v>
      </c>
      <c r="X15">
        <f t="shared" si="3"/>
        <v>-0.67672217860427919</v>
      </c>
      <c r="AM15">
        <v>10</v>
      </c>
      <c r="AN15" s="26">
        <v>-14.179326765259832</v>
      </c>
      <c r="AO15">
        <v>-14.490425999999999</v>
      </c>
      <c r="AP15">
        <f t="shared" si="4"/>
        <v>0.97853070470528836</v>
      </c>
      <c r="AQ15">
        <f t="shared" si="5"/>
        <v>-0.59024235286806248</v>
      </c>
    </row>
    <row r="16" spans="1:43" x14ac:dyDescent="0.25">
      <c r="A16" s="26">
        <v>-14.644176295917351</v>
      </c>
      <c r="B16" s="28">
        <v>-12.109307229138293</v>
      </c>
      <c r="C16">
        <v>1</v>
      </c>
      <c r="D16" s="26">
        <v>-14.840947244623873</v>
      </c>
      <c r="E16" s="28">
        <v>-12.047936181881582</v>
      </c>
      <c r="F16">
        <v>100</v>
      </c>
      <c r="G16">
        <f t="shared" si="0"/>
        <v>-1484.0947244623874</v>
      </c>
      <c r="H16">
        <f t="shared" si="1"/>
        <v>-1204.7936181881582</v>
      </c>
      <c r="M16">
        <v>11</v>
      </c>
      <c r="N16">
        <v>555.32855199999995</v>
      </c>
      <c r="O16" s="35">
        <f t="shared" si="6"/>
        <v>6752.4448540000003</v>
      </c>
      <c r="P16" s="26">
        <f t="shared" si="9"/>
        <v>-15.691147027500433</v>
      </c>
      <c r="Q16" s="28">
        <f t="shared" si="9"/>
        <v>-11.413919692389994</v>
      </c>
      <c r="R16" s="8">
        <v>0.11</v>
      </c>
      <c r="S16">
        <v>11</v>
      </c>
      <c r="T16" s="26">
        <f t="shared" si="10"/>
        <v>-15.691147027500433</v>
      </c>
      <c r="U16" s="28">
        <f t="shared" si="10"/>
        <v>-11.413919692389992</v>
      </c>
      <c r="V16">
        <v>-14.461532999999999</v>
      </c>
      <c r="W16">
        <f t="shared" si="2"/>
        <v>1.0850265340127103</v>
      </c>
      <c r="X16">
        <f t="shared" si="3"/>
        <v>2.3984987570710166</v>
      </c>
      <c r="AM16">
        <v>11</v>
      </c>
      <c r="AN16" s="26">
        <v>-15.691147027500433</v>
      </c>
      <c r="AO16">
        <v>-14.419549999999999</v>
      </c>
      <c r="AP16">
        <f t="shared" si="4"/>
        <v>1.0881856248981718</v>
      </c>
      <c r="AQ16">
        <f t="shared" si="5"/>
        <v>2.4412193567904543</v>
      </c>
    </row>
    <row r="17" spans="1:43" x14ac:dyDescent="0.25">
      <c r="A17" s="26">
        <v>-13.287512117618443</v>
      </c>
      <c r="B17" s="28">
        <v>-11.535811786237494</v>
      </c>
      <c r="C17">
        <v>1</v>
      </c>
      <c r="D17" s="26">
        <v>-14.165917121160643</v>
      </c>
      <c r="E17" s="28">
        <v>-11.624222180890998</v>
      </c>
      <c r="F17">
        <v>42.66</v>
      </c>
      <c r="G17">
        <f t="shared" si="0"/>
        <v>-604.31802438871296</v>
      </c>
      <c r="H17">
        <f t="shared" si="1"/>
        <v>-495.88931823680991</v>
      </c>
      <c r="M17">
        <v>12</v>
      </c>
      <c r="N17">
        <v>382.19000199999999</v>
      </c>
      <c r="O17" s="35">
        <f t="shared" si="6"/>
        <v>7134.6348560000006</v>
      </c>
      <c r="P17" s="26">
        <f t="shared" si="9"/>
        <v>-15.42172806837425</v>
      </c>
      <c r="Q17" s="28">
        <f t="shared" si="9"/>
        <v>-11.414101302065639</v>
      </c>
      <c r="R17" s="8">
        <v>1.72</v>
      </c>
      <c r="S17">
        <v>12</v>
      </c>
      <c r="T17" s="26">
        <f t="shared" si="10"/>
        <v>-15.42172806837425</v>
      </c>
      <c r="U17" s="28">
        <f t="shared" si="10"/>
        <v>-11.414101302065639</v>
      </c>
      <c r="V17">
        <v>-14.391266999999999</v>
      </c>
      <c r="W17">
        <f t="shared" si="2"/>
        <v>1.071603220784817</v>
      </c>
      <c r="X17">
        <f t="shared" si="3"/>
        <v>2.0203010151551375</v>
      </c>
      <c r="AM17">
        <v>12</v>
      </c>
      <c r="AN17" s="26">
        <v>-15.42172806837425</v>
      </c>
      <c r="AO17">
        <v>-14.348043000000001</v>
      </c>
      <c r="AP17">
        <f t="shared" si="4"/>
        <v>1.074831464358885</v>
      </c>
      <c r="AQ17">
        <f t="shared" si="5"/>
        <v>2.0720373240255614</v>
      </c>
    </row>
    <row r="18" spans="1:43" x14ac:dyDescent="0.25">
      <c r="A18" s="26">
        <v>-14.764392022960429</v>
      </c>
      <c r="B18" s="28">
        <v>-12.510261840677893</v>
      </c>
      <c r="C18">
        <v>2</v>
      </c>
      <c r="D18" s="26">
        <v>-13.947729711915891</v>
      </c>
      <c r="E18" s="28">
        <v>-11.300745002662881</v>
      </c>
      <c r="F18">
        <v>57.34</v>
      </c>
      <c r="G18">
        <f t="shared" si="0"/>
        <v>-799.76282168125726</v>
      </c>
      <c r="H18">
        <f t="shared" si="1"/>
        <v>-647.98471845268966</v>
      </c>
      <c r="M18">
        <v>13</v>
      </c>
      <c r="N18">
        <v>383.92623900000001</v>
      </c>
      <c r="O18" s="35">
        <f t="shared" si="6"/>
        <v>7518.5610950000009</v>
      </c>
      <c r="P18" s="26">
        <f t="shared" si="9"/>
        <v>-13.775797132585446</v>
      </c>
      <c r="Q18" s="28">
        <f t="shared" si="9"/>
        <v>-11.708230950390021</v>
      </c>
      <c r="R18" s="8">
        <v>0.63</v>
      </c>
      <c r="S18">
        <v>13</v>
      </c>
      <c r="T18" s="26">
        <f t="shared" si="10"/>
        <v>-13.775797132585446</v>
      </c>
      <c r="U18" s="28">
        <f t="shared" si="10"/>
        <v>-11.708230950390021</v>
      </c>
      <c r="V18">
        <v>-14.319022</v>
      </c>
      <c r="W18">
        <f t="shared" si="2"/>
        <v>0.96206271158640899</v>
      </c>
      <c r="X18">
        <f t="shared" si="3"/>
        <v>-1.0659693060251052</v>
      </c>
      <c r="AM18">
        <v>13</v>
      </c>
      <c r="AN18" s="26">
        <v>-13.775797132585446</v>
      </c>
      <c r="AO18">
        <v>-14.275921</v>
      </c>
      <c r="AP18">
        <f t="shared" si="4"/>
        <v>0.96496731332328367</v>
      </c>
      <c r="AQ18">
        <f t="shared" si="5"/>
        <v>-0.96520867043351877</v>
      </c>
    </row>
    <row r="19" spans="1:43" x14ac:dyDescent="0.25">
      <c r="A19" s="26">
        <v>-13.202944888688242</v>
      </c>
      <c r="B19" s="28">
        <v>-11.99846617580668</v>
      </c>
      <c r="C19">
        <v>1</v>
      </c>
      <c r="D19" s="26">
        <v>-13.947729711915891</v>
      </c>
      <c r="E19" s="28">
        <v>-11.300745002662881</v>
      </c>
      <c r="F19">
        <v>42.66</v>
      </c>
      <c r="G19">
        <f t="shared" si="0"/>
        <v>-595.01014951033187</v>
      </c>
      <c r="H19">
        <f t="shared" si="1"/>
        <v>-482.08978181359845</v>
      </c>
      <c r="M19">
        <v>14</v>
      </c>
      <c r="N19">
        <v>509.207336</v>
      </c>
      <c r="O19" s="35">
        <f t="shared" si="6"/>
        <v>8027.7684310000013</v>
      </c>
      <c r="P19" s="26">
        <f t="shared" si="9"/>
        <v>-14.840947244623873</v>
      </c>
      <c r="Q19" s="28">
        <f t="shared" si="9"/>
        <v>-12.047936181881582</v>
      </c>
      <c r="R19" s="8">
        <v>-1.03</v>
      </c>
      <c r="S19">
        <v>14</v>
      </c>
      <c r="T19" s="26">
        <f t="shared" si="10"/>
        <v>-14.840947244623873</v>
      </c>
      <c r="U19" s="28">
        <f t="shared" si="10"/>
        <v>-12.047936181881582</v>
      </c>
      <c r="V19">
        <v>-14.244978</v>
      </c>
      <c r="W19">
        <f t="shared" si="2"/>
        <v>1.0418371474230339</v>
      </c>
      <c r="X19">
        <f t="shared" si="3"/>
        <v>1.1816510082599714</v>
      </c>
      <c r="AM19">
        <v>14</v>
      </c>
      <c r="AN19" s="26">
        <v>-14.840947244623873</v>
      </c>
      <c r="AO19">
        <v>-14.203263</v>
      </c>
      <c r="AP19">
        <f t="shared" si="4"/>
        <v>1.0448970243403839</v>
      </c>
      <c r="AQ19">
        <f t="shared" si="5"/>
        <v>1.2444856869760375</v>
      </c>
    </row>
    <row r="20" spans="1:43" x14ac:dyDescent="0.25">
      <c r="A20" s="26">
        <v>-13.230903282461933</v>
      </c>
      <c r="B20" s="28">
        <v>-11.220974092391456</v>
      </c>
      <c r="C20">
        <v>2</v>
      </c>
      <c r="D20" s="26">
        <v>-14.644176295917351</v>
      </c>
      <c r="E20" s="28">
        <v>-12.109307229138293</v>
      </c>
      <c r="F20">
        <v>57.34</v>
      </c>
      <c r="G20">
        <f t="shared" si="0"/>
        <v>-839.69706880790091</v>
      </c>
      <c r="H20">
        <f t="shared" si="1"/>
        <v>-694.34767651878974</v>
      </c>
      <c r="M20">
        <v>15</v>
      </c>
      <c r="N20">
        <v>344.24926799999997</v>
      </c>
      <c r="O20" s="35">
        <f t="shared" si="6"/>
        <v>8372.0176990000018</v>
      </c>
      <c r="P20" s="26">
        <f>AVERAGE(A14, A15)</f>
        <v>-14.056823416538267</v>
      </c>
      <c r="Q20" s="28">
        <f>AVERAGE(B14, B15)</f>
        <v>-11.462483591776939</v>
      </c>
      <c r="R20" s="8">
        <v>0.91</v>
      </c>
      <c r="S20">
        <v>15</v>
      </c>
      <c r="T20" s="26">
        <f>SUM(G17:G18)/100</f>
        <v>-14.040808460699703</v>
      </c>
      <c r="U20" s="28">
        <f>SUM(H17:H18)/100</f>
        <v>-11.438740366894995</v>
      </c>
      <c r="V20">
        <v>-14.169298</v>
      </c>
      <c r="W20">
        <f t="shared" si="2"/>
        <v>0.99093183449876654</v>
      </c>
      <c r="X20">
        <f t="shared" si="3"/>
        <v>-0.25259060352580592</v>
      </c>
      <c r="AM20">
        <v>15</v>
      </c>
      <c r="AN20" s="26">
        <v>-14.056823416538267</v>
      </c>
      <c r="AO20">
        <v>-14.130146</v>
      </c>
      <c r="AP20">
        <f t="shared" si="4"/>
        <v>0.9948109111213902</v>
      </c>
      <c r="AQ20">
        <f t="shared" si="5"/>
        <v>-0.14016840918238191</v>
      </c>
    </row>
    <row r="21" spans="1:43" x14ac:dyDescent="0.25">
      <c r="A21" s="26">
        <v>-13.854040849919187</v>
      </c>
      <c r="B21" s="28">
        <v>-11.488319410816421</v>
      </c>
      <c r="C21">
        <v>1</v>
      </c>
      <c r="D21" s="26">
        <v>-14.644176295917351</v>
      </c>
      <c r="E21" s="28">
        <v>-12.109307229138293</v>
      </c>
      <c r="F21">
        <v>100</v>
      </c>
      <c r="G21">
        <f t="shared" si="0"/>
        <v>-1464.417629591735</v>
      </c>
      <c r="H21">
        <f t="shared" si="1"/>
        <v>-1210.9307229138294</v>
      </c>
      <c r="M21">
        <v>16</v>
      </c>
      <c r="N21">
        <v>288.220978</v>
      </c>
      <c r="O21" s="35">
        <f t="shared" si="6"/>
        <v>8660.2386770000012</v>
      </c>
      <c r="P21" s="26">
        <f>AVERAGE(A15, A16)</f>
        <v>-14.295953003916621</v>
      </c>
      <c r="Q21" s="28">
        <f>AVERAGE(B15, B16)</f>
        <v>-11.705026115900587</v>
      </c>
      <c r="R21" s="8">
        <v>-0.16</v>
      </c>
      <c r="S21">
        <v>16</v>
      </c>
      <c r="T21" s="26">
        <f>SUM(G19:G20)/100</f>
        <v>-14.347072183182327</v>
      </c>
      <c r="U21" s="28">
        <f>SUM(H19:H20)/100</f>
        <v>-11.764374583323882</v>
      </c>
      <c r="V21">
        <v>-14.092205999999999</v>
      </c>
      <c r="W21">
        <f t="shared" si="2"/>
        <v>1.0180856129396865</v>
      </c>
      <c r="X21">
        <f t="shared" si="3"/>
        <v>0.51245879348149859</v>
      </c>
      <c r="AM21">
        <v>16</v>
      </c>
      <c r="AN21" s="26">
        <v>-14.295953003916621</v>
      </c>
      <c r="AO21">
        <v>-14.056673</v>
      </c>
      <c r="AP21">
        <f t="shared" si="4"/>
        <v>1.0170225204724206</v>
      </c>
      <c r="AQ21">
        <f t="shared" si="5"/>
        <v>0.47388195115805259</v>
      </c>
    </row>
    <row r="22" spans="1:43" x14ac:dyDescent="0.25">
      <c r="A22" s="26">
        <v>-12.849496988610101</v>
      </c>
      <c r="B22" s="28">
        <v>-11.003536601727751</v>
      </c>
      <c r="C22">
        <v>1</v>
      </c>
      <c r="D22" s="26">
        <v>-13.287512117618443</v>
      </c>
      <c r="E22" s="28">
        <v>-11.535811786237494</v>
      </c>
      <c r="F22">
        <v>100</v>
      </c>
      <c r="G22">
        <f t="shared" si="0"/>
        <v>-1328.7512117618442</v>
      </c>
      <c r="H22">
        <f t="shared" si="1"/>
        <v>-1153.5811786237493</v>
      </c>
      <c r="M22">
        <v>17</v>
      </c>
      <c r="N22">
        <v>246.444153</v>
      </c>
      <c r="O22" s="35">
        <f t="shared" si="6"/>
        <v>8906.6828300000016</v>
      </c>
      <c r="P22" s="26">
        <f>A16</f>
        <v>-14.644176295917351</v>
      </c>
      <c r="Q22" s="28">
        <f>B16</f>
        <v>-12.109307229138293</v>
      </c>
      <c r="R22" s="8">
        <v>-0.5</v>
      </c>
      <c r="S22">
        <v>17</v>
      </c>
      <c r="T22" s="26">
        <f t="shared" ref="T22:U24" si="11">SUM(G21)/100</f>
        <v>-14.644176295917351</v>
      </c>
      <c r="U22" s="28">
        <f t="shared" si="11"/>
        <v>-12.109307229138293</v>
      </c>
      <c r="V22">
        <v>-14.013938</v>
      </c>
      <c r="W22">
        <f t="shared" si="2"/>
        <v>1.0449722480517147</v>
      </c>
      <c r="X22">
        <f t="shared" si="3"/>
        <v>1.2699815089579889</v>
      </c>
      <c r="AM22">
        <v>17</v>
      </c>
      <c r="AN22" s="26">
        <v>-14.644176295917351</v>
      </c>
      <c r="AO22">
        <v>-13.982951999999999</v>
      </c>
      <c r="AP22">
        <f t="shared" si="4"/>
        <v>1.0472878899904221</v>
      </c>
      <c r="AQ22">
        <f t="shared" si="5"/>
        <v>1.310582289465736</v>
      </c>
    </row>
    <row r="23" spans="1:43" x14ac:dyDescent="0.25">
      <c r="A23" s="26">
        <v>-13.080043442920433</v>
      </c>
      <c r="B23" s="28">
        <v>-11.380279907608102</v>
      </c>
      <c r="C23">
        <v>1</v>
      </c>
      <c r="D23" s="26">
        <v>-13.287512117618443</v>
      </c>
      <c r="E23" s="28">
        <v>-11.535811786237494</v>
      </c>
      <c r="F23">
        <v>100</v>
      </c>
      <c r="G23">
        <f t="shared" si="0"/>
        <v>-1328.7512117618442</v>
      </c>
      <c r="H23">
        <f t="shared" si="1"/>
        <v>-1153.5811786237493</v>
      </c>
      <c r="M23">
        <v>18</v>
      </c>
      <c r="N23">
        <v>258.08764600000001</v>
      </c>
      <c r="O23" s="35">
        <f t="shared" si="6"/>
        <v>9164.7704760000015</v>
      </c>
      <c r="P23" s="26">
        <f>A17</f>
        <v>-13.287512117618443</v>
      </c>
      <c r="Q23" s="28">
        <f>B17</f>
        <v>-11.535811786237494</v>
      </c>
      <c r="R23" s="8">
        <v>0.25</v>
      </c>
      <c r="S23">
        <v>18</v>
      </c>
      <c r="T23" s="26">
        <f t="shared" si="11"/>
        <v>-13.287512117618441</v>
      </c>
      <c r="U23" s="28">
        <f t="shared" si="11"/>
        <v>-11.535811786237494</v>
      </c>
      <c r="V23">
        <v>-13.934787</v>
      </c>
      <c r="W23">
        <f t="shared" si="2"/>
        <v>0.95354971106615705</v>
      </c>
      <c r="X23">
        <f t="shared" si="3"/>
        <v>-1.305820490231828</v>
      </c>
      <c r="AM23">
        <v>18</v>
      </c>
      <c r="AN23" s="26">
        <v>-13.287512117618443</v>
      </c>
      <c r="AO23">
        <v>-13.909114000000001</v>
      </c>
      <c r="AP23">
        <f t="shared" si="4"/>
        <v>0.95530974277861569</v>
      </c>
      <c r="AQ23">
        <f t="shared" si="5"/>
        <v>-1.2321967386660189</v>
      </c>
    </row>
    <row r="24" spans="1:43" x14ac:dyDescent="0.25">
      <c r="A24" s="26">
        <v>-13.780997470322525</v>
      </c>
      <c r="B24" s="28">
        <v>-12.058852182898939</v>
      </c>
      <c r="C24">
        <v>1</v>
      </c>
      <c r="D24" s="26">
        <v>-13.287512117618443</v>
      </c>
      <c r="E24" s="28">
        <v>-11.535811786237494</v>
      </c>
      <c r="F24">
        <v>42.66</v>
      </c>
      <c r="G24">
        <f t="shared" si="0"/>
        <v>-566.84526693760267</v>
      </c>
      <c r="H24">
        <f t="shared" si="1"/>
        <v>-492.11773080089142</v>
      </c>
      <c r="M24">
        <v>19</v>
      </c>
      <c r="N24">
        <v>285.95266700000002</v>
      </c>
      <c r="O24" s="35">
        <f t="shared" si="6"/>
        <v>9450.7231430000011</v>
      </c>
      <c r="P24" s="26">
        <f>AVERAGE(A18,A17,A17)</f>
        <v>-13.779805419399104</v>
      </c>
      <c r="Q24" s="28">
        <f>AVERAGE(B17)</f>
        <v>-11.535811786237494</v>
      </c>
      <c r="R24" s="8">
        <v>0.86</v>
      </c>
      <c r="S24">
        <v>19</v>
      </c>
      <c r="T24" s="26">
        <f t="shared" si="11"/>
        <v>-13.287512117618441</v>
      </c>
      <c r="U24" s="28">
        <f t="shared" si="11"/>
        <v>-11.535811786237494</v>
      </c>
      <c r="V24">
        <v>-13.855121</v>
      </c>
      <c r="W24">
        <f t="shared" si="2"/>
        <v>0.95903255681552257</v>
      </c>
      <c r="X24">
        <f t="shared" si="3"/>
        <v>-1.1513429892990314</v>
      </c>
      <c r="AM24">
        <v>19</v>
      </c>
      <c r="AN24" s="26">
        <v>-13.779805419399104</v>
      </c>
      <c r="AO24">
        <v>-13.835317</v>
      </c>
      <c r="AP24">
        <f t="shared" si="4"/>
        <v>0.99598769001094112</v>
      </c>
      <c r="AQ24">
        <f t="shared" si="5"/>
        <v>-0.10763580473441836</v>
      </c>
    </row>
    <row r="25" spans="1:43" x14ac:dyDescent="0.25">
      <c r="A25" s="30">
        <f>AVERAGE(A24,A26)</f>
        <v>-13.915126807114135</v>
      </c>
      <c r="B25" s="54">
        <f>AVERAGE(B24,B26)</f>
        <v>-11.75253262404998</v>
      </c>
      <c r="C25">
        <v>2</v>
      </c>
      <c r="D25" s="26">
        <v>-14.764392022960429</v>
      </c>
      <c r="E25" s="28">
        <v>-12.510261840677893</v>
      </c>
      <c r="F25">
        <v>57.34</v>
      </c>
      <c r="G25">
        <f t="shared" si="0"/>
        <v>-846.5902385965511</v>
      </c>
      <c r="H25">
        <f t="shared" si="1"/>
        <v>-717.3384139444704</v>
      </c>
      <c r="M25">
        <v>20</v>
      </c>
      <c r="N25">
        <v>349.095978</v>
      </c>
      <c r="O25" s="35">
        <f t="shared" si="6"/>
        <v>9799.8191210000005</v>
      </c>
      <c r="P25" s="26">
        <f>AVERAGE(A18,A17)</f>
        <v>-14.025952070289435</v>
      </c>
      <c r="Q25" s="28">
        <f>AVERAGE(B18,B17)</f>
        <v>-12.023036813457693</v>
      </c>
      <c r="R25" s="8">
        <v>0.97</v>
      </c>
      <c r="S25">
        <v>20</v>
      </c>
      <c r="T25" s="26">
        <f>SUM(G24:G25)/100</f>
        <v>-14.134355055341539</v>
      </c>
      <c r="U25" s="28">
        <f>SUM(H24:H25)/100</f>
        <v>-12.094561447453618</v>
      </c>
      <c r="V25">
        <v>-13.775218000000001</v>
      </c>
      <c r="W25">
        <f t="shared" si="2"/>
        <v>1.0260712429626551</v>
      </c>
      <c r="X25">
        <f t="shared" si="3"/>
        <v>0.7374514753319501</v>
      </c>
      <c r="AM25">
        <v>20</v>
      </c>
      <c r="AN25" s="26">
        <v>-14.025952070289435</v>
      </c>
      <c r="AO25">
        <v>-13.761696000000001</v>
      </c>
      <c r="AP25">
        <f t="shared" si="4"/>
        <v>1.0192022894772153</v>
      </c>
      <c r="AQ25">
        <f t="shared" si="5"/>
        <v>0.53414268786108587</v>
      </c>
    </row>
    <row r="26" spans="1:43" x14ac:dyDescent="0.25">
      <c r="A26" s="26">
        <v>-14.049256143905746</v>
      </c>
      <c r="B26" s="28">
        <v>-11.446213065201022</v>
      </c>
      <c r="C26">
        <v>1</v>
      </c>
      <c r="D26" s="26">
        <v>-14.764392022960429</v>
      </c>
      <c r="E26" s="28">
        <v>-12.510261840677893</v>
      </c>
      <c r="F26">
        <v>42.66</v>
      </c>
      <c r="G26">
        <f t="shared" si="0"/>
        <v>-629.84896369949183</v>
      </c>
      <c r="H26">
        <f t="shared" si="1"/>
        <v>-533.68777012331884</v>
      </c>
      <c r="M26">
        <v>21</v>
      </c>
      <c r="N26">
        <v>390.82702599999999</v>
      </c>
      <c r="O26" s="35">
        <f t="shared" si="6"/>
        <v>10190.646147000001</v>
      </c>
      <c r="P26" s="26">
        <f>AVERAGE(A19,A18)</f>
        <v>-13.983668455824336</v>
      </c>
      <c r="Q26" s="28">
        <f>AVERAGE(B19,B18)</f>
        <v>-12.254364008242288</v>
      </c>
      <c r="R26" s="8">
        <v>-3.89</v>
      </c>
      <c r="S26">
        <v>21</v>
      </c>
      <c r="T26" s="26">
        <f>SUM(G26:G27)/100</f>
        <v>-13.869058236168758</v>
      </c>
      <c r="U26" s="28">
        <f>SUM(H26:H27)/100</f>
        <v>-12.216798206440739</v>
      </c>
      <c r="V26">
        <v>-13.695262</v>
      </c>
      <c r="W26">
        <f t="shared" si="2"/>
        <v>1.012690245441727</v>
      </c>
      <c r="X26">
        <f t="shared" si="3"/>
        <v>0.36044596550886099</v>
      </c>
      <c r="AM26">
        <v>21</v>
      </c>
      <c r="AN26" s="26">
        <v>-13.983668455824336</v>
      </c>
      <c r="AO26">
        <v>-13.688378</v>
      </c>
      <c r="AP26">
        <f t="shared" si="4"/>
        <v>1.0215723481499661</v>
      </c>
      <c r="AQ26">
        <f t="shared" si="5"/>
        <v>0.59966407170278058</v>
      </c>
    </row>
    <row r="27" spans="1:43" x14ac:dyDescent="0.25">
      <c r="A27" s="26">
        <v>-12.834821589859919</v>
      </c>
      <c r="B27" s="28">
        <v>-11.619445259800194</v>
      </c>
      <c r="C27">
        <v>2</v>
      </c>
      <c r="D27" s="26">
        <v>-13.202944888688242</v>
      </c>
      <c r="E27" s="28">
        <v>-11.99846617580668</v>
      </c>
      <c r="F27">
        <v>57.34</v>
      </c>
      <c r="G27">
        <f t="shared" si="0"/>
        <v>-757.0568599173838</v>
      </c>
      <c r="H27">
        <f t="shared" si="1"/>
        <v>-687.99205052075501</v>
      </c>
      <c r="M27">
        <v>22</v>
      </c>
      <c r="N27">
        <v>423.45242300000001</v>
      </c>
      <c r="O27" s="35">
        <f t="shared" si="6"/>
        <v>10614.098570000002</v>
      </c>
      <c r="P27" s="26">
        <f>AVERAGE(A20,A21)</f>
        <v>-13.542472066190559</v>
      </c>
      <c r="Q27" s="28">
        <f>AVERAGE(B20,B21)</f>
        <v>-11.354646751603939</v>
      </c>
      <c r="R27" s="8">
        <v>0.72</v>
      </c>
      <c r="S27">
        <v>22</v>
      </c>
      <c r="T27" s="26">
        <f>SUM(G28:G29)/100</f>
        <v>-13.588210363641922</v>
      </c>
      <c r="U27" s="28">
        <f>SUM(H28:H29)/100</f>
        <v>-11.374269897976333</v>
      </c>
      <c r="V27">
        <v>-13.615475999999999</v>
      </c>
      <c r="W27">
        <f t="shared" si="2"/>
        <v>0.99799745257836914</v>
      </c>
      <c r="X27">
        <f t="shared" si="3"/>
        <v>-5.3518976604895387E-2</v>
      </c>
      <c r="AM27">
        <v>22</v>
      </c>
      <c r="AN27" s="26">
        <v>-13.542472066190559</v>
      </c>
      <c r="AO27">
        <v>-13.615506999999999</v>
      </c>
      <c r="AP27">
        <f t="shared" si="4"/>
        <v>0.99463590053536455</v>
      </c>
      <c r="AQ27">
        <f t="shared" si="5"/>
        <v>-0.14500665893340478</v>
      </c>
    </row>
    <row r="28" spans="1:43" x14ac:dyDescent="0.25">
      <c r="A28" s="26">
        <v>-12.662335848760277</v>
      </c>
      <c r="B28" s="28">
        <v>-11.411516104902546</v>
      </c>
      <c r="C28">
        <v>1</v>
      </c>
      <c r="D28" s="26">
        <v>-13.230903282461933</v>
      </c>
      <c r="E28" s="28">
        <v>-11.220974092391456</v>
      </c>
      <c r="F28">
        <v>42.66</v>
      </c>
      <c r="G28">
        <f t="shared" si="0"/>
        <v>-564.43033402982599</v>
      </c>
      <c r="H28">
        <f t="shared" si="1"/>
        <v>-478.68675478141949</v>
      </c>
      <c r="M28">
        <v>23</v>
      </c>
      <c r="N28">
        <v>374.04321299999998</v>
      </c>
      <c r="O28" s="35">
        <f t="shared" si="6"/>
        <v>10988.141783000003</v>
      </c>
      <c r="P28" s="26">
        <f t="shared" ref="P28:Q30" si="12">A22</f>
        <v>-12.849496988610101</v>
      </c>
      <c r="Q28" s="28">
        <f t="shared" si="12"/>
        <v>-11.003536601727751</v>
      </c>
      <c r="R28" s="8">
        <v>1.79</v>
      </c>
      <c r="S28">
        <v>23</v>
      </c>
      <c r="T28" s="26">
        <f t="shared" ref="T28:T41" si="13">SUM(G30)/100</f>
        <v>-12.849496988610101</v>
      </c>
      <c r="U28" s="28">
        <f t="shared" ref="U28:U41" si="14">SUM(H30)/100</f>
        <v>-11.003536601727751</v>
      </c>
      <c r="V28">
        <v>-13.536118999999999</v>
      </c>
      <c r="W28">
        <f t="shared" si="2"/>
        <v>0.94927482453501633</v>
      </c>
      <c r="X28">
        <f t="shared" si="3"/>
        <v>-1.4262641098938089</v>
      </c>
      <c r="AM28">
        <v>23</v>
      </c>
      <c r="AN28" s="26">
        <v>-12.849496988610101</v>
      </c>
      <c r="AO28">
        <v>-13.543244</v>
      </c>
      <c r="AP28">
        <f t="shared" si="4"/>
        <v>0.94877541810589106</v>
      </c>
      <c r="AQ28">
        <f t="shared" si="5"/>
        <v>-1.4128412096026473</v>
      </c>
    </row>
    <row r="29" spans="1:43" x14ac:dyDescent="0.25">
      <c r="A29" s="26">
        <v>-12.691611447347405</v>
      </c>
      <c r="B29" s="28">
        <v>-11.635635836894526</v>
      </c>
      <c r="C29">
        <v>2</v>
      </c>
      <c r="D29" s="26">
        <v>-13.854040849919187</v>
      </c>
      <c r="E29" s="28">
        <v>-11.488319410816421</v>
      </c>
      <c r="F29">
        <v>57.34</v>
      </c>
      <c r="G29">
        <f t="shared" si="0"/>
        <v>-794.39070233436621</v>
      </c>
      <c r="H29">
        <f t="shared" si="1"/>
        <v>-658.74023501621366</v>
      </c>
      <c r="M29">
        <v>24</v>
      </c>
      <c r="N29">
        <v>255.022797</v>
      </c>
      <c r="O29" s="35">
        <f t="shared" si="6"/>
        <v>11243.164580000002</v>
      </c>
      <c r="P29" s="26">
        <f t="shared" si="12"/>
        <v>-13.080043442920433</v>
      </c>
      <c r="Q29" s="28">
        <f t="shared" si="12"/>
        <v>-11.380279907608102</v>
      </c>
      <c r="R29" s="8">
        <v>0.37</v>
      </c>
      <c r="S29">
        <v>24</v>
      </c>
      <c r="T29" s="26">
        <f t="shared" si="13"/>
        <v>-13.080043442920433</v>
      </c>
      <c r="U29" s="28">
        <f t="shared" si="14"/>
        <v>-11.380279907608104</v>
      </c>
      <c r="V29">
        <v>-13.457428</v>
      </c>
      <c r="W29">
        <f t="shared" si="2"/>
        <v>0.97195715577452335</v>
      </c>
      <c r="X29">
        <f t="shared" si="3"/>
        <v>-0.78719636927491254</v>
      </c>
      <c r="AM29">
        <v>24</v>
      </c>
      <c r="AN29" s="26">
        <v>-13.080043442920433</v>
      </c>
      <c r="AO29">
        <v>-13.471741</v>
      </c>
      <c r="AP29">
        <f t="shared" si="4"/>
        <v>0.9709245035901769</v>
      </c>
      <c r="AQ29">
        <f t="shared" si="5"/>
        <v>-0.80051935088933979</v>
      </c>
    </row>
    <row r="30" spans="1:43" x14ac:dyDescent="0.25">
      <c r="A30" s="26">
        <v>-13.19957653212969</v>
      </c>
      <c r="B30" s="28">
        <v>-11.268894919792618</v>
      </c>
      <c r="C30">
        <v>1</v>
      </c>
      <c r="D30" s="26">
        <v>-12.849496988610101</v>
      </c>
      <c r="E30" s="28">
        <v>-11.003536601727751</v>
      </c>
      <c r="F30">
        <v>100</v>
      </c>
      <c r="G30">
        <f t="shared" si="0"/>
        <v>-1284.9496988610101</v>
      </c>
      <c r="H30">
        <f t="shared" si="1"/>
        <v>-1100.3536601727751</v>
      </c>
      <c r="M30">
        <v>25</v>
      </c>
      <c r="N30">
        <v>294.737122</v>
      </c>
      <c r="O30" s="35">
        <f t="shared" si="6"/>
        <v>11537.901702000003</v>
      </c>
      <c r="P30" s="26">
        <f t="shared" si="12"/>
        <v>-13.780997470322525</v>
      </c>
      <c r="Q30" s="28">
        <f t="shared" si="12"/>
        <v>-12.058852182898939</v>
      </c>
      <c r="R30" s="8">
        <v>-2.86</v>
      </c>
      <c r="S30">
        <v>25</v>
      </c>
      <c r="T30" s="26">
        <f t="shared" si="13"/>
        <v>-13.780997470322525</v>
      </c>
      <c r="U30" s="28">
        <f t="shared" si="14"/>
        <v>-12.058852182898939</v>
      </c>
      <c r="V30">
        <v>-13.379526</v>
      </c>
      <c r="W30">
        <f t="shared" si="2"/>
        <v>1.0300064045858219</v>
      </c>
      <c r="X30">
        <f t="shared" si="3"/>
        <v>0.84832344968647411</v>
      </c>
      <c r="AM30">
        <v>25</v>
      </c>
      <c r="AN30" s="26">
        <v>-13.780997470322525</v>
      </c>
      <c r="AO30">
        <v>-13.401111</v>
      </c>
      <c r="AP30">
        <f t="shared" si="4"/>
        <v>1.0283473862967425</v>
      </c>
      <c r="AQ30">
        <f t="shared" si="5"/>
        <v>0.78696317955221851</v>
      </c>
    </row>
    <row r="31" spans="1:43" x14ac:dyDescent="0.25">
      <c r="A31" s="26">
        <v>-13.11790500681029</v>
      </c>
      <c r="B31" s="28">
        <v>-11.401208349174585</v>
      </c>
      <c r="C31">
        <v>1</v>
      </c>
      <c r="D31" s="26">
        <v>-13.080043442920433</v>
      </c>
      <c r="E31" s="28">
        <v>-11.380279907608102</v>
      </c>
      <c r="F31">
        <v>100</v>
      </c>
      <c r="G31">
        <f t="shared" si="0"/>
        <v>-1308.0043442920432</v>
      </c>
      <c r="H31">
        <f t="shared" si="1"/>
        <v>-1138.0279907608103</v>
      </c>
      <c r="M31">
        <v>26</v>
      </c>
      <c r="N31">
        <v>226.725021</v>
      </c>
      <c r="O31" s="35">
        <f t="shared" si="6"/>
        <v>11764.626723000003</v>
      </c>
      <c r="P31" s="26">
        <f>AVERAGE(P30,P32)</f>
        <v>-13.915126807114135</v>
      </c>
      <c r="Q31" s="28">
        <f>AVERAGE(Q30,Q32)</f>
        <v>-11.75253262404998</v>
      </c>
      <c r="R31" s="8">
        <v>-2.31</v>
      </c>
      <c r="S31">
        <v>26</v>
      </c>
      <c r="T31" s="26">
        <f t="shared" si="13"/>
        <v>-13.915126807114135</v>
      </c>
      <c r="U31" s="28">
        <f t="shared" si="14"/>
        <v>-11.75253262404998</v>
      </c>
      <c r="V31">
        <v>-13.302471000000001</v>
      </c>
      <c r="W31">
        <f t="shared" si="2"/>
        <v>1.0460557897186271</v>
      </c>
      <c r="X31">
        <f t="shared" si="3"/>
        <v>1.3005099637992639</v>
      </c>
      <c r="AM31">
        <v>26</v>
      </c>
      <c r="AN31" s="26">
        <v>-13.915126807114135</v>
      </c>
      <c r="AO31">
        <v>-13.331438</v>
      </c>
      <c r="AP31">
        <f t="shared" si="4"/>
        <v>1.0437828842705592</v>
      </c>
      <c r="AQ31">
        <f t="shared" si="5"/>
        <v>1.2136847620843059</v>
      </c>
    </row>
    <row r="32" spans="1:43" x14ac:dyDescent="0.25">
      <c r="A32" s="26">
        <v>-12.913159688525127</v>
      </c>
      <c r="B32" s="28">
        <v>-11.002696373060617</v>
      </c>
      <c r="C32">
        <v>1</v>
      </c>
      <c r="D32" s="26">
        <v>-13.780997470322525</v>
      </c>
      <c r="E32" s="28">
        <v>-12.058852182898939</v>
      </c>
      <c r="F32">
        <v>100</v>
      </c>
      <c r="G32">
        <f t="shared" si="0"/>
        <v>-1378.0997470322525</v>
      </c>
      <c r="H32">
        <f t="shared" si="1"/>
        <v>-1205.8852182898938</v>
      </c>
      <c r="M32">
        <v>27</v>
      </c>
      <c r="N32">
        <v>249.96266199999999</v>
      </c>
      <c r="O32" s="35">
        <f t="shared" si="6"/>
        <v>12014.589385000003</v>
      </c>
      <c r="P32" s="26">
        <f t="shared" ref="P32:P41" si="15">A26</f>
        <v>-14.049256143905746</v>
      </c>
      <c r="Q32" s="28">
        <f t="shared" ref="Q32:Q41" si="16">B26</f>
        <v>-11.446213065201022</v>
      </c>
      <c r="R32" s="8">
        <v>-0.55000000000000004</v>
      </c>
      <c r="S32">
        <v>27</v>
      </c>
      <c r="T32" s="26">
        <f t="shared" si="13"/>
        <v>-14.049256143905746</v>
      </c>
      <c r="U32" s="28">
        <f t="shared" si="14"/>
        <v>-11.446213065201023</v>
      </c>
      <c r="V32">
        <v>-13.226387000000001</v>
      </c>
      <c r="W32">
        <f t="shared" si="2"/>
        <v>1.0622142043708342</v>
      </c>
      <c r="X32">
        <f t="shared" si="3"/>
        <v>1.7557683512521096</v>
      </c>
      <c r="AM32">
        <v>27</v>
      </c>
      <c r="AN32" s="26">
        <v>-14.049256143905746</v>
      </c>
      <c r="AO32">
        <v>-13.262833000000001</v>
      </c>
      <c r="AP32">
        <f t="shared" si="4"/>
        <v>1.0592952609676791</v>
      </c>
      <c r="AQ32">
        <f t="shared" si="5"/>
        <v>1.6425316929871836</v>
      </c>
    </row>
    <row r="33" spans="1:43" x14ac:dyDescent="0.25">
      <c r="A33" s="26">
        <v>-12.126419336171747</v>
      </c>
      <c r="B33" s="28">
        <v>-11.114290029101122</v>
      </c>
      <c r="C33">
        <v>1</v>
      </c>
      <c r="D33" s="30">
        <v>-13.915126807114135</v>
      </c>
      <c r="E33" s="54">
        <v>-11.75253262404998</v>
      </c>
      <c r="F33">
        <v>100</v>
      </c>
      <c r="G33">
        <f t="shared" si="0"/>
        <v>-1391.5126807114134</v>
      </c>
      <c r="H33">
        <f t="shared" si="1"/>
        <v>-1175.2532624049979</v>
      </c>
      <c r="M33">
        <v>28</v>
      </c>
      <c r="N33">
        <v>268.23101800000001</v>
      </c>
      <c r="O33" s="35">
        <f t="shared" si="6"/>
        <v>12282.820403000003</v>
      </c>
      <c r="P33" s="26">
        <f t="shared" si="15"/>
        <v>-12.834821589859919</v>
      </c>
      <c r="Q33" s="28">
        <f t="shared" si="16"/>
        <v>-11.619445259800194</v>
      </c>
      <c r="R33" s="8">
        <v>1.48</v>
      </c>
      <c r="S33">
        <v>28</v>
      </c>
      <c r="T33" s="26">
        <f t="shared" si="13"/>
        <v>-12.834821589859919</v>
      </c>
      <c r="U33" s="28">
        <f t="shared" si="14"/>
        <v>-11.619445259800194</v>
      </c>
      <c r="V33">
        <v>-13.151532</v>
      </c>
      <c r="W33">
        <f t="shared" si="2"/>
        <v>0.97591836372066154</v>
      </c>
      <c r="X33">
        <f t="shared" si="3"/>
        <v>-0.67559054774229432</v>
      </c>
      <c r="AM33">
        <v>28</v>
      </c>
      <c r="AN33" s="26">
        <v>-12.834821589859919</v>
      </c>
      <c r="AO33">
        <v>-13.195449</v>
      </c>
      <c r="AP33">
        <f t="shared" si="4"/>
        <v>0.9726703191274445</v>
      </c>
      <c r="AQ33">
        <f t="shared" si="5"/>
        <v>-0.75225546137079979</v>
      </c>
    </row>
    <row r="34" spans="1:43" x14ac:dyDescent="0.25">
      <c r="A34" s="26">
        <v>-11.81707337620508</v>
      </c>
      <c r="B34" s="28">
        <v>-11.067787427011721</v>
      </c>
      <c r="C34">
        <v>1</v>
      </c>
      <c r="D34" s="26">
        <v>-14.049256143905746</v>
      </c>
      <c r="E34" s="28">
        <v>-11.446213065201022</v>
      </c>
      <c r="F34">
        <v>100</v>
      </c>
      <c r="G34">
        <f t="shared" si="0"/>
        <v>-1404.9256143905745</v>
      </c>
      <c r="H34">
        <f t="shared" si="1"/>
        <v>-1144.6213065201023</v>
      </c>
      <c r="M34">
        <v>29</v>
      </c>
      <c r="N34">
        <v>338.384186</v>
      </c>
      <c r="O34" s="35">
        <f t="shared" si="6"/>
        <v>12621.204589000003</v>
      </c>
      <c r="P34" s="26">
        <f t="shared" si="15"/>
        <v>-12.662335848760277</v>
      </c>
      <c r="Q34" s="28">
        <f t="shared" si="16"/>
        <v>-11.411516104902546</v>
      </c>
      <c r="R34" s="8">
        <v>0.61</v>
      </c>
      <c r="S34">
        <v>29</v>
      </c>
      <c r="T34" s="26">
        <f t="shared" si="13"/>
        <v>-12.662335848760277</v>
      </c>
      <c r="U34" s="28">
        <f t="shared" si="14"/>
        <v>-11.411516104902546</v>
      </c>
      <c r="V34">
        <v>-13.078296999999999</v>
      </c>
      <c r="W34">
        <f t="shared" si="2"/>
        <v>0.9681945477121584</v>
      </c>
      <c r="X34">
        <f t="shared" si="3"/>
        <v>-0.89320669986482371</v>
      </c>
      <c r="AM34">
        <v>29</v>
      </c>
      <c r="AN34" s="26">
        <v>-12.662335848760277</v>
      </c>
      <c r="AO34">
        <v>-13.129481999999999</v>
      </c>
      <c r="AP34">
        <f t="shared" si="4"/>
        <v>0.9644200623269279</v>
      </c>
      <c r="AQ34">
        <f t="shared" si="5"/>
        <v>-0.98033768095221574</v>
      </c>
    </row>
    <row r="35" spans="1:43" x14ac:dyDescent="0.25">
      <c r="A35" s="26">
        <v>-12.445504127816571</v>
      </c>
      <c r="B35" s="28">
        <v>-11.531855522995418</v>
      </c>
      <c r="C35">
        <v>1</v>
      </c>
      <c r="D35" s="26">
        <v>-12.834821589859919</v>
      </c>
      <c r="E35" s="28">
        <v>-11.619445259800194</v>
      </c>
      <c r="F35">
        <v>100</v>
      </c>
      <c r="G35">
        <f t="shared" si="0"/>
        <v>-1283.4821589859919</v>
      </c>
      <c r="H35">
        <f t="shared" si="1"/>
        <v>-1161.9445259800195</v>
      </c>
      <c r="M35">
        <v>30</v>
      </c>
      <c r="N35">
        <v>262.89331099999998</v>
      </c>
      <c r="O35" s="35">
        <f t="shared" si="6"/>
        <v>12884.097900000002</v>
      </c>
      <c r="P35" s="26">
        <f t="shared" si="15"/>
        <v>-12.691611447347405</v>
      </c>
      <c r="Q35" s="28">
        <f t="shared" si="16"/>
        <v>-11.635635836894526</v>
      </c>
      <c r="R35" s="8">
        <v>1.64</v>
      </c>
      <c r="S35">
        <v>30</v>
      </c>
      <c r="T35" s="26">
        <f t="shared" si="13"/>
        <v>-12.691611447347405</v>
      </c>
      <c r="U35" s="28">
        <f t="shared" si="14"/>
        <v>-11.635635836894526</v>
      </c>
      <c r="V35">
        <v>-13.007038</v>
      </c>
      <c r="W35">
        <f t="shared" si="2"/>
        <v>0.97574954784843448</v>
      </c>
      <c r="X35">
        <f t="shared" si="3"/>
        <v>-0.68034688327525072</v>
      </c>
      <c r="AM35">
        <v>30</v>
      </c>
      <c r="AN35" s="26">
        <v>-12.691611447347405</v>
      </c>
      <c r="AO35">
        <v>-13.065116</v>
      </c>
      <c r="AP35">
        <f t="shared" si="4"/>
        <v>0.97141207528103124</v>
      </c>
      <c r="AQ35">
        <f t="shared" si="5"/>
        <v>-0.78704020276777376</v>
      </c>
    </row>
    <row r="36" spans="1:43" x14ac:dyDescent="0.25">
      <c r="A36" s="26">
        <v>-12.852632174156208</v>
      </c>
      <c r="B36" s="28">
        <v>-11.773261117022933</v>
      </c>
      <c r="C36">
        <v>1</v>
      </c>
      <c r="D36" s="26">
        <v>-12.662335848760277</v>
      </c>
      <c r="E36" s="28">
        <v>-11.411516104902546</v>
      </c>
      <c r="F36">
        <v>100</v>
      </c>
      <c r="G36">
        <f t="shared" si="0"/>
        <v>-1266.2335848760276</v>
      </c>
      <c r="H36">
        <f t="shared" si="1"/>
        <v>-1141.1516104902546</v>
      </c>
      <c r="M36">
        <v>31</v>
      </c>
      <c r="N36">
        <v>269.297821</v>
      </c>
      <c r="O36" s="35">
        <f t="shared" si="6"/>
        <v>13153.395721000003</v>
      </c>
      <c r="P36" s="26">
        <f t="shared" si="15"/>
        <v>-13.19957653212969</v>
      </c>
      <c r="Q36" s="28">
        <f t="shared" si="16"/>
        <v>-11.268894919792618</v>
      </c>
      <c r="R36" s="8">
        <v>0.27</v>
      </c>
      <c r="S36">
        <v>31</v>
      </c>
      <c r="T36" s="26">
        <f t="shared" si="13"/>
        <v>-13.19957653212969</v>
      </c>
      <c r="U36" s="28">
        <f t="shared" si="14"/>
        <v>-11.26889491979262</v>
      </c>
      <c r="V36">
        <v>-12.938029</v>
      </c>
      <c r="W36">
        <f t="shared" si="2"/>
        <v>1.0202154077819496</v>
      </c>
      <c r="X36">
        <f t="shared" si="3"/>
        <v>0.57246511132665145</v>
      </c>
      <c r="AM36">
        <v>31</v>
      </c>
      <c r="AN36" s="26">
        <v>-13.19957653212969</v>
      </c>
      <c r="AO36">
        <v>-13.002497999999999</v>
      </c>
      <c r="AP36">
        <f t="shared" si="4"/>
        <v>1.0151569746159308</v>
      </c>
      <c r="AQ36">
        <f t="shared" si="5"/>
        <v>0.42230806079715355</v>
      </c>
    </row>
    <row r="37" spans="1:43" x14ac:dyDescent="0.25">
      <c r="A37" s="26">
        <v>-12.342826013466857</v>
      </c>
      <c r="B37" s="28">
        <v>-11.503070235616372</v>
      </c>
      <c r="C37">
        <v>1</v>
      </c>
      <c r="D37" s="26">
        <v>-12.691611447347405</v>
      </c>
      <c r="E37" s="28">
        <v>-11.635635836894526</v>
      </c>
      <c r="F37">
        <v>100</v>
      </c>
      <c r="G37">
        <f t="shared" si="0"/>
        <v>-1269.1611447347404</v>
      </c>
      <c r="H37">
        <f t="shared" si="1"/>
        <v>-1163.5635836894526</v>
      </c>
      <c r="M37">
        <v>32</v>
      </c>
      <c r="N37">
        <v>226.97306800000001</v>
      </c>
      <c r="O37" s="35">
        <f t="shared" si="6"/>
        <v>13380.368789000002</v>
      </c>
      <c r="P37" s="26">
        <f t="shared" si="15"/>
        <v>-13.11790500681029</v>
      </c>
      <c r="Q37" s="28">
        <f t="shared" si="16"/>
        <v>-11.401208349174585</v>
      </c>
      <c r="R37" s="8">
        <v>-2.71</v>
      </c>
      <c r="S37">
        <v>32</v>
      </c>
      <c r="T37" s="26">
        <f t="shared" si="13"/>
        <v>-13.11790500681029</v>
      </c>
      <c r="U37" s="28">
        <f t="shared" si="14"/>
        <v>-11.401208349174585</v>
      </c>
      <c r="V37">
        <v>-12.871491000000001</v>
      </c>
      <c r="W37">
        <f t="shared" si="2"/>
        <v>1.0191441696078791</v>
      </c>
      <c r="X37">
        <f t="shared" si="3"/>
        <v>0.54228330363064359</v>
      </c>
      <c r="AM37">
        <v>32</v>
      </c>
      <c r="AN37" s="26">
        <v>-13.11790500681029</v>
      </c>
      <c r="AO37">
        <v>-12.941756</v>
      </c>
      <c r="AP37">
        <f t="shared" si="4"/>
        <v>1.0136109046415565</v>
      </c>
      <c r="AQ37">
        <f t="shared" si="5"/>
        <v>0.379566231068726</v>
      </c>
    </row>
    <row r="38" spans="1:43" x14ac:dyDescent="0.25">
      <c r="A38" s="26">
        <v>-12.185738678345469</v>
      </c>
      <c r="B38" s="28">
        <v>-11.518659046926464</v>
      </c>
      <c r="C38">
        <v>1</v>
      </c>
      <c r="D38" s="26">
        <v>-13.19957653212969</v>
      </c>
      <c r="E38" s="28">
        <v>-11.268894919792618</v>
      </c>
      <c r="F38">
        <v>100</v>
      </c>
      <c r="G38">
        <f t="shared" si="0"/>
        <v>-1319.957653212969</v>
      </c>
      <c r="H38">
        <f t="shared" si="1"/>
        <v>-1126.8894919792619</v>
      </c>
      <c r="M38">
        <v>33</v>
      </c>
      <c r="N38">
        <v>218.193039</v>
      </c>
      <c r="O38" s="35">
        <f t="shared" si="6"/>
        <v>13598.561828000002</v>
      </c>
      <c r="P38" s="26">
        <f t="shared" si="15"/>
        <v>-12.913159688525127</v>
      </c>
      <c r="Q38" s="28">
        <f t="shared" si="16"/>
        <v>-11.002696373060617</v>
      </c>
      <c r="R38" s="8">
        <v>1.34</v>
      </c>
      <c r="S38">
        <v>33</v>
      </c>
      <c r="T38" s="26">
        <f t="shared" si="13"/>
        <v>-12.913159688525127</v>
      </c>
      <c r="U38" s="28">
        <f t="shared" si="14"/>
        <v>-11.002696373060617</v>
      </c>
      <c r="V38">
        <v>-12.80768</v>
      </c>
      <c r="W38">
        <f t="shared" si="2"/>
        <v>1.0082356592704633</v>
      </c>
      <c r="X38">
        <f t="shared" si="3"/>
        <v>0.2349393634844939</v>
      </c>
      <c r="AM38">
        <v>33</v>
      </c>
      <c r="AN38" s="26">
        <v>-12.913159688525127</v>
      </c>
      <c r="AO38">
        <v>-12.883023</v>
      </c>
      <c r="AP38">
        <f t="shared" si="4"/>
        <v>1.002339255974714</v>
      </c>
      <c r="AQ38">
        <f t="shared" si="5"/>
        <v>6.7956215958122082E-2</v>
      </c>
    </row>
    <row r="39" spans="1:43" x14ac:dyDescent="0.25">
      <c r="A39" s="26">
        <v>-12.213407216479235</v>
      </c>
      <c r="B39" s="28">
        <v>-11.650674339267209</v>
      </c>
      <c r="C39">
        <v>1</v>
      </c>
      <c r="D39" s="26">
        <v>-13.11790500681029</v>
      </c>
      <c r="E39" s="28">
        <v>-11.401208349174585</v>
      </c>
      <c r="F39">
        <v>100</v>
      </c>
      <c r="G39">
        <f t="shared" si="0"/>
        <v>-1311.790500681029</v>
      </c>
      <c r="H39">
        <f t="shared" si="1"/>
        <v>-1140.1208349174585</v>
      </c>
      <c r="M39">
        <v>34</v>
      </c>
      <c r="N39">
        <v>281.63632200000001</v>
      </c>
      <c r="O39" s="35">
        <f t="shared" si="6"/>
        <v>13880.198150000002</v>
      </c>
      <c r="P39" s="26">
        <f t="shared" si="15"/>
        <v>-12.126419336171747</v>
      </c>
      <c r="Q39" s="28">
        <f t="shared" si="16"/>
        <v>-11.114290029101122</v>
      </c>
      <c r="R39" s="8">
        <v>1.87</v>
      </c>
      <c r="S39">
        <v>34</v>
      </c>
      <c r="T39" s="26">
        <f t="shared" si="13"/>
        <v>-12.126419336171745</v>
      </c>
      <c r="U39" s="28">
        <f t="shared" si="14"/>
        <v>-11.11429002910112</v>
      </c>
      <c r="V39">
        <v>-12.746905</v>
      </c>
      <c r="W39">
        <f t="shared" si="2"/>
        <v>0.95132264154881085</v>
      </c>
      <c r="X39">
        <f t="shared" si="3"/>
        <v>-1.3685674922759874</v>
      </c>
      <c r="AM39">
        <v>34</v>
      </c>
      <c r="AN39" s="26">
        <v>-12.126419336171747</v>
      </c>
      <c r="AO39">
        <v>-12.826444</v>
      </c>
      <c r="AP39">
        <f t="shared" si="4"/>
        <v>0.94542332513764116</v>
      </c>
      <c r="AQ39">
        <f t="shared" si="5"/>
        <v>-1.5055113922318497</v>
      </c>
    </row>
    <row r="40" spans="1:43" x14ac:dyDescent="0.25">
      <c r="A40" s="26">
        <v>-12.555304084308689</v>
      </c>
      <c r="B40" s="28">
        <v>-11.757190494549288</v>
      </c>
      <c r="C40">
        <v>1</v>
      </c>
      <c r="D40" s="26">
        <v>-12.913159688525127</v>
      </c>
      <c r="E40" s="28">
        <v>-11.002696373060617</v>
      </c>
      <c r="F40">
        <v>100</v>
      </c>
      <c r="G40">
        <f t="shared" si="0"/>
        <v>-1291.3159688525127</v>
      </c>
      <c r="H40">
        <f t="shared" si="1"/>
        <v>-1100.2696373060617</v>
      </c>
      <c r="M40">
        <v>35</v>
      </c>
      <c r="N40">
        <v>202.51945499999999</v>
      </c>
      <c r="O40" s="35">
        <f t="shared" si="6"/>
        <v>14082.717605000002</v>
      </c>
      <c r="P40" s="26">
        <f t="shared" si="15"/>
        <v>-11.81707337620508</v>
      </c>
      <c r="Q40" s="28">
        <f t="shared" si="16"/>
        <v>-11.067787427011721</v>
      </c>
      <c r="R40" s="8">
        <v>1.4</v>
      </c>
      <c r="S40">
        <v>35</v>
      </c>
      <c r="T40" s="26">
        <f t="shared" si="13"/>
        <v>-11.81707337620508</v>
      </c>
      <c r="U40" s="28">
        <f t="shared" si="14"/>
        <v>-11.067787427011721</v>
      </c>
      <c r="V40">
        <v>-12.689472</v>
      </c>
      <c r="W40">
        <f t="shared" si="2"/>
        <v>0.93125020301909167</v>
      </c>
      <c r="X40">
        <f t="shared" si="3"/>
        <v>-1.9341023045688579</v>
      </c>
      <c r="AM40">
        <v>35</v>
      </c>
      <c r="AN40" s="26">
        <v>-11.81707337620508</v>
      </c>
      <c r="AO40">
        <v>-12.772161000000001</v>
      </c>
      <c r="AP40">
        <f t="shared" si="4"/>
        <v>0.92522114121526333</v>
      </c>
      <c r="AQ40">
        <f t="shared" si="5"/>
        <v>-2.064010243942672</v>
      </c>
    </row>
    <row r="41" spans="1:43" x14ac:dyDescent="0.25">
      <c r="A41" s="26">
        <v>-12.562989003493188</v>
      </c>
      <c r="B41" s="28">
        <v>-11.623051840069062</v>
      </c>
      <c r="C41">
        <v>1</v>
      </c>
      <c r="D41" s="26">
        <v>-12.126419336171747</v>
      </c>
      <c r="E41" s="28">
        <v>-11.114290029101122</v>
      </c>
      <c r="F41">
        <v>100</v>
      </c>
      <c r="G41">
        <f t="shared" si="0"/>
        <v>-1212.6419336171746</v>
      </c>
      <c r="H41">
        <f t="shared" si="1"/>
        <v>-1111.4290029101121</v>
      </c>
      <c r="M41">
        <v>36</v>
      </c>
      <c r="N41">
        <v>227.05522199999999</v>
      </c>
      <c r="O41" s="35">
        <f t="shared" si="6"/>
        <v>14309.772827000003</v>
      </c>
      <c r="P41" s="26">
        <f t="shared" si="15"/>
        <v>-12.445504127816571</v>
      </c>
      <c r="Q41" s="28">
        <f t="shared" si="16"/>
        <v>-11.531855522995418</v>
      </c>
      <c r="R41" s="8">
        <v>-1.26</v>
      </c>
      <c r="S41">
        <v>36</v>
      </c>
      <c r="T41" s="26">
        <f t="shared" si="13"/>
        <v>-12.445504127816571</v>
      </c>
      <c r="U41" s="28">
        <f t="shared" si="14"/>
        <v>-11.531855522995418</v>
      </c>
      <c r="V41">
        <v>-12.635571000000001</v>
      </c>
      <c r="W41">
        <f t="shared" si="2"/>
        <v>0.98495779318691423</v>
      </c>
      <c r="X41">
        <f t="shared" si="3"/>
        <v>-0.42090738909852105</v>
      </c>
      <c r="AM41">
        <v>36</v>
      </c>
      <c r="AN41" s="26">
        <v>-12.445504127816571</v>
      </c>
      <c r="AO41">
        <v>-12.720264999999999</v>
      </c>
      <c r="AP41">
        <f t="shared" si="4"/>
        <v>0.97839975250645894</v>
      </c>
      <c r="AQ41">
        <f t="shared" si="5"/>
        <v>-0.59386258783653156</v>
      </c>
    </row>
    <row r="42" spans="1:43" x14ac:dyDescent="0.25">
      <c r="A42" s="26">
        <v>-12.249533310717004</v>
      </c>
      <c r="B42" s="28">
        <v>-11.552946802294066</v>
      </c>
      <c r="C42">
        <v>1</v>
      </c>
      <c r="D42" s="26">
        <v>-11.81707337620508</v>
      </c>
      <c r="E42" s="28">
        <v>-11.067787427011721</v>
      </c>
      <c r="F42">
        <v>100</v>
      </c>
      <c r="G42">
        <f t="shared" si="0"/>
        <v>-1181.707337620508</v>
      </c>
      <c r="H42">
        <f t="shared" si="1"/>
        <v>-1106.7787427011722</v>
      </c>
      <c r="M42">
        <v>37</v>
      </c>
      <c r="N42">
        <v>120.862617</v>
      </c>
      <c r="O42" s="35">
        <f t="shared" si="6"/>
        <v>14430.635444000003</v>
      </c>
      <c r="P42" s="26">
        <f>AVERAGE(A36,A37)</f>
        <v>-12.597729093811532</v>
      </c>
      <c r="Q42" s="28">
        <f>AVERAGE(B36,B37)</f>
        <v>-11.638165676319652</v>
      </c>
      <c r="R42" s="8">
        <v>0.83</v>
      </c>
      <c r="S42">
        <v>37</v>
      </c>
      <c r="T42" s="26">
        <f>SUM(G44:G45)/100</f>
        <v>-12.560309321616932</v>
      </c>
      <c r="U42" s="28">
        <f>SUM(H44:H45)/100</f>
        <v>-11.618333665624409</v>
      </c>
      <c r="V42">
        <v>-12.585239</v>
      </c>
      <c r="W42">
        <f t="shared" si="2"/>
        <v>0.99801913349575111</v>
      </c>
      <c r="X42">
        <f t="shared" si="3"/>
        <v>-5.2908123393224225E-2</v>
      </c>
      <c r="AM42">
        <v>37</v>
      </c>
      <c r="AN42" s="26">
        <v>-12.597729093811532</v>
      </c>
      <c r="AO42">
        <v>-12.670788999999999</v>
      </c>
      <c r="AP42">
        <f t="shared" si="4"/>
        <v>0.99423398920237194</v>
      </c>
      <c r="AQ42">
        <f t="shared" si="5"/>
        <v>-0.15611768627720091</v>
      </c>
    </row>
    <row r="43" spans="1:43" x14ac:dyDescent="0.25">
      <c r="A43" s="26">
        <v>-12.259453348589926</v>
      </c>
      <c r="B43" s="28">
        <v>-11.566250667492675</v>
      </c>
      <c r="C43">
        <v>1</v>
      </c>
      <c r="D43" s="26">
        <v>-12.445504127816571</v>
      </c>
      <c r="E43" s="28">
        <v>-11.531855522995418</v>
      </c>
      <c r="F43">
        <v>100</v>
      </c>
      <c r="G43">
        <f t="shared" si="0"/>
        <v>-1244.5504127816571</v>
      </c>
      <c r="H43">
        <f t="shared" si="1"/>
        <v>-1153.1855522995418</v>
      </c>
      <c r="M43">
        <v>38</v>
      </c>
      <c r="N43">
        <v>146.75827000000001</v>
      </c>
      <c r="O43" s="35">
        <f t="shared" si="6"/>
        <v>14577.393714000003</v>
      </c>
      <c r="P43" s="26">
        <f t="shared" ref="P43:Q49" si="17">A37</f>
        <v>-12.342826013466857</v>
      </c>
      <c r="Q43" s="28">
        <f t="shared" si="17"/>
        <v>-11.503070235616372</v>
      </c>
      <c r="R43" s="8">
        <v>0.18</v>
      </c>
      <c r="S43">
        <v>38</v>
      </c>
      <c r="T43" s="26">
        <f t="shared" ref="T43:U49" si="18">SUM(G46)/100</f>
        <v>-12.342826013466857</v>
      </c>
      <c r="U43" s="28">
        <f t="shared" si="18"/>
        <v>-11.503070235616372</v>
      </c>
      <c r="V43">
        <v>-12.538448000000001</v>
      </c>
      <c r="W43">
        <f t="shared" si="2"/>
        <v>0.9843982296267334</v>
      </c>
      <c r="X43">
        <f t="shared" si="3"/>
        <v>-0.43667292114906181</v>
      </c>
      <c r="AM43">
        <v>38</v>
      </c>
      <c r="AN43" s="26">
        <v>-12.342826013466857</v>
      </c>
      <c r="AO43">
        <v>-12.623737</v>
      </c>
      <c r="AP43">
        <f t="shared" si="4"/>
        <v>0.9777473986876356</v>
      </c>
      <c r="AQ43">
        <f t="shared" si="5"/>
        <v>-0.61189721518780649</v>
      </c>
    </row>
    <row r="44" spans="1:43" x14ac:dyDescent="0.25">
      <c r="A44" s="26">
        <v>-12.483814614306084</v>
      </c>
      <c r="B44" s="28">
        <v>-11.53077056130766</v>
      </c>
      <c r="C44">
        <v>1</v>
      </c>
      <c r="D44" s="26">
        <v>-12.852632174156208</v>
      </c>
      <c r="E44" s="28">
        <v>-11.773261117022933</v>
      </c>
      <c r="F44">
        <v>42.66</v>
      </c>
      <c r="G44">
        <f t="shared" si="0"/>
        <v>-548.29328854950381</v>
      </c>
      <c r="H44">
        <f t="shared" si="1"/>
        <v>-502.24731925219828</v>
      </c>
      <c r="M44">
        <v>39</v>
      </c>
      <c r="N44">
        <v>162.19927999999999</v>
      </c>
      <c r="O44" s="35">
        <f t="shared" si="6"/>
        <v>14739.592994000004</v>
      </c>
      <c r="P44" s="26">
        <f t="shared" si="17"/>
        <v>-12.185738678345469</v>
      </c>
      <c r="Q44" s="28">
        <f t="shared" si="17"/>
        <v>-11.518659046926464</v>
      </c>
      <c r="R44" s="8">
        <v>0.13</v>
      </c>
      <c r="S44">
        <v>39</v>
      </c>
      <c r="T44" s="26">
        <f t="shared" si="18"/>
        <v>-12.185738678345469</v>
      </c>
      <c r="U44" s="28">
        <f t="shared" si="18"/>
        <v>-11.518659046926464</v>
      </c>
      <c r="V44">
        <v>-12.495158</v>
      </c>
      <c r="W44">
        <f t="shared" si="2"/>
        <v>0.97523686201850901</v>
      </c>
      <c r="X44">
        <f t="shared" si="3"/>
        <v>-0.69479164962303808</v>
      </c>
      <c r="AM44">
        <v>39</v>
      </c>
      <c r="AN44" s="26">
        <v>-12.185738678345469</v>
      </c>
      <c r="AO44">
        <v>-12.579103999999999</v>
      </c>
      <c r="AP44">
        <f t="shared" si="4"/>
        <v>0.96872866925541523</v>
      </c>
      <c r="AQ44">
        <f t="shared" si="5"/>
        <v>-0.86122422117582142</v>
      </c>
    </row>
    <row r="45" spans="1:43" x14ac:dyDescent="0.25">
      <c r="A45" s="26">
        <v>-12.680129049012287</v>
      </c>
      <c r="B45" s="28">
        <v>-11.569149399337624</v>
      </c>
      <c r="C45">
        <v>2</v>
      </c>
      <c r="D45" s="26">
        <v>-12.342826013466857</v>
      </c>
      <c r="E45" s="28">
        <v>-11.503070235616372</v>
      </c>
      <c r="F45">
        <v>57.34</v>
      </c>
      <c r="G45">
        <f t="shared" si="0"/>
        <v>-707.73764361218957</v>
      </c>
      <c r="H45">
        <f t="shared" si="1"/>
        <v>-659.58604731024275</v>
      </c>
      <c r="M45">
        <v>40</v>
      </c>
      <c r="N45">
        <v>185.58682300000001</v>
      </c>
      <c r="O45" s="35">
        <f t="shared" si="6"/>
        <v>14925.179817000004</v>
      </c>
      <c r="P45" s="26">
        <f t="shared" si="17"/>
        <v>-12.213407216479235</v>
      </c>
      <c r="Q45" s="28">
        <f t="shared" si="17"/>
        <v>-11.650674339267209</v>
      </c>
      <c r="R45" s="8">
        <v>-2.54</v>
      </c>
      <c r="S45">
        <v>40</v>
      </c>
      <c r="T45" s="26">
        <f t="shared" si="18"/>
        <v>-12.213407216479233</v>
      </c>
      <c r="U45" s="28">
        <f t="shared" si="18"/>
        <v>-11.650674339267209</v>
      </c>
      <c r="V45">
        <v>-12.455285</v>
      </c>
      <c r="W45">
        <f t="shared" si="2"/>
        <v>0.98058030920041039</v>
      </c>
      <c r="X45">
        <f t="shared" si="3"/>
        <v>-0.54424166066483326</v>
      </c>
      <c r="AM45">
        <v>40</v>
      </c>
      <c r="AN45" s="26">
        <v>-12.213407216479235</v>
      </c>
      <c r="AO45">
        <v>-12.536861999999999</v>
      </c>
      <c r="AP45">
        <f t="shared" si="4"/>
        <v>0.97419970136699563</v>
      </c>
      <c r="AQ45">
        <f t="shared" si="5"/>
        <v>-0.70997497190005088</v>
      </c>
    </row>
    <row r="46" spans="1:43" x14ac:dyDescent="0.25">
      <c r="A46" s="26">
        <v>-11.402921431817953</v>
      </c>
      <c r="B46" s="28">
        <v>-11.134570517763098</v>
      </c>
      <c r="C46">
        <v>1</v>
      </c>
      <c r="D46" s="26">
        <v>-12.342826013466857</v>
      </c>
      <c r="E46" s="28">
        <v>-11.503070235616372</v>
      </c>
      <c r="F46">
        <v>100</v>
      </c>
      <c r="G46">
        <f t="shared" si="0"/>
        <v>-1234.2826013466856</v>
      </c>
      <c r="H46">
        <f t="shared" si="1"/>
        <v>-1150.3070235616372</v>
      </c>
      <c r="M46">
        <v>41</v>
      </c>
      <c r="N46">
        <v>141.913635</v>
      </c>
      <c r="O46" s="35">
        <f t="shared" si="6"/>
        <v>15067.093452000005</v>
      </c>
      <c r="P46" s="26">
        <f t="shared" si="17"/>
        <v>-12.555304084308689</v>
      </c>
      <c r="Q46" s="28">
        <f t="shared" si="17"/>
        <v>-11.757190494549288</v>
      </c>
      <c r="R46" s="8">
        <v>-1.73</v>
      </c>
      <c r="S46">
        <v>41</v>
      </c>
      <c r="T46" s="26">
        <f t="shared" si="18"/>
        <v>-12.555304084308689</v>
      </c>
      <c r="U46" s="28">
        <f t="shared" si="18"/>
        <v>-11.757190494549288</v>
      </c>
      <c r="V46">
        <v>-12.418685</v>
      </c>
      <c r="W46">
        <f t="shared" si="2"/>
        <v>1.0110010910421425</v>
      </c>
      <c r="X46">
        <f t="shared" si="3"/>
        <v>0.31285455727570982</v>
      </c>
      <c r="AM46">
        <v>41</v>
      </c>
      <c r="AN46" s="26">
        <v>-12.555304084308689</v>
      </c>
      <c r="AO46">
        <v>-12.496957999999999</v>
      </c>
      <c r="AP46">
        <f t="shared" si="4"/>
        <v>1.0046688229494483</v>
      </c>
      <c r="AQ46">
        <f t="shared" si="5"/>
        <v>0.13235818781282754</v>
      </c>
    </row>
    <row r="47" spans="1:43" x14ac:dyDescent="0.25">
      <c r="A47" s="26">
        <v>-12.112394281343235</v>
      </c>
      <c r="B47" s="28">
        <v>-11.092637050736705</v>
      </c>
      <c r="C47">
        <v>1</v>
      </c>
      <c r="D47" s="26">
        <v>-12.185738678345469</v>
      </c>
      <c r="E47" s="28">
        <v>-11.518659046926464</v>
      </c>
      <c r="F47">
        <v>100</v>
      </c>
      <c r="G47">
        <f t="shared" si="0"/>
        <v>-1218.5738678345469</v>
      </c>
      <c r="H47">
        <f t="shared" si="1"/>
        <v>-1151.8659046926464</v>
      </c>
      <c r="M47">
        <v>42</v>
      </c>
      <c r="N47">
        <v>121.162277</v>
      </c>
      <c r="O47" s="35">
        <f t="shared" si="6"/>
        <v>15188.255729000004</v>
      </c>
      <c r="P47" s="26">
        <f t="shared" si="17"/>
        <v>-12.562989003493188</v>
      </c>
      <c r="Q47" s="28">
        <f t="shared" si="17"/>
        <v>-11.623051840069062</v>
      </c>
      <c r="R47" s="8">
        <v>1.52</v>
      </c>
      <c r="S47">
        <v>42</v>
      </c>
      <c r="T47" s="26">
        <f t="shared" si="18"/>
        <v>-12.562989003493188</v>
      </c>
      <c r="U47" s="28">
        <f t="shared" si="18"/>
        <v>-11.62305184006906</v>
      </c>
      <c r="V47">
        <v>-12.385172000000001</v>
      </c>
      <c r="W47">
        <f t="shared" si="2"/>
        <v>1.0143572494183519</v>
      </c>
      <c r="X47">
        <f t="shared" si="3"/>
        <v>0.40741329235438584</v>
      </c>
      <c r="AM47">
        <v>42</v>
      </c>
      <c r="AN47" s="26">
        <v>-12.562989003493188</v>
      </c>
      <c r="AO47">
        <v>-12.459317</v>
      </c>
      <c r="AP47">
        <f t="shared" si="4"/>
        <v>1.0083208416234364</v>
      </c>
      <c r="AQ47">
        <f t="shared" si="5"/>
        <v>0.23331995727724378</v>
      </c>
    </row>
    <row r="48" spans="1:43" x14ac:dyDescent="0.25">
      <c r="A48" s="26">
        <v>-11.998402796485516</v>
      </c>
      <c r="B48" s="28">
        <v>-12.194097563275577</v>
      </c>
      <c r="C48">
        <v>1</v>
      </c>
      <c r="D48" s="26">
        <v>-12.213407216479235</v>
      </c>
      <c r="E48" s="28">
        <v>-11.650674339267209</v>
      </c>
      <c r="F48">
        <v>100</v>
      </c>
      <c r="G48">
        <f t="shared" si="0"/>
        <v>-1221.3407216479234</v>
      </c>
      <c r="H48">
        <f t="shared" si="1"/>
        <v>-1165.0674339267209</v>
      </c>
      <c r="M48">
        <v>43</v>
      </c>
      <c r="N48">
        <v>148.388779</v>
      </c>
      <c r="O48" s="35">
        <f t="shared" si="6"/>
        <v>15336.644508000005</v>
      </c>
      <c r="P48" s="26">
        <f t="shared" si="17"/>
        <v>-12.249533310717004</v>
      </c>
      <c r="Q48" s="28">
        <f t="shared" si="17"/>
        <v>-11.552946802294066</v>
      </c>
      <c r="R48" s="8">
        <v>-1.02</v>
      </c>
      <c r="S48">
        <v>43</v>
      </c>
      <c r="T48" s="26">
        <f t="shared" si="18"/>
        <v>-12.249533310717004</v>
      </c>
      <c r="U48" s="28">
        <f t="shared" si="18"/>
        <v>-11.552946802294066</v>
      </c>
      <c r="V48">
        <v>-12.35458</v>
      </c>
      <c r="W48">
        <f t="shared" si="2"/>
        <v>0.99149734840982073</v>
      </c>
      <c r="X48">
        <f t="shared" si="3"/>
        <v>-0.23665742216054633</v>
      </c>
      <c r="AM48">
        <v>43</v>
      </c>
      <c r="AN48" s="26">
        <v>-12.249533310717004</v>
      </c>
      <c r="AO48">
        <v>-12.423863000000001</v>
      </c>
      <c r="AP48">
        <f t="shared" si="4"/>
        <v>0.98596815746575783</v>
      </c>
      <c r="AQ48">
        <f t="shared" si="5"/>
        <v>-0.38463048227349067</v>
      </c>
    </row>
    <row r="49" spans="1:43" x14ac:dyDescent="0.25">
      <c r="A49" s="26">
        <v>-12.216404298565953</v>
      </c>
      <c r="B49" s="28">
        <v>-11.886348929505917</v>
      </c>
      <c r="C49">
        <v>1</v>
      </c>
      <c r="D49" s="26">
        <v>-12.555304084308689</v>
      </c>
      <c r="E49" s="28">
        <v>-11.757190494549288</v>
      </c>
      <c r="F49">
        <v>100</v>
      </c>
      <c r="G49">
        <f t="shared" si="0"/>
        <v>-1255.5304084308689</v>
      </c>
      <c r="H49">
        <f t="shared" si="1"/>
        <v>-1175.7190494549288</v>
      </c>
      <c r="M49">
        <v>44</v>
      </c>
      <c r="N49">
        <v>198.38729900000001</v>
      </c>
      <c r="O49" s="35">
        <f t="shared" si="6"/>
        <v>15535.031807000005</v>
      </c>
      <c r="P49" s="26">
        <f t="shared" si="17"/>
        <v>-12.259453348589926</v>
      </c>
      <c r="Q49" s="28">
        <f t="shared" si="17"/>
        <v>-11.566250667492675</v>
      </c>
      <c r="R49" s="8">
        <v>-0.37</v>
      </c>
      <c r="S49">
        <v>44</v>
      </c>
      <c r="T49" s="26">
        <f t="shared" si="18"/>
        <v>-12.259453348589926</v>
      </c>
      <c r="U49" s="28">
        <f t="shared" si="18"/>
        <v>-11.566250667492675</v>
      </c>
      <c r="V49">
        <v>-12.326765999999999</v>
      </c>
      <c r="W49">
        <f t="shared" si="2"/>
        <v>0.9945393097094507</v>
      </c>
      <c r="X49">
        <f t="shared" si="3"/>
        <v>-0.15095109355272476</v>
      </c>
      <c r="AM49">
        <v>44</v>
      </c>
      <c r="AN49" s="26">
        <v>-12.259453348589926</v>
      </c>
      <c r="AO49">
        <v>-12.390525999999999</v>
      </c>
      <c r="AP49">
        <f t="shared" si="4"/>
        <v>0.98942154260359294</v>
      </c>
      <c r="AQ49">
        <f t="shared" si="5"/>
        <v>-0.28916003009828273</v>
      </c>
    </row>
    <row r="50" spans="1:43" x14ac:dyDescent="0.25">
      <c r="A50" s="26">
        <v>-12.252119188753003</v>
      </c>
      <c r="B50" s="28">
        <v>-12.280284627490317</v>
      </c>
      <c r="C50">
        <v>1</v>
      </c>
      <c r="D50" s="26">
        <v>-12.562989003493188</v>
      </c>
      <c r="E50" s="28">
        <v>-11.623051840069062</v>
      </c>
      <c r="F50">
        <v>100</v>
      </c>
      <c r="G50">
        <f t="shared" si="0"/>
        <v>-1256.2989003493187</v>
      </c>
      <c r="H50">
        <f t="shared" si="1"/>
        <v>-1162.3051840069061</v>
      </c>
      <c r="M50">
        <v>45</v>
      </c>
      <c r="N50">
        <v>217.19712799999999</v>
      </c>
      <c r="O50" s="35">
        <f t="shared" si="6"/>
        <v>15752.228935000005</v>
      </c>
      <c r="P50" s="26">
        <f>AVERAGE(A44,A45)</f>
        <v>-12.581971831659185</v>
      </c>
      <c r="Q50" s="28">
        <f>AVERAGE(B44,B45)</f>
        <v>-11.549959980322642</v>
      </c>
      <c r="R50" s="8">
        <v>-1.54</v>
      </c>
      <c r="S50">
        <v>45</v>
      </c>
      <c r="T50" s="26">
        <f>SUM(G53:G54)/100</f>
        <v>-12.596381311166619</v>
      </c>
      <c r="U50" s="28">
        <f>SUM(H53:H54)/100</f>
        <v>-11.552776987034042</v>
      </c>
      <c r="V50">
        <v>-12.30158</v>
      </c>
      <c r="W50">
        <f t="shared" si="2"/>
        <v>1.0239645079060267</v>
      </c>
      <c r="X50">
        <f t="shared" si="3"/>
        <v>0.67809485988948059</v>
      </c>
      <c r="AM50">
        <v>45</v>
      </c>
      <c r="AN50" s="26">
        <v>-12.581971831659185</v>
      </c>
      <c r="AO50">
        <v>-12.359223999999999</v>
      </c>
      <c r="AP50">
        <f t="shared" si="4"/>
        <v>1.0180228007566807</v>
      </c>
      <c r="AQ50">
        <f t="shared" si="5"/>
        <v>0.50153516886435423</v>
      </c>
    </row>
    <row r="51" spans="1:43" x14ac:dyDescent="0.25">
      <c r="A51" s="26">
        <v>-11.987921022805477</v>
      </c>
      <c r="B51" s="28">
        <v>-11.825425974702242</v>
      </c>
      <c r="C51">
        <v>1</v>
      </c>
      <c r="D51" s="26">
        <v>-12.249533310717004</v>
      </c>
      <c r="E51" s="28">
        <v>-11.552946802294066</v>
      </c>
      <c r="F51">
        <v>100</v>
      </c>
      <c r="G51">
        <f t="shared" si="0"/>
        <v>-1224.9533310717004</v>
      </c>
      <c r="H51">
        <f t="shared" si="1"/>
        <v>-1155.2946802294066</v>
      </c>
      <c r="M51">
        <v>46</v>
      </c>
      <c r="N51">
        <v>177.01817299999999</v>
      </c>
      <c r="O51" s="35">
        <f t="shared" si="6"/>
        <v>15929.247108000005</v>
      </c>
      <c r="P51" s="26">
        <f>AVERAGE(A46,A47)</f>
        <v>-11.757657856580593</v>
      </c>
      <c r="Q51" s="28">
        <f>AVERAGE(B46,B47)</f>
        <v>-11.113603784249902</v>
      </c>
      <c r="R51" s="8">
        <v>1.8</v>
      </c>
      <c r="S51">
        <v>46</v>
      </c>
      <c r="T51" s="26">
        <f>SUM(G55:G56)/100</f>
        <v>-11.80973316373575</v>
      </c>
      <c r="U51" s="28">
        <f>SUM(H55:H56)/100</f>
        <v>-11.110525867770166</v>
      </c>
      <c r="V51">
        <v>-12.278867</v>
      </c>
      <c r="W51">
        <f t="shared" si="2"/>
        <v>0.96179339378264705</v>
      </c>
      <c r="X51">
        <f t="shared" si="3"/>
        <v>-1.0735572527198791</v>
      </c>
      <c r="AM51">
        <v>46</v>
      </c>
      <c r="AN51" s="26">
        <v>-11.757657856580593</v>
      </c>
      <c r="AO51">
        <v>-12.329872999999999</v>
      </c>
      <c r="AP51">
        <f t="shared" si="4"/>
        <v>0.95359115674432282</v>
      </c>
      <c r="AQ51">
        <f t="shared" si="5"/>
        <v>-1.2797078558010149</v>
      </c>
    </row>
    <row r="52" spans="1:43" x14ac:dyDescent="0.25">
      <c r="A52" s="26">
        <v>-12.646027520098075</v>
      </c>
      <c r="B52" s="28">
        <v>-11.812074483076895</v>
      </c>
      <c r="C52">
        <v>1</v>
      </c>
      <c r="D52" s="26">
        <v>-12.259453348589926</v>
      </c>
      <c r="E52" s="28">
        <v>-11.566250667492675</v>
      </c>
      <c r="F52">
        <v>100</v>
      </c>
      <c r="G52">
        <f t="shared" si="0"/>
        <v>-1225.9453348589925</v>
      </c>
      <c r="H52">
        <f t="shared" si="1"/>
        <v>-1156.6250667492675</v>
      </c>
      <c r="M52">
        <v>47</v>
      </c>
      <c r="N52">
        <v>155.39524800000001</v>
      </c>
      <c r="O52" s="35">
        <f t="shared" si="6"/>
        <v>16084.642356000006</v>
      </c>
      <c r="P52" s="26">
        <f>AVERAGE(A47,A48)</f>
        <v>-12.055398538914375</v>
      </c>
      <c r="Q52" s="28">
        <f>AVERAGE(B47,B48)</f>
        <v>-11.643367307006141</v>
      </c>
      <c r="R52" s="8">
        <v>-2.38</v>
      </c>
      <c r="S52">
        <v>47</v>
      </c>
      <c r="T52" s="26">
        <f>SUM(G57:G58)/100</f>
        <v>-12.047031563925819</v>
      </c>
      <c r="U52" s="28">
        <f>SUM(H57:H58)/100</f>
        <v>-11.724214508626494</v>
      </c>
      <c r="V52">
        <v>-12.258495</v>
      </c>
      <c r="W52">
        <f t="shared" si="2"/>
        <v>0.9827496412835196</v>
      </c>
      <c r="X52">
        <f t="shared" si="3"/>
        <v>-0.48312139315943653</v>
      </c>
      <c r="AM52">
        <v>47</v>
      </c>
      <c r="AN52" s="26">
        <v>-12.055398538914375</v>
      </c>
      <c r="AO52">
        <v>-12.302387</v>
      </c>
      <c r="AP52">
        <f t="shared" si="4"/>
        <v>0.97992353345040883</v>
      </c>
      <c r="AQ52">
        <f t="shared" si="5"/>
        <v>-0.55173694881033852</v>
      </c>
    </row>
    <row r="53" spans="1:43" x14ac:dyDescent="0.25">
      <c r="A53" s="26">
        <v>-12.993517769893584</v>
      </c>
      <c r="B53" s="28">
        <v>-11.768057463845146</v>
      </c>
      <c r="C53">
        <v>1</v>
      </c>
      <c r="D53" s="26">
        <v>-12.483814614306084</v>
      </c>
      <c r="E53" s="28">
        <v>-11.53077056130766</v>
      </c>
      <c r="F53">
        <v>42.66</v>
      </c>
      <c r="G53">
        <f t="shared" si="0"/>
        <v>-532.55953144629746</v>
      </c>
      <c r="H53">
        <f t="shared" si="1"/>
        <v>-491.90267214538477</v>
      </c>
      <c r="M53">
        <v>48</v>
      </c>
      <c r="N53">
        <v>150.33607499999999</v>
      </c>
      <c r="O53" s="35">
        <f t="shared" si="6"/>
        <v>16234.978431000005</v>
      </c>
      <c r="P53" s="26">
        <f>A48</f>
        <v>-11.998402796485516</v>
      </c>
      <c r="Q53" s="28">
        <f>B48</f>
        <v>-12.194097563275577</v>
      </c>
      <c r="R53" s="8">
        <v>-3.6</v>
      </c>
      <c r="S53">
        <v>48</v>
      </c>
      <c r="T53" s="26">
        <f>SUM(G59)/100</f>
        <v>-11.998402796485516</v>
      </c>
      <c r="U53" s="28">
        <f>SUM(H59)/100</f>
        <v>-12.194097563275577</v>
      </c>
      <c r="V53">
        <v>-12.240269</v>
      </c>
      <c r="W53">
        <f t="shared" si="2"/>
        <v>0.98024012352061185</v>
      </c>
      <c r="X53">
        <f t="shared" si="3"/>
        <v>-0.55382628807742917</v>
      </c>
      <c r="AM53">
        <v>48</v>
      </c>
      <c r="AN53" s="26">
        <v>-11.998402796485516</v>
      </c>
      <c r="AO53">
        <v>-12.276653</v>
      </c>
      <c r="AP53">
        <f t="shared" si="4"/>
        <v>0.97733501113744248</v>
      </c>
      <c r="AQ53">
        <f t="shared" si="5"/>
        <v>-0.62329786247067676</v>
      </c>
    </row>
    <row r="54" spans="1:43" x14ac:dyDescent="0.25">
      <c r="A54" s="26">
        <v>-11.8048812528054</v>
      </c>
      <c r="B54" s="28">
        <v>-11.214366874974719</v>
      </c>
      <c r="C54">
        <v>2</v>
      </c>
      <c r="D54" s="26">
        <v>-12.680129049012287</v>
      </c>
      <c r="E54" s="28">
        <v>-11.569149399337624</v>
      </c>
      <c r="F54">
        <v>57.34</v>
      </c>
      <c r="G54">
        <f t="shared" si="0"/>
        <v>-727.07859967036461</v>
      </c>
      <c r="H54">
        <f t="shared" si="1"/>
        <v>-663.37502655801939</v>
      </c>
      <c r="M54">
        <v>49</v>
      </c>
      <c r="N54">
        <v>164.493347</v>
      </c>
      <c r="O54" s="35">
        <f t="shared" si="6"/>
        <v>16399.471778000006</v>
      </c>
      <c r="P54" s="26">
        <f>A49</f>
        <v>-12.216404298565953</v>
      </c>
      <c r="Q54" s="28">
        <f>B49</f>
        <v>-11.886348929505917</v>
      </c>
      <c r="R54" s="8">
        <v>-2.86</v>
      </c>
      <c r="S54">
        <v>49</v>
      </c>
      <c r="T54" s="26">
        <f>SUM(G60)/100</f>
        <v>-12.216404298565953</v>
      </c>
      <c r="U54" s="28">
        <f>SUM(H60)/100</f>
        <v>-11.886348929505919</v>
      </c>
      <c r="V54">
        <v>-12.223938</v>
      </c>
      <c r="W54">
        <f t="shared" si="2"/>
        <v>0.99938369276463546</v>
      </c>
      <c r="X54">
        <f t="shared" si="3"/>
        <v>-1.4462083623396526E-2</v>
      </c>
      <c r="AM54">
        <v>49</v>
      </c>
      <c r="AN54" s="26">
        <v>-12.216404298565953</v>
      </c>
      <c r="AO54">
        <v>-12.252534000000001</v>
      </c>
      <c r="AP54">
        <f t="shared" si="4"/>
        <v>0.99705124658833455</v>
      </c>
      <c r="AQ54">
        <f t="shared" si="5"/>
        <v>-7.8233284220497107E-2</v>
      </c>
    </row>
    <row r="55" spans="1:43" x14ac:dyDescent="0.25">
      <c r="A55" s="26">
        <v>-11.875338702239185</v>
      </c>
      <c r="B55" s="28">
        <v>-11.512200941387794</v>
      </c>
      <c r="C55">
        <v>1</v>
      </c>
      <c r="D55" s="26">
        <v>-11.402921431817953</v>
      </c>
      <c r="E55" s="28">
        <v>-11.134570517763098</v>
      </c>
      <c r="F55">
        <v>42.66</v>
      </c>
      <c r="G55">
        <f t="shared" si="0"/>
        <v>-486.44862828135382</v>
      </c>
      <c r="H55">
        <f t="shared" si="1"/>
        <v>-475.00077828777376</v>
      </c>
      <c r="M55">
        <v>50</v>
      </c>
      <c r="N55">
        <v>138.37844799999999</v>
      </c>
      <c r="O55" s="35">
        <f t="shared" si="6"/>
        <v>16537.850226000006</v>
      </c>
      <c r="P55" s="26">
        <f>AVERAGE(A50:A52)</f>
        <v>-12.295355910552184</v>
      </c>
      <c r="Q55" s="28">
        <f>AVERAGE(B50:B52)</f>
        <v>-11.972595028423152</v>
      </c>
      <c r="R55" s="8">
        <v>-2.88</v>
      </c>
      <c r="S55">
        <v>50</v>
      </c>
      <c r="T55" s="26">
        <f>SUM(G61:G63)/100</f>
        <v>-12.328745245122878</v>
      </c>
      <c r="U55" s="28">
        <f>SUM(H61:H63)/100</f>
        <v>-11.947234574883826</v>
      </c>
      <c r="V55">
        <v>-12.209206999999999</v>
      </c>
      <c r="W55">
        <f t="shared" si="2"/>
        <v>1.0097908279483572</v>
      </c>
      <c r="X55">
        <f t="shared" si="3"/>
        <v>0.27875576501608962</v>
      </c>
      <c r="AM55">
        <v>50</v>
      </c>
      <c r="AN55" s="26">
        <v>-12.295355910552184</v>
      </c>
      <c r="AO55">
        <v>-12.229875</v>
      </c>
      <c r="AP55">
        <f t="shared" si="4"/>
        <v>1.0053541766005119</v>
      </c>
      <c r="AQ55">
        <f t="shared" si="5"/>
        <v>0.15130511100714836</v>
      </c>
    </row>
    <row r="56" spans="1:43" x14ac:dyDescent="0.25">
      <c r="A56" s="26">
        <v>-12.192057672676709</v>
      </c>
      <c r="B56" s="28">
        <v>-11.575577667592826</v>
      </c>
      <c r="C56">
        <v>2</v>
      </c>
      <c r="D56" s="26">
        <v>-12.112394281343235</v>
      </c>
      <c r="E56" s="28">
        <v>-11.092637050736705</v>
      </c>
      <c r="F56">
        <v>57.34</v>
      </c>
      <c r="G56">
        <f t="shared" si="0"/>
        <v>-694.52468809222114</v>
      </c>
      <c r="H56">
        <f t="shared" si="1"/>
        <v>-636.05180848924272</v>
      </c>
      <c r="M56">
        <v>51</v>
      </c>
      <c r="N56">
        <v>164.875122</v>
      </c>
      <c r="O56" s="35">
        <f t="shared" si="6"/>
        <v>16702.725348000007</v>
      </c>
      <c r="P56" s="26">
        <f>AVERAGE(A53,A54)</f>
        <v>-12.399199511349492</v>
      </c>
      <c r="Q56" s="28">
        <f>AVERAGE(B53,B54)</f>
        <v>-11.491212169409932</v>
      </c>
      <c r="R56" s="8">
        <v>-1.69</v>
      </c>
      <c r="S56">
        <v>51</v>
      </c>
      <c r="T56" s="26">
        <f>SUM(G64:G65)/100</f>
        <v>-12.31195359099522</v>
      </c>
      <c r="U56" s="28">
        <f>SUM(H64:H65)/100</f>
        <v>-11.450571280186841</v>
      </c>
      <c r="V56">
        <v>-12.195776</v>
      </c>
      <c r="W56">
        <f t="shared" si="2"/>
        <v>1.0095260515604108</v>
      </c>
      <c r="X56">
        <f t="shared" si="3"/>
        <v>0.27129577132199223</v>
      </c>
      <c r="AM56">
        <v>51</v>
      </c>
      <c r="AN56" s="26">
        <v>-12.399199511349492</v>
      </c>
      <c r="AO56">
        <v>-12.208518</v>
      </c>
      <c r="AP56">
        <f t="shared" si="4"/>
        <v>1.0156187271337513</v>
      </c>
      <c r="AQ56">
        <f t="shared" si="5"/>
        <v>0.43507342576800184</v>
      </c>
    </row>
    <row r="57" spans="1:43" x14ac:dyDescent="0.25">
      <c r="A57" s="26">
        <v>-12.825613624084307</v>
      </c>
      <c r="B57" s="28">
        <v>-11.863411198844412</v>
      </c>
      <c r="C57">
        <v>1</v>
      </c>
      <c r="D57" s="26">
        <v>-12.112394281343235</v>
      </c>
      <c r="E57" s="28">
        <v>-11.092637050736705</v>
      </c>
      <c r="F57">
        <v>42.66</v>
      </c>
      <c r="G57">
        <f t="shared" si="0"/>
        <v>-516.71474004210233</v>
      </c>
      <c r="H57">
        <f t="shared" si="1"/>
        <v>-473.21189658442779</v>
      </c>
      <c r="M57">
        <v>52</v>
      </c>
      <c r="N57">
        <v>153.342331</v>
      </c>
      <c r="O57" s="35">
        <f t="shared" si="6"/>
        <v>16856.067679000007</v>
      </c>
      <c r="P57" s="26">
        <f>A54</f>
        <v>-11.8048812528054</v>
      </c>
      <c r="Q57" s="28">
        <f>B54</f>
        <v>-11.214366874974719</v>
      </c>
      <c r="R57" s="8">
        <v>1.28</v>
      </c>
      <c r="S57">
        <v>52</v>
      </c>
      <c r="T57" s="26">
        <f>SUM(G66)/100</f>
        <v>-11.804881252805398</v>
      </c>
      <c r="U57" s="28">
        <f>SUM(H66)/100</f>
        <v>-11.214366874974719</v>
      </c>
      <c r="V57">
        <v>-12.183368</v>
      </c>
      <c r="W57">
        <f t="shared" si="2"/>
        <v>0.96893414471313666</v>
      </c>
      <c r="X57">
        <f t="shared" si="3"/>
        <v>-0.87236878072005608</v>
      </c>
      <c r="AM57">
        <v>52</v>
      </c>
      <c r="AN57" s="26">
        <v>-11.8048812528054</v>
      </c>
      <c r="AO57">
        <v>-12.188309</v>
      </c>
      <c r="AP57">
        <f t="shared" si="4"/>
        <v>0.96854134997770402</v>
      </c>
      <c r="AQ57">
        <f t="shared" si="5"/>
        <v>-0.86640275048270121</v>
      </c>
    </row>
    <row r="58" spans="1:43" x14ac:dyDescent="0.25">
      <c r="A58" s="26">
        <v>-12.539092068133513</v>
      </c>
      <c r="B58" s="28">
        <v>-11.305911515440968</v>
      </c>
      <c r="C58">
        <v>2</v>
      </c>
      <c r="D58" s="26">
        <v>-11.998402796485516</v>
      </c>
      <c r="E58" s="28">
        <v>-12.194097563275577</v>
      </c>
      <c r="F58">
        <v>57.34</v>
      </c>
      <c r="G58">
        <f t="shared" si="0"/>
        <v>-687.9884163504795</v>
      </c>
      <c r="H58">
        <f t="shared" si="1"/>
        <v>-699.20955427822162</v>
      </c>
      <c r="M58">
        <v>53</v>
      </c>
      <c r="N58">
        <v>93.814887999999996</v>
      </c>
      <c r="O58" s="35">
        <f t="shared" si="6"/>
        <v>16949.882567000008</v>
      </c>
      <c r="P58" s="26">
        <f>AVERAGE(A55,A56)</f>
        <v>-12.033698187457947</v>
      </c>
      <c r="Q58" s="28">
        <f>AVERAGE(B55,B56)</f>
        <v>-11.54388930449031</v>
      </c>
      <c r="R58" s="8">
        <v>-1.04</v>
      </c>
      <c r="S58">
        <v>53</v>
      </c>
      <c r="T58" s="26">
        <f>SUM(G67:G68)/100</f>
        <v>-12.056945359888061</v>
      </c>
      <c r="U58" s="28">
        <f>SUM(H67:H68)/100</f>
        <v>-11.54854115619376</v>
      </c>
      <c r="V58">
        <v>-12.171711</v>
      </c>
      <c r="W58">
        <f t="shared" si="2"/>
        <v>0.99057111690279709</v>
      </c>
      <c r="X58">
        <f t="shared" si="3"/>
        <v>-0.26275371139260945</v>
      </c>
      <c r="AM58">
        <v>53</v>
      </c>
      <c r="AN58" s="26">
        <v>-12.033698187457947</v>
      </c>
      <c r="AO58">
        <v>-12.169101</v>
      </c>
      <c r="AP58">
        <f t="shared" si="4"/>
        <v>0.98887322797780608</v>
      </c>
      <c r="AQ58">
        <f t="shared" si="5"/>
        <v>-0.30431844515156808</v>
      </c>
    </row>
    <row r="59" spans="1:43" x14ac:dyDescent="0.25">
      <c r="A59" s="26">
        <v>-12.003704271223059</v>
      </c>
      <c r="B59" s="28">
        <v>-11.39506023990775</v>
      </c>
      <c r="C59">
        <v>1</v>
      </c>
      <c r="D59" s="26">
        <v>-11.998402796485516</v>
      </c>
      <c r="E59" s="28">
        <v>-12.194097563275577</v>
      </c>
      <c r="F59">
        <v>100</v>
      </c>
      <c r="G59">
        <f t="shared" si="0"/>
        <v>-1199.8402796485516</v>
      </c>
      <c r="H59">
        <f t="shared" si="1"/>
        <v>-1219.4097563275577</v>
      </c>
      <c r="M59">
        <v>54</v>
      </c>
      <c r="N59">
        <v>127.774376</v>
      </c>
      <c r="O59" s="35">
        <f t="shared" si="6"/>
        <v>17077.656943000009</v>
      </c>
      <c r="P59" s="26">
        <f t="shared" ref="P59:Q66" si="19">A57</f>
        <v>-12.825613624084307</v>
      </c>
      <c r="Q59" s="28">
        <f t="shared" si="19"/>
        <v>-11.863411198844412</v>
      </c>
      <c r="R59" s="8">
        <v>-4.8899999999999997</v>
      </c>
      <c r="S59">
        <v>54</v>
      </c>
      <c r="T59" s="26">
        <f t="shared" ref="T59:U66" si="20">SUM(G69)/100</f>
        <v>-12.825613624084305</v>
      </c>
      <c r="U59" s="28">
        <f t="shared" si="20"/>
        <v>-11.863411198844412</v>
      </c>
      <c r="V59">
        <v>-12.160481000000001</v>
      </c>
      <c r="W59">
        <f t="shared" si="2"/>
        <v>1.0546962430256093</v>
      </c>
      <c r="X59">
        <f t="shared" si="3"/>
        <v>1.5439520912644724</v>
      </c>
      <c r="AM59">
        <v>54</v>
      </c>
      <c r="AN59" s="26">
        <v>-12.825613624084307</v>
      </c>
      <c r="AO59">
        <v>-12.150726000000001</v>
      </c>
      <c r="AP59">
        <f t="shared" si="4"/>
        <v>1.0555429876440556</v>
      </c>
      <c r="AQ59">
        <f t="shared" si="5"/>
        <v>1.5387983367024929</v>
      </c>
    </row>
    <row r="60" spans="1:43" x14ac:dyDescent="0.25">
      <c r="A60" s="26">
        <v>-12.012018950104904</v>
      </c>
      <c r="B60" s="28">
        <v>-11.263113327311917</v>
      </c>
      <c r="C60">
        <v>1</v>
      </c>
      <c r="D60" s="26">
        <v>-12.216404298565953</v>
      </c>
      <c r="E60" s="28">
        <v>-11.886348929505917</v>
      </c>
      <c r="F60">
        <v>100</v>
      </c>
      <c r="G60">
        <f t="shared" si="0"/>
        <v>-1221.6404298565953</v>
      </c>
      <c r="H60">
        <f t="shared" si="1"/>
        <v>-1188.6348929505918</v>
      </c>
      <c r="M60">
        <v>55</v>
      </c>
      <c r="N60">
        <v>133.837311</v>
      </c>
      <c r="O60" s="35">
        <f t="shared" si="6"/>
        <v>17211.494254000008</v>
      </c>
      <c r="P60" s="26">
        <f t="shared" si="19"/>
        <v>-12.539092068133513</v>
      </c>
      <c r="Q60" s="28">
        <f t="shared" si="19"/>
        <v>-11.305911515440968</v>
      </c>
      <c r="R60" s="8">
        <v>-1.89</v>
      </c>
      <c r="S60">
        <v>55</v>
      </c>
      <c r="T60" s="26">
        <f t="shared" si="20"/>
        <v>-12.539092068133513</v>
      </c>
      <c r="U60" s="28">
        <f t="shared" si="20"/>
        <v>-11.305911515440968</v>
      </c>
      <c r="V60">
        <v>-12.149343999999999</v>
      </c>
      <c r="W60">
        <f t="shared" si="2"/>
        <v>1.0320797623421902</v>
      </c>
      <c r="X60">
        <f t="shared" si="3"/>
        <v>0.90673966990942467</v>
      </c>
      <c r="AM60">
        <v>55</v>
      </c>
      <c r="AN60" s="26">
        <v>-12.539092068133513</v>
      </c>
      <c r="AO60">
        <v>-12.133015</v>
      </c>
      <c r="AP60">
        <f t="shared" si="4"/>
        <v>1.0334687683262167</v>
      </c>
      <c r="AQ60">
        <f t="shared" si="5"/>
        <v>0.92854618828156021</v>
      </c>
    </row>
    <row r="61" spans="1:43" x14ac:dyDescent="0.25">
      <c r="A61" s="26">
        <v>-12.488962408642324</v>
      </c>
      <c r="B61" s="28">
        <v>-11.322222243046573</v>
      </c>
      <c r="C61">
        <v>1</v>
      </c>
      <c r="D61" s="26">
        <v>-12.252119188753003</v>
      </c>
      <c r="E61" s="28">
        <v>-12.280284627490317</v>
      </c>
      <c r="F61">
        <v>27.97</v>
      </c>
      <c r="G61">
        <f t="shared" si="0"/>
        <v>-342.69177370942145</v>
      </c>
      <c r="H61">
        <f t="shared" si="1"/>
        <v>-343.47956103090416</v>
      </c>
      <c r="M61">
        <v>56</v>
      </c>
      <c r="N61">
        <v>155.697723</v>
      </c>
      <c r="O61" s="35">
        <f t="shared" si="6"/>
        <v>17367.19197700001</v>
      </c>
      <c r="P61" s="26">
        <f t="shared" si="19"/>
        <v>-12.003704271223059</v>
      </c>
      <c r="Q61" s="28">
        <f t="shared" si="19"/>
        <v>-11.39506023990775</v>
      </c>
      <c r="R61" s="8">
        <v>-0.96</v>
      </c>
      <c r="S61">
        <v>56</v>
      </c>
      <c r="T61" s="26">
        <f t="shared" si="20"/>
        <v>-12.003704271223059</v>
      </c>
      <c r="U61" s="28">
        <f t="shared" si="20"/>
        <v>-11.39506023990775</v>
      </c>
      <c r="V61">
        <v>-12.138076</v>
      </c>
      <c r="W61">
        <f t="shared" si="2"/>
        <v>0.9889297341047345</v>
      </c>
      <c r="X61">
        <f t="shared" si="3"/>
        <v>-0.30899916937364613</v>
      </c>
      <c r="AM61">
        <v>56</v>
      </c>
      <c r="AN61" s="26">
        <v>-12.003704271223059</v>
      </c>
      <c r="AO61">
        <v>-12.115836</v>
      </c>
      <c r="AP61">
        <f t="shared" si="4"/>
        <v>0.99074502751795746</v>
      </c>
      <c r="AQ61">
        <f t="shared" si="5"/>
        <v>-0.25257166877213871</v>
      </c>
    </row>
    <row r="62" spans="1:43" x14ac:dyDescent="0.25">
      <c r="A62" s="26">
        <v>-12.395591678806813</v>
      </c>
      <c r="B62" s="28">
        <v>-11.350846806551525</v>
      </c>
      <c r="C62">
        <v>2</v>
      </c>
      <c r="D62" s="26">
        <v>-11.987921022805477</v>
      </c>
      <c r="E62" s="28">
        <v>-11.825425974702242</v>
      </c>
      <c r="F62">
        <v>31.47</v>
      </c>
      <c r="G62">
        <f t="shared" si="0"/>
        <v>-377.25987458768833</v>
      </c>
      <c r="H62">
        <f t="shared" si="1"/>
        <v>-372.14615542387952</v>
      </c>
      <c r="M62">
        <v>57</v>
      </c>
      <c r="N62">
        <v>149.42247</v>
      </c>
      <c r="O62" s="35">
        <f t="shared" si="6"/>
        <v>17516.614447000011</v>
      </c>
      <c r="P62" s="26">
        <f t="shared" si="19"/>
        <v>-12.012018950104904</v>
      </c>
      <c r="Q62" s="28">
        <f t="shared" si="19"/>
        <v>-11.263113327311917</v>
      </c>
      <c r="R62" s="8">
        <v>0.34</v>
      </c>
      <c r="S62">
        <v>57</v>
      </c>
      <c r="T62" s="26">
        <f t="shared" si="20"/>
        <v>-12.012018950104904</v>
      </c>
      <c r="U62" s="28">
        <f t="shared" si="20"/>
        <v>-11.263113327311917</v>
      </c>
      <c r="V62">
        <v>-12.126526999999999</v>
      </c>
      <c r="W62">
        <f t="shared" si="2"/>
        <v>0.99055722632744769</v>
      </c>
      <c r="X62">
        <f t="shared" si="3"/>
        <v>-0.26314507410179044</v>
      </c>
      <c r="AM62">
        <v>57</v>
      </c>
      <c r="AN62" s="26">
        <v>-12.012018950104904</v>
      </c>
      <c r="AO62">
        <v>-12.099085000000001</v>
      </c>
      <c r="AP62">
        <f t="shared" si="4"/>
        <v>0.99280391451956107</v>
      </c>
      <c r="AQ62">
        <f t="shared" si="5"/>
        <v>-0.19565277175505752</v>
      </c>
    </row>
    <row r="63" spans="1:43" x14ac:dyDescent="0.25">
      <c r="A63" s="26">
        <v>-12.312665080287506</v>
      </c>
      <c r="B63" s="28">
        <v>-11.08591158019151</v>
      </c>
      <c r="C63">
        <v>3</v>
      </c>
      <c r="D63" s="26">
        <v>-12.646027520098075</v>
      </c>
      <c r="E63" s="28">
        <v>-11.812074483076895</v>
      </c>
      <c r="F63">
        <v>40.56</v>
      </c>
      <c r="G63">
        <f t="shared" si="0"/>
        <v>-512.92287621517789</v>
      </c>
      <c r="H63">
        <f t="shared" si="1"/>
        <v>-479.09774103359888</v>
      </c>
      <c r="M63">
        <v>58</v>
      </c>
      <c r="N63">
        <v>142.56274400000001</v>
      </c>
      <c r="O63" s="35">
        <f t="shared" si="6"/>
        <v>17659.17719100001</v>
      </c>
      <c r="P63" s="26">
        <f t="shared" si="19"/>
        <v>-12.488962408642324</v>
      </c>
      <c r="Q63" s="28">
        <f t="shared" si="19"/>
        <v>-11.322222243046573</v>
      </c>
      <c r="R63" s="8">
        <v>2.52</v>
      </c>
      <c r="S63">
        <v>58</v>
      </c>
      <c r="T63" s="26">
        <f t="shared" si="20"/>
        <v>-12.488962408642324</v>
      </c>
      <c r="U63" s="28">
        <f t="shared" si="20"/>
        <v>-11.322222243046575</v>
      </c>
      <c r="V63">
        <v>-12.114540999999999</v>
      </c>
      <c r="W63">
        <f t="shared" si="2"/>
        <v>1.030906776298196</v>
      </c>
      <c r="X63">
        <f t="shared" si="3"/>
        <v>0.87369114711882134</v>
      </c>
      <c r="AM63">
        <v>58</v>
      </c>
      <c r="AN63" s="26">
        <v>-12.488962408642324</v>
      </c>
      <c r="AO63">
        <v>-12.082655000000001</v>
      </c>
      <c r="AP63">
        <f t="shared" si="4"/>
        <v>1.0336273284838742</v>
      </c>
      <c r="AQ63">
        <f t="shared" si="5"/>
        <v>0.93292965822317842</v>
      </c>
    </row>
    <row r="64" spans="1:43" x14ac:dyDescent="0.25">
      <c r="A64" s="26">
        <v>-12.231805854625184</v>
      </c>
      <c r="B64" s="28">
        <v>-11.240917661915837</v>
      </c>
      <c r="C64">
        <v>1</v>
      </c>
      <c r="D64" s="26">
        <v>-12.993517769893584</v>
      </c>
      <c r="E64" s="28">
        <v>-11.768057463845146</v>
      </c>
      <c r="F64">
        <v>42.66</v>
      </c>
      <c r="G64">
        <f t="shared" si="0"/>
        <v>-554.30346806366026</v>
      </c>
      <c r="H64">
        <f t="shared" si="1"/>
        <v>-502.02533140763387</v>
      </c>
      <c r="M64">
        <v>59</v>
      </c>
      <c r="N64">
        <v>164.48793000000001</v>
      </c>
      <c r="O64" s="35">
        <f t="shared" si="6"/>
        <v>17823.665121000009</v>
      </c>
      <c r="P64" s="26">
        <f t="shared" si="19"/>
        <v>-12.395591678806813</v>
      </c>
      <c r="Q64" s="28">
        <f t="shared" si="19"/>
        <v>-11.350846806551525</v>
      </c>
      <c r="R64" s="8">
        <v>1.23</v>
      </c>
      <c r="S64">
        <v>59</v>
      </c>
      <c r="T64" s="26">
        <f t="shared" si="20"/>
        <v>-12.395591678806813</v>
      </c>
      <c r="U64" s="28">
        <f t="shared" si="20"/>
        <v>-11.350846806551523</v>
      </c>
      <c r="V64">
        <v>-12.101948</v>
      </c>
      <c r="W64">
        <f t="shared" si="2"/>
        <v>1.0242641662984184</v>
      </c>
      <c r="X64">
        <f t="shared" si="3"/>
        <v>0.68653764338299328</v>
      </c>
      <c r="AM64">
        <v>59</v>
      </c>
      <c r="AN64" s="26">
        <v>-12.395591678806813</v>
      </c>
      <c r="AO64">
        <v>-12.066442</v>
      </c>
      <c r="AP64">
        <f t="shared" si="4"/>
        <v>1.0272781055763425</v>
      </c>
      <c r="AQ64">
        <f t="shared" si="5"/>
        <v>0.7574024124195905</v>
      </c>
    </row>
    <row r="65" spans="1:43" x14ac:dyDescent="0.25">
      <c r="A65" s="26">
        <v>-12.431376778989129</v>
      </c>
      <c r="B65" s="28">
        <v>-12.060083020370026</v>
      </c>
      <c r="C65">
        <v>2</v>
      </c>
      <c r="D65" s="26">
        <v>-11.8048812528054</v>
      </c>
      <c r="E65" s="28">
        <v>-11.214366874974719</v>
      </c>
      <c r="F65">
        <v>57.34</v>
      </c>
      <c r="G65">
        <f t="shared" si="0"/>
        <v>-676.8918910358617</v>
      </c>
      <c r="H65">
        <f t="shared" si="1"/>
        <v>-643.03179661105037</v>
      </c>
      <c r="M65">
        <v>60</v>
      </c>
      <c r="N65">
        <v>147.26911899999999</v>
      </c>
      <c r="O65" s="35">
        <f t="shared" si="6"/>
        <v>17970.93424000001</v>
      </c>
      <c r="P65" s="26">
        <f t="shared" si="19"/>
        <v>-12.312665080287506</v>
      </c>
      <c r="Q65" s="28">
        <f t="shared" si="19"/>
        <v>-11.08591158019151</v>
      </c>
      <c r="R65" s="8">
        <v>1.63</v>
      </c>
      <c r="S65">
        <v>60</v>
      </c>
      <c r="T65" s="26">
        <f t="shared" si="20"/>
        <v>-12.312665080287507</v>
      </c>
      <c r="U65" s="28">
        <f t="shared" si="20"/>
        <v>-11.08591158019151</v>
      </c>
      <c r="V65">
        <v>-12.088645</v>
      </c>
      <c r="W65">
        <f t="shared" si="2"/>
        <v>1.0185314466830242</v>
      </c>
      <c r="X65">
        <f t="shared" si="3"/>
        <v>0.52502002275013082</v>
      </c>
      <c r="AM65">
        <v>60</v>
      </c>
      <c r="AN65" s="26">
        <v>-12.312665080287506</v>
      </c>
      <c r="AO65">
        <v>-12.050361000000001</v>
      </c>
      <c r="AP65">
        <f t="shared" si="4"/>
        <v>1.0217673213514105</v>
      </c>
      <c r="AQ65">
        <f t="shared" si="5"/>
        <v>0.60505419732184462</v>
      </c>
    </row>
    <row r="66" spans="1:43" x14ac:dyDescent="0.25">
      <c r="A66" s="26">
        <v>-11.777724924570894</v>
      </c>
      <c r="B66" s="28">
        <v>-11.287594827596061</v>
      </c>
      <c r="C66">
        <v>1</v>
      </c>
      <c r="D66" s="26">
        <v>-11.8048812528054</v>
      </c>
      <c r="E66" s="28">
        <v>-11.214366874974719</v>
      </c>
      <c r="F66">
        <v>100</v>
      </c>
      <c r="G66">
        <f t="shared" ref="G66:G97" si="21">D66*F66</f>
        <v>-1180.4881252805399</v>
      </c>
      <c r="H66">
        <f t="shared" ref="H66:H97" si="22">E66*F66</f>
        <v>-1121.4366874974719</v>
      </c>
      <c r="M66">
        <v>61</v>
      </c>
      <c r="N66">
        <v>141.94700599999999</v>
      </c>
      <c r="O66" s="35">
        <f t="shared" si="6"/>
        <v>18112.881246000008</v>
      </c>
      <c r="P66" s="26">
        <f t="shared" si="19"/>
        <v>-12.231805854625184</v>
      </c>
      <c r="Q66" s="28">
        <f t="shared" si="19"/>
        <v>-11.240917661915837</v>
      </c>
      <c r="R66" s="8">
        <v>1.37</v>
      </c>
      <c r="S66">
        <v>61</v>
      </c>
      <c r="T66" s="26">
        <f t="shared" si="20"/>
        <v>-12.231805854625184</v>
      </c>
      <c r="U66" s="28">
        <f t="shared" si="20"/>
        <v>-11.240917661915837</v>
      </c>
      <c r="V66">
        <v>-12.074589</v>
      </c>
      <c r="W66">
        <f t="shared" si="2"/>
        <v>1.0130204725498471</v>
      </c>
      <c r="X66">
        <f t="shared" si="3"/>
        <v>0.36975001321229123</v>
      </c>
      <c r="AM66">
        <v>61</v>
      </c>
      <c r="AN66" s="26">
        <v>-12.231805854625184</v>
      </c>
      <c r="AO66">
        <v>-12.034357</v>
      </c>
      <c r="AP66">
        <f t="shared" si="4"/>
        <v>1.0164070963347012</v>
      </c>
      <c r="AQ66">
        <f t="shared" si="5"/>
        <v>0.45686826216521598</v>
      </c>
    </row>
    <row r="67" spans="1:43" x14ac:dyDescent="0.25">
      <c r="A67" s="26">
        <v>-11.508682792511102</v>
      </c>
      <c r="B67" s="28">
        <v>-10.782510004312016</v>
      </c>
      <c r="C67">
        <v>1</v>
      </c>
      <c r="D67" s="26">
        <v>-11.875338702239185</v>
      </c>
      <c r="E67" s="28">
        <v>-11.512200941387794</v>
      </c>
      <c r="F67">
        <v>42.66</v>
      </c>
      <c r="G67">
        <f t="shared" si="21"/>
        <v>-506.60194903752358</v>
      </c>
      <c r="H67">
        <f t="shared" si="22"/>
        <v>-491.11049215960327</v>
      </c>
      <c r="M67">
        <v>62</v>
      </c>
      <c r="N67">
        <v>148.99037200000001</v>
      </c>
      <c r="O67" s="35">
        <f t="shared" si="6"/>
        <v>18261.871618000008</v>
      </c>
      <c r="P67" s="26">
        <f>AVERAGE(P66,P68)</f>
        <v>-12.331591316807156</v>
      </c>
      <c r="Q67" s="1">
        <f>AVERAGE(Q66,Q68)</f>
        <v>-11.650500341142932</v>
      </c>
      <c r="R67" s="8">
        <v>-2.14</v>
      </c>
      <c r="S67">
        <v>62</v>
      </c>
      <c r="T67" s="26">
        <f>SUM(G77:G78)/100</f>
        <v>-12.34623982265547</v>
      </c>
      <c r="U67" s="28">
        <f>SUM(H77:H78)/100</f>
        <v>-11.71062707845347</v>
      </c>
      <c r="V67">
        <v>-12.059789</v>
      </c>
      <c r="W67">
        <f t="shared" si="2"/>
        <v>1.0237525567533121</v>
      </c>
      <c r="X67">
        <f t="shared" si="3"/>
        <v>0.67212320103058276</v>
      </c>
      <c r="AM67">
        <v>62</v>
      </c>
      <c r="AN67" s="26">
        <v>-12.331591316807156</v>
      </c>
      <c r="AO67">
        <v>-12.018392</v>
      </c>
      <c r="AP67">
        <f t="shared" si="4"/>
        <v>1.0260600017712149</v>
      </c>
      <c r="AQ67">
        <f t="shared" si="5"/>
        <v>0.7237273612943137</v>
      </c>
    </row>
    <row r="68" spans="1:43" x14ac:dyDescent="0.25">
      <c r="A68" s="26">
        <v>-12.042963345939871</v>
      </c>
      <c r="B68" s="28">
        <v>-11.12701176650147</v>
      </c>
      <c r="C68">
        <v>2</v>
      </c>
      <c r="D68" s="26">
        <v>-12.192057672676709</v>
      </c>
      <c r="E68" s="28">
        <v>-11.575577667592826</v>
      </c>
      <c r="F68">
        <v>57.34</v>
      </c>
      <c r="G68">
        <f t="shared" si="21"/>
        <v>-699.09258695128256</v>
      </c>
      <c r="H68">
        <f t="shared" si="22"/>
        <v>-663.74362345977272</v>
      </c>
      <c r="M68">
        <v>63</v>
      </c>
      <c r="N68">
        <v>172.27583300000001</v>
      </c>
      <c r="O68" s="35">
        <f t="shared" si="6"/>
        <v>18434.147451000008</v>
      </c>
      <c r="P68" s="26">
        <f>A65</f>
        <v>-12.431376778989129</v>
      </c>
      <c r="Q68" s="28">
        <f>B65</f>
        <v>-12.060083020370026</v>
      </c>
      <c r="R68" s="8">
        <v>0.17</v>
      </c>
      <c r="S68">
        <v>63</v>
      </c>
      <c r="T68" s="26">
        <f>SUM(G79)/100</f>
        <v>-12.431376778989129</v>
      </c>
      <c r="U68" s="28">
        <f>SUM(H79)/100</f>
        <v>-12.060083020370024</v>
      </c>
      <c r="V68">
        <v>-12.044294000000001</v>
      </c>
      <c r="W68">
        <f t="shared" si="2"/>
        <v>1.0321382705361666</v>
      </c>
      <c r="X68">
        <f t="shared" si="3"/>
        <v>0.90838812036794858</v>
      </c>
      <c r="AM68">
        <v>63</v>
      </c>
      <c r="AN68" s="26">
        <v>-12.431376778989129</v>
      </c>
      <c r="AO68">
        <v>-12.002447</v>
      </c>
      <c r="AP68">
        <f t="shared" si="4"/>
        <v>1.0357368609075408</v>
      </c>
      <c r="AQ68">
        <f t="shared" si="5"/>
        <v>0.99124867169179187</v>
      </c>
    </row>
    <row r="69" spans="1:43" x14ac:dyDescent="0.25">
      <c r="A69" s="26">
        <v>-11.857031872907047</v>
      </c>
      <c r="B69" s="28">
        <v>-11.043345733993432</v>
      </c>
      <c r="C69">
        <v>1</v>
      </c>
      <c r="D69" s="26">
        <v>-12.825613624084307</v>
      </c>
      <c r="E69" s="28">
        <v>-11.863411198844412</v>
      </c>
      <c r="F69">
        <v>100</v>
      </c>
      <c r="G69">
        <f t="shared" si="21"/>
        <v>-1282.5613624084306</v>
      </c>
      <c r="H69">
        <f t="shared" si="22"/>
        <v>-1186.3411198844412</v>
      </c>
      <c r="M69">
        <v>64</v>
      </c>
      <c r="N69">
        <v>164.11319</v>
      </c>
      <c r="O69" s="35">
        <f t="shared" si="6"/>
        <v>18598.260641000008</v>
      </c>
      <c r="P69" s="26">
        <f>AVERAGE(P68,P70)</f>
        <v>-12.104550851780012</v>
      </c>
      <c r="Q69" s="1">
        <f>AVERAGE(Q68,Q70)</f>
        <v>-11.673838923983045</v>
      </c>
      <c r="R69" s="8">
        <v>-2.25</v>
      </c>
      <c r="S69">
        <v>64</v>
      </c>
      <c r="T69" s="26">
        <f>SUM(G80:G81)/100</f>
        <v>-12.056572805665713</v>
      </c>
      <c r="U69" s="28">
        <f>SUM(H80:H81)/100</f>
        <v>-11.617138290633434</v>
      </c>
      <c r="V69">
        <v>-12.028214</v>
      </c>
      <c r="W69">
        <f t="shared" si="2"/>
        <v>1.002357690482204</v>
      </c>
      <c r="X69">
        <f t="shared" si="3"/>
        <v>6.9329391860479053E-2</v>
      </c>
      <c r="AM69">
        <v>64</v>
      </c>
      <c r="AN69" s="26">
        <v>-12.104550851780012</v>
      </c>
      <c r="AO69">
        <v>-11.986526</v>
      </c>
      <c r="AP69">
        <f t="shared" si="4"/>
        <v>1.0098464602487838</v>
      </c>
      <c r="AQ69">
        <f t="shared" si="5"/>
        <v>0.27549639986775715</v>
      </c>
    </row>
    <row r="70" spans="1:43" x14ac:dyDescent="0.25">
      <c r="A70" s="26">
        <v>-12.311766102957019</v>
      </c>
      <c r="B70" s="28">
        <v>-11.113469993823077</v>
      </c>
      <c r="C70">
        <v>1</v>
      </c>
      <c r="D70" s="26">
        <v>-12.539092068133513</v>
      </c>
      <c r="E70" s="28">
        <v>-11.305911515440968</v>
      </c>
      <c r="F70">
        <v>100</v>
      </c>
      <c r="G70">
        <f t="shared" si="21"/>
        <v>-1253.9092068133514</v>
      </c>
      <c r="H70">
        <f t="shared" si="22"/>
        <v>-1130.5911515440969</v>
      </c>
      <c r="M70">
        <v>65</v>
      </c>
      <c r="N70">
        <v>168.19760099999999</v>
      </c>
      <c r="O70" s="35">
        <f t="shared" si="6"/>
        <v>18766.458242000008</v>
      </c>
      <c r="P70" s="26">
        <f>A66</f>
        <v>-11.777724924570894</v>
      </c>
      <c r="Q70" s="28">
        <f>B66</f>
        <v>-11.287594827596061</v>
      </c>
      <c r="R70" s="8">
        <v>0.56000000000000005</v>
      </c>
      <c r="S70">
        <v>65</v>
      </c>
      <c r="T70" s="26">
        <f>SUM(G82)/100</f>
        <v>-11.777724924570894</v>
      </c>
      <c r="U70" s="28">
        <f>SUM(H82)/100</f>
        <v>-11.28759482759606</v>
      </c>
      <c r="V70">
        <v>-12.01173</v>
      </c>
      <c r="W70">
        <f t="shared" si="2"/>
        <v>0.9805186200964302</v>
      </c>
      <c r="X70">
        <f t="shared" si="3"/>
        <v>-0.54597973228918018</v>
      </c>
      <c r="AM70">
        <v>65</v>
      </c>
      <c r="AN70" s="26">
        <v>-11.777724924570894</v>
      </c>
      <c r="AO70">
        <v>-11.970662000000001</v>
      </c>
      <c r="AP70">
        <f t="shared" si="4"/>
        <v>0.98388250579382264</v>
      </c>
      <c r="AQ70">
        <f t="shared" si="5"/>
        <v>-0.44228930115763543</v>
      </c>
    </row>
    <row r="71" spans="1:43" x14ac:dyDescent="0.25">
      <c r="A71" s="26">
        <v>-11.910066339658266</v>
      </c>
      <c r="B71" s="28">
        <v>-11.10016535144646</v>
      </c>
      <c r="C71">
        <v>1</v>
      </c>
      <c r="D71" s="26">
        <v>-12.003704271223059</v>
      </c>
      <c r="E71" s="28">
        <v>-11.39506023990775</v>
      </c>
      <c r="F71">
        <v>100</v>
      </c>
      <c r="G71">
        <f t="shared" si="21"/>
        <v>-1200.370427122306</v>
      </c>
      <c r="H71">
        <f t="shared" si="22"/>
        <v>-1139.506023990775</v>
      </c>
      <c r="M71">
        <v>66</v>
      </c>
      <c r="N71">
        <v>193.23542800000001</v>
      </c>
      <c r="O71" s="35">
        <f t="shared" si="6"/>
        <v>18959.693670000008</v>
      </c>
      <c r="P71" s="26">
        <f>AVERAGE(P70,P70,P73)</f>
        <v>-11.688044213884297</v>
      </c>
      <c r="Q71" s="1">
        <f>AVERAGE(Q70,Q70,Q73)</f>
        <v>-11.119233219834712</v>
      </c>
      <c r="R71" s="8">
        <v>2.0499999999999998</v>
      </c>
      <c r="S71">
        <v>66</v>
      </c>
      <c r="T71" s="26">
        <f>SUM(G83)/100</f>
        <v>-11.777724924570894</v>
      </c>
      <c r="U71" s="28">
        <f>SUM(H83)/100</f>
        <v>-11.28759482759606</v>
      </c>
      <c r="V71">
        <v>-11.995029000000001</v>
      </c>
      <c r="W71">
        <f t="shared" ref="W71:W83" si="23">T71/V71</f>
        <v>0.98188382242101235</v>
      </c>
      <c r="X71">
        <f t="shared" ref="X71:X83" si="24">(W71-AVERAGE(W$6:W$83))/STDEV(W$6:W$83)</f>
        <v>-0.50751557462187769</v>
      </c>
      <c r="AM71">
        <v>66</v>
      </c>
      <c r="AN71" s="26">
        <v>-11.688044213884297</v>
      </c>
      <c r="AO71">
        <v>-11.954895</v>
      </c>
      <c r="AP71">
        <f t="shared" ref="AP71:AP83" si="25">AN71/AO71</f>
        <v>0.97767853367882329</v>
      </c>
      <c r="AQ71">
        <f t="shared" ref="AQ71:AQ83" si="26">(AP71-AVERAGE(AP$6:AP$83))/STDEV(AP$6:AP$83)</f>
        <v>-0.61380102066213105</v>
      </c>
    </row>
    <row r="72" spans="1:43" x14ac:dyDescent="0.25">
      <c r="A72" s="26">
        <v>-12.514129147848379</v>
      </c>
      <c r="B72" s="28">
        <v>-11.350613733693853</v>
      </c>
      <c r="C72">
        <v>1</v>
      </c>
      <c r="D72" s="26">
        <v>-12.012018950104904</v>
      </c>
      <c r="E72" s="28">
        <v>-11.263113327311917</v>
      </c>
      <c r="F72">
        <v>100</v>
      </c>
      <c r="G72">
        <f t="shared" si="21"/>
        <v>-1201.2018950104905</v>
      </c>
      <c r="H72">
        <f t="shared" si="22"/>
        <v>-1126.3113327311917</v>
      </c>
      <c r="M72">
        <v>67</v>
      </c>
      <c r="N72">
        <v>215.984467</v>
      </c>
      <c r="O72" s="35">
        <f t="shared" ref="O72:O87" si="27">N72+O71</f>
        <v>19175.678137000006</v>
      </c>
      <c r="P72" s="26">
        <f>AVERAGE(P70,P73)</f>
        <v>-11.643203858540998</v>
      </c>
      <c r="Q72" s="1">
        <f>AVERAGE(Q70,Q73)</f>
        <v>-11.035052415954038</v>
      </c>
      <c r="R72" s="8">
        <v>0.8</v>
      </c>
      <c r="S72">
        <v>67</v>
      </c>
      <c r="T72" s="26">
        <f>SUM(G84:G85)/100</f>
        <v>-11.623456166047809</v>
      </c>
      <c r="U72" s="28">
        <f>SUM(H84:H85)/100</f>
        <v>-10.99797918992499</v>
      </c>
      <c r="V72">
        <v>-11.978261</v>
      </c>
      <c r="W72">
        <f t="shared" si="23"/>
        <v>0.9703792700833459</v>
      </c>
      <c r="X72">
        <f t="shared" si="24"/>
        <v>-0.8316528157031049</v>
      </c>
      <c r="AM72">
        <v>67</v>
      </c>
      <c r="AN72" s="26">
        <v>-11.643203858540998</v>
      </c>
      <c r="AO72">
        <v>-11.939254</v>
      </c>
      <c r="AP72">
        <f t="shared" si="25"/>
        <v>0.97520363152848566</v>
      </c>
      <c r="AQ72">
        <f t="shared" si="26"/>
        <v>-0.68222085162551138</v>
      </c>
    </row>
    <row r="73" spans="1:43" x14ac:dyDescent="0.25">
      <c r="A73" s="26">
        <v>-11.582766368986459</v>
      </c>
      <c r="B73" s="28">
        <v>-11.245484650143622</v>
      </c>
      <c r="C73">
        <v>1</v>
      </c>
      <c r="D73" s="26">
        <v>-12.488962408642324</v>
      </c>
      <c r="E73" s="28">
        <v>-11.322222243046573</v>
      </c>
      <c r="F73">
        <v>100</v>
      </c>
      <c r="G73">
        <f t="shared" si="21"/>
        <v>-1248.8962408642324</v>
      </c>
      <c r="H73">
        <f t="shared" si="22"/>
        <v>-1132.2222243046574</v>
      </c>
      <c r="M73">
        <v>68</v>
      </c>
      <c r="N73">
        <v>181.46772799999999</v>
      </c>
      <c r="O73" s="35">
        <f t="shared" si="27"/>
        <v>19357.145865000006</v>
      </c>
      <c r="P73" s="26">
        <f>A67</f>
        <v>-11.508682792511102</v>
      </c>
      <c r="Q73" s="28">
        <f>B67</f>
        <v>-10.782510004312016</v>
      </c>
      <c r="R73" s="8">
        <v>3.42</v>
      </c>
      <c r="S73">
        <v>68</v>
      </c>
      <c r="T73" s="26">
        <f>SUM(G86)/100</f>
        <v>-11.508682792511102</v>
      </c>
      <c r="U73" s="28">
        <f>SUM(H86)/100</f>
        <v>-10.782510004312016</v>
      </c>
      <c r="V73">
        <v>-11.961520999999999</v>
      </c>
      <c r="W73">
        <f t="shared" si="23"/>
        <v>0.96214208816011804</v>
      </c>
      <c r="X73">
        <f t="shared" si="24"/>
        <v>-1.0637328953544969</v>
      </c>
      <c r="AM73">
        <v>68</v>
      </c>
      <c r="AN73" s="26">
        <v>-11.508682792511102</v>
      </c>
      <c r="AO73">
        <v>-11.923749000000001</v>
      </c>
      <c r="AP73">
        <f t="shared" si="25"/>
        <v>0.96518995766441429</v>
      </c>
      <c r="AQ73">
        <f t="shared" si="26"/>
        <v>-0.95905356317684121</v>
      </c>
    </row>
    <row r="74" spans="1:43" x14ac:dyDescent="0.25">
      <c r="A74" s="26">
        <v>-11.544738157122433</v>
      </c>
      <c r="B74" s="28">
        <v>-11.335226227859238</v>
      </c>
      <c r="C74">
        <v>1</v>
      </c>
      <c r="D74" s="26">
        <v>-12.395591678806813</v>
      </c>
      <c r="E74" s="28">
        <v>-11.350846806551525</v>
      </c>
      <c r="F74">
        <v>100</v>
      </c>
      <c r="G74">
        <f t="shared" si="21"/>
        <v>-1239.5591678806813</v>
      </c>
      <c r="H74">
        <f t="shared" si="22"/>
        <v>-1135.0846806551524</v>
      </c>
      <c r="M74">
        <v>69</v>
      </c>
      <c r="N74">
        <v>185.60377500000001</v>
      </c>
      <c r="O74" s="35">
        <f t="shared" si="27"/>
        <v>19542.749640000005</v>
      </c>
      <c r="P74" s="26">
        <f>AVERAGE(P73,P75)</f>
        <v>-11.775823069225487</v>
      </c>
      <c r="Q74" s="1">
        <f>AVERAGE(Q73,Q75)</f>
        <v>-10.954760885406742</v>
      </c>
      <c r="R74" s="8">
        <v>1.6</v>
      </c>
      <c r="S74">
        <v>69</v>
      </c>
      <c r="T74" s="26">
        <f>SUM(G87:G88)/100</f>
        <v>-11.815039261847158</v>
      </c>
      <c r="U74" s="28">
        <f>SUM(H87:H88)/100</f>
        <v>-10.980047314751449</v>
      </c>
      <c r="V74">
        <v>-11.94483</v>
      </c>
      <c r="W74">
        <f t="shared" si="23"/>
        <v>0.98913414940582312</v>
      </c>
      <c r="X74">
        <f t="shared" si="24"/>
        <v>-0.30323983082791961</v>
      </c>
      <c r="AM74">
        <v>69</v>
      </c>
      <c r="AN74" s="26">
        <v>-11.775823069225487</v>
      </c>
      <c r="AO74">
        <v>-11.908364000000001</v>
      </c>
      <c r="AP74">
        <f t="shared" si="25"/>
        <v>0.98886992950715025</v>
      </c>
      <c r="AQ74">
        <f t="shared" si="26"/>
        <v>-0.30440963292021539</v>
      </c>
    </row>
    <row r="75" spans="1:43" x14ac:dyDescent="0.25">
      <c r="A75" s="26">
        <v>-11.645436080047135</v>
      </c>
      <c r="B75" s="28">
        <v>-11.258431047049198</v>
      </c>
      <c r="C75">
        <v>1</v>
      </c>
      <c r="D75" s="26">
        <v>-12.312665080287506</v>
      </c>
      <c r="E75" s="28">
        <v>-11.08591158019151</v>
      </c>
      <c r="F75">
        <v>100</v>
      </c>
      <c r="G75">
        <f t="shared" si="21"/>
        <v>-1231.2665080287506</v>
      </c>
      <c r="H75">
        <f t="shared" si="22"/>
        <v>-1108.591158019151</v>
      </c>
      <c r="M75">
        <v>70</v>
      </c>
      <c r="N75">
        <v>148.43173200000001</v>
      </c>
      <c r="O75" s="35">
        <f t="shared" si="27"/>
        <v>19691.181372000006</v>
      </c>
      <c r="P75" s="26">
        <f t="shared" ref="P75:P83" si="28">A68</f>
        <v>-12.042963345939871</v>
      </c>
      <c r="Q75" s="28">
        <f t="shared" ref="Q75:Q81" si="29">B68</f>
        <v>-11.12701176650147</v>
      </c>
      <c r="R75" s="8">
        <v>-0.63</v>
      </c>
      <c r="S75">
        <v>70</v>
      </c>
      <c r="T75" s="26">
        <f t="shared" ref="T75:T83" si="30">SUM(G89)/100</f>
        <v>-12.042963345939871</v>
      </c>
      <c r="U75" s="28">
        <f t="shared" ref="U75:U83" si="31">SUM(H89)/100</f>
        <v>-11.127011766501472</v>
      </c>
      <c r="V75">
        <v>-11.928122</v>
      </c>
      <c r="W75">
        <f t="shared" si="23"/>
        <v>1.009627780965006</v>
      </c>
      <c r="X75">
        <f t="shared" si="24"/>
        <v>0.27416196616161204</v>
      </c>
      <c r="AM75">
        <v>70</v>
      </c>
      <c r="AN75" s="26">
        <v>-12.042963345939871</v>
      </c>
      <c r="AO75">
        <v>-11.893058</v>
      </c>
      <c r="AP75">
        <f t="shared" si="25"/>
        <v>1.0126044408376611</v>
      </c>
      <c r="AQ75">
        <f t="shared" si="26"/>
        <v>0.35174206706131805</v>
      </c>
    </row>
    <row r="76" spans="1:43" x14ac:dyDescent="0.25">
      <c r="A76" s="26">
        <v>-11.797854951384529</v>
      </c>
      <c r="B76" s="28">
        <v>-11.543841241112492</v>
      </c>
      <c r="C76">
        <v>1</v>
      </c>
      <c r="D76" s="26">
        <v>-12.231805854625184</v>
      </c>
      <c r="E76" s="28">
        <v>-11.240917661915837</v>
      </c>
      <c r="F76">
        <v>100</v>
      </c>
      <c r="G76">
        <f t="shared" si="21"/>
        <v>-1223.1805854625184</v>
      </c>
      <c r="H76">
        <f t="shared" si="22"/>
        <v>-1124.0917661915837</v>
      </c>
      <c r="M76">
        <v>71</v>
      </c>
      <c r="N76">
        <v>150.96528599999999</v>
      </c>
      <c r="O76" s="35">
        <f t="shared" si="27"/>
        <v>19842.146658000005</v>
      </c>
      <c r="P76" s="26">
        <f t="shared" si="28"/>
        <v>-11.857031872907047</v>
      </c>
      <c r="Q76" s="28">
        <f t="shared" si="29"/>
        <v>-11.043345733993432</v>
      </c>
      <c r="R76" s="8">
        <v>0.5</v>
      </c>
      <c r="S76">
        <v>71</v>
      </c>
      <c r="T76" s="26">
        <f t="shared" si="30"/>
        <v>-11.857031872907049</v>
      </c>
      <c r="U76" s="28">
        <f t="shared" si="31"/>
        <v>-11.04334573399343</v>
      </c>
      <c r="V76">
        <v>-11.911305</v>
      </c>
      <c r="W76">
        <f t="shared" si="23"/>
        <v>0.99544356163384684</v>
      </c>
      <c r="X76">
        <f t="shared" si="24"/>
        <v>-0.12547407233421756</v>
      </c>
      <c r="AM76">
        <v>71</v>
      </c>
      <c r="AN76" s="26">
        <v>-11.857031872907047</v>
      </c>
      <c r="AO76">
        <v>-11.877779</v>
      </c>
      <c r="AP76">
        <f t="shared" si="25"/>
        <v>0.99825328227668209</v>
      </c>
      <c r="AQ76">
        <f t="shared" si="26"/>
        <v>-4.500244372142153E-2</v>
      </c>
    </row>
    <row r="77" spans="1:43" x14ac:dyDescent="0.25">
      <c r="A77" s="26"/>
      <c r="B77" s="28"/>
      <c r="C77">
        <v>1</v>
      </c>
      <c r="D77" s="26">
        <v>-12.231805854625184</v>
      </c>
      <c r="E77" s="28">
        <v>-11.240917661915837</v>
      </c>
      <c r="F77">
        <v>42.66</v>
      </c>
      <c r="G77">
        <f t="shared" si="21"/>
        <v>-521.80883775831035</v>
      </c>
      <c r="H77">
        <f t="shared" si="22"/>
        <v>-479.53754745732959</v>
      </c>
      <c r="M77">
        <v>72</v>
      </c>
      <c r="N77">
        <v>136.38145399999999</v>
      </c>
      <c r="O77" s="35">
        <f t="shared" si="27"/>
        <v>19978.528112000004</v>
      </c>
      <c r="P77" s="26">
        <f t="shared" si="28"/>
        <v>-12.311766102957019</v>
      </c>
      <c r="Q77" s="28">
        <f t="shared" si="29"/>
        <v>-11.113469993823077</v>
      </c>
      <c r="R77" s="8">
        <v>-0.75</v>
      </c>
      <c r="S77">
        <v>72</v>
      </c>
      <c r="T77" s="26">
        <f t="shared" si="30"/>
        <v>-12.311766102957019</v>
      </c>
      <c r="U77" s="28">
        <f t="shared" si="31"/>
        <v>-11.113469993823077</v>
      </c>
      <c r="V77">
        <v>-11.894294</v>
      </c>
      <c r="W77">
        <f t="shared" si="23"/>
        <v>1.035098518916467</v>
      </c>
      <c r="X77">
        <f t="shared" si="24"/>
        <v>0.99179221248235505</v>
      </c>
      <c r="AM77">
        <v>72</v>
      </c>
      <c r="AN77" s="26">
        <v>-12.311766102957019</v>
      </c>
      <c r="AO77">
        <v>-11.862482</v>
      </c>
      <c r="AP77">
        <f t="shared" si="25"/>
        <v>1.0378743759490652</v>
      </c>
      <c r="AQ77">
        <f t="shared" si="26"/>
        <v>1.0503412777581891</v>
      </c>
    </row>
    <row r="78" spans="1:43" x14ac:dyDescent="0.25">
      <c r="C78">
        <v>2</v>
      </c>
      <c r="D78" s="26">
        <v>-12.431376778989129</v>
      </c>
      <c r="E78" s="28">
        <v>-12.060083020370026</v>
      </c>
      <c r="F78">
        <v>57.34</v>
      </c>
      <c r="G78">
        <f t="shared" si="21"/>
        <v>-712.81514450723671</v>
      </c>
      <c r="H78">
        <f t="shared" si="22"/>
        <v>-691.5251603880173</v>
      </c>
      <c r="M78">
        <v>73</v>
      </c>
      <c r="N78">
        <v>152.43014500000001</v>
      </c>
      <c r="O78" s="35">
        <f t="shared" si="27"/>
        <v>20130.958257000002</v>
      </c>
      <c r="P78" s="26">
        <f t="shared" si="28"/>
        <v>-11.910066339658266</v>
      </c>
      <c r="Q78" s="28">
        <f t="shared" si="29"/>
        <v>-11.10016535144646</v>
      </c>
      <c r="R78" s="8">
        <v>0.72</v>
      </c>
      <c r="S78">
        <v>73</v>
      </c>
      <c r="T78" s="26">
        <f t="shared" si="30"/>
        <v>-11.910066339658266</v>
      </c>
      <c r="U78" s="28">
        <f t="shared" si="31"/>
        <v>-11.10016535144646</v>
      </c>
      <c r="V78">
        <v>-11.877015999999999</v>
      </c>
      <c r="W78">
        <f t="shared" si="23"/>
        <v>1.0027827140805625</v>
      </c>
      <c r="X78">
        <f t="shared" si="24"/>
        <v>8.1304301663382622E-2</v>
      </c>
      <c r="AM78">
        <v>73</v>
      </c>
      <c r="AN78" s="26">
        <v>-11.910066339658266</v>
      </c>
      <c r="AO78">
        <v>-11.847127</v>
      </c>
      <c r="AP78">
        <f t="shared" si="25"/>
        <v>1.0053126247113131</v>
      </c>
      <c r="AQ78">
        <f t="shared" si="26"/>
        <v>0.1501563895375746</v>
      </c>
    </row>
    <row r="79" spans="1:43" x14ac:dyDescent="0.25">
      <c r="C79">
        <v>1</v>
      </c>
      <c r="D79" s="26">
        <v>-12.431376778989129</v>
      </c>
      <c r="E79" s="28">
        <v>-12.060083020370026</v>
      </c>
      <c r="F79">
        <v>100</v>
      </c>
      <c r="G79">
        <f t="shared" si="21"/>
        <v>-1243.1376778989129</v>
      </c>
      <c r="H79">
        <f t="shared" si="22"/>
        <v>-1206.0083020370025</v>
      </c>
      <c r="M79">
        <v>74</v>
      </c>
      <c r="N79">
        <v>163.48564099999999</v>
      </c>
      <c r="O79" s="35">
        <f t="shared" si="27"/>
        <v>20294.443898000001</v>
      </c>
      <c r="P79" s="26">
        <f t="shared" si="28"/>
        <v>-12.514129147848379</v>
      </c>
      <c r="Q79" s="28">
        <f t="shared" si="29"/>
        <v>-11.350613733693853</v>
      </c>
      <c r="R79" s="8">
        <v>5.08</v>
      </c>
      <c r="S79">
        <v>74</v>
      </c>
      <c r="T79" s="26">
        <f t="shared" si="30"/>
        <v>-12.514129147848379</v>
      </c>
      <c r="U79" s="28">
        <f t="shared" si="31"/>
        <v>-11.350613733693853</v>
      </c>
      <c r="V79">
        <v>-11.859458999999999</v>
      </c>
      <c r="W79">
        <f t="shared" si="23"/>
        <v>1.0552023619162039</v>
      </c>
      <c r="X79">
        <f t="shared" si="24"/>
        <v>1.558211836106461</v>
      </c>
      <c r="AM79">
        <v>74</v>
      </c>
      <c r="AN79" s="26">
        <v>-12.514129147848379</v>
      </c>
      <c r="AO79">
        <v>-11.831699</v>
      </c>
      <c r="AP79">
        <f t="shared" si="25"/>
        <v>1.0576781194187224</v>
      </c>
      <c r="AQ79">
        <f t="shared" si="26"/>
        <v>1.5978250562385807</v>
      </c>
    </row>
    <row r="80" spans="1:43" x14ac:dyDescent="0.25">
      <c r="C80">
        <v>1</v>
      </c>
      <c r="D80" s="26">
        <v>-12.431376778989129</v>
      </c>
      <c r="E80" s="28">
        <v>-12.060083020370026</v>
      </c>
      <c r="F80">
        <v>42.66</v>
      </c>
      <c r="G80">
        <f t="shared" si="21"/>
        <v>-530.32253339167619</v>
      </c>
      <c r="H80">
        <f t="shared" si="22"/>
        <v>-514.48314164898522</v>
      </c>
      <c r="M80">
        <v>75</v>
      </c>
      <c r="N80">
        <v>140.02413899999999</v>
      </c>
      <c r="O80" s="35">
        <f t="shared" si="27"/>
        <v>20434.468037000002</v>
      </c>
      <c r="P80" s="26">
        <f t="shared" si="28"/>
        <v>-11.582766368986459</v>
      </c>
      <c r="Q80" s="28">
        <f t="shared" si="29"/>
        <v>-11.245484650143622</v>
      </c>
      <c r="R80" s="8">
        <v>3.96</v>
      </c>
      <c r="S80">
        <v>75</v>
      </c>
      <c r="T80" s="26">
        <f t="shared" si="30"/>
        <v>-11.582766368986459</v>
      </c>
      <c r="U80" s="28">
        <f t="shared" si="31"/>
        <v>-11.245484650143622</v>
      </c>
      <c r="V80">
        <v>-11.841654</v>
      </c>
      <c r="W80">
        <f t="shared" si="23"/>
        <v>0.97813754472022729</v>
      </c>
      <c r="X80">
        <f t="shared" si="24"/>
        <v>-0.61306580227227392</v>
      </c>
      <c r="AM80">
        <v>75</v>
      </c>
      <c r="AN80" s="26">
        <v>-11.582766368986459</v>
      </c>
      <c r="AO80">
        <v>-11.8162</v>
      </c>
      <c r="AP80">
        <f t="shared" si="25"/>
        <v>0.98024461070280278</v>
      </c>
      <c r="AQ80">
        <f t="shared" si="26"/>
        <v>-0.54286061754528903</v>
      </c>
    </row>
    <row r="81" spans="3:43" x14ac:dyDescent="0.25">
      <c r="C81">
        <v>2</v>
      </c>
      <c r="D81" s="26">
        <v>-11.777724924570894</v>
      </c>
      <c r="E81" s="28">
        <v>-11.287594827596061</v>
      </c>
      <c r="F81">
        <v>57.34</v>
      </c>
      <c r="G81">
        <f t="shared" si="21"/>
        <v>-675.33474717489503</v>
      </c>
      <c r="H81">
        <f t="shared" si="22"/>
        <v>-647.23068741435816</v>
      </c>
      <c r="M81">
        <v>76</v>
      </c>
      <c r="N81">
        <v>140.104645</v>
      </c>
      <c r="O81" s="35">
        <f t="shared" si="27"/>
        <v>20574.572682000002</v>
      </c>
      <c r="P81" s="26">
        <f t="shared" si="28"/>
        <v>-11.544738157122433</v>
      </c>
      <c r="Q81" s="28">
        <f t="shared" si="29"/>
        <v>-11.335226227859238</v>
      </c>
      <c r="R81" s="8">
        <v>1.03</v>
      </c>
      <c r="S81">
        <v>76</v>
      </c>
      <c r="T81" s="26">
        <f t="shared" si="30"/>
        <v>-11.544738157122433</v>
      </c>
      <c r="U81" s="28">
        <f t="shared" si="31"/>
        <v>-11.33522622785924</v>
      </c>
      <c r="V81">
        <v>-11.823717</v>
      </c>
      <c r="W81">
        <f t="shared" si="23"/>
        <v>0.97640514883115292</v>
      </c>
      <c r="X81">
        <f t="shared" si="24"/>
        <v>-0.66187552623750256</v>
      </c>
      <c r="AM81">
        <v>76</v>
      </c>
      <c r="AN81" s="26">
        <v>-11.544738157122433</v>
      </c>
      <c r="AO81">
        <v>-11.800663</v>
      </c>
      <c r="AP81">
        <f t="shared" si="25"/>
        <v>0.97831267252716503</v>
      </c>
      <c r="AQ81">
        <f t="shared" si="26"/>
        <v>-0.59626995471476196</v>
      </c>
    </row>
    <row r="82" spans="3:43" x14ac:dyDescent="0.25">
      <c r="C82">
        <v>1</v>
      </c>
      <c r="D82" s="26">
        <v>-11.777724924570894</v>
      </c>
      <c r="E82" s="28">
        <v>-11.287594827596061</v>
      </c>
      <c r="F82">
        <v>100</v>
      </c>
      <c r="G82">
        <f t="shared" si="21"/>
        <v>-1177.7724924570894</v>
      </c>
      <c r="H82">
        <f t="shared" si="22"/>
        <v>-1128.759482759606</v>
      </c>
      <c r="M82">
        <v>77</v>
      </c>
      <c r="N82">
        <v>151.84866299999999</v>
      </c>
      <c r="O82" s="35">
        <f t="shared" si="27"/>
        <v>20726.421345000002</v>
      </c>
      <c r="P82" s="26">
        <f t="shared" si="28"/>
        <v>-11.645436080047135</v>
      </c>
      <c r="Q82" s="28">
        <f>B75</f>
        <v>-11.258431047049198</v>
      </c>
      <c r="R82" s="8">
        <v>3.28</v>
      </c>
      <c r="S82">
        <v>77</v>
      </c>
      <c r="T82" s="26">
        <f t="shared" si="30"/>
        <v>-11.645436080047137</v>
      </c>
      <c r="U82" s="28">
        <f t="shared" si="31"/>
        <v>-11.258431047049198</v>
      </c>
      <c r="V82">
        <v>-11.805742</v>
      </c>
      <c r="W82">
        <f t="shared" si="23"/>
        <v>0.98642136005065473</v>
      </c>
      <c r="X82">
        <f t="shared" si="24"/>
        <v>-0.37967184064544895</v>
      </c>
      <c r="AM82">
        <v>77</v>
      </c>
      <c r="AN82" s="26">
        <v>-11.645436080047135</v>
      </c>
      <c r="AO82">
        <v>-11.785118000000001</v>
      </c>
      <c r="AP82">
        <f t="shared" si="25"/>
        <v>0.98814760107171895</v>
      </c>
      <c r="AQ82">
        <f t="shared" si="26"/>
        <v>-0.32437874137386075</v>
      </c>
    </row>
    <row r="83" spans="3:43" x14ac:dyDescent="0.25">
      <c r="C83">
        <v>1</v>
      </c>
      <c r="D83" s="26">
        <v>-11.777724924570894</v>
      </c>
      <c r="E83" s="28">
        <v>-11.287594827596061</v>
      </c>
      <c r="F83">
        <v>100</v>
      </c>
      <c r="G83">
        <f t="shared" si="21"/>
        <v>-1177.7724924570894</v>
      </c>
      <c r="H83">
        <f t="shared" si="22"/>
        <v>-1128.759482759606</v>
      </c>
      <c r="M83">
        <v>78</v>
      </c>
      <c r="N83">
        <v>108.11441000000001</v>
      </c>
      <c r="O83" s="35">
        <f t="shared" si="27"/>
        <v>20834.535755000001</v>
      </c>
      <c r="P83" s="26">
        <f t="shared" si="28"/>
        <v>-11.797854951384529</v>
      </c>
      <c r="Q83" s="28">
        <f>B76</f>
        <v>-11.543841241112492</v>
      </c>
      <c r="R83" s="8">
        <v>2.67</v>
      </c>
      <c r="S83">
        <v>78</v>
      </c>
      <c r="T83" s="26">
        <f t="shared" si="30"/>
        <v>-11.797854951384529</v>
      </c>
      <c r="U83" s="28">
        <f t="shared" si="31"/>
        <v>-11.543841241112494</v>
      </c>
      <c r="V83">
        <v>-11.787763</v>
      </c>
      <c r="W83">
        <f t="shared" si="23"/>
        <v>1.0008561379614207</v>
      </c>
      <c r="X83">
        <f t="shared" si="24"/>
        <v>2.70236091459479E-2</v>
      </c>
      <c r="AM83">
        <v>78</v>
      </c>
      <c r="AN83" s="26">
        <v>-11.797854951384529</v>
      </c>
      <c r="AO83">
        <v>-11.769572999999999</v>
      </c>
      <c r="AP83">
        <f t="shared" si="25"/>
        <v>1.0024029717462588</v>
      </c>
      <c r="AQ83">
        <f t="shared" si="26"/>
        <v>6.9717668352595588E-2</v>
      </c>
    </row>
    <row r="84" spans="3:43" x14ac:dyDescent="0.25">
      <c r="C84">
        <v>1</v>
      </c>
      <c r="D84" s="26">
        <v>-11.777724924570894</v>
      </c>
      <c r="E84" s="28">
        <v>-11.287594827596061</v>
      </c>
      <c r="F84">
        <v>42.66</v>
      </c>
      <c r="G84">
        <f t="shared" si="21"/>
        <v>-502.43774528219427</v>
      </c>
      <c r="H84">
        <f t="shared" si="22"/>
        <v>-481.52879534524794</v>
      </c>
      <c r="M84">
        <v>79</v>
      </c>
      <c r="N84">
        <v>125.485123</v>
      </c>
      <c r="O84" s="35">
        <f t="shared" si="27"/>
        <v>20960.020877999999</v>
      </c>
      <c r="P84" s="26"/>
      <c r="Q84" s="28"/>
      <c r="R84" s="8">
        <v>3.03</v>
      </c>
    </row>
    <row r="85" spans="3:43" x14ac:dyDescent="0.25">
      <c r="C85">
        <v>2</v>
      </c>
      <c r="D85" s="26">
        <v>-11.508682792511102</v>
      </c>
      <c r="E85" s="28">
        <v>-10.782510004312016</v>
      </c>
      <c r="F85">
        <v>57.34</v>
      </c>
      <c r="G85">
        <f t="shared" si="21"/>
        <v>-659.90787132258663</v>
      </c>
      <c r="H85">
        <f t="shared" si="22"/>
        <v>-618.26912364725104</v>
      </c>
      <c r="M85">
        <v>80</v>
      </c>
      <c r="N85">
        <v>120.073921</v>
      </c>
      <c r="O85" s="35">
        <f t="shared" si="27"/>
        <v>21080.094798999999</v>
      </c>
      <c r="P85" s="26"/>
      <c r="Q85" s="28"/>
      <c r="R85" s="8">
        <v>3.96</v>
      </c>
    </row>
    <row r="86" spans="3:43" x14ac:dyDescent="0.25">
      <c r="C86">
        <v>1</v>
      </c>
      <c r="D86" s="26">
        <v>-11.508682792511102</v>
      </c>
      <c r="E86" s="28">
        <v>-10.782510004312016</v>
      </c>
      <c r="F86">
        <v>100</v>
      </c>
      <c r="G86">
        <f t="shared" si="21"/>
        <v>-1150.8682792511102</v>
      </c>
      <c r="H86">
        <f t="shared" si="22"/>
        <v>-1078.2510004312016</v>
      </c>
      <c r="M86">
        <v>81</v>
      </c>
      <c r="N86">
        <v>64.300933999999998</v>
      </c>
      <c r="O86" s="35">
        <f t="shared" si="27"/>
        <v>21144.395732999998</v>
      </c>
      <c r="P86" s="26"/>
      <c r="Q86" s="28"/>
      <c r="R86" s="8">
        <v>-3.78</v>
      </c>
    </row>
    <row r="87" spans="3:43" x14ac:dyDescent="0.25">
      <c r="C87">
        <v>1</v>
      </c>
      <c r="D87" s="26">
        <v>-11.508682792511102</v>
      </c>
      <c r="E87" s="28">
        <v>-10.782510004312016</v>
      </c>
      <c r="F87">
        <v>42.66</v>
      </c>
      <c r="G87">
        <f t="shared" si="21"/>
        <v>-490.96040792852358</v>
      </c>
      <c r="H87">
        <f t="shared" si="22"/>
        <v>-459.98187678395055</v>
      </c>
      <c r="M87">
        <v>82</v>
      </c>
      <c r="N87">
        <v>57.481566999999998</v>
      </c>
      <c r="O87" s="35">
        <f t="shared" si="27"/>
        <v>21201.877299999996</v>
      </c>
      <c r="P87" s="26"/>
      <c r="Q87" s="28"/>
      <c r="R87" s="8">
        <v>-0.2</v>
      </c>
    </row>
    <row r="88" spans="3:43" x14ac:dyDescent="0.25">
      <c r="C88">
        <v>2</v>
      </c>
      <c r="D88" s="26">
        <v>-12.042963345939871</v>
      </c>
      <c r="E88" s="28">
        <v>-11.12701176650147</v>
      </c>
      <c r="F88">
        <v>57.34</v>
      </c>
      <c r="G88">
        <f t="shared" si="21"/>
        <v>-690.54351825619221</v>
      </c>
      <c r="H88">
        <f t="shared" si="22"/>
        <v>-638.02285469119431</v>
      </c>
      <c r="M88">
        <v>83</v>
      </c>
      <c r="R88" s="8">
        <v>0.72</v>
      </c>
    </row>
    <row r="89" spans="3:43" x14ac:dyDescent="0.25">
      <c r="C89">
        <v>1</v>
      </c>
      <c r="D89" s="26">
        <v>-12.042963345939871</v>
      </c>
      <c r="E89" s="28">
        <v>-11.12701176650147</v>
      </c>
      <c r="F89">
        <v>100</v>
      </c>
      <c r="G89">
        <f t="shared" si="21"/>
        <v>-1204.296334593987</v>
      </c>
      <c r="H89">
        <f t="shared" si="22"/>
        <v>-1112.7011766501471</v>
      </c>
      <c r="M89">
        <v>84</v>
      </c>
      <c r="R89" s="20">
        <v>1.7</v>
      </c>
    </row>
    <row r="90" spans="3:43" x14ac:dyDescent="0.25">
      <c r="C90">
        <v>1</v>
      </c>
      <c r="D90" s="26">
        <v>-11.857031872907047</v>
      </c>
      <c r="E90" s="28">
        <v>-11.043345733993432</v>
      </c>
      <c r="F90">
        <v>100</v>
      </c>
      <c r="G90">
        <f t="shared" si="21"/>
        <v>-1185.7031872907048</v>
      </c>
      <c r="H90">
        <f t="shared" si="22"/>
        <v>-1104.3345733993431</v>
      </c>
    </row>
    <row r="91" spans="3:43" x14ac:dyDescent="0.25">
      <c r="C91">
        <v>1</v>
      </c>
      <c r="D91" s="26">
        <v>-12.311766102957019</v>
      </c>
      <c r="E91" s="28">
        <v>-11.113469993823077</v>
      </c>
      <c r="F91">
        <v>100</v>
      </c>
      <c r="G91">
        <f t="shared" si="21"/>
        <v>-1231.1766102957019</v>
      </c>
      <c r="H91">
        <f t="shared" si="22"/>
        <v>-1111.3469993823078</v>
      </c>
    </row>
    <row r="92" spans="3:43" x14ac:dyDescent="0.25">
      <c r="C92">
        <v>1</v>
      </c>
      <c r="D92" s="26">
        <v>-11.910066339658266</v>
      </c>
      <c r="E92" s="28">
        <v>-11.10016535144646</v>
      </c>
      <c r="F92">
        <v>100</v>
      </c>
      <c r="G92">
        <f t="shared" si="21"/>
        <v>-1191.0066339658267</v>
      </c>
      <c r="H92">
        <f t="shared" si="22"/>
        <v>-1110.016535144646</v>
      </c>
    </row>
    <row r="93" spans="3:43" x14ac:dyDescent="0.25">
      <c r="C93">
        <v>1</v>
      </c>
      <c r="D93" s="26">
        <v>-12.514129147848379</v>
      </c>
      <c r="E93" s="28">
        <v>-11.350613733693853</v>
      </c>
      <c r="F93">
        <v>100</v>
      </c>
      <c r="G93">
        <f t="shared" si="21"/>
        <v>-1251.412914784838</v>
      </c>
      <c r="H93">
        <f t="shared" si="22"/>
        <v>-1135.0613733693854</v>
      </c>
    </row>
    <row r="94" spans="3:43" x14ac:dyDescent="0.25">
      <c r="C94">
        <v>1</v>
      </c>
      <c r="D94" s="26">
        <v>-11.582766368986459</v>
      </c>
      <c r="E94" s="28">
        <v>-11.245484650143622</v>
      </c>
      <c r="F94">
        <v>100</v>
      </c>
      <c r="G94">
        <f t="shared" si="21"/>
        <v>-1158.2766368986458</v>
      </c>
      <c r="H94">
        <f t="shared" si="22"/>
        <v>-1124.5484650143621</v>
      </c>
    </row>
    <row r="95" spans="3:43" x14ac:dyDescent="0.25">
      <c r="C95">
        <v>1</v>
      </c>
      <c r="D95" s="26">
        <v>-11.544738157122433</v>
      </c>
      <c r="E95" s="28">
        <v>-11.335226227859238</v>
      </c>
      <c r="F95">
        <v>100</v>
      </c>
      <c r="G95">
        <f t="shared" si="21"/>
        <v>-1154.4738157122433</v>
      </c>
      <c r="H95">
        <f t="shared" si="22"/>
        <v>-1133.5226227859239</v>
      </c>
    </row>
    <row r="96" spans="3:43" x14ac:dyDescent="0.25">
      <c r="C96">
        <v>1</v>
      </c>
      <c r="D96" s="26">
        <v>-11.645436080047135</v>
      </c>
      <c r="E96" s="28">
        <v>-11.258431047049198</v>
      </c>
      <c r="F96">
        <v>100</v>
      </c>
      <c r="G96">
        <f t="shared" si="21"/>
        <v>-1164.5436080047136</v>
      </c>
      <c r="H96">
        <f t="shared" si="22"/>
        <v>-1125.8431047049198</v>
      </c>
    </row>
    <row r="97" spans="3:8" x14ac:dyDescent="0.25">
      <c r="C97">
        <v>1</v>
      </c>
      <c r="D97" s="26">
        <v>-11.797854951384529</v>
      </c>
      <c r="E97" s="28">
        <v>-11.543841241112492</v>
      </c>
      <c r="F97">
        <v>100</v>
      </c>
      <c r="G97">
        <f t="shared" si="21"/>
        <v>-1179.7854951384529</v>
      </c>
      <c r="H97">
        <f t="shared" si="22"/>
        <v>-1154.3841241112493</v>
      </c>
    </row>
    <row r="98" spans="3:8" x14ac:dyDescent="0.25">
      <c r="D98" s="26"/>
      <c r="E98" s="28"/>
    </row>
  </sheetData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P132"/>
  <sheetViews>
    <sheetView topLeftCell="A30" workbookViewId="0">
      <selection activeCell="N32" sqref="N32:O125"/>
    </sheetView>
  </sheetViews>
  <sheetFormatPr defaultRowHeight="15" x14ac:dyDescent="0.25"/>
  <cols>
    <col min="1" max="1" width="21.42578125" bestFit="1" customWidth="1"/>
    <col min="17" max="18" width="8.7109375" style="8"/>
  </cols>
  <sheetData>
    <row r="1" spans="1:36" x14ac:dyDescent="0.25">
      <c r="A1" s="43" t="s">
        <v>316</v>
      </c>
      <c r="B1" s="26">
        <v>-11.673374935079334</v>
      </c>
      <c r="C1" s="28">
        <v>-10.468134774873203</v>
      </c>
      <c r="D1">
        <v>1</v>
      </c>
      <c r="E1" s="26">
        <v>-11.673374935079334</v>
      </c>
      <c r="F1" s="28">
        <v>-10.468134774873203</v>
      </c>
      <c r="G1">
        <v>42.66</v>
      </c>
      <c r="H1">
        <f>E1*G1</f>
        <v>-497.98617473048432</v>
      </c>
      <c r="I1">
        <f>F1*G1</f>
        <v>-446.57062949609082</v>
      </c>
      <c r="M1" s="48" t="s">
        <v>158</v>
      </c>
      <c r="N1" s="48"/>
      <c r="O1" s="48"/>
      <c r="P1" s="48"/>
      <c r="AJ1" s="46" t="s">
        <v>630</v>
      </c>
    </row>
    <row r="2" spans="1:36" x14ac:dyDescent="0.25">
      <c r="A2" s="43" t="s">
        <v>317</v>
      </c>
      <c r="B2" s="26">
        <v>-12.390887985732251</v>
      </c>
      <c r="C2" s="28">
        <v>-10.486874288845542</v>
      </c>
      <c r="D2">
        <v>2</v>
      </c>
      <c r="E2" s="26">
        <v>-12.390887985732251</v>
      </c>
      <c r="F2" s="28">
        <v>-10.486874288845542</v>
      </c>
      <c r="G2">
        <v>57.34</v>
      </c>
      <c r="H2">
        <f t="shared" ref="H2:H65" si="0">E2*G2</f>
        <v>-710.49351710188728</v>
      </c>
      <c r="I2">
        <f t="shared" ref="I2:I65" si="1">F2*G2</f>
        <v>-601.31737172240344</v>
      </c>
      <c r="M2" t="s">
        <v>426</v>
      </c>
      <c r="AJ2" t="s">
        <v>750</v>
      </c>
    </row>
    <row r="3" spans="1:36" x14ac:dyDescent="0.25">
      <c r="A3" s="43" t="s">
        <v>318</v>
      </c>
      <c r="B3" s="26">
        <v>-12.35054078933671</v>
      </c>
      <c r="C3" s="28">
        <v>-10.795010945549162</v>
      </c>
      <c r="D3">
        <v>1</v>
      </c>
      <c r="E3" s="26">
        <v>-12.35054078933671</v>
      </c>
      <c r="F3" s="28">
        <v>-10.795010945549162</v>
      </c>
      <c r="G3">
        <v>42.66</v>
      </c>
      <c r="H3">
        <f t="shared" si="0"/>
        <v>-526.87407007310401</v>
      </c>
      <c r="I3">
        <f t="shared" si="1"/>
        <v>-460.51516693712722</v>
      </c>
    </row>
    <row r="4" spans="1:36" x14ac:dyDescent="0.25">
      <c r="A4" s="43" t="s">
        <v>319</v>
      </c>
      <c r="B4" s="26">
        <v>-12.071196033365799</v>
      </c>
      <c r="C4" s="28">
        <v>-11.052875489527494</v>
      </c>
      <c r="D4">
        <v>2</v>
      </c>
      <c r="E4" s="26">
        <v>-12.071196033365799</v>
      </c>
      <c r="F4" s="28">
        <v>-11.052875489527494</v>
      </c>
      <c r="G4">
        <v>57.34</v>
      </c>
      <c r="H4">
        <f t="shared" si="0"/>
        <v>-692.16238055319502</v>
      </c>
      <c r="I4">
        <f t="shared" si="1"/>
        <v>-633.77188056950661</v>
      </c>
      <c r="K4">
        <v>1</v>
      </c>
      <c r="L4">
        <v>427.166901</v>
      </c>
      <c r="M4" s="35">
        <f>L4</f>
        <v>427.166901</v>
      </c>
      <c r="N4" s="26"/>
      <c r="O4" s="28"/>
      <c r="P4" s="8">
        <v>-1.35</v>
      </c>
      <c r="Q4" s="8">
        <v>1875</v>
      </c>
      <c r="AI4" s="26"/>
      <c r="AJ4" s="28"/>
    </row>
    <row r="5" spans="1:36" x14ac:dyDescent="0.25">
      <c r="A5" s="43" t="s">
        <v>320</v>
      </c>
      <c r="B5" s="26">
        <v>-11.504770099727411</v>
      </c>
      <c r="C5" s="28">
        <v>-10.876844126267633</v>
      </c>
      <c r="D5">
        <v>1</v>
      </c>
      <c r="E5" s="26">
        <v>-12.071196033365799</v>
      </c>
      <c r="F5" s="28">
        <v>-11.052875489527494</v>
      </c>
      <c r="G5">
        <v>42.66</v>
      </c>
      <c r="H5">
        <f t="shared" si="0"/>
        <v>-514.95722278338496</v>
      </c>
      <c r="I5">
        <f t="shared" si="1"/>
        <v>-471.51566838324288</v>
      </c>
      <c r="K5">
        <v>2</v>
      </c>
      <c r="L5">
        <v>305.73541299999999</v>
      </c>
      <c r="M5" s="35">
        <f>L5+M4</f>
        <v>732.90231399999993</v>
      </c>
      <c r="N5" s="26"/>
      <c r="O5" s="28"/>
      <c r="P5" s="8">
        <v>0.21</v>
      </c>
      <c r="Q5" s="8">
        <v>1876</v>
      </c>
      <c r="AI5" s="26"/>
      <c r="AJ5" s="28"/>
    </row>
    <row r="6" spans="1:36" x14ac:dyDescent="0.25">
      <c r="A6" s="43" t="s">
        <v>321</v>
      </c>
      <c r="B6" s="26">
        <v>-11.846278568406897</v>
      </c>
      <c r="C6" s="28">
        <v>-11.305644170225154</v>
      </c>
      <c r="D6">
        <v>2</v>
      </c>
      <c r="E6" s="26">
        <v>-11.504770099727411</v>
      </c>
      <c r="F6" s="28">
        <v>-10.876844126267633</v>
      </c>
      <c r="G6">
        <v>57.34</v>
      </c>
      <c r="H6">
        <f t="shared" si="0"/>
        <v>-659.68351751836974</v>
      </c>
      <c r="I6">
        <f t="shared" si="1"/>
        <v>-623.67824220018611</v>
      </c>
      <c r="K6">
        <v>3</v>
      </c>
      <c r="L6">
        <v>254.05808999999999</v>
      </c>
      <c r="M6" s="35">
        <f t="shared" ref="M6:M69" si="2">L6+M5</f>
        <v>986.96040399999993</v>
      </c>
      <c r="N6" s="26"/>
      <c r="O6" s="28"/>
      <c r="P6" s="8">
        <v>0.05</v>
      </c>
      <c r="Q6" s="8">
        <v>1877</v>
      </c>
      <c r="AI6" s="26"/>
      <c r="AJ6" s="28"/>
    </row>
    <row r="7" spans="1:36" x14ac:dyDescent="0.25">
      <c r="A7" s="43" t="s">
        <v>322</v>
      </c>
      <c r="B7" s="26">
        <v>-11.996589230603597</v>
      </c>
      <c r="C7" s="28">
        <v>-11.270188936911524</v>
      </c>
      <c r="D7">
        <v>1</v>
      </c>
      <c r="E7" s="26">
        <v>-11.504770099727411</v>
      </c>
      <c r="F7" s="28">
        <v>-10.876844126267633</v>
      </c>
      <c r="G7">
        <v>100</v>
      </c>
      <c r="H7">
        <f t="shared" si="0"/>
        <v>-1150.4770099727411</v>
      </c>
      <c r="I7">
        <f t="shared" si="1"/>
        <v>-1087.6844126267633</v>
      </c>
      <c r="K7">
        <v>4</v>
      </c>
      <c r="L7">
        <v>396.87750199999999</v>
      </c>
      <c r="M7" s="35">
        <f t="shared" si="2"/>
        <v>1383.837906</v>
      </c>
      <c r="N7" s="26"/>
      <c r="O7" s="28"/>
      <c r="P7" s="8">
        <v>1.46</v>
      </c>
      <c r="Q7" s="8">
        <v>1878</v>
      </c>
      <c r="AI7" s="26"/>
      <c r="AJ7" s="28"/>
    </row>
    <row r="8" spans="1:36" x14ac:dyDescent="0.25">
      <c r="A8" s="43" t="s">
        <v>323</v>
      </c>
      <c r="B8" s="26">
        <v>-11.708091817562645</v>
      </c>
      <c r="C8" s="28">
        <v>-11.137463934000783</v>
      </c>
      <c r="D8">
        <v>1</v>
      </c>
      <c r="E8" s="26">
        <v>-11.504770099727411</v>
      </c>
      <c r="F8" s="28">
        <v>-10.876844126267633</v>
      </c>
      <c r="G8">
        <v>42.66</v>
      </c>
      <c r="H8">
        <f t="shared" si="0"/>
        <v>-490.79349245437129</v>
      </c>
      <c r="I8">
        <f t="shared" si="1"/>
        <v>-464.00617042657717</v>
      </c>
      <c r="K8">
        <v>5</v>
      </c>
      <c r="L8">
        <v>399.72256499999997</v>
      </c>
      <c r="M8" s="35">
        <f t="shared" si="2"/>
        <v>1783.560471</v>
      </c>
      <c r="N8" s="26"/>
      <c r="O8" s="28"/>
      <c r="P8" s="8">
        <v>-2.2200000000000002</v>
      </c>
      <c r="Q8" s="8">
        <v>1879</v>
      </c>
      <c r="AI8" s="26"/>
      <c r="AJ8" s="28"/>
    </row>
    <row r="9" spans="1:36" x14ac:dyDescent="0.25">
      <c r="A9" s="43" t="s">
        <v>324</v>
      </c>
      <c r="B9" s="26">
        <v>-11.997525595026893</v>
      </c>
      <c r="C9" s="28">
        <v>-11.158199801530815</v>
      </c>
      <c r="D9">
        <v>2</v>
      </c>
      <c r="E9" s="26">
        <v>-11.846278568406897</v>
      </c>
      <c r="F9" s="28">
        <v>-11.305644170225154</v>
      </c>
      <c r="G9">
        <v>57.34</v>
      </c>
      <c r="H9">
        <f t="shared" si="0"/>
        <v>-679.26561311245143</v>
      </c>
      <c r="I9">
        <f t="shared" si="1"/>
        <v>-648.2656367207104</v>
      </c>
      <c r="K9">
        <v>6</v>
      </c>
      <c r="L9">
        <v>300.20626800000002</v>
      </c>
      <c r="M9" s="35">
        <f t="shared" si="2"/>
        <v>2083.7667390000001</v>
      </c>
      <c r="N9" s="26"/>
      <c r="O9" s="28"/>
      <c r="P9" s="8">
        <v>0.89</v>
      </c>
      <c r="Q9" s="8">
        <v>1880</v>
      </c>
      <c r="AI9" s="26"/>
      <c r="AJ9" s="28"/>
    </row>
    <row r="10" spans="1:36" x14ac:dyDescent="0.25">
      <c r="A10" s="43" t="s">
        <v>325</v>
      </c>
      <c r="B10" s="26">
        <v>-11.98027264196701</v>
      </c>
      <c r="C10" s="28">
        <v>-11.13600981590344</v>
      </c>
      <c r="D10">
        <v>1</v>
      </c>
      <c r="E10" s="26">
        <v>-11.996589230603597</v>
      </c>
      <c r="F10" s="28">
        <v>-11.270188936911524</v>
      </c>
      <c r="G10">
        <v>100</v>
      </c>
      <c r="H10">
        <f t="shared" si="0"/>
        <v>-1199.6589230603597</v>
      </c>
      <c r="I10">
        <f t="shared" si="1"/>
        <v>-1127.0188936911522</v>
      </c>
      <c r="K10">
        <v>7</v>
      </c>
      <c r="L10">
        <v>228.02310199999999</v>
      </c>
      <c r="M10" s="35">
        <f t="shared" si="2"/>
        <v>2311.7898410000003</v>
      </c>
      <c r="N10" s="26"/>
      <c r="O10" s="28"/>
      <c r="P10" s="8">
        <v>-3.8</v>
      </c>
      <c r="Q10" s="8">
        <v>1881</v>
      </c>
      <c r="AI10" s="26"/>
      <c r="AJ10" s="28"/>
    </row>
    <row r="11" spans="1:36" x14ac:dyDescent="0.25">
      <c r="A11" s="43" t="s">
        <v>326</v>
      </c>
      <c r="B11" s="26">
        <v>-12.391805869859972</v>
      </c>
      <c r="C11" s="28">
        <v>-11.407335285953359</v>
      </c>
      <c r="D11">
        <v>1</v>
      </c>
      <c r="E11" s="26">
        <v>-11.996589230603597</v>
      </c>
      <c r="F11" s="28">
        <v>-11.270188936911524</v>
      </c>
      <c r="G11">
        <v>42.66</v>
      </c>
      <c r="H11">
        <f t="shared" si="0"/>
        <v>-511.77449657754943</v>
      </c>
      <c r="I11">
        <f t="shared" si="1"/>
        <v>-480.78626004864554</v>
      </c>
      <c r="K11">
        <v>8</v>
      </c>
      <c r="L11">
        <v>271.91427599999997</v>
      </c>
      <c r="M11" s="35">
        <f t="shared" si="2"/>
        <v>2583.7041170000002</v>
      </c>
      <c r="N11" s="26"/>
      <c r="O11" s="28"/>
      <c r="P11" s="8">
        <v>3.87</v>
      </c>
      <c r="Q11" s="8">
        <v>1882</v>
      </c>
      <c r="AI11" s="26">
        <f>AVERAGE(B1:B2)</f>
        <v>-12.032131460405793</v>
      </c>
      <c r="AJ11" s="28">
        <f>AVERAGE(C1:C2)</f>
        <v>-10.477504531859372</v>
      </c>
    </row>
    <row r="12" spans="1:36" x14ac:dyDescent="0.25">
      <c r="A12" s="43" t="s">
        <v>327</v>
      </c>
      <c r="B12" s="26">
        <v>-12.142638060793578</v>
      </c>
      <c r="C12" s="28">
        <v>-11.266966688631999</v>
      </c>
      <c r="D12">
        <v>2</v>
      </c>
      <c r="E12" s="26">
        <v>-11.708091817562645</v>
      </c>
      <c r="F12" s="28">
        <v>-11.137463934000783</v>
      </c>
      <c r="G12">
        <v>57.34</v>
      </c>
      <c r="H12">
        <f t="shared" si="0"/>
        <v>-671.34198481904207</v>
      </c>
      <c r="I12">
        <f t="shared" si="1"/>
        <v>-638.62218197560492</v>
      </c>
      <c r="K12">
        <v>9</v>
      </c>
      <c r="L12">
        <v>249.43905599999999</v>
      </c>
      <c r="M12" s="35">
        <f t="shared" si="2"/>
        <v>2833.1431730000004</v>
      </c>
      <c r="N12" s="26"/>
      <c r="O12" s="28"/>
      <c r="P12" s="8">
        <v>-0.23</v>
      </c>
      <c r="Q12" s="8">
        <v>1883</v>
      </c>
      <c r="AI12" s="26">
        <f>AVERAGE(B3:B4)</f>
        <v>-12.210868411351255</v>
      </c>
      <c r="AJ12" s="28">
        <f>AVERAGE(C3:C4)</f>
        <v>-10.923943217538328</v>
      </c>
    </row>
    <row r="13" spans="1:36" x14ac:dyDescent="0.25">
      <c r="A13" s="43" t="s">
        <v>328</v>
      </c>
      <c r="B13" s="26">
        <v>-12.142415184974007</v>
      </c>
      <c r="C13" s="28">
        <v>-11.366883681550302</v>
      </c>
      <c r="D13">
        <v>1</v>
      </c>
      <c r="E13" s="26">
        <v>-11.997525595026893</v>
      </c>
      <c r="F13" s="28">
        <v>-11.158199801530815</v>
      </c>
      <c r="G13">
        <v>42.66</v>
      </c>
      <c r="H13">
        <f t="shared" si="0"/>
        <v>-511.81444188384722</v>
      </c>
      <c r="I13">
        <f t="shared" si="1"/>
        <v>-476.0088035333045</v>
      </c>
      <c r="K13">
        <v>10</v>
      </c>
      <c r="L13">
        <v>198.29869099999999</v>
      </c>
      <c r="M13" s="35">
        <f t="shared" si="2"/>
        <v>3031.4418640000004</v>
      </c>
      <c r="N13" s="26"/>
      <c r="O13" s="28"/>
      <c r="P13" s="8">
        <v>1.44</v>
      </c>
      <c r="Q13" s="8">
        <v>1884</v>
      </c>
      <c r="AI13" s="26">
        <f t="shared" ref="AI13:AJ20" si="3">AVERAGE(B5)</f>
        <v>-11.504770099727411</v>
      </c>
      <c r="AJ13" s="28">
        <f t="shared" si="3"/>
        <v>-10.876844126267633</v>
      </c>
    </row>
    <row r="14" spans="1:36" x14ac:dyDescent="0.25">
      <c r="A14" s="43" t="s">
        <v>329</v>
      </c>
      <c r="B14" s="26">
        <v>-11.858047954698669</v>
      </c>
      <c r="C14" s="28">
        <v>-11.413509806495417</v>
      </c>
      <c r="D14">
        <v>2</v>
      </c>
      <c r="E14" s="26">
        <v>-11.98027264196701</v>
      </c>
      <c r="F14" s="28">
        <v>-11.13600981590344</v>
      </c>
      <c r="G14">
        <v>57.34</v>
      </c>
      <c r="H14">
        <f t="shared" si="0"/>
        <v>-686.94883329038839</v>
      </c>
      <c r="I14">
        <f t="shared" si="1"/>
        <v>-638.53880284390334</v>
      </c>
      <c r="K14">
        <v>11</v>
      </c>
      <c r="L14">
        <v>214.45924400000001</v>
      </c>
      <c r="M14" s="35">
        <f t="shared" si="2"/>
        <v>3245.9011080000005</v>
      </c>
      <c r="N14" s="26"/>
      <c r="O14" s="28"/>
      <c r="P14" s="8">
        <v>0.89</v>
      </c>
      <c r="Q14" s="8">
        <v>1885</v>
      </c>
      <c r="AI14" s="26">
        <f t="shared" si="3"/>
        <v>-11.846278568406897</v>
      </c>
      <c r="AJ14" s="28">
        <f t="shared" si="3"/>
        <v>-11.305644170225154</v>
      </c>
    </row>
    <row r="15" spans="1:36" x14ac:dyDescent="0.25">
      <c r="A15" s="43" t="s">
        <v>330</v>
      </c>
      <c r="B15" s="26">
        <v>-11.516426495315981</v>
      </c>
      <c r="C15" s="28">
        <v>-11.393813238978304</v>
      </c>
      <c r="D15">
        <v>1</v>
      </c>
      <c r="E15" s="26">
        <v>-12.391805869859972</v>
      </c>
      <c r="F15" s="28">
        <v>-11.407335285953359</v>
      </c>
      <c r="G15">
        <v>100</v>
      </c>
      <c r="H15">
        <f t="shared" si="0"/>
        <v>-1239.1805869859973</v>
      </c>
      <c r="I15">
        <f t="shared" si="1"/>
        <v>-1140.7335285953359</v>
      </c>
      <c r="K15">
        <v>12</v>
      </c>
      <c r="L15">
        <v>226.76267999999999</v>
      </c>
      <c r="M15" s="35">
        <f t="shared" si="2"/>
        <v>3472.6637880000003</v>
      </c>
      <c r="N15" s="26"/>
      <c r="O15" s="28"/>
      <c r="P15" s="8">
        <v>-1.1200000000000001</v>
      </c>
      <c r="Q15" s="8">
        <v>1886</v>
      </c>
      <c r="AI15" s="26">
        <f t="shared" si="3"/>
        <v>-11.996589230603597</v>
      </c>
      <c r="AJ15" s="28">
        <f t="shared" si="3"/>
        <v>-11.270188936911524</v>
      </c>
    </row>
    <row r="16" spans="1:36" x14ac:dyDescent="0.25">
      <c r="A16" s="43" t="s">
        <v>331</v>
      </c>
      <c r="B16" s="26">
        <v>-12.188023437665739</v>
      </c>
      <c r="C16" s="28">
        <v>-11.502346945148972</v>
      </c>
      <c r="D16">
        <v>1</v>
      </c>
      <c r="E16" s="26">
        <v>-12.391805869859972</v>
      </c>
      <c r="F16" s="28">
        <v>-11.407335285953359</v>
      </c>
      <c r="G16">
        <v>42.66</v>
      </c>
      <c r="H16">
        <f t="shared" si="0"/>
        <v>-528.6344384082264</v>
      </c>
      <c r="I16">
        <f t="shared" si="1"/>
        <v>-486.63692329877023</v>
      </c>
      <c r="K16">
        <v>13</v>
      </c>
      <c r="L16">
        <v>224.029999</v>
      </c>
      <c r="M16" s="35">
        <f t="shared" si="2"/>
        <v>3696.6937870000002</v>
      </c>
      <c r="N16" s="26"/>
      <c r="O16" s="28"/>
      <c r="P16" s="8">
        <v>0.45</v>
      </c>
      <c r="Q16" s="8">
        <v>1887</v>
      </c>
      <c r="AI16" s="26">
        <f t="shared" si="3"/>
        <v>-11.708091817562645</v>
      </c>
      <c r="AJ16" s="28">
        <f t="shared" si="3"/>
        <v>-11.137463934000783</v>
      </c>
    </row>
    <row r="17" spans="1:42" x14ac:dyDescent="0.25">
      <c r="A17" s="43" t="s">
        <v>332</v>
      </c>
      <c r="B17" s="26">
        <v>-12.67443900946666</v>
      </c>
      <c r="C17" s="28">
        <v>-11.689000785468199</v>
      </c>
      <c r="D17">
        <v>2</v>
      </c>
      <c r="E17" s="26">
        <v>-12.142638060793578</v>
      </c>
      <c r="F17" s="28">
        <v>-11.266966688631999</v>
      </c>
      <c r="G17">
        <v>57.34</v>
      </c>
      <c r="H17">
        <f t="shared" si="0"/>
        <v>-696.25886640590386</v>
      </c>
      <c r="I17">
        <f t="shared" si="1"/>
        <v>-646.04786992615891</v>
      </c>
      <c r="K17">
        <v>14</v>
      </c>
      <c r="L17">
        <v>151.03743</v>
      </c>
      <c r="M17" s="35">
        <f t="shared" si="2"/>
        <v>3847.731217</v>
      </c>
      <c r="N17" s="26"/>
      <c r="O17" s="28"/>
      <c r="P17" s="8">
        <v>-2.75</v>
      </c>
      <c r="Q17" s="8">
        <v>1888</v>
      </c>
      <c r="AI17" s="26">
        <f t="shared" si="3"/>
        <v>-11.997525595026893</v>
      </c>
      <c r="AJ17" s="28">
        <f t="shared" si="3"/>
        <v>-11.158199801530815</v>
      </c>
    </row>
    <row r="18" spans="1:42" x14ac:dyDescent="0.25">
      <c r="A18" s="43" t="s">
        <v>333</v>
      </c>
      <c r="B18" s="26">
        <v>-12.561267313441803</v>
      </c>
      <c r="C18" s="28">
        <v>-11.689540458773884</v>
      </c>
      <c r="D18">
        <v>1</v>
      </c>
      <c r="E18" s="26">
        <v>-12.142638060793578</v>
      </c>
      <c r="F18" s="28">
        <v>-11.266966688631999</v>
      </c>
      <c r="G18">
        <v>100</v>
      </c>
      <c r="H18">
        <f t="shared" si="0"/>
        <v>-1214.2638060793579</v>
      </c>
      <c r="I18">
        <f t="shared" si="1"/>
        <v>-1126.6966688631999</v>
      </c>
      <c r="K18">
        <v>15</v>
      </c>
      <c r="L18">
        <v>174.75933800000001</v>
      </c>
      <c r="M18" s="35">
        <f t="shared" si="2"/>
        <v>4022.4905549999999</v>
      </c>
      <c r="N18" s="26"/>
      <c r="O18" s="28"/>
      <c r="P18" s="8">
        <v>-0.1</v>
      </c>
      <c r="Q18" s="8">
        <v>1889</v>
      </c>
      <c r="AI18" s="26">
        <f t="shared" si="3"/>
        <v>-11.98027264196701</v>
      </c>
      <c r="AJ18" s="28">
        <f t="shared" si="3"/>
        <v>-11.13600981590344</v>
      </c>
    </row>
    <row r="19" spans="1:42" x14ac:dyDescent="0.25">
      <c r="A19" s="43" t="s">
        <v>334</v>
      </c>
      <c r="B19" s="26">
        <v>-11.812713019032881</v>
      </c>
      <c r="C19" s="28">
        <v>-11.399521165488746</v>
      </c>
      <c r="D19">
        <v>1</v>
      </c>
      <c r="E19" s="26">
        <v>-12.142415184974007</v>
      </c>
      <c r="F19" s="28">
        <v>-11.366883681550302</v>
      </c>
      <c r="G19">
        <v>100</v>
      </c>
      <c r="H19">
        <f t="shared" si="0"/>
        <v>-1214.2415184974006</v>
      </c>
      <c r="I19">
        <f t="shared" si="1"/>
        <v>-1136.6883681550303</v>
      </c>
      <c r="K19">
        <v>16</v>
      </c>
      <c r="L19">
        <v>253.116196</v>
      </c>
      <c r="M19" s="35">
        <f t="shared" si="2"/>
        <v>4275.6067510000003</v>
      </c>
      <c r="N19" s="26"/>
      <c r="O19" s="28"/>
      <c r="P19" s="8">
        <v>1.78</v>
      </c>
      <c r="Q19" s="8">
        <v>1890</v>
      </c>
      <c r="AI19" s="26">
        <f t="shared" si="3"/>
        <v>-12.391805869859972</v>
      </c>
      <c r="AJ19" s="28">
        <f t="shared" si="3"/>
        <v>-11.407335285953359</v>
      </c>
    </row>
    <row r="20" spans="1:42" x14ac:dyDescent="0.25">
      <c r="A20" s="43" t="s">
        <v>335</v>
      </c>
      <c r="B20" s="26">
        <v>-11.535077365544067</v>
      </c>
      <c r="C20" s="28">
        <v>-11.419210975933805</v>
      </c>
      <c r="D20">
        <v>1</v>
      </c>
      <c r="E20" s="26">
        <v>-11.858047954698669</v>
      </c>
      <c r="F20" s="28">
        <v>-11.413509806495417</v>
      </c>
      <c r="G20">
        <v>42.66</v>
      </c>
      <c r="H20">
        <f t="shared" si="0"/>
        <v>-505.86432574744521</v>
      </c>
      <c r="I20">
        <f t="shared" si="1"/>
        <v>-486.90032834509447</v>
      </c>
      <c r="K20">
        <v>17</v>
      </c>
      <c r="L20">
        <v>209.742355</v>
      </c>
      <c r="M20" s="35">
        <f t="shared" si="2"/>
        <v>4485.3491060000006</v>
      </c>
      <c r="N20" s="26"/>
      <c r="O20" s="28"/>
      <c r="P20" s="8">
        <v>-0.82</v>
      </c>
      <c r="Q20" s="8">
        <v>1891</v>
      </c>
      <c r="AI20" s="26">
        <f t="shared" si="3"/>
        <v>-12.142638060793578</v>
      </c>
      <c r="AJ20" s="28">
        <f t="shared" si="3"/>
        <v>-11.266966688631999</v>
      </c>
    </row>
    <row r="21" spans="1:42" x14ac:dyDescent="0.25">
      <c r="A21" s="43" t="s">
        <v>336</v>
      </c>
      <c r="B21" s="26">
        <v>-11.748270952047003</v>
      </c>
      <c r="C21" s="28">
        <v>-11.476929541728065</v>
      </c>
      <c r="D21">
        <v>2</v>
      </c>
      <c r="E21" s="26">
        <v>-11.516426495315981</v>
      </c>
      <c r="F21" s="28">
        <v>-11.393813238978304</v>
      </c>
      <c r="G21">
        <v>57.34</v>
      </c>
      <c r="H21">
        <f t="shared" si="0"/>
        <v>-660.35189524141845</v>
      </c>
      <c r="I21">
        <f t="shared" si="1"/>
        <v>-653.32125112301594</v>
      </c>
      <c r="K21">
        <v>18</v>
      </c>
      <c r="L21">
        <v>178.949692</v>
      </c>
      <c r="M21" s="35">
        <f t="shared" si="2"/>
        <v>4664.2987980000007</v>
      </c>
      <c r="N21" s="26"/>
      <c r="O21" s="28"/>
      <c r="P21" s="8">
        <v>-2.02</v>
      </c>
      <c r="Q21" s="8">
        <v>1892</v>
      </c>
      <c r="AI21" s="26">
        <f>AVERAGE(B13:B14)</f>
        <v>-12.000231569836338</v>
      </c>
      <c r="AJ21" s="28">
        <f>AVERAGE(C13:C14)</f>
        <v>-11.390196744022859</v>
      </c>
    </row>
    <row r="22" spans="1:42" x14ac:dyDescent="0.25">
      <c r="A22" s="43" t="s">
        <v>337</v>
      </c>
      <c r="B22" s="26">
        <v>-11.830950518766935</v>
      </c>
      <c r="C22" s="28">
        <v>-11.904978925765558</v>
      </c>
      <c r="D22">
        <v>1</v>
      </c>
      <c r="E22" s="26">
        <v>-12.188023437665739</v>
      </c>
      <c r="F22" s="28">
        <v>-11.502346945148972</v>
      </c>
      <c r="G22">
        <v>42.66</v>
      </c>
      <c r="H22">
        <f t="shared" si="0"/>
        <v>-519.94107985082042</v>
      </c>
      <c r="I22">
        <f t="shared" si="1"/>
        <v>-490.69012068005509</v>
      </c>
      <c r="K22">
        <v>19</v>
      </c>
      <c r="L22">
        <v>177.04495199999999</v>
      </c>
      <c r="M22" s="35">
        <f t="shared" si="2"/>
        <v>4841.3437500000009</v>
      </c>
      <c r="N22" s="26"/>
      <c r="O22" s="28"/>
      <c r="P22" s="8">
        <v>-1.07</v>
      </c>
      <c r="Q22" s="8">
        <v>1893</v>
      </c>
      <c r="AI22" s="26">
        <f t="shared" ref="AI22:AI36" si="4">AVERAGE(B15)</f>
        <v>-11.516426495315981</v>
      </c>
      <c r="AJ22" s="28">
        <f t="shared" ref="AJ22:AJ36" si="5">AVERAGE(C15)</f>
        <v>-11.393813238978304</v>
      </c>
    </row>
    <row r="23" spans="1:42" x14ac:dyDescent="0.25">
      <c r="A23" s="43" t="s">
        <v>338</v>
      </c>
      <c r="B23" s="26">
        <v>-11.854654873483124</v>
      </c>
      <c r="C23" s="28">
        <v>-11.866469810769733</v>
      </c>
      <c r="D23">
        <v>2</v>
      </c>
      <c r="E23" s="26">
        <v>-12.67443900946666</v>
      </c>
      <c r="F23" s="28">
        <v>-11.689000785468199</v>
      </c>
      <c r="G23">
        <v>57.34</v>
      </c>
      <c r="H23">
        <f t="shared" si="0"/>
        <v>-726.75233280281827</v>
      </c>
      <c r="I23">
        <f t="shared" si="1"/>
        <v>-670.24730503874662</v>
      </c>
      <c r="K23">
        <v>20</v>
      </c>
      <c r="L23">
        <v>181.16745</v>
      </c>
      <c r="M23" s="35">
        <f t="shared" si="2"/>
        <v>5022.5112000000008</v>
      </c>
      <c r="N23" s="26"/>
      <c r="O23" s="28"/>
      <c r="P23" s="8">
        <v>2.68</v>
      </c>
      <c r="Q23" s="8">
        <v>1894</v>
      </c>
      <c r="AI23" s="26">
        <f t="shared" si="4"/>
        <v>-12.188023437665739</v>
      </c>
      <c r="AJ23" s="28">
        <f t="shared" si="5"/>
        <v>-11.502346945148972</v>
      </c>
    </row>
    <row r="24" spans="1:42" x14ac:dyDescent="0.25">
      <c r="A24" s="43" t="s">
        <v>339</v>
      </c>
      <c r="B24" s="26">
        <v>-12.091669665570814</v>
      </c>
      <c r="C24" s="28">
        <v>-12.059026161909708</v>
      </c>
      <c r="D24">
        <v>1</v>
      </c>
      <c r="E24" s="26">
        <v>-12.67443900946666</v>
      </c>
      <c r="F24" s="28">
        <v>-11.689000785468199</v>
      </c>
      <c r="G24">
        <v>100</v>
      </c>
      <c r="H24">
        <f t="shared" si="0"/>
        <v>-1267.443900946666</v>
      </c>
      <c r="I24">
        <f t="shared" si="1"/>
        <v>-1168.9000785468199</v>
      </c>
      <c r="K24">
        <v>21</v>
      </c>
      <c r="L24">
        <v>196.45695499999999</v>
      </c>
      <c r="M24" s="35">
        <f t="shared" si="2"/>
        <v>5218.9681550000005</v>
      </c>
      <c r="N24" s="26"/>
      <c r="O24" s="28"/>
      <c r="P24" s="8">
        <v>-3.97</v>
      </c>
      <c r="Q24" s="8">
        <v>1895</v>
      </c>
      <c r="AI24" s="26">
        <f t="shared" si="4"/>
        <v>-12.67443900946666</v>
      </c>
      <c r="AJ24" s="28">
        <f t="shared" si="5"/>
        <v>-11.689000785468199</v>
      </c>
    </row>
    <row r="25" spans="1:42" x14ac:dyDescent="0.25">
      <c r="A25" s="43" t="s">
        <v>340</v>
      </c>
      <c r="B25" s="26">
        <v>-11.546255637056134</v>
      </c>
      <c r="C25" s="28">
        <v>-11.552554512752327</v>
      </c>
      <c r="D25">
        <v>1</v>
      </c>
      <c r="E25" s="26">
        <v>-12.67443900946666</v>
      </c>
      <c r="F25" s="28">
        <v>-11.689000785468199</v>
      </c>
      <c r="G25">
        <v>42.66</v>
      </c>
      <c r="H25">
        <f t="shared" si="0"/>
        <v>-540.69156814384769</v>
      </c>
      <c r="I25">
        <f t="shared" si="1"/>
        <v>-498.65277350807332</v>
      </c>
      <c r="K25">
        <v>22</v>
      </c>
      <c r="L25">
        <v>117.505852</v>
      </c>
      <c r="M25" s="35">
        <f t="shared" si="2"/>
        <v>5336.4740070000007</v>
      </c>
      <c r="N25" s="26"/>
      <c r="O25" s="28"/>
      <c r="P25" s="8">
        <v>1.1200000000000001</v>
      </c>
      <c r="Q25" s="8">
        <v>1896</v>
      </c>
      <c r="AI25" s="26">
        <f t="shared" si="4"/>
        <v>-12.561267313441803</v>
      </c>
      <c r="AJ25" s="28">
        <f t="shared" si="5"/>
        <v>-11.689540458773884</v>
      </c>
    </row>
    <row r="26" spans="1:42" x14ac:dyDescent="0.25">
      <c r="A26" s="43" t="s">
        <v>341</v>
      </c>
      <c r="B26" s="26">
        <v>-11.400097040363907</v>
      </c>
      <c r="C26" s="28">
        <v>-11.571464657370246</v>
      </c>
      <c r="D26">
        <v>2</v>
      </c>
      <c r="E26" s="26">
        <v>-12.561267313441803</v>
      </c>
      <c r="F26" s="28">
        <v>-11.689540458773884</v>
      </c>
      <c r="G26">
        <v>57.34</v>
      </c>
      <c r="H26">
        <f t="shared" si="0"/>
        <v>-720.26306775275305</v>
      </c>
      <c r="I26">
        <f t="shared" si="1"/>
        <v>-670.27824990609452</v>
      </c>
      <c r="K26">
        <v>23</v>
      </c>
      <c r="L26">
        <v>170.75292999999999</v>
      </c>
      <c r="M26" s="35">
        <f t="shared" si="2"/>
        <v>5507.2269370000004</v>
      </c>
      <c r="N26" s="26"/>
      <c r="O26" s="28"/>
      <c r="P26" s="8">
        <v>1.0900000000000001</v>
      </c>
      <c r="Q26" s="8">
        <v>1897</v>
      </c>
      <c r="AI26" s="26">
        <f t="shared" si="4"/>
        <v>-11.812713019032881</v>
      </c>
      <c r="AJ26" s="28">
        <f t="shared" si="5"/>
        <v>-11.399521165488746</v>
      </c>
    </row>
    <row r="27" spans="1:42" x14ac:dyDescent="0.25">
      <c r="A27" s="43" t="s">
        <v>342</v>
      </c>
      <c r="B27" s="26">
        <v>-11.382692234206637</v>
      </c>
      <c r="C27" s="28">
        <v>-11.538620019725997</v>
      </c>
      <c r="D27">
        <v>1</v>
      </c>
      <c r="E27" s="26">
        <v>-12.561267313441803</v>
      </c>
      <c r="F27" s="28">
        <v>-11.689540458773884</v>
      </c>
      <c r="G27">
        <v>100</v>
      </c>
      <c r="H27">
        <f t="shared" si="0"/>
        <v>-1256.1267313441804</v>
      </c>
      <c r="I27">
        <f t="shared" si="1"/>
        <v>-1168.9540458773884</v>
      </c>
      <c r="K27">
        <v>24</v>
      </c>
      <c r="L27">
        <v>103.596039</v>
      </c>
      <c r="M27" s="35">
        <f t="shared" si="2"/>
        <v>5610.8229760000004</v>
      </c>
      <c r="N27" s="26"/>
      <c r="O27" s="28"/>
      <c r="P27" s="8">
        <v>1.02</v>
      </c>
      <c r="Q27" s="8">
        <v>1898</v>
      </c>
      <c r="AI27" s="26">
        <f t="shared" si="4"/>
        <v>-11.535077365544067</v>
      </c>
      <c r="AJ27" s="28">
        <f t="shared" si="5"/>
        <v>-11.419210975933805</v>
      </c>
    </row>
    <row r="28" spans="1:42" x14ac:dyDescent="0.25">
      <c r="A28" s="43" t="s">
        <v>343</v>
      </c>
      <c r="B28" s="26">
        <v>-11.169886910656018</v>
      </c>
      <c r="C28" s="28">
        <v>-11.571039197333063</v>
      </c>
      <c r="D28">
        <v>1</v>
      </c>
      <c r="E28" s="26">
        <v>-11.812713019032881</v>
      </c>
      <c r="F28" s="28">
        <v>-11.399521165488746</v>
      </c>
      <c r="G28">
        <v>100</v>
      </c>
      <c r="H28">
        <f t="shared" si="0"/>
        <v>-1181.2713019032881</v>
      </c>
      <c r="I28">
        <f t="shared" si="1"/>
        <v>-1139.9521165488745</v>
      </c>
      <c r="K28">
        <v>25</v>
      </c>
      <c r="L28">
        <v>102.17411800000001</v>
      </c>
      <c r="M28" s="35">
        <f t="shared" si="2"/>
        <v>5712.9970940000003</v>
      </c>
      <c r="N28" s="26"/>
      <c r="O28" s="28"/>
      <c r="P28" s="8">
        <v>0.03</v>
      </c>
      <c r="Q28" s="8">
        <v>1899</v>
      </c>
      <c r="AI28" s="26">
        <f t="shared" si="4"/>
        <v>-11.748270952047003</v>
      </c>
      <c r="AJ28" s="28">
        <f t="shared" si="5"/>
        <v>-11.476929541728065</v>
      </c>
    </row>
    <row r="29" spans="1:42" x14ac:dyDescent="0.25">
      <c r="A29" s="43" t="s">
        <v>344</v>
      </c>
      <c r="B29" s="26">
        <v>-11.389603947949391</v>
      </c>
      <c r="C29" s="28">
        <v>-11.610533896124799</v>
      </c>
      <c r="D29">
        <v>1</v>
      </c>
      <c r="E29" s="26">
        <v>-11.535077365544067</v>
      </c>
      <c r="F29" s="28">
        <v>-11.419210975933805</v>
      </c>
      <c r="G29">
        <v>100</v>
      </c>
      <c r="H29">
        <f t="shared" si="0"/>
        <v>-1153.5077365544066</v>
      </c>
      <c r="I29">
        <f t="shared" si="1"/>
        <v>-1141.9210975933804</v>
      </c>
      <c r="K29">
        <v>26</v>
      </c>
      <c r="L29">
        <v>110.907585</v>
      </c>
      <c r="M29" s="35">
        <f t="shared" si="2"/>
        <v>5823.9046790000002</v>
      </c>
      <c r="N29" s="26"/>
      <c r="O29" s="28"/>
      <c r="P29" s="8">
        <v>-2.13</v>
      </c>
      <c r="Q29" s="8">
        <v>1900</v>
      </c>
      <c r="AI29" s="26">
        <f t="shared" si="4"/>
        <v>-11.830950518766935</v>
      </c>
      <c r="AJ29" s="28">
        <f t="shared" si="5"/>
        <v>-11.904978925765558</v>
      </c>
    </row>
    <row r="30" spans="1:42" x14ac:dyDescent="0.25">
      <c r="A30" s="43" t="s">
        <v>345</v>
      </c>
      <c r="B30" s="26">
        <v>-11.612738549096981</v>
      </c>
      <c r="C30" s="28">
        <v>-11.549908291291619</v>
      </c>
      <c r="D30">
        <v>1</v>
      </c>
      <c r="E30" s="26">
        <v>-11.748270952047003</v>
      </c>
      <c r="F30" s="28">
        <v>-11.476929541728065</v>
      </c>
      <c r="G30">
        <v>100</v>
      </c>
      <c r="H30">
        <f t="shared" si="0"/>
        <v>-1174.8270952047003</v>
      </c>
      <c r="I30">
        <f t="shared" si="1"/>
        <v>-1147.6929541728066</v>
      </c>
      <c r="K30">
        <v>27</v>
      </c>
      <c r="L30">
        <v>121.435844</v>
      </c>
      <c r="M30" s="35">
        <f t="shared" si="2"/>
        <v>5945.3405229999998</v>
      </c>
      <c r="N30" s="26"/>
      <c r="O30" s="28"/>
      <c r="P30" s="8">
        <v>-0.33</v>
      </c>
      <c r="Q30" s="8">
        <v>1901</v>
      </c>
      <c r="AI30" s="26">
        <f t="shared" si="4"/>
        <v>-11.854654873483124</v>
      </c>
      <c r="AJ30" s="28">
        <f t="shared" si="5"/>
        <v>-11.866469810769733</v>
      </c>
    </row>
    <row r="31" spans="1:42" x14ac:dyDescent="0.25">
      <c r="A31" s="43" t="s">
        <v>346</v>
      </c>
      <c r="B31" s="26">
        <v>-11.560220623539371</v>
      </c>
      <c r="C31" s="28">
        <v>-11.509496100789605</v>
      </c>
      <c r="D31">
        <v>1</v>
      </c>
      <c r="E31" s="26">
        <v>-11.748270952047003</v>
      </c>
      <c r="F31" s="28">
        <v>-11.476929541728065</v>
      </c>
      <c r="G31">
        <v>42.66</v>
      </c>
      <c r="H31">
        <f t="shared" si="0"/>
        <v>-501.18123881432513</v>
      </c>
      <c r="I31">
        <f t="shared" si="1"/>
        <v>-489.60581425011924</v>
      </c>
      <c r="K31">
        <v>28</v>
      </c>
      <c r="L31">
        <v>143.18661499999999</v>
      </c>
      <c r="M31" s="35">
        <f t="shared" si="2"/>
        <v>6088.5271379999995</v>
      </c>
      <c r="N31" s="26"/>
      <c r="O31" s="28"/>
      <c r="P31" s="8">
        <v>-1.41</v>
      </c>
      <c r="Q31" s="8">
        <v>1902</v>
      </c>
      <c r="AI31" s="26">
        <f t="shared" si="4"/>
        <v>-12.091669665570814</v>
      </c>
      <c r="AJ31" s="28">
        <f t="shared" si="5"/>
        <v>-12.059026161909708</v>
      </c>
    </row>
    <row r="32" spans="1:42" x14ac:dyDescent="0.25">
      <c r="A32" s="43" t="s">
        <v>347</v>
      </c>
      <c r="B32" s="26">
        <v>-11.753369046588272</v>
      </c>
      <c r="C32" s="28">
        <v>-11.484910156034561</v>
      </c>
      <c r="D32">
        <v>2</v>
      </c>
      <c r="E32" s="26">
        <v>-11.830950518766935</v>
      </c>
      <c r="F32" s="28">
        <v>-11.904978925765558</v>
      </c>
      <c r="G32">
        <v>57.34</v>
      </c>
      <c r="H32">
        <f t="shared" si="0"/>
        <v>-678.38670274609603</v>
      </c>
      <c r="I32">
        <f t="shared" si="1"/>
        <v>-682.63149160339719</v>
      </c>
      <c r="K32">
        <v>29</v>
      </c>
      <c r="L32">
        <v>119.49185199999999</v>
      </c>
      <c r="M32" s="35">
        <f t="shared" si="2"/>
        <v>6208.0189899999996</v>
      </c>
      <c r="N32" s="26">
        <f>AVERAGE(B1:B2)</f>
        <v>-12.032131460405793</v>
      </c>
      <c r="O32" s="28">
        <f>AVERAGE(C1:C2)</f>
        <v>-10.477504531859372</v>
      </c>
      <c r="P32" s="8">
        <v>3.89</v>
      </c>
      <c r="Q32" s="8">
        <v>1903</v>
      </c>
      <c r="R32" s="8">
        <v>1</v>
      </c>
      <c r="S32" s="26">
        <f>SUM(H1:H2)/100</f>
        <v>-12.084796918323716</v>
      </c>
      <c r="T32" s="28">
        <f>SUM(I1:I2)/100</f>
        <v>-10.478880012184943</v>
      </c>
      <c r="U32">
        <v>-11.960955999999999</v>
      </c>
      <c r="V32">
        <f>S32/U32</f>
        <v>1.0103537642245082</v>
      </c>
      <c r="W32">
        <f>(V32-AVERAGE(V$32:V$125))/STDEV(V$32:V$125)</f>
        <v>0.38471957437738308</v>
      </c>
      <c r="AI32" s="26">
        <f t="shared" si="4"/>
        <v>-11.546255637056134</v>
      </c>
      <c r="AJ32" s="28">
        <f t="shared" si="5"/>
        <v>-11.552554512752327</v>
      </c>
      <c r="AL32">
        <v>1</v>
      </c>
      <c r="AM32" s="26">
        <v>-12.032131460405793</v>
      </c>
      <c r="AN32">
        <v>-11.998676</v>
      </c>
      <c r="AO32">
        <f>AM32/AN32</f>
        <v>1.0027882626721309</v>
      </c>
      <c r="AP32">
        <f>(AO32-AVERAGE(AO$32:AO$125))/STDEV(AO$32:AO$125)</f>
        <v>0.10554892164992495</v>
      </c>
    </row>
    <row r="33" spans="1:42" x14ac:dyDescent="0.25">
      <c r="A33" s="43" t="s">
        <v>348</v>
      </c>
      <c r="B33" s="26">
        <v>-11.788031462510087</v>
      </c>
      <c r="C33" s="28">
        <v>-11.576459262925203</v>
      </c>
      <c r="D33">
        <v>1</v>
      </c>
      <c r="E33" s="26">
        <v>-11.854654873483124</v>
      </c>
      <c r="F33" s="28">
        <v>-11.866469810769733</v>
      </c>
      <c r="G33">
        <v>42.66</v>
      </c>
      <c r="H33">
        <f t="shared" si="0"/>
        <v>-505.71957690279004</v>
      </c>
      <c r="I33">
        <f t="shared" si="1"/>
        <v>-506.22360212743678</v>
      </c>
      <c r="K33">
        <v>30</v>
      </c>
      <c r="L33">
        <v>131.759232</v>
      </c>
      <c r="M33" s="35">
        <f t="shared" si="2"/>
        <v>6339.7782219999999</v>
      </c>
      <c r="N33" s="26">
        <f>AVERAGE(B3:B4)</f>
        <v>-12.210868411351255</v>
      </c>
      <c r="O33" s="28">
        <f>AVERAGE(C3:C4)</f>
        <v>-10.923943217538328</v>
      </c>
      <c r="P33" s="8">
        <v>0.23</v>
      </c>
      <c r="Q33" s="8">
        <v>1904</v>
      </c>
      <c r="R33" s="8">
        <v>2</v>
      </c>
      <c r="S33" s="26">
        <f>SUM(H3:H4)/100</f>
        <v>-12.19036450626299</v>
      </c>
      <c r="T33" s="28">
        <f>SUM(I3:I4)/100</f>
        <v>-10.942870475066337</v>
      </c>
      <c r="U33">
        <v>-11.958652000000001</v>
      </c>
      <c r="V33">
        <f t="shared" ref="V33:V96" si="6">S33/U33</f>
        <v>1.0193761392390204</v>
      </c>
      <c r="W33">
        <f t="shared" ref="W33:W96" si="7">(V33-AVERAGE(V$32:V$125))/STDEV(V$32:V$125)</f>
        <v>0.71971816006426237</v>
      </c>
      <c r="AI33" s="26">
        <f t="shared" si="4"/>
        <v>-11.400097040363907</v>
      </c>
      <c r="AJ33" s="28">
        <f t="shared" si="5"/>
        <v>-11.571464657370246</v>
      </c>
      <c r="AL33">
        <v>2</v>
      </c>
      <c r="AM33" s="26">
        <v>-12.210868411351255</v>
      </c>
      <c r="AN33">
        <v>-11.994403999999999</v>
      </c>
      <c r="AO33">
        <f t="shared" ref="AO33:AO96" si="8">AM33/AN33</f>
        <v>1.0180471169181275</v>
      </c>
      <c r="AP33">
        <f t="shared" ref="AP33:AP96" si="9">(AO33-AVERAGE(AO$32:AO$125))/STDEV(AO$32:AO$125)</f>
        <v>0.68364569786677443</v>
      </c>
    </row>
    <row r="34" spans="1:42" x14ac:dyDescent="0.25">
      <c r="A34" s="43" t="s">
        <v>349</v>
      </c>
      <c r="B34" s="26">
        <v>-11.416625131617245</v>
      </c>
      <c r="C34" s="28">
        <v>-11.403684876558492</v>
      </c>
      <c r="D34">
        <v>2</v>
      </c>
      <c r="E34" s="26">
        <v>-12.091669665570814</v>
      </c>
      <c r="F34" s="28">
        <v>-12.059026161909708</v>
      </c>
      <c r="G34">
        <v>57.34</v>
      </c>
      <c r="H34">
        <f t="shared" si="0"/>
        <v>-693.33633862383056</v>
      </c>
      <c r="I34">
        <f t="shared" si="1"/>
        <v>-691.46456012390274</v>
      </c>
      <c r="K34">
        <v>31</v>
      </c>
      <c r="L34">
        <v>120.641052</v>
      </c>
      <c r="M34" s="35">
        <f t="shared" si="2"/>
        <v>6460.4192739999999</v>
      </c>
      <c r="N34" s="26">
        <f>AVERAGE(B4:B5)</f>
        <v>-11.787983066546605</v>
      </c>
      <c r="O34" s="28">
        <f>AVERAGE(C4:C5)</f>
        <v>-10.964859807897565</v>
      </c>
      <c r="P34" s="8">
        <v>1.98</v>
      </c>
      <c r="Q34" s="8">
        <v>1905</v>
      </c>
      <c r="R34" s="8">
        <v>3</v>
      </c>
      <c r="S34" s="26">
        <f>SUM(H5:H6)/100</f>
        <v>-11.746407403017548</v>
      </c>
      <c r="T34" s="28">
        <f>SUM(I5:I6)/100</f>
        <v>-10.95193910583429</v>
      </c>
      <c r="U34">
        <v>-11.956348</v>
      </c>
      <c r="V34">
        <f t="shared" si="6"/>
        <v>0.98244107674162273</v>
      </c>
      <c r="W34">
        <f t="shared" si="7"/>
        <v>-0.65167171000684709</v>
      </c>
      <c r="AI34" s="26">
        <f t="shared" si="4"/>
        <v>-11.382692234206637</v>
      </c>
      <c r="AJ34" s="28">
        <f t="shared" si="5"/>
        <v>-11.538620019725997</v>
      </c>
      <c r="AL34">
        <v>3</v>
      </c>
      <c r="AM34" s="26">
        <v>-11.787983066546605</v>
      </c>
      <c r="AN34">
        <v>-11.990133</v>
      </c>
      <c r="AO34">
        <f t="shared" si="8"/>
        <v>0.98314030933156493</v>
      </c>
      <c r="AP34">
        <f t="shared" si="9"/>
        <v>-0.63883321231143408</v>
      </c>
    </row>
    <row r="35" spans="1:42" x14ac:dyDescent="0.25">
      <c r="A35" s="43" t="s">
        <v>350</v>
      </c>
      <c r="B35" s="26">
        <v>-11.386191914646858</v>
      </c>
      <c r="C35" s="28">
        <v>-11.643561331889003</v>
      </c>
      <c r="D35">
        <v>1</v>
      </c>
      <c r="E35" s="26">
        <v>-11.546255637056134</v>
      </c>
      <c r="F35" s="28">
        <v>-11.552554512752327</v>
      </c>
      <c r="G35">
        <v>100</v>
      </c>
      <c r="H35">
        <f t="shared" si="0"/>
        <v>-1154.6255637056133</v>
      </c>
      <c r="I35">
        <f t="shared" si="1"/>
        <v>-1155.2554512752326</v>
      </c>
      <c r="K35">
        <v>32</v>
      </c>
      <c r="L35">
        <v>111.529877</v>
      </c>
      <c r="M35" s="35">
        <f t="shared" si="2"/>
        <v>6571.9491509999998</v>
      </c>
      <c r="N35" s="26">
        <f>AVERAGE(B5)</f>
        <v>-11.504770099727411</v>
      </c>
      <c r="O35" s="28">
        <f>AVERAGE(C5)</f>
        <v>-10.876844126267633</v>
      </c>
      <c r="P35" s="8">
        <v>2.06</v>
      </c>
      <c r="Q35" s="8">
        <v>1906</v>
      </c>
      <c r="R35" s="8">
        <v>4</v>
      </c>
      <c r="S35" s="26">
        <f>SUM(H7)/100</f>
        <v>-11.504770099727411</v>
      </c>
      <c r="T35" s="28">
        <f>SUM(I7)/100</f>
        <v>-10.876844126267633</v>
      </c>
      <c r="U35">
        <v>-11.954046999999999</v>
      </c>
      <c r="V35">
        <f t="shared" si="6"/>
        <v>0.96241633479669364</v>
      </c>
      <c r="W35">
        <f t="shared" si="7"/>
        <v>-1.3951854987272179</v>
      </c>
      <c r="AI35" s="26">
        <f t="shared" si="4"/>
        <v>-11.169886910656018</v>
      </c>
      <c r="AJ35" s="28">
        <f t="shared" si="5"/>
        <v>-11.571039197333063</v>
      </c>
      <c r="AL35">
        <v>4</v>
      </c>
      <c r="AM35" s="26">
        <v>-11.504770099727411</v>
      </c>
      <c r="AN35">
        <v>-11.985868999999999</v>
      </c>
      <c r="AO35">
        <f t="shared" si="8"/>
        <v>0.95986115814609785</v>
      </c>
      <c r="AP35">
        <f t="shared" si="9"/>
        <v>-1.5207868660016504</v>
      </c>
    </row>
    <row r="36" spans="1:42" x14ac:dyDescent="0.25">
      <c r="A36" s="43" t="s">
        <v>351</v>
      </c>
      <c r="B36" s="26">
        <v>-11.716020873566384</v>
      </c>
      <c r="C36" s="28">
        <v>-11.628540381446014</v>
      </c>
      <c r="D36">
        <v>1</v>
      </c>
      <c r="E36" s="26">
        <v>-11.400097040363907</v>
      </c>
      <c r="F36" s="28">
        <v>-11.571464657370246</v>
      </c>
      <c r="G36">
        <v>100</v>
      </c>
      <c r="H36">
        <f t="shared" si="0"/>
        <v>-1140.0097040363908</v>
      </c>
      <c r="I36">
        <f t="shared" si="1"/>
        <v>-1157.1464657370245</v>
      </c>
      <c r="K36">
        <v>33</v>
      </c>
      <c r="L36">
        <v>114.917343</v>
      </c>
      <c r="M36" s="35">
        <f t="shared" si="2"/>
        <v>6686.8664939999999</v>
      </c>
      <c r="N36" s="26">
        <f>AVERAGE(B5:B6)</f>
        <v>-11.675524334067154</v>
      </c>
      <c r="O36" s="28">
        <f>AVERAGE(C5:C6)</f>
        <v>-11.091244148246393</v>
      </c>
      <c r="P36" s="8">
        <v>2.06</v>
      </c>
      <c r="Q36" s="8">
        <v>1907</v>
      </c>
      <c r="R36" s="8">
        <v>5</v>
      </c>
      <c r="S36" s="26">
        <f>SUM(H8:H9)/100</f>
        <v>-11.700591055668228</v>
      </c>
      <c r="T36" s="28">
        <f>SUM(I8:I9)/100</f>
        <v>-11.122718071472875</v>
      </c>
      <c r="U36">
        <v>-11.951749</v>
      </c>
      <c r="V36">
        <f t="shared" si="6"/>
        <v>0.97898567445385853</v>
      </c>
      <c r="W36">
        <f t="shared" si="7"/>
        <v>-0.77996995492776022</v>
      </c>
      <c r="AI36" s="26">
        <f t="shared" si="4"/>
        <v>-11.389603947949391</v>
      </c>
      <c r="AJ36" s="28">
        <f t="shared" si="5"/>
        <v>-11.610533896124799</v>
      </c>
      <c r="AL36">
        <v>5</v>
      </c>
      <c r="AM36" s="26">
        <v>-11.675524334067154</v>
      </c>
      <c r="AN36">
        <v>-11.981612</v>
      </c>
      <c r="AO36">
        <f t="shared" si="8"/>
        <v>0.97445354882691526</v>
      </c>
      <c r="AP36">
        <f t="shared" si="9"/>
        <v>-0.96793972073904899</v>
      </c>
    </row>
    <row r="37" spans="1:42" x14ac:dyDescent="0.25">
      <c r="A37" s="43" t="s">
        <v>352</v>
      </c>
      <c r="B37" s="26">
        <v>-12.077189908943906</v>
      </c>
      <c r="C37" s="28">
        <v>-11.892139964829081</v>
      </c>
      <c r="D37">
        <v>1</v>
      </c>
      <c r="E37" s="26">
        <v>-11.382692234206637</v>
      </c>
      <c r="F37" s="28">
        <v>-11.538620019725997</v>
      </c>
      <c r="G37">
        <v>100</v>
      </c>
      <c r="H37">
        <f t="shared" si="0"/>
        <v>-1138.2692234206636</v>
      </c>
      <c r="I37">
        <f t="shared" si="1"/>
        <v>-1153.8620019725997</v>
      </c>
      <c r="K37">
        <v>34</v>
      </c>
      <c r="L37">
        <v>102.525414</v>
      </c>
      <c r="M37" s="35">
        <f t="shared" si="2"/>
        <v>6789.3919079999996</v>
      </c>
      <c r="N37" s="26">
        <f>AVERAGE(B7)</f>
        <v>-11.996589230603597</v>
      </c>
      <c r="O37" s="28">
        <f>AVERAGE(C7)</f>
        <v>-11.270188936911524</v>
      </c>
      <c r="P37" s="8">
        <v>1.44</v>
      </c>
      <c r="Q37" s="8">
        <v>1908</v>
      </c>
      <c r="R37" s="8">
        <v>6</v>
      </c>
      <c r="S37" s="26">
        <f>SUM(H10)/100</f>
        <v>-11.996589230603597</v>
      </c>
      <c r="T37" s="28">
        <f>SUM(I10)/100</f>
        <v>-11.270188936911522</v>
      </c>
      <c r="U37">
        <v>-11.949452000000001</v>
      </c>
      <c r="V37">
        <f t="shared" si="6"/>
        <v>1.0039447190217254</v>
      </c>
      <c r="W37">
        <f t="shared" si="7"/>
        <v>0.14675328777523211</v>
      </c>
      <c r="AI37" s="26">
        <f>AVERAGE(AI36,AI38)</f>
        <v>-11.501171248523185</v>
      </c>
      <c r="AJ37" s="28">
        <f>AVERAGE(AJ36,AJ38)</f>
        <v>-11.580221093708209</v>
      </c>
      <c r="AL37">
        <v>6</v>
      </c>
      <c r="AM37" s="26">
        <v>-11.996589230603597</v>
      </c>
      <c r="AN37">
        <v>-11.977349999999999</v>
      </c>
      <c r="AO37">
        <f t="shared" si="8"/>
        <v>1.0016063011103122</v>
      </c>
      <c r="AP37">
        <f t="shared" si="9"/>
        <v>6.0769139532345508E-2</v>
      </c>
    </row>
    <row r="38" spans="1:42" x14ac:dyDescent="0.25">
      <c r="A38" s="43" t="s">
        <v>353</v>
      </c>
      <c r="B38" s="26">
        <v>-11.862254417846414</v>
      </c>
      <c r="C38" s="29">
        <v>-12.132651616843885</v>
      </c>
      <c r="D38">
        <v>1</v>
      </c>
      <c r="E38" s="26">
        <v>-11.169886910656018</v>
      </c>
      <c r="F38" s="28">
        <v>-11.571039197333063</v>
      </c>
      <c r="G38">
        <v>100</v>
      </c>
      <c r="H38">
        <f t="shared" si="0"/>
        <v>-1116.9886910656019</v>
      </c>
      <c r="I38">
        <f t="shared" si="1"/>
        <v>-1157.1039197333062</v>
      </c>
      <c r="K38">
        <v>35</v>
      </c>
      <c r="L38">
        <v>103.039238</v>
      </c>
      <c r="M38" s="35">
        <f t="shared" si="2"/>
        <v>6892.4311459999999</v>
      </c>
      <c r="N38" s="26">
        <f>AVERAGE(B7:B8)</f>
        <v>-11.852340524083122</v>
      </c>
      <c r="O38" s="28">
        <f>AVERAGE(C7:C8)</f>
        <v>-11.203826435456154</v>
      </c>
      <c r="P38" s="8">
        <v>0</v>
      </c>
      <c r="Q38" s="8">
        <v>1909</v>
      </c>
      <c r="R38" s="8">
        <v>7</v>
      </c>
      <c r="S38" s="26">
        <f>SUM(H11:H12)/100</f>
        <v>-11.831164813965916</v>
      </c>
      <c r="T38" s="28">
        <f>SUM(I11:I12)/100</f>
        <v>-11.194084420242504</v>
      </c>
      <c r="U38">
        <v>-11.947153999999999</v>
      </c>
      <c r="V38">
        <f t="shared" si="6"/>
        <v>0.99029147979225152</v>
      </c>
      <c r="W38">
        <f t="shared" si="7"/>
        <v>-0.36018815774898383</v>
      </c>
      <c r="AI38" s="26">
        <f t="shared" ref="AI38:AI61" si="10">AVERAGE(B30)</f>
        <v>-11.612738549096981</v>
      </c>
      <c r="AJ38" s="28">
        <f t="shared" ref="AJ38:AJ61" si="11">AVERAGE(C30)</f>
        <v>-11.549908291291619</v>
      </c>
      <c r="AL38">
        <v>7</v>
      </c>
      <c r="AM38" s="26">
        <v>-11.852340524083122</v>
      </c>
      <c r="AN38">
        <v>-11.973065</v>
      </c>
      <c r="AO38">
        <f t="shared" si="8"/>
        <v>0.98991699486164331</v>
      </c>
      <c r="AP38">
        <f t="shared" si="9"/>
        <v>-0.3820917823707477</v>
      </c>
    </row>
    <row r="39" spans="1:42" x14ac:dyDescent="0.25">
      <c r="A39" s="43" t="s">
        <v>354</v>
      </c>
      <c r="B39" s="26">
        <v>-12.694059453542149</v>
      </c>
      <c r="C39" s="28">
        <v>-11.916639200940757</v>
      </c>
      <c r="D39">
        <v>1</v>
      </c>
      <c r="E39" s="26">
        <v>-11.389603947949391</v>
      </c>
      <c r="F39" s="28">
        <v>-11.610533896124799</v>
      </c>
      <c r="G39">
        <v>100</v>
      </c>
      <c r="H39">
        <f t="shared" si="0"/>
        <v>-1138.960394794939</v>
      </c>
      <c r="I39">
        <f t="shared" si="1"/>
        <v>-1161.05338961248</v>
      </c>
      <c r="K39">
        <v>36</v>
      </c>
      <c r="L39">
        <v>114.793358</v>
      </c>
      <c r="M39" s="35">
        <f t="shared" si="2"/>
        <v>7007.2245039999998</v>
      </c>
      <c r="N39" s="26">
        <f>AVERAGE(B9:B10)</f>
        <v>-11.988899118496953</v>
      </c>
      <c r="O39" s="28">
        <f>AVERAGE(C9:C10)</f>
        <v>-11.147104808717128</v>
      </c>
      <c r="P39" s="8">
        <v>2.1</v>
      </c>
      <c r="Q39" s="8">
        <v>1910</v>
      </c>
      <c r="R39" s="8">
        <v>8</v>
      </c>
      <c r="S39" s="26">
        <f>SUM(H13:H14)/100</f>
        <v>-11.987632751742355</v>
      </c>
      <c r="T39" s="28">
        <f>SUM(I13:I14)/100</f>
        <v>-11.145476063772078</v>
      </c>
      <c r="U39">
        <v>-11.944851999999999</v>
      </c>
      <c r="V39">
        <f t="shared" si="6"/>
        <v>1.0035815221270517</v>
      </c>
      <c r="W39">
        <f t="shared" si="7"/>
        <v>0.13326787558100575</v>
      </c>
      <c r="AI39" s="26">
        <f t="shared" si="10"/>
        <v>-11.560220623539371</v>
      </c>
      <c r="AJ39" s="28">
        <f t="shared" si="11"/>
        <v>-11.509496100789605</v>
      </c>
      <c r="AL39">
        <v>8</v>
      </c>
      <c r="AM39" s="26">
        <v>-11.988899118496953</v>
      </c>
      <c r="AN39">
        <v>-11.968736</v>
      </c>
      <c r="AO39">
        <f t="shared" si="8"/>
        <v>1.0016846489468021</v>
      </c>
      <c r="AP39">
        <f t="shared" si="9"/>
        <v>6.3737424763212938E-2</v>
      </c>
    </row>
    <row r="40" spans="1:42" x14ac:dyDescent="0.25">
      <c r="A40" s="43" t="s">
        <v>355</v>
      </c>
      <c r="B40" s="26">
        <v>-12.192146596350625</v>
      </c>
      <c r="C40" s="28">
        <v>-11.660150698416134</v>
      </c>
      <c r="D40">
        <v>1</v>
      </c>
      <c r="E40" s="26">
        <v>-11.612738549096981</v>
      </c>
      <c r="F40" s="28">
        <v>-11.549908291291619</v>
      </c>
      <c r="G40">
        <v>42.66</v>
      </c>
      <c r="H40">
        <f t="shared" si="0"/>
        <v>-495.39942650447716</v>
      </c>
      <c r="I40">
        <f t="shared" si="1"/>
        <v>-492.71908770650043</v>
      </c>
      <c r="K40">
        <v>37</v>
      </c>
      <c r="L40">
        <v>95.610152999999997</v>
      </c>
      <c r="M40" s="35">
        <f t="shared" si="2"/>
        <v>7102.8346569999994</v>
      </c>
      <c r="N40" s="26">
        <f>AVERAGE(B11)</f>
        <v>-12.391805869859972</v>
      </c>
      <c r="O40" s="28">
        <f>AVERAGE(C11)</f>
        <v>-11.407335285953359</v>
      </c>
      <c r="P40" s="8">
        <v>0.28999999999999998</v>
      </c>
      <c r="Q40" s="8">
        <v>1911</v>
      </c>
      <c r="R40" s="8">
        <v>9</v>
      </c>
      <c r="S40" s="26">
        <f>SUM(H15)/100</f>
        <v>-12.391805869859972</v>
      </c>
      <c r="T40" s="28">
        <f>SUM(I15)/100</f>
        <v>-11.407335285953359</v>
      </c>
      <c r="U40">
        <v>-11.942541</v>
      </c>
      <c r="V40">
        <f t="shared" si="6"/>
        <v>1.0376188676982538</v>
      </c>
      <c r="W40">
        <f t="shared" si="7"/>
        <v>1.3970662223076502</v>
      </c>
      <c r="AI40" s="26">
        <f t="shared" si="10"/>
        <v>-11.753369046588272</v>
      </c>
      <c r="AJ40" s="28">
        <f t="shared" si="11"/>
        <v>-11.484910156034561</v>
      </c>
      <c r="AL40">
        <v>9</v>
      </c>
      <c r="AM40" s="26">
        <v>-12.391805869859972</v>
      </c>
      <c r="AN40">
        <v>-11.964343</v>
      </c>
      <c r="AO40">
        <f t="shared" si="8"/>
        <v>1.0357280688007668</v>
      </c>
      <c r="AP40">
        <f t="shared" si="9"/>
        <v>1.3535060372484637</v>
      </c>
    </row>
    <row r="41" spans="1:42" x14ac:dyDescent="0.25">
      <c r="A41" s="43" t="s">
        <v>356</v>
      </c>
      <c r="B41" s="26">
        <v>-12.3558300340726</v>
      </c>
      <c r="C41" s="28">
        <v>-12.052291847766716</v>
      </c>
      <c r="D41">
        <v>2</v>
      </c>
      <c r="E41" s="26">
        <v>-11.560220623539371</v>
      </c>
      <c r="F41" s="28">
        <v>-11.509496100789605</v>
      </c>
      <c r="G41">
        <v>57.34</v>
      </c>
      <c r="H41">
        <f t="shared" si="0"/>
        <v>-662.8630505537476</v>
      </c>
      <c r="I41">
        <f t="shared" si="1"/>
        <v>-659.95450641927596</v>
      </c>
      <c r="K41">
        <v>38</v>
      </c>
      <c r="L41">
        <v>86.290794000000005</v>
      </c>
      <c r="M41" s="35">
        <f t="shared" si="2"/>
        <v>7189.1254509999999</v>
      </c>
      <c r="N41" s="26">
        <f>AVERAGE(B11:B12)</f>
        <v>-12.267221965326776</v>
      </c>
      <c r="O41" s="28">
        <f>AVERAGE(C11:C12)</f>
        <v>-11.337150987292679</v>
      </c>
      <c r="P41" s="8">
        <v>0.24</v>
      </c>
      <c r="Q41" s="8">
        <v>1912</v>
      </c>
      <c r="R41" s="8">
        <v>10</v>
      </c>
      <c r="S41" s="26">
        <f>SUM(H16:H17)/100</f>
        <v>-12.248933048141303</v>
      </c>
      <c r="T41" s="28">
        <f>SUM(I16:I17)/100</f>
        <v>-11.32684793224929</v>
      </c>
      <c r="U41">
        <v>-11.94022</v>
      </c>
      <c r="V41">
        <f t="shared" si="6"/>
        <v>1.0258548877777214</v>
      </c>
      <c r="W41">
        <f t="shared" si="7"/>
        <v>0.96027251454352103</v>
      </c>
      <c r="AI41" s="26">
        <f t="shared" si="10"/>
        <v>-11.788031462510087</v>
      </c>
      <c r="AJ41" s="28">
        <f t="shared" si="11"/>
        <v>-11.576459262925203</v>
      </c>
      <c r="AL41">
        <v>10</v>
      </c>
      <c r="AM41" s="26">
        <v>-12.267221965326776</v>
      </c>
      <c r="AN41">
        <v>-11.959864</v>
      </c>
      <c r="AO41">
        <f t="shared" si="8"/>
        <v>1.025699118763121</v>
      </c>
      <c r="AP41">
        <f t="shared" si="9"/>
        <v>0.97354935163269973</v>
      </c>
    </row>
    <row r="42" spans="1:42" x14ac:dyDescent="0.25">
      <c r="A42" s="43" t="s">
        <v>357</v>
      </c>
      <c r="B42" s="26">
        <v>-12.270149886913986</v>
      </c>
      <c r="C42" s="28">
        <v>-11.697319311547796</v>
      </c>
      <c r="D42">
        <v>1</v>
      </c>
      <c r="E42" s="26">
        <v>-11.753369046588272</v>
      </c>
      <c r="F42" s="28">
        <v>-11.484910156034561</v>
      </c>
      <c r="G42">
        <v>100</v>
      </c>
      <c r="H42">
        <f t="shared" si="0"/>
        <v>-1175.3369046588273</v>
      </c>
      <c r="I42">
        <f t="shared" si="1"/>
        <v>-1148.4910156034562</v>
      </c>
      <c r="K42">
        <v>39</v>
      </c>
      <c r="L42">
        <v>101.086868</v>
      </c>
      <c r="M42" s="35">
        <f t="shared" si="2"/>
        <v>7290.2123190000002</v>
      </c>
      <c r="N42" s="26">
        <f>AVERAGE(B12)</f>
        <v>-12.142638060793578</v>
      </c>
      <c r="O42" s="28">
        <f>AVERAGE(C12)</f>
        <v>-11.266966688631999</v>
      </c>
      <c r="P42" s="8">
        <v>2.69</v>
      </c>
      <c r="Q42" s="8">
        <v>1913</v>
      </c>
      <c r="R42" s="8">
        <v>11</v>
      </c>
      <c r="S42" s="26">
        <f>SUM(H18)/100</f>
        <v>-12.14263806079358</v>
      </c>
      <c r="T42" s="28">
        <f>SUM(I18)/100</f>
        <v>-11.266966688631999</v>
      </c>
      <c r="U42">
        <v>-11.937887</v>
      </c>
      <c r="V42">
        <f t="shared" si="6"/>
        <v>1.0171513652955151</v>
      </c>
      <c r="W42">
        <f t="shared" si="7"/>
        <v>0.63711284568212823</v>
      </c>
      <c r="AI42" s="26">
        <f t="shared" si="10"/>
        <v>-11.416625131617245</v>
      </c>
      <c r="AJ42" s="28">
        <f t="shared" si="11"/>
        <v>-11.403684876558492</v>
      </c>
      <c r="AL42">
        <v>11</v>
      </c>
      <c r="AM42" s="26">
        <v>-12.142638060793578</v>
      </c>
      <c r="AN42">
        <v>-11.955287</v>
      </c>
      <c r="AO42">
        <f t="shared" si="8"/>
        <v>1.0156709797760253</v>
      </c>
      <c r="AP42">
        <f t="shared" si="9"/>
        <v>0.59362339346873372</v>
      </c>
    </row>
    <row r="43" spans="1:42" x14ac:dyDescent="0.25">
      <c r="A43" s="43" t="s">
        <v>358</v>
      </c>
      <c r="B43" s="26">
        <v>-12.481928079092485</v>
      </c>
      <c r="C43" s="28">
        <v>-11.809853968077023</v>
      </c>
      <c r="D43">
        <v>1</v>
      </c>
      <c r="E43" s="26">
        <v>-11.788031462510087</v>
      </c>
      <c r="F43" s="28">
        <v>-11.576459262925203</v>
      </c>
      <c r="G43">
        <v>100</v>
      </c>
      <c r="H43">
        <f t="shared" si="0"/>
        <v>-1178.8031462510087</v>
      </c>
      <c r="I43">
        <f t="shared" si="1"/>
        <v>-1157.6459262925202</v>
      </c>
      <c r="K43">
        <v>40</v>
      </c>
      <c r="L43">
        <v>95.243926999999999</v>
      </c>
      <c r="M43" s="35">
        <f t="shared" si="2"/>
        <v>7385.4562460000006</v>
      </c>
      <c r="N43" s="26">
        <f>AVERAGE(B13)</f>
        <v>-12.142415184974007</v>
      </c>
      <c r="O43" s="28">
        <f>AVERAGE(C13)</f>
        <v>-11.366883681550302</v>
      </c>
      <c r="P43" s="8">
        <v>1.48</v>
      </c>
      <c r="Q43" s="8">
        <v>1914</v>
      </c>
      <c r="R43" s="8">
        <v>12</v>
      </c>
      <c r="S43" s="26">
        <f>SUM(H19)/100</f>
        <v>-12.142415184974006</v>
      </c>
      <c r="T43" s="28">
        <f>SUM(I19)/100</f>
        <v>-11.366883681550302</v>
      </c>
      <c r="U43">
        <v>-11.935542999999999</v>
      </c>
      <c r="V43">
        <f t="shared" si="6"/>
        <v>1.0173324485508541</v>
      </c>
      <c r="W43">
        <f t="shared" si="7"/>
        <v>0.64383642282590525</v>
      </c>
      <c r="AI43" s="26">
        <f t="shared" si="10"/>
        <v>-11.386191914646858</v>
      </c>
      <c r="AJ43" s="28">
        <f t="shared" si="11"/>
        <v>-11.643561331889003</v>
      </c>
      <c r="AL43">
        <v>12</v>
      </c>
      <c r="AM43" s="26">
        <v>-12.142415184974007</v>
      </c>
      <c r="AN43">
        <v>-11.950611</v>
      </c>
      <c r="AO43">
        <f t="shared" si="8"/>
        <v>1.0160497387936069</v>
      </c>
      <c r="AP43">
        <f t="shared" si="9"/>
        <v>0.60797305324639805</v>
      </c>
    </row>
    <row r="44" spans="1:42" x14ac:dyDescent="0.25">
      <c r="A44" s="43" t="s">
        <v>359</v>
      </c>
      <c r="B44" s="26">
        <v>-12.512498203438675</v>
      </c>
      <c r="C44" s="28">
        <v>-11.866054746199795</v>
      </c>
      <c r="D44">
        <v>1</v>
      </c>
      <c r="E44" s="26">
        <v>-11.416625131617245</v>
      </c>
      <c r="F44" s="28">
        <v>-11.403684876558492</v>
      </c>
      <c r="G44">
        <v>100</v>
      </c>
      <c r="H44">
        <f t="shared" si="0"/>
        <v>-1141.6625131617245</v>
      </c>
      <c r="I44">
        <f t="shared" si="1"/>
        <v>-1140.3684876558491</v>
      </c>
      <c r="K44">
        <v>41</v>
      </c>
      <c r="L44">
        <v>82.119170999999994</v>
      </c>
      <c r="M44" s="35">
        <f t="shared" si="2"/>
        <v>7467.5754170000009</v>
      </c>
      <c r="N44" s="26">
        <f>AVERAGE(B14:B15)</f>
        <v>-11.687237225007326</v>
      </c>
      <c r="O44" s="28">
        <f>AVERAGE(C14:C15)</f>
        <v>-11.403661522736861</v>
      </c>
      <c r="P44" s="8">
        <v>-0.2</v>
      </c>
      <c r="Q44" s="8">
        <v>1915</v>
      </c>
      <c r="R44" s="8">
        <v>13</v>
      </c>
      <c r="S44" s="26">
        <f>SUM(H20:H21)/100</f>
        <v>-11.662162209888637</v>
      </c>
      <c r="T44" s="28">
        <f>SUM(I20:I21)/100</f>
        <v>-11.402215794681103</v>
      </c>
      <c r="U44">
        <v>-11.933191000000001</v>
      </c>
      <c r="V44">
        <f t="shared" si="6"/>
        <v>0.97728781931745123</v>
      </c>
      <c r="W44">
        <f t="shared" si="7"/>
        <v>-0.84301090240365062</v>
      </c>
      <c r="AI44" s="26">
        <f t="shared" si="10"/>
        <v>-11.716020873566384</v>
      </c>
      <c r="AJ44" s="28">
        <f t="shared" si="11"/>
        <v>-11.628540381446014</v>
      </c>
      <c r="AL44">
        <v>13</v>
      </c>
      <c r="AM44" s="26">
        <v>-11.687237225007326</v>
      </c>
      <c r="AN44">
        <v>-11.945838</v>
      </c>
      <c r="AO44">
        <f t="shared" si="8"/>
        <v>0.97835222819925449</v>
      </c>
      <c r="AP44">
        <f t="shared" si="9"/>
        <v>-0.82023439894244266</v>
      </c>
    </row>
    <row r="45" spans="1:42" x14ac:dyDescent="0.25">
      <c r="A45" s="43" t="s">
        <v>360</v>
      </c>
      <c r="B45" s="26">
        <v>-11.849194287412917</v>
      </c>
      <c r="C45" s="28">
        <v>-11.411456750992258</v>
      </c>
      <c r="D45">
        <v>1</v>
      </c>
      <c r="E45" s="26">
        <v>-11.416625131617245</v>
      </c>
      <c r="F45" s="28">
        <v>-11.403684876558492</v>
      </c>
      <c r="G45">
        <v>42.66</v>
      </c>
      <c r="H45">
        <f t="shared" si="0"/>
        <v>-487.03322811479165</v>
      </c>
      <c r="I45">
        <f t="shared" si="1"/>
        <v>-486.48119683398522</v>
      </c>
      <c r="K45">
        <v>42</v>
      </c>
      <c r="L45">
        <v>126.530342</v>
      </c>
      <c r="M45" s="35">
        <f t="shared" si="2"/>
        <v>7594.1057590000009</v>
      </c>
      <c r="N45" s="26">
        <f>AVERAGE(B16:B17)</f>
        <v>-12.431231223566201</v>
      </c>
      <c r="O45" s="28">
        <f>AVERAGE(C16:C17)</f>
        <v>-11.595673865308585</v>
      </c>
      <c r="P45" s="8">
        <v>-0.69</v>
      </c>
      <c r="Q45" s="8">
        <v>1916</v>
      </c>
      <c r="R45" s="8">
        <v>14</v>
      </c>
      <c r="S45" s="26">
        <f>SUM(H22:H23)/100</f>
        <v>-12.466934126536387</v>
      </c>
      <c r="T45" s="28">
        <f>SUM(I22:I23)/100</f>
        <v>-11.609374257188017</v>
      </c>
      <c r="U45">
        <v>-11.930833</v>
      </c>
      <c r="V45">
        <f t="shared" si="6"/>
        <v>1.0449340902296083</v>
      </c>
      <c r="W45">
        <f t="shared" si="7"/>
        <v>1.6686786522994017</v>
      </c>
      <c r="AI45" s="26">
        <f t="shared" si="10"/>
        <v>-12.077189908943906</v>
      </c>
      <c r="AJ45" s="28">
        <f t="shared" si="11"/>
        <v>-11.892139964829081</v>
      </c>
      <c r="AL45">
        <v>14</v>
      </c>
      <c r="AM45" s="26">
        <v>-12.431231223566201</v>
      </c>
      <c r="AN45">
        <v>-11.940974000000001</v>
      </c>
      <c r="AO45">
        <f t="shared" si="8"/>
        <v>1.0410567197923888</v>
      </c>
      <c r="AP45">
        <f t="shared" si="9"/>
        <v>1.555387247343224</v>
      </c>
    </row>
    <row r="46" spans="1:42" x14ac:dyDescent="0.25">
      <c r="A46" s="43" t="s">
        <v>361</v>
      </c>
      <c r="B46" s="26">
        <v>-11.53345551432003</v>
      </c>
      <c r="C46" s="28">
        <v>-10.92720174146184</v>
      </c>
      <c r="D46">
        <v>2</v>
      </c>
      <c r="E46" s="26">
        <v>-11.386191914646858</v>
      </c>
      <c r="F46" s="28">
        <v>-11.643561331889003</v>
      </c>
      <c r="G46">
        <v>57.34</v>
      </c>
      <c r="H46">
        <f t="shared" si="0"/>
        <v>-652.88424438585082</v>
      </c>
      <c r="I46">
        <f t="shared" si="1"/>
        <v>-667.64180677051547</v>
      </c>
      <c r="K46">
        <v>43</v>
      </c>
      <c r="L46">
        <v>105.474907</v>
      </c>
      <c r="M46" s="35">
        <f t="shared" si="2"/>
        <v>7699.5806660000007</v>
      </c>
      <c r="N46" s="26">
        <f>AVERAGE(B17)</f>
        <v>-12.67443900946666</v>
      </c>
      <c r="O46" s="28">
        <f>AVERAGE(C17)</f>
        <v>-11.689000785468199</v>
      </c>
      <c r="P46" s="8">
        <v>-3.8</v>
      </c>
      <c r="Q46" s="8">
        <v>1917</v>
      </c>
      <c r="R46" s="8">
        <v>15</v>
      </c>
      <c r="S46" s="26">
        <f>SUM(H24)/100</f>
        <v>-12.67443900946666</v>
      </c>
      <c r="T46" s="28">
        <f>SUM(I24)/100</f>
        <v>-11.689000785468199</v>
      </c>
      <c r="U46">
        <v>-11.928471</v>
      </c>
      <c r="V46">
        <f t="shared" si="6"/>
        <v>1.0625367668217209</v>
      </c>
      <c r="W46">
        <f t="shared" si="7"/>
        <v>2.3222617446865343</v>
      </c>
      <c r="AI46" s="26">
        <f t="shared" si="10"/>
        <v>-11.862254417846414</v>
      </c>
      <c r="AJ46" s="28">
        <f t="shared" si="11"/>
        <v>-12.132651616843885</v>
      </c>
      <c r="AL46">
        <v>15</v>
      </c>
      <c r="AM46" s="26">
        <v>-12.67443900946666</v>
      </c>
      <c r="AN46">
        <v>-11.936023</v>
      </c>
      <c r="AO46">
        <f t="shared" si="8"/>
        <v>1.061864492843777</v>
      </c>
      <c r="AP46">
        <f t="shared" si="9"/>
        <v>2.3437102975103334</v>
      </c>
    </row>
    <row r="47" spans="1:42" x14ac:dyDescent="0.25">
      <c r="A47" s="43" t="s">
        <v>362</v>
      </c>
      <c r="B47" s="26">
        <v>-11.786911756690559</v>
      </c>
      <c r="C47" s="28">
        <v>-11.425661355990261</v>
      </c>
      <c r="D47">
        <v>1</v>
      </c>
      <c r="E47" s="26">
        <v>-11.716020873566384</v>
      </c>
      <c r="F47" s="28">
        <v>-11.628540381446014</v>
      </c>
      <c r="G47">
        <v>42.66</v>
      </c>
      <c r="H47">
        <f t="shared" si="0"/>
        <v>-499.80545046634188</v>
      </c>
      <c r="I47">
        <f t="shared" si="1"/>
        <v>-496.07353267248692</v>
      </c>
      <c r="K47">
        <v>44</v>
      </c>
      <c r="L47">
        <v>98.185401999999996</v>
      </c>
      <c r="M47" s="35">
        <f t="shared" si="2"/>
        <v>7797.7660680000008</v>
      </c>
      <c r="N47" s="26">
        <f>AVERAGE(B17:B18)</f>
        <v>-12.617853161454232</v>
      </c>
      <c r="O47" s="28">
        <f>AVERAGE(C17:C18)</f>
        <v>-11.689270622121041</v>
      </c>
      <c r="P47" s="8">
        <v>-0.8</v>
      </c>
      <c r="Q47" s="8">
        <v>1918</v>
      </c>
      <c r="R47" s="8">
        <v>16</v>
      </c>
      <c r="S47" s="26">
        <f>SUM(H25:H26)/100</f>
        <v>-12.609546358966009</v>
      </c>
      <c r="T47" s="28">
        <f>SUM(I25:I26)/100</f>
        <v>-11.689310234141679</v>
      </c>
      <c r="U47">
        <v>-11.926111000000001</v>
      </c>
      <c r="V47">
        <f t="shared" si="6"/>
        <v>1.0573058022825721</v>
      </c>
      <c r="W47">
        <f t="shared" si="7"/>
        <v>2.1280373060465467</v>
      </c>
      <c r="AI47" s="26">
        <f t="shared" si="10"/>
        <v>-12.694059453542149</v>
      </c>
      <c r="AJ47" s="28">
        <f t="shared" si="11"/>
        <v>-11.916639200940757</v>
      </c>
      <c r="AL47">
        <v>16</v>
      </c>
      <c r="AM47" s="26">
        <v>-12.617853161454232</v>
      </c>
      <c r="AN47">
        <v>-11.930999999999999</v>
      </c>
      <c r="AO47">
        <f t="shared" si="8"/>
        <v>1.0575687839623027</v>
      </c>
      <c r="AP47">
        <f t="shared" si="9"/>
        <v>2.1809631203035029</v>
      </c>
    </row>
    <row r="48" spans="1:42" x14ac:dyDescent="0.25">
      <c r="A48" s="43" t="s">
        <v>363</v>
      </c>
      <c r="B48" s="26">
        <v>-12.033713430399589</v>
      </c>
      <c r="C48" s="28">
        <v>-11.528046868250916</v>
      </c>
      <c r="D48">
        <v>2</v>
      </c>
      <c r="E48" s="26">
        <v>-12.077189908943906</v>
      </c>
      <c r="F48" s="28">
        <v>-11.892139964829081</v>
      </c>
      <c r="G48">
        <v>57.34</v>
      </c>
      <c r="H48">
        <f t="shared" si="0"/>
        <v>-692.50606937884356</v>
      </c>
      <c r="I48">
        <f t="shared" si="1"/>
        <v>-681.89530558329955</v>
      </c>
      <c r="K48">
        <v>45</v>
      </c>
      <c r="L48">
        <v>96.935783000000001</v>
      </c>
      <c r="M48" s="35">
        <f t="shared" si="2"/>
        <v>7894.7018510000007</v>
      </c>
      <c r="N48" s="26">
        <f t="shared" ref="N48:O51" si="12">AVERAGE(B18)</f>
        <v>-12.561267313441803</v>
      </c>
      <c r="O48" s="28">
        <f t="shared" si="12"/>
        <v>-11.689540458773884</v>
      </c>
      <c r="P48" s="8">
        <v>-0.8</v>
      </c>
      <c r="Q48" s="8">
        <v>1919</v>
      </c>
      <c r="R48" s="8">
        <v>17</v>
      </c>
      <c r="S48" s="26">
        <f t="shared" ref="S48:T51" si="13">SUM(H27)/100</f>
        <v>-12.561267313441803</v>
      </c>
      <c r="T48" s="28">
        <f t="shared" si="13"/>
        <v>-11.689540458773884</v>
      </c>
      <c r="U48">
        <v>-11.923761000000001</v>
      </c>
      <c r="V48">
        <f t="shared" si="6"/>
        <v>1.0534652039269994</v>
      </c>
      <c r="W48">
        <f t="shared" si="7"/>
        <v>1.985436824993746</v>
      </c>
      <c r="AI48" s="26">
        <f t="shared" si="10"/>
        <v>-12.192146596350625</v>
      </c>
      <c r="AJ48" s="28">
        <f t="shared" si="11"/>
        <v>-11.660150698416134</v>
      </c>
      <c r="AL48">
        <v>17</v>
      </c>
      <c r="AM48" s="26">
        <v>-12.561267313441803</v>
      </c>
      <c r="AN48">
        <v>-11.925940000000001</v>
      </c>
      <c r="AO48">
        <f t="shared" si="8"/>
        <v>1.05327272428352</v>
      </c>
      <c r="AP48">
        <f t="shared" si="9"/>
        <v>2.0182026527938897</v>
      </c>
    </row>
    <row r="49" spans="1:42" x14ac:dyDescent="0.25">
      <c r="A49" s="43" t="s">
        <v>364</v>
      </c>
      <c r="B49" s="26">
        <v>-11.916135286780918</v>
      </c>
      <c r="C49" s="28">
        <v>-11.599640951775498</v>
      </c>
      <c r="D49">
        <v>1</v>
      </c>
      <c r="E49" s="26">
        <v>-11.862254417846414</v>
      </c>
      <c r="F49" s="29">
        <v>-12.132651616843885</v>
      </c>
      <c r="G49">
        <v>100</v>
      </c>
      <c r="H49">
        <f t="shared" si="0"/>
        <v>-1186.2254417846414</v>
      </c>
      <c r="I49">
        <f t="shared" si="1"/>
        <v>-1213.2651616843884</v>
      </c>
      <c r="K49">
        <v>46</v>
      </c>
      <c r="L49">
        <v>85.068557999999996</v>
      </c>
      <c r="M49" s="35">
        <f t="shared" si="2"/>
        <v>7979.7704090000007</v>
      </c>
      <c r="N49" s="26">
        <f t="shared" si="12"/>
        <v>-11.812713019032881</v>
      </c>
      <c r="O49" s="28">
        <f t="shared" si="12"/>
        <v>-11.399521165488746</v>
      </c>
      <c r="P49" s="8">
        <v>3.18</v>
      </c>
      <c r="Q49" s="8">
        <v>1920</v>
      </c>
      <c r="R49" s="8">
        <v>18</v>
      </c>
      <c r="S49" s="26">
        <f t="shared" si="13"/>
        <v>-11.812713019032881</v>
      </c>
      <c r="T49" s="28">
        <f t="shared" si="13"/>
        <v>-11.399521165488745</v>
      </c>
      <c r="U49">
        <v>-11.921435000000001</v>
      </c>
      <c r="V49">
        <f t="shared" si="6"/>
        <v>0.99088012634660849</v>
      </c>
      <c r="W49">
        <f t="shared" si="7"/>
        <v>-0.33833185462903387</v>
      </c>
      <c r="AI49" s="26">
        <f t="shared" si="10"/>
        <v>-12.3558300340726</v>
      </c>
      <c r="AJ49" s="28">
        <f t="shared" si="11"/>
        <v>-12.052291847766716</v>
      </c>
      <c r="AL49">
        <v>18</v>
      </c>
      <c r="AM49" s="26">
        <v>-11.812713019032881</v>
      </c>
      <c r="AN49">
        <v>-11.920894000000001</v>
      </c>
      <c r="AO49">
        <f t="shared" si="8"/>
        <v>0.99092509496627346</v>
      </c>
      <c r="AP49">
        <f t="shared" si="9"/>
        <v>-0.34389891341772921</v>
      </c>
    </row>
    <row r="50" spans="1:42" x14ac:dyDescent="0.25">
      <c r="A50" s="43" t="s">
        <v>365</v>
      </c>
      <c r="B50" s="26">
        <v>-12.10009731355038</v>
      </c>
      <c r="C50" s="28">
        <v>-11.881298145679695</v>
      </c>
      <c r="D50">
        <v>1</v>
      </c>
      <c r="E50" s="26">
        <v>-12.694059453542149</v>
      </c>
      <c r="F50" s="28">
        <v>-11.916639200940757</v>
      </c>
      <c r="G50">
        <v>100</v>
      </c>
      <c r="H50">
        <f t="shared" si="0"/>
        <v>-1269.405945354215</v>
      </c>
      <c r="I50">
        <f t="shared" si="1"/>
        <v>-1191.6639200940758</v>
      </c>
      <c r="K50">
        <v>47</v>
      </c>
      <c r="L50">
        <v>116.61322</v>
      </c>
      <c r="M50" s="35">
        <f t="shared" si="2"/>
        <v>8096.3836290000008</v>
      </c>
      <c r="N50" s="26">
        <f t="shared" si="12"/>
        <v>-11.535077365544067</v>
      </c>
      <c r="O50" s="28">
        <f t="shared" si="12"/>
        <v>-11.419210975933805</v>
      </c>
      <c r="P50" s="8">
        <v>1.63</v>
      </c>
      <c r="Q50" s="8">
        <v>1921</v>
      </c>
      <c r="R50" s="8">
        <v>19</v>
      </c>
      <c r="S50" s="26">
        <f t="shared" si="13"/>
        <v>-11.535077365544065</v>
      </c>
      <c r="T50" s="28">
        <f t="shared" si="13"/>
        <v>-11.419210975933805</v>
      </c>
      <c r="U50">
        <v>-11.919149000000001</v>
      </c>
      <c r="V50">
        <f t="shared" si="6"/>
        <v>0.96777692480764055</v>
      </c>
      <c r="W50">
        <f t="shared" si="7"/>
        <v>-1.1961480979069288</v>
      </c>
      <c r="AI50" s="26">
        <f t="shared" si="10"/>
        <v>-12.270149886913986</v>
      </c>
      <c r="AJ50" s="28">
        <f t="shared" si="11"/>
        <v>-11.697319311547796</v>
      </c>
      <c r="AL50">
        <v>19</v>
      </c>
      <c r="AM50" s="26">
        <v>-11.535077365544067</v>
      </c>
      <c r="AN50">
        <v>-11.915929999999999</v>
      </c>
      <c r="AO50">
        <f t="shared" si="8"/>
        <v>0.96803836255701969</v>
      </c>
      <c r="AP50">
        <f t="shared" si="9"/>
        <v>-1.2109853938720911</v>
      </c>
    </row>
    <row r="51" spans="1:42" x14ac:dyDescent="0.25">
      <c r="A51" s="43" t="s">
        <v>366</v>
      </c>
      <c r="B51" s="26">
        <v>-11.72129609650198</v>
      </c>
      <c r="C51" s="28">
        <v>-11.696145937918098</v>
      </c>
      <c r="D51">
        <v>1</v>
      </c>
      <c r="E51" s="26">
        <v>-12.192146596350625</v>
      </c>
      <c r="F51" s="28">
        <v>-11.660150698416134</v>
      </c>
      <c r="G51">
        <v>100</v>
      </c>
      <c r="H51">
        <f t="shared" si="0"/>
        <v>-1219.2146596350626</v>
      </c>
      <c r="I51">
        <f t="shared" si="1"/>
        <v>-1166.0150698416135</v>
      </c>
      <c r="K51">
        <v>48</v>
      </c>
      <c r="L51">
        <v>118.279945</v>
      </c>
      <c r="M51" s="35">
        <f t="shared" si="2"/>
        <v>8214.6635740000002</v>
      </c>
      <c r="N51" s="26">
        <f t="shared" si="12"/>
        <v>-11.748270952047003</v>
      </c>
      <c r="O51" s="28">
        <f t="shared" si="12"/>
        <v>-11.476929541728065</v>
      </c>
      <c r="P51" s="8">
        <v>1.85</v>
      </c>
      <c r="Q51" s="8">
        <v>1922</v>
      </c>
      <c r="R51" s="8">
        <v>20</v>
      </c>
      <c r="S51" s="26">
        <f t="shared" si="13"/>
        <v>-11.748270952047003</v>
      </c>
      <c r="T51" s="28">
        <f t="shared" si="13"/>
        <v>-11.476929541728065</v>
      </c>
      <c r="U51">
        <v>-11.916917</v>
      </c>
      <c r="V51">
        <f t="shared" si="6"/>
        <v>0.98584818137501529</v>
      </c>
      <c r="W51">
        <f t="shared" si="7"/>
        <v>-0.5251667452234221</v>
      </c>
      <c r="AI51" s="26">
        <f t="shared" si="10"/>
        <v>-12.481928079092485</v>
      </c>
      <c r="AJ51" s="28">
        <f t="shared" si="11"/>
        <v>-11.809853968077023</v>
      </c>
      <c r="AL51">
        <v>20</v>
      </c>
      <c r="AM51" s="26">
        <v>-11.748270952047003</v>
      </c>
      <c r="AN51">
        <v>-11.911111999999999</v>
      </c>
      <c r="AO51">
        <f t="shared" si="8"/>
        <v>0.98632864438240553</v>
      </c>
      <c r="AP51">
        <f t="shared" si="9"/>
        <v>-0.51803998729758893</v>
      </c>
    </row>
    <row r="52" spans="1:42" x14ac:dyDescent="0.25">
      <c r="A52" s="43" t="s">
        <v>367</v>
      </c>
      <c r="B52" s="26">
        <v>-11.436551503611938</v>
      </c>
      <c r="C52" s="28">
        <v>-11.827908949900326</v>
      </c>
      <c r="D52">
        <v>1</v>
      </c>
      <c r="E52" s="26">
        <v>-12.192146596350625</v>
      </c>
      <c r="F52" s="28">
        <v>-11.660150698416134</v>
      </c>
      <c r="G52">
        <v>42.66</v>
      </c>
      <c r="H52">
        <f>E52*G52</f>
        <v>-520.11697380031762</v>
      </c>
      <c r="I52">
        <f>F52*G52</f>
        <v>-497.42202879443221</v>
      </c>
      <c r="K52">
        <v>49</v>
      </c>
      <c r="L52">
        <v>94.394240999999994</v>
      </c>
      <c r="M52" s="35">
        <f t="shared" si="2"/>
        <v>8309.0578150000001</v>
      </c>
      <c r="N52" s="26">
        <f>AVERAGE(B21:B22)</f>
        <v>-11.789610735406969</v>
      </c>
      <c r="O52" s="28">
        <f>AVERAGE(C21:C22)</f>
        <v>-11.690954233746812</v>
      </c>
      <c r="P52" s="8">
        <v>1.73</v>
      </c>
      <c r="Q52" s="8">
        <v>1923</v>
      </c>
      <c r="R52" s="8">
        <v>21</v>
      </c>
      <c r="S52" s="26">
        <f>SUM(H31:H32)/100</f>
        <v>-11.79567941560421</v>
      </c>
      <c r="T52" s="28">
        <f>SUM(I31:I32)/100</f>
        <v>-11.722373058535164</v>
      </c>
      <c r="U52">
        <v>-11.914754</v>
      </c>
      <c r="V52">
        <f t="shared" si="6"/>
        <v>0.99000612313138903</v>
      </c>
      <c r="W52">
        <f t="shared" si="7"/>
        <v>-0.37078338103016034</v>
      </c>
      <c r="AI52" s="26">
        <f t="shared" si="10"/>
        <v>-12.512498203438675</v>
      </c>
      <c r="AJ52" s="28">
        <f t="shared" si="11"/>
        <v>-11.866054746199795</v>
      </c>
      <c r="AL52">
        <v>21</v>
      </c>
      <c r="AM52" s="26">
        <v>-11.789610735406969</v>
      </c>
      <c r="AN52">
        <v>-11.906499999999999</v>
      </c>
      <c r="AO52">
        <f t="shared" si="8"/>
        <v>0.99018273509486154</v>
      </c>
      <c r="AP52">
        <f t="shared" si="9"/>
        <v>-0.37202395095575913</v>
      </c>
    </row>
    <row r="53" spans="1:42" x14ac:dyDescent="0.25">
      <c r="A53" s="43" t="s">
        <v>368</v>
      </c>
      <c r="B53" s="26">
        <v>-11.090983281041989</v>
      </c>
      <c r="C53" s="28">
        <v>-11.745295873482105</v>
      </c>
      <c r="D53">
        <v>2</v>
      </c>
      <c r="E53" s="26">
        <v>-12.3558300340726</v>
      </c>
      <c r="F53" s="28">
        <v>-12.052291847766716</v>
      </c>
      <c r="G53">
        <v>57.34</v>
      </c>
      <c r="H53">
        <f>E53*G53</f>
        <v>-708.48329415372291</v>
      </c>
      <c r="I53">
        <f>F53*G53</f>
        <v>-691.07841455094353</v>
      </c>
      <c r="K53">
        <v>50</v>
      </c>
      <c r="L53">
        <v>93.959145000000007</v>
      </c>
      <c r="M53" s="35">
        <f t="shared" si="2"/>
        <v>8403.0169600000008</v>
      </c>
      <c r="N53" s="26">
        <f>AVERAGE(B22)</f>
        <v>-11.830950518766935</v>
      </c>
      <c r="O53" s="28">
        <f>AVERAGE(C23:C24)</f>
        <v>-11.962747986339721</v>
      </c>
      <c r="P53" s="8">
        <v>-1.1299999999999999</v>
      </c>
      <c r="Q53" s="8">
        <v>1924</v>
      </c>
      <c r="R53" s="8">
        <v>22</v>
      </c>
      <c r="S53" s="26">
        <f>SUM(H33:H34)/100</f>
        <v>-11.990559155266205</v>
      </c>
      <c r="T53" s="28">
        <f>SUM(I33:I34)/100</f>
        <v>-11.976881622513394</v>
      </c>
      <c r="U53">
        <v>-11.912672000000001</v>
      </c>
      <c r="V53">
        <f t="shared" si="6"/>
        <v>1.0065381767638868</v>
      </c>
      <c r="W53">
        <f t="shared" si="7"/>
        <v>0.24304774175938779</v>
      </c>
      <c r="AI53" s="26">
        <f t="shared" si="10"/>
        <v>-11.849194287412917</v>
      </c>
      <c r="AJ53" s="28">
        <f t="shared" si="11"/>
        <v>-11.411456750992258</v>
      </c>
      <c r="AL53">
        <v>22</v>
      </c>
      <c r="AM53" s="26">
        <v>-11.830950518766935</v>
      </c>
      <c r="AN53">
        <v>-11.902145000000001</v>
      </c>
      <c r="AO53">
        <f t="shared" si="8"/>
        <v>0.99401834868983141</v>
      </c>
      <c r="AP53">
        <f t="shared" si="9"/>
        <v>-0.2267079384741956</v>
      </c>
    </row>
    <row r="54" spans="1:42" x14ac:dyDescent="0.25">
      <c r="A54" s="43" t="s">
        <v>369</v>
      </c>
      <c r="B54" s="26">
        <v>-11.486583815920627</v>
      </c>
      <c r="C54" s="28">
        <v>-11.650593484725345</v>
      </c>
      <c r="D54">
        <v>1</v>
      </c>
      <c r="E54" s="26">
        <v>-12.3558300340726</v>
      </c>
      <c r="F54" s="28">
        <v>-12.052291847766716</v>
      </c>
      <c r="G54">
        <v>100</v>
      </c>
      <c r="H54">
        <f t="shared" si="0"/>
        <v>-1235.5830034072601</v>
      </c>
      <c r="I54">
        <f t="shared" si="1"/>
        <v>-1205.2291847766717</v>
      </c>
      <c r="K54">
        <v>51</v>
      </c>
      <c r="L54">
        <v>54.633761999999997</v>
      </c>
      <c r="M54" s="35">
        <f t="shared" si="2"/>
        <v>8457.6507220000003</v>
      </c>
      <c r="N54" s="26">
        <f t="shared" ref="N54:O58" si="14">AVERAGE(B25)</f>
        <v>-11.546255637056134</v>
      </c>
      <c r="O54" s="28">
        <f t="shared" si="14"/>
        <v>-11.552554512752327</v>
      </c>
      <c r="P54" s="8">
        <v>2.39</v>
      </c>
      <c r="Q54" s="8">
        <v>1925</v>
      </c>
      <c r="R54" s="8">
        <v>23</v>
      </c>
      <c r="S54" s="26">
        <f t="shared" ref="S54:T58" si="15">SUM(H35)/100</f>
        <v>-11.546255637056133</v>
      </c>
      <c r="T54" s="28">
        <f t="shared" si="15"/>
        <v>-11.552554512752327</v>
      </c>
      <c r="U54">
        <v>-11.910685000000001</v>
      </c>
      <c r="V54">
        <f t="shared" si="6"/>
        <v>0.9694031566661474</v>
      </c>
      <c r="W54">
        <f t="shared" si="7"/>
        <v>-1.1357665052860864</v>
      </c>
      <c r="AI54" s="26">
        <f t="shared" si="10"/>
        <v>-11.53345551432003</v>
      </c>
      <c r="AJ54" s="28">
        <f t="shared" si="11"/>
        <v>-10.92720174146184</v>
      </c>
      <c r="AL54">
        <v>23</v>
      </c>
      <c r="AM54" s="26">
        <v>-11.546255637056134</v>
      </c>
      <c r="AN54">
        <v>-11.898097</v>
      </c>
      <c r="AO54">
        <f t="shared" si="8"/>
        <v>0.97042877000045757</v>
      </c>
      <c r="AP54">
        <f t="shared" si="9"/>
        <v>-1.1204224450020108</v>
      </c>
    </row>
    <row r="55" spans="1:42" x14ac:dyDescent="0.25">
      <c r="A55" s="43" t="s">
        <v>370</v>
      </c>
      <c r="B55" s="26">
        <v>-11.762082766170098</v>
      </c>
      <c r="C55" s="28">
        <v>-11.695346611408292</v>
      </c>
      <c r="D55">
        <v>1</v>
      </c>
      <c r="E55" s="26">
        <v>-12.270149886913986</v>
      </c>
      <c r="F55" s="28">
        <v>-11.697319311547796</v>
      </c>
      <c r="G55">
        <v>42.66</v>
      </c>
      <c r="H55">
        <f t="shared" si="0"/>
        <v>-523.44459417575058</v>
      </c>
      <c r="I55">
        <f t="shared" si="1"/>
        <v>-499.00764183062893</v>
      </c>
      <c r="K55">
        <v>52</v>
      </c>
      <c r="L55">
        <v>50.615043999999997</v>
      </c>
      <c r="M55" s="35">
        <f t="shared" si="2"/>
        <v>8508.2657660000004</v>
      </c>
      <c r="N55" s="26">
        <f t="shared" si="14"/>
        <v>-11.400097040363907</v>
      </c>
      <c r="O55" s="28">
        <f t="shared" si="14"/>
        <v>-11.571464657370246</v>
      </c>
      <c r="P55" s="8">
        <v>0.11</v>
      </c>
      <c r="Q55" s="8">
        <v>1926</v>
      </c>
      <c r="R55" s="8">
        <v>24</v>
      </c>
      <c r="S55" s="26">
        <f t="shared" si="15"/>
        <v>-11.400097040363908</v>
      </c>
      <c r="T55" s="28">
        <f t="shared" si="15"/>
        <v>-11.571464657370246</v>
      </c>
      <c r="U55">
        <v>-11.908803000000001</v>
      </c>
      <c r="V55">
        <f t="shared" si="6"/>
        <v>0.95728319969386577</v>
      </c>
      <c r="W55">
        <f t="shared" si="7"/>
        <v>-1.5857775542360057</v>
      </c>
      <c r="AI55" s="26">
        <f t="shared" si="10"/>
        <v>-11.786911756690559</v>
      </c>
      <c r="AJ55" s="28">
        <f t="shared" si="11"/>
        <v>-11.425661355990261</v>
      </c>
      <c r="AL55">
        <v>24</v>
      </c>
      <c r="AM55" s="26">
        <v>-11.400097040363907</v>
      </c>
      <c r="AN55">
        <v>-11.894401999999999</v>
      </c>
      <c r="AO55">
        <f t="shared" si="8"/>
        <v>0.95844221847923983</v>
      </c>
      <c r="AP55">
        <f t="shared" si="9"/>
        <v>-1.5745447978773053</v>
      </c>
    </row>
    <row r="56" spans="1:42" x14ac:dyDescent="0.25">
      <c r="A56" s="43" t="s">
        <v>371</v>
      </c>
      <c r="B56" s="26">
        <v>-11.941020493576081</v>
      </c>
      <c r="C56" s="28">
        <v>-11.296526731497059</v>
      </c>
      <c r="D56">
        <v>2</v>
      </c>
      <c r="E56" s="26">
        <v>-12.481928079092485</v>
      </c>
      <c r="F56" s="28">
        <v>-11.809853968077023</v>
      </c>
      <c r="G56">
        <v>57.34</v>
      </c>
      <c r="H56">
        <f t="shared" si="0"/>
        <v>-715.71375605516312</v>
      </c>
      <c r="I56">
        <f t="shared" si="1"/>
        <v>-677.17702652953653</v>
      </c>
      <c r="K56">
        <v>53</v>
      </c>
      <c r="L56">
        <v>83.967940999999996</v>
      </c>
      <c r="M56" s="35">
        <f t="shared" si="2"/>
        <v>8592.2337070000012</v>
      </c>
      <c r="N56" s="26">
        <f t="shared" si="14"/>
        <v>-11.382692234206637</v>
      </c>
      <c r="O56" s="28">
        <f t="shared" si="14"/>
        <v>-11.538620019725997</v>
      </c>
      <c r="P56" s="8">
        <v>1.72</v>
      </c>
      <c r="Q56" s="8">
        <v>1927</v>
      </c>
      <c r="R56" s="8">
        <v>25</v>
      </c>
      <c r="S56" s="26">
        <f t="shared" si="15"/>
        <v>-11.382692234206637</v>
      </c>
      <c r="T56" s="28">
        <f t="shared" si="15"/>
        <v>-11.538620019725997</v>
      </c>
      <c r="U56">
        <v>-11.907038</v>
      </c>
      <c r="V56">
        <f t="shared" si="6"/>
        <v>0.95596337512374085</v>
      </c>
      <c r="W56">
        <f t="shared" si="7"/>
        <v>-1.6347823189055606</v>
      </c>
      <c r="AI56" s="26">
        <f t="shared" si="10"/>
        <v>-12.033713430399589</v>
      </c>
      <c r="AJ56" s="28">
        <f t="shared" si="11"/>
        <v>-11.528046868250916</v>
      </c>
      <c r="AL56">
        <v>25</v>
      </c>
      <c r="AM56" s="26">
        <v>-11.382692234206637</v>
      </c>
      <c r="AN56">
        <v>-11.891095999999999</v>
      </c>
      <c r="AO56">
        <f t="shared" si="8"/>
        <v>0.95724500367389498</v>
      </c>
      <c r="AP56">
        <f t="shared" si="9"/>
        <v>-1.6199024642034334</v>
      </c>
    </row>
    <row r="57" spans="1:42" x14ac:dyDescent="0.25">
      <c r="A57" s="43" t="s">
        <v>372</v>
      </c>
      <c r="B57" s="26">
        <v>-12.407624431506841</v>
      </c>
      <c r="C57" s="28">
        <v>-11.556906634081455</v>
      </c>
      <c r="D57">
        <v>1</v>
      </c>
      <c r="E57" s="26">
        <v>-12.512498203438675</v>
      </c>
      <c r="F57" s="28">
        <v>-11.866054746199795</v>
      </c>
      <c r="G57">
        <v>42.66</v>
      </c>
      <c r="H57">
        <f t="shared" si="0"/>
        <v>-533.78317335869383</v>
      </c>
      <c r="I57">
        <f t="shared" si="1"/>
        <v>-506.20589547288324</v>
      </c>
      <c r="K57">
        <v>54</v>
      </c>
      <c r="L57">
        <v>67.125411999999997</v>
      </c>
      <c r="M57" s="35">
        <f t="shared" si="2"/>
        <v>8659.3591190000006</v>
      </c>
      <c r="N57" s="26">
        <f t="shared" si="14"/>
        <v>-11.169886910656018</v>
      </c>
      <c r="O57" s="28">
        <f t="shared" si="14"/>
        <v>-11.571039197333063</v>
      </c>
      <c r="P57" s="8">
        <v>0.63</v>
      </c>
      <c r="Q57" s="8">
        <v>1928</v>
      </c>
      <c r="R57" s="8">
        <v>26</v>
      </c>
      <c r="S57" s="26">
        <f t="shared" si="15"/>
        <v>-11.169886910656018</v>
      </c>
      <c r="T57" s="28">
        <f t="shared" si="15"/>
        <v>-11.571039197333061</v>
      </c>
      <c r="U57">
        <v>-11.905397000000001</v>
      </c>
      <c r="V57">
        <f t="shared" si="6"/>
        <v>0.93822044831062901</v>
      </c>
      <c r="W57">
        <f t="shared" si="7"/>
        <v>-2.2935728678217582</v>
      </c>
      <c r="AI57" s="26">
        <f t="shared" si="10"/>
        <v>-11.916135286780918</v>
      </c>
      <c r="AJ57" s="28">
        <f t="shared" si="11"/>
        <v>-11.599640951775498</v>
      </c>
      <c r="AL57">
        <v>26</v>
      </c>
      <c r="AM57" s="26">
        <v>-11.169886910656018</v>
      </c>
      <c r="AN57">
        <v>-11.888204999999999</v>
      </c>
      <c r="AO57">
        <f t="shared" si="8"/>
        <v>0.93957724573693158</v>
      </c>
      <c r="AP57">
        <f t="shared" si="9"/>
        <v>-2.2892629379112099</v>
      </c>
    </row>
    <row r="58" spans="1:42" x14ac:dyDescent="0.25">
      <c r="A58" s="43" t="s">
        <v>373</v>
      </c>
      <c r="B58" s="26">
        <v>-12.049946837300736</v>
      </c>
      <c r="C58" s="28">
        <v>-12.044442517914224</v>
      </c>
      <c r="D58">
        <v>2</v>
      </c>
      <c r="E58" s="26">
        <v>-11.849194287412917</v>
      </c>
      <c r="F58" s="28">
        <v>-11.411456750992258</v>
      </c>
      <c r="G58">
        <v>57.34</v>
      </c>
      <c r="H58">
        <f t="shared" si="0"/>
        <v>-679.43280044025676</v>
      </c>
      <c r="I58">
        <f t="shared" si="1"/>
        <v>-654.33293010189607</v>
      </c>
      <c r="K58">
        <v>55</v>
      </c>
      <c r="L58">
        <v>67.839095999999998</v>
      </c>
      <c r="M58" s="35">
        <f t="shared" si="2"/>
        <v>8727.1982150000003</v>
      </c>
      <c r="N58" s="26">
        <f t="shared" si="14"/>
        <v>-11.389603947949391</v>
      </c>
      <c r="O58" s="28">
        <f t="shared" si="14"/>
        <v>-11.610533896124799</v>
      </c>
      <c r="P58" s="8">
        <v>-1.03</v>
      </c>
      <c r="Q58" s="8">
        <v>1929</v>
      </c>
      <c r="R58" s="8">
        <v>27</v>
      </c>
      <c r="S58" s="26">
        <f t="shared" si="15"/>
        <v>-11.389603947949389</v>
      </c>
      <c r="T58" s="28">
        <f t="shared" si="15"/>
        <v>-11.610533896124799</v>
      </c>
      <c r="U58">
        <v>-11.903885000000001</v>
      </c>
      <c r="V58">
        <f t="shared" si="6"/>
        <v>0.95679720931018641</v>
      </c>
      <c r="W58">
        <f t="shared" si="7"/>
        <v>-1.6038222587542885</v>
      </c>
      <c r="AI58" s="26">
        <f t="shared" si="10"/>
        <v>-12.10009731355038</v>
      </c>
      <c r="AJ58" s="28">
        <f t="shared" si="11"/>
        <v>-11.881298145679695</v>
      </c>
      <c r="AL58">
        <v>27</v>
      </c>
      <c r="AM58" s="26">
        <v>-11.389603947949391</v>
      </c>
      <c r="AN58">
        <v>-11.885738999999999</v>
      </c>
      <c r="AO58">
        <f t="shared" si="8"/>
        <v>0.95825795501225397</v>
      </c>
      <c r="AP58">
        <f t="shared" si="9"/>
        <v>-1.5815258014652391</v>
      </c>
    </row>
    <row r="59" spans="1:42" x14ac:dyDescent="0.25">
      <c r="A59" s="43" t="s">
        <v>374</v>
      </c>
      <c r="B59" s="26">
        <v>-12.165358570248991</v>
      </c>
      <c r="C59" s="28">
        <v>-11.871830983277317</v>
      </c>
      <c r="D59">
        <v>1</v>
      </c>
      <c r="E59" s="26">
        <v>-11.849194287412917</v>
      </c>
      <c r="F59" s="28">
        <v>-11.411456750992258</v>
      </c>
      <c r="G59">
        <v>42.66</v>
      </c>
      <c r="H59">
        <f t="shared" si="0"/>
        <v>-505.48662830103501</v>
      </c>
      <c r="I59">
        <f t="shared" si="1"/>
        <v>-486.81274499732967</v>
      </c>
      <c r="K59">
        <v>56</v>
      </c>
      <c r="L59">
        <v>89.110068999999996</v>
      </c>
      <c r="M59" s="35">
        <f t="shared" si="2"/>
        <v>8816.3082840000006</v>
      </c>
      <c r="N59" s="26">
        <f>AVERAGE(B30:B31)</f>
        <v>-11.586479586318177</v>
      </c>
      <c r="O59" s="28">
        <f>AVERAGE(C30:C31)</f>
        <v>-11.529702196040612</v>
      </c>
      <c r="P59" s="8">
        <v>0.91</v>
      </c>
      <c r="Q59" s="8">
        <v>1930</v>
      </c>
      <c r="R59" s="8">
        <v>28</v>
      </c>
      <c r="S59" s="26">
        <f>SUM(H40:H41)/100</f>
        <v>-11.582624770582248</v>
      </c>
      <c r="T59" s="28">
        <f>SUM(I40:I41)/100</f>
        <v>-11.526735941257764</v>
      </c>
      <c r="U59">
        <v>-11.902501000000001</v>
      </c>
      <c r="V59">
        <f t="shared" si="6"/>
        <v>0.97312529279201465</v>
      </c>
      <c r="W59">
        <f t="shared" si="7"/>
        <v>-0.99756449795498414</v>
      </c>
      <c r="AI59" s="26">
        <f t="shared" si="10"/>
        <v>-11.72129609650198</v>
      </c>
      <c r="AJ59" s="28">
        <f t="shared" si="11"/>
        <v>-11.696145937918098</v>
      </c>
      <c r="AL59">
        <v>28</v>
      </c>
      <c r="AM59" s="26">
        <v>-11.586479586318177</v>
      </c>
      <c r="AN59">
        <v>-11.883687999999999</v>
      </c>
      <c r="AO59">
        <f t="shared" si="8"/>
        <v>0.97499022073940156</v>
      </c>
      <c r="AP59">
        <f t="shared" si="9"/>
        <v>-0.94760737484382174</v>
      </c>
    </row>
    <row r="60" spans="1:42" x14ac:dyDescent="0.25">
      <c r="A60" s="43" t="s">
        <v>375</v>
      </c>
      <c r="B60" s="26">
        <v>-12.034624916017853</v>
      </c>
      <c r="C60" s="28">
        <v>-11.551253989777253</v>
      </c>
      <c r="D60">
        <v>2</v>
      </c>
      <c r="E60" s="26">
        <v>-11.53345551432003</v>
      </c>
      <c r="F60" s="28">
        <v>-10.92720174146184</v>
      </c>
      <c r="G60">
        <v>57.34</v>
      </c>
      <c r="H60">
        <f t="shared" si="0"/>
        <v>-661.32833919111056</v>
      </c>
      <c r="I60">
        <f t="shared" si="1"/>
        <v>-626.56574785542193</v>
      </c>
      <c r="K60">
        <v>57</v>
      </c>
      <c r="L60">
        <v>82.263557000000006</v>
      </c>
      <c r="M60" s="35">
        <f t="shared" si="2"/>
        <v>8898.5718410000009</v>
      </c>
      <c r="N60" s="26">
        <f t="shared" ref="N60:O62" si="16">AVERAGE(B32)</f>
        <v>-11.753369046588272</v>
      </c>
      <c r="O60" s="28">
        <f t="shared" si="16"/>
        <v>-11.484910156034561</v>
      </c>
      <c r="P60" s="8">
        <v>-0.16</v>
      </c>
      <c r="Q60" s="8">
        <v>1931</v>
      </c>
      <c r="R60" s="8">
        <v>29</v>
      </c>
      <c r="S60" s="26">
        <f t="shared" ref="S60:T62" si="17">SUM(H42)/100</f>
        <v>-11.753369046588272</v>
      </c>
      <c r="T60" s="28">
        <f t="shared" si="17"/>
        <v>-11.484910156034562</v>
      </c>
      <c r="U60">
        <v>-11.901244999999999</v>
      </c>
      <c r="V60">
        <f t="shared" si="6"/>
        <v>0.9875747492458371</v>
      </c>
      <c r="W60">
        <f t="shared" si="7"/>
        <v>-0.46105970091553411</v>
      </c>
      <c r="AI60" s="26">
        <f t="shared" si="10"/>
        <v>-11.436551503611938</v>
      </c>
      <c r="AJ60" s="28">
        <f t="shared" si="11"/>
        <v>-11.827908949900326</v>
      </c>
      <c r="AL60">
        <v>29</v>
      </c>
      <c r="AM60" s="26">
        <v>-11.753369046588272</v>
      </c>
      <c r="AN60">
        <v>-11.882032000000001</v>
      </c>
      <c r="AO60">
        <f t="shared" si="8"/>
        <v>0.98917163719036205</v>
      </c>
      <c r="AP60">
        <f t="shared" si="9"/>
        <v>-0.41033039452009978</v>
      </c>
    </row>
    <row r="61" spans="1:42" x14ac:dyDescent="0.25">
      <c r="A61" s="43" t="s">
        <v>376</v>
      </c>
      <c r="B61" s="26">
        <v>-12.019364642924682</v>
      </c>
      <c r="C61" s="28">
        <v>-11.614295402405494</v>
      </c>
      <c r="D61">
        <v>1</v>
      </c>
      <c r="E61" s="26">
        <v>-11.786911756690559</v>
      </c>
      <c r="F61" s="28">
        <v>-11.425661355990261</v>
      </c>
      <c r="G61">
        <v>42.66</v>
      </c>
      <c r="H61">
        <f t="shared" si="0"/>
        <v>-502.8296555404192</v>
      </c>
      <c r="I61">
        <f t="shared" si="1"/>
        <v>-487.41871344654447</v>
      </c>
      <c r="K61">
        <v>58</v>
      </c>
      <c r="L61">
        <v>56.670872000000003</v>
      </c>
      <c r="M61" s="35">
        <f t="shared" si="2"/>
        <v>8955.2427130000015</v>
      </c>
      <c r="N61" s="26">
        <f t="shared" si="16"/>
        <v>-11.788031462510087</v>
      </c>
      <c r="O61" s="28">
        <f t="shared" si="16"/>
        <v>-11.576459262925203</v>
      </c>
      <c r="P61" s="8">
        <v>-0.5</v>
      </c>
      <c r="Q61" s="8">
        <v>1932</v>
      </c>
      <c r="R61" s="8">
        <v>30</v>
      </c>
      <c r="S61" s="26">
        <f t="shared" si="17"/>
        <v>-11.788031462510087</v>
      </c>
      <c r="T61" s="28">
        <f t="shared" si="17"/>
        <v>-11.576459262925203</v>
      </c>
      <c r="U61">
        <v>-11.900111000000001</v>
      </c>
      <c r="V61">
        <f t="shared" si="6"/>
        <v>0.99058163932337151</v>
      </c>
      <c r="W61">
        <f t="shared" si="7"/>
        <v>-0.34941460506552546</v>
      </c>
      <c r="AI61" s="26">
        <f t="shared" si="10"/>
        <v>-11.090983281041989</v>
      </c>
      <c r="AJ61" s="28">
        <f t="shared" si="11"/>
        <v>-11.745295873482105</v>
      </c>
      <c r="AL61">
        <v>30</v>
      </c>
      <c r="AM61" s="26">
        <v>-11.788031462510087</v>
      </c>
      <c r="AN61">
        <v>-11.880741</v>
      </c>
      <c r="AO61">
        <f t="shared" si="8"/>
        <v>0.99219665360183229</v>
      </c>
      <c r="AP61">
        <f t="shared" si="9"/>
        <v>-0.29572465759638411</v>
      </c>
    </row>
    <row r="62" spans="1:42" x14ac:dyDescent="0.25">
      <c r="A62" s="43" t="s">
        <v>377</v>
      </c>
      <c r="B62" s="26">
        <v>-11.93519234146866</v>
      </c>
      <c r="C62" s="28">
        <v>-11.704230604188428</v>
      </c>
      <c r="D62">
        <v>2</v>
      </c>
      <c r="E62" s="26">
        <v>-12.033713430399589</v>
      </c>
      <c r="F62" s="28">
        <v>-11.528046868250916</v>
      </c>
      <c r="G62">
        <v>57.34</v>
      </c>
      <c r="H62">
        <f t="shared" si="0"/>
        <v>-690.01312809911246</v>
      </c>
      <c r="I62">
        <f t="shared" si="1"/>
        <v>-661.01820742550763</v>
      </c>
      <c r="K62">
        <v>59</v>
      </c>
      <c r="L62">
        <v>73.574425000000005</v>
      </c>
      <c r="M62" s="35">
        <f t="shared" si="2"/>
        <v>9028.8171380000022</v>
      </c>
      <c r="N62" s="26">
        <f t="shared" si="16"/>
        <v>-11.416625131617245</v>
      </c>
      <c r="O62" s="28">
        <f t="shared" si="16"/>
        <v>-11.403684876558492</v>
      </c>
      <c r="P62" s="8">
        <v>0.25</v>
      </c>
      <c r="Q62" s="8">
        <v>1933</v>
      </c>
      <c r="R62" s="8">
        <v>31</v>
      </c>
      <c r="S62" s="26">
        <f t="shared" si="17"/>
        <v>-11.416625131617245</v>
      </c>
      <c r="T62" s="28">
        <f t="shared" si="17"/>
        <v>-11.403684876558492</v>
      </c>
      <c r="U62">
        <v>-11.899094</v>
      </c>
      <c r="V62">
        <f t="shared" si="6"/>
        <v>0.95945331061484551</v>
      </c>
      <c r="W62">
        <f t="shared" si="7"/>
        <v>-1.5052018645597804</v>
      </c>
      <c r="AI62" s="26">
        <f>AVERAGE(B54:B55)</f>
        <v>-11.624333291045362</v>
      </c>
      <c r="AJ62" s="28">
        <f>AVERAGE(C54:C55)</f>
        <v>-11.672970048066819</v>
      </c>
      <c r="AL62">
        <v>31</v>
      </c>
      <c r="AM62" s="26">
        <v>-11.416625131617245</v>
      </c>
      <c r="AN62">
        <v>-11.879782000000001</v>
      </c>
      <c r="AO62">
        <f t="shared" si="8"/>
        <v>0.96101301619989699</v>
      </c>
      <c r="AP62">
        <f t="shared" si="9"/>
        <v>-1.4771475850421771</v>
      </c>
    </row>
    <row r="63" spans="1:42" x14ac:dyDescent="0.25">
      <c r="A63" s="43" t="s">
        <v>378</v>
      </c>
      <c r="B63" s="26">
        <v>-11.782442545111907</v>
      </c>
      <c r="C63" s="28">
        <v>-11.612543455952657</v>
      </c>
      <c r="D63">
        <v>1</v>
      </c>
      <c r="E63" s="26">
        <v>-11.916135286780918</v>
      </c>
      <c r="F63" s="28">
        <v>-11.599640951775498</v>
      </c>
      <c r="G63">
        <v>100</v>
      </c>
      <c r="H63">
        <f t="shared" si="0"/>
        <v>-1191.6135286780918</v>
      </c>
      <c r="I63">
        <f t="shared" si="1"/>
        <v>-1159.9640951775498</v>
      </c>
      <c r="K63">
        <v>60</v>
      </c>
      <c r="L63">
        <v>87.389328000000006</v>
      </c>
      <c r="M63" s="35">
        <f t="shared" si="2"/>
        <v>9116.2064660000015</v>
      </c>
      <c r="N63" s="26">
        <f>AVERAGE(B34:B35)</f>
        <v>-11.401408523132051</v>
      </c>
      <c r="O63" s="28">
        <f>AVERAGE(C34:C35)</f>
        <v>-11.523623104223748</v>
      </c>
      <c r="P63" s="8">
        <v>0.86</v>
      </c>
      <c r="Q63" s="8">
        <v>1934</v>
      </c>
      <c r="R63" s="8">
        <v>32</v>
      </c>
      <c r="S63" s="26">
        <f>SUM(H45:H46)/100</f>
        <v>-11.399174725006423</v>
      </c>
      <c r="T63" s="28">
        <f>SUM(I45:I46)/100</f>
        <v>-11.541230036045008</v>
      </c>
      <c r="U63">
        <v>-11.89819</v>
      </c>
      <c r="V63">
        <f t="shared" si="6"/>
        <v>0.95805956410230664</v>
      </c>
      <c r="W63">
        <f t="shared" si="7"/>
        <v>-1.5569513329376239</v>
      </c>
      <c r="AI63" s="26">
        <f t="shared" ref="AI63:AI78" si="18">AVERAGE(B56)</f>
        <v>-11.941020493576081</v>
      </c>
      <c r="AJ63" s="28">
        <f t="shared" ref="AJ63:AJ78" si="19">AVERAGE(C56)</f>
        <v>-11.296526731497059</v>
      </c>
      <c r="AL63">
        <v>32</v>
      </c>
      <c r="AM63" s="26">
        <v>-11.401408523132051</v>
      </c>
      <c r="AN63">
        <v>-11.879116</v>
      </c>
      <c r="AO63">
        <f t="shared" si="8"/>
        <v>0.95978594056426858</v>
      </c>
      <c r="AP63">
        <f t="shared" si="9"/>
        <v>-1.5236365584405001</v>
      </c>
    </row>
    <row r="64" spans="1:42" x14ac:dyDescent="0.25">
      <c r="A64" s="43" t="s">
        <v>379</v>
      </c>
      <c r="B64" s="26">
        <v>-12.199748927757309</v>
      </c>
      <c r="C64" s="28">
        <v>-11.765402008418508</v>
      </c>
      <c r="D64">
        <v>1</v>
      </c>
      <c r="E64" s="26">
        <v>-11.916135286780918</v>
      </c>
      <c r="F64" s="28">
        <v>-11.599640951775498</v>
      </c>
      <c r="G64">
        <v>100</v>
      </c>
      <c r="H64">
        <f t="shared" si="0"/>
        <v>-1191.6135286780918</v>
      </c>
      <c r="I64">
        <f>F64*G64</f>
        <v>-1159.9640951775498</v>
      </c>
      <c r="K64">
        <v>61</v>
      </c>
      <c r="L64">
        <v>80.746262000000002</v>
      </c>
      <c r="M64" s="35">
        <f t="shared" si="2"/>
        <v>9196.952728000002</v>
      </c>
      <c r="N64" s="26">
        <f>AVERAGE(B36:B37)</f>
        <v>-11.896605391255145</v>
      </c>
      <c r="O64" s="28">
        <f>AVERAGE(C36:C37)</f>
        <v>-11.760340173137546</v>
      </c>
      <c r="P64" s="8">
        <v>0.97</v>
      </c>
      <c r="Q64" s="8">
        <v>1935</v>
      </c>
      <c r="R64" s="8">
        <v>33</v>
      </c>
      <c r="S64" s="26">
        <f>SUM(H47:H48)/100</f>
        <v>-11.923115198451855</v>
      </c>
      <c r="T64" s="28">
        <f>SUM(I47:I48)/100</f>
        <v>-11.779688382557865</v>
      </c>
      <c r="U64">
        <v>-11.897387999999999</v>
      </c>
      <c r="V64">
        <f t="shared" si="6"/>
        <v>1.0021624240927383</v>
      </c>
      <c r="W64">
        <f t="shared" si="7"/>
        <v>8.0577111377416522E-2</v>
      </c>
      <c r="AI64" s="26">
        <f t="shared" si="18"/>
        <v>-12.407624431506841</v>
      </c>
      <c r="AJ64" s="28">
        <f t="shared" si="19"/>
        <v>-11.556906634081455</v>
      </c>
      <c r="AL64">
        <v>33</v>
      </c>
      <c r="AM64" s="26">
        <v>-11.896605391255145</v>
      </c>
      <c r="AN64">
        <v>-11.878693999999999</v>
      </c>
      <c r="AO64">
        <f t="shared" si="8"/>
        <v>1.0015078586295048</v>
      </c>
      <c r="AP64">
        <f t="shared" si="9"/>
        <v>5.7039548838304699E-2</v>
      </c>
    </row>
    <row r="65" spans="1:42" x14ac:dyDescent="0.25">
      <c r="A65" s="43" t="s">
        <v>380</v>
      </c>
      <c r="B65" s="26">
        <v>-12.105795018906527</v>
      </c>
      <c r="C65" s="28">
        <v>-11.620896546566399</v>
      </c>
      <c r="D65">
        <v>1</v>
      </c>
      <c r="E65" s="26">
        <v>-12.10009731355038</v>
      </c>
      <c r="F65" s="28">
        <v>-11.881298145679695</v>
      </c>
      <c r="G65">
        <v>100</v>
      </c>
      <c r="H65">
        <f t="shared" si="0"/>
        <v>-1210.009731355038</v>
      </c>
      <c r="I65">
        <f t="shared" si="1"/>
        <v>-1188.1298145679696</v>
      </c>
      <c r="K65">
        <v>62</v>
      </c>
      <c r="L65">
        <v>83.604468999999995</v>
      </c>
      <c r="M65" s="35">
        <f t="shared" si="2"/>
        <v>9280.5571970000019</v>
      </c>
      <c r="N65" s="26">
        <f t="shared" ref="N65:O67" si="20">AVERAGE(B38)</f>
        <v>-11.862254417846414</v>
      </c>
      <c r="O65" s="28">
        <f t="shared" si="20"/>
        <v>-12.132651616843885</v>
      </c>
      <c r="P65" s="8">
        <v>-3.89</v>
      </c>
      <c r="Q65" s="8">
        <v>1936</v>
      </c>
      <c r="R65" s="8">
        <v>34</v>
      </c>
      <c r="S65" s="26">
        <f t="shared" ref="S65:T67" si="21">SUM(H49)/100</f>
        <v>-11.862254417846414</v>
      </c>
      <c r="T65" s="28">
        <f t="shared" si="21"/>
        <v>-12.132651616843884</v>
      </c>
      <c r="U65">
        <v>-11.896678</v>
      </c>
      <c r="V65">
        <f t="shared" si="6"/>
        <v>0.99710645424263933</v>
      </c>
      <c r="W65">
        <f t="shared" si="7"/>
        <v>-0.10714981710142793</v>
      </c>
      <c r="AI65" s="26">
        <f t="shared" si="18"/>
        <v>-12.049946837300736</v>
      </c>
      <c r="AJ65" s="28">
        <f t="shared" si="19"/>
        <v>-12.044442517914224</v>
      </c>
      <c r="AL65">
        <v>34</v>
      </c>
      <c r="AM65" s="26">
        <v>-11.862254417846414</v>
      </c>
      <c r="AN65">
        <v>-11.878458</v>
      </c>
      <c r="AO65">
        <f t="shared" si="8"/>
        <v>0.99863588504891909</v>
      </c>
      <c r="AP65">
        <f t="shared" si="9"/>
        <v>-5.1768009157220039E-2</v>
      </c>
    </row>
    <row r="66" spans="1:42" x14ac:dyDescent="0.25">
      <c r="A66" s="43" t="s">
        <v>381</v>
      </c>
      <c r="B66" s="26">
        <v>-11.989976552079368</v>
      </c>
      <c r="C66" s="28">
        <v>-11.288149079504478</v>
      </c>
      <c r="D66">
        <v>1</v>
      </c>
      <c r="E66" s="26">
        <v>-11.72129609650198</v>
      </c>
      <c r="F66" s="28">
        <v>-11.696145937918098</v>
      </c>
      <c r="G66">
        <v>100</v>
      </c>
      <c r="H66">
        <f t="shared" ref="H66:H129" si="22">E66*G66</f>
        <v>-1172.1296096501981</v>
      </c>
      <c r="I66">
        <f t="shared" ref="I66:I129" si="23">F66*G66</f>
        <v>-1169.6145937918097</v>
      </c>
      <c r="K66">
        <v>63</v>
      </c>
      <c r="L66">
        <v>64.102942999999996</v>
      </c>
      <c r="M66" s="35">
        <f t="shared" si="2"/>
        <v>9344.6601400000018</v>
      </c>
      <c r="N66" s="26">
        <f t="shared" si="20"/>
        <v>-12.694059453542149</v>
      </c>
      <c r="O66" s="28">
        <f t="shared" si="20"/>
        <v>-11.916639200940757</v>
      </c>
      <c r="P66" s="8">
        <v>0.72</v>
      </c>
      <c r="Q66" s="8">
        <v>1937</v>
      </c>
      <c r="R66" s="8">
        <v>35</v>
      </c>
      <c r="S66" s="26">
        <f t="shared" si="21"/>
        <v>-12.694059453542149</v>
      </c>
      <c r="T66" s="28">
        <f t="shared" si="21"/>
        <v>-11.916639200940757</v>
      </c>
      <c r="U66">
        <v>-11.896050000000001</v>
      </c>
      <c r="V66">
        <f t="shared" si="6"/>
        <v>1.067081884620706</v>
      </c>
      <c r="W66">
        <f t="shared" si="7"/>
        <v>2.4910208609936246</v>
      </c>
      <c r="AI66" s="26">
        <f t="shared" si="18"/>
        <v>-12.165358570248991</v>
      </c>
      <c r="AJ66" s="28">
        <f t="shared" si="19"/>
        <v>-11.871830983277317</v>
      </c>
      <c r="AL66">
        <v>35</v>
      </c>
      <c r="AM66" s="26">
        <v>-12.694059453542149</v>
      </c>
      <c r="AN66">
        <v>-11.878344999999999</v>
      </c>
      <c r="AO66">
        <f t="shared" si="8"/>
        <v>1.0686723995255356</v>
      </c>
      <c r="AP66">
        <f t="shared" si="9"/>
        <v>2.6016345716439795</v>
      </c>
    </row>
    <row r="67" spans="1:42" x14ac:dyDescent="0.25">
      <c r="A67" s="43" t="s">
        <v>382</v>
      </c>
      <c r="B67" s="26">
        <v>-12.312635362592504</v>
      </c>
      <c r="C67" s="28">
        <v>-11.154842290136612</v>
      </c>
      <c r="D67">
        <v>1</v>
      </c>
      <c r="E67" s="26">
        <v>-11.436551503611938</v>
      </c>
      <c r="F67" s="28">
        <v>-11.827908949900326</v>
      </c>
      <c r="G67">
        <v>42.66</v>
      </c>
      <c r="H67">
        <f t="shared" si="22"/>
        <v>-487.88328714408522</v>
      </c>
      <c r="I67">
        <f t="shared" si="23"/>
        <v>-504.57859580274788</v>
      </c>
      <c r="K67">
        <v>64</v>
      </c>
      <c r="L67">
        <v>62.417580000000001</v>
      </c>
      <c r="M67" s="35">
        <f t="shared" si="2"/>
        <v>9407.0777200000011</v>
      </c>
      <c r="N67" s="26">
        <f t="shared" si="20"/>
        <v>-12.192146596350625</v>
      </c>
      <c r="O67" s="28">
        <f t="shared" si="20"/>
        <v>-11.660150698416134</v>
      </c>
      <c r="P67" s="8">
        <v>1.79</v>
      </c>
      <c r="Q67" s="8">
        <v>1938</v>
      </c>
      <c r="R67" s="8">
        <v>36</v>
      </c>
      <c r="S67" s="26">
        <f t="shared" si="21"/>
        <v>-12.192146596350627</v>
      </c>
      <c r="T67" s="28">
        <f t="shared" si="21"/>
        <v>-11.660150698416135</v>
      </c>
      <c r="U67">
        <v>-11.895492000000001</v>
      </c>
      <c r="V67">
        <f t="shared" si="6"/>
        <v>1.024938404931097</v>
      </c>
      <c r="W67">
        <f t="shared" si="7"/>
        <v>0.9262437297799061</v>
      </c>
      <c r="AI67" s="26">
        <f t="shared" si="18"/>
        <v>-12.034624916017853</v>
      </c>
      <c r="AJ67" s="28">
        <f t="shared" si="19"/>
        <v>-11.551253989777253</v>
      </c>
      <c r="AL67">
        <v>36</v>
      </c>
      <c r="AM67" s="26">
        <v>-12.192146596350625</v>
      </c>
      <c r="AN67">
        <v>-11.878299</v>
      </c>
      <c r="AO67">
        <f t="shared" si="8"/>
        <v>1.0264219309810794</v>
      </c>
      <c r="AP67">
        <f t="shared" si="9"/>
        <v>1.0009338069971316</v>
      </c>
    </row>
    <row r="68" spans="1:42" x14ac:dyDescent="0.25">
      <c r="A68" s="43" t="s">
        <v>383</v>
      </c>
      <c r="B68" s="26">
        <v>-11.760516762398666</v>
      </c>
      <c r="C68" s="28">
        <v>-11.258264756525948</v>
      </c>
      <c r="D68">
        <v>2</v>
      </c>
      <c r="E68" s="26">
        <v>-11.090983281041989</v>
      </c>
      <c r="F68" s="28">
        <v>-11.745295873482105</v>
      </c>
      <c r="G68">
        <v>57.34</v>
      </c>
      <c r="H68">
        <f t="shared" si="22"/>
        <v>-635.95698133494773</v>
      </c>
      <c r="I68">
        <f t="shared" si="23"/>
        <v>-673.4752653854639</v>
      </c>
      <c r="K68">
        <v>65</v>
      </c>
      <c r="L68">
        <v>45.810181</v>
      </c>
      <c r="M68" s="35">
        <f t="shared" si="2"/>
        <v>9452.8879010000019</v>
      </c>
      <c r="N68" s="26">
        <f>AVERAGE(B40:B41)</f>
        <v>-12.273988315211612</v>
      </c>
      <c r="O68" s="1">
        <f>AVERAGE(C40:C41)</f>
        <v>-11.856221273091425</v>
      </c>
      <c r="P68" s="8">
        <v>0.37</v>
      </c>
      <c r="Q68" s="8">
        <v>1939</v>
      </c>
      <c r="R68" s="8">
        <v>37</v>
      </c>
      <c r="S68" s="26">
        <f>SUM(H52:H53)/100</f>
        <v>-12.286002679540406</v>
      </c>
      <c r="T68" s="28">
        <f>SUM(I52:I53)/100</f>
        <v>-11.885004433453757</v>
      </c>
      <c r="U68">
        <v>-11.894996000000001</v>
      </c>
      <c r="V68">
        <f t="shared" si="6"/>
        <v>1.0328715267781852</v>
      </c>
      <c r="W68">
        <f t="shared" si="7"/>
        <v>1.2207986107931184</v>
      </c>
      <c r="AI68" s="26">
        <f t="shared" si="18"/>
        <v>-12.019364642924682</v>
      </c>
      <c r="AJ68" s="28">
        <f t="shared" si="19"/>
        <v>-11.614295402405494</v>
      </c>
      <c r="AL68">
        <v>37</v>
      </c>
      <c r="AM68" s="26">
        <v>-12.273988315211612</v>
      </c>
      <c r="AN68">
        <v>-11.878275</v>
      </c>
      <c r="AO68">
        <f t="shared" si="8"/>
        <v>1.0333140388828859</v>
      </c>
      <c r="AP68">
        <f t="shared" si="9"/>
        <v>1.2620481275837088</v>
      </c>
    </row>
    <row r="69" spans="1:42" x14ac:dyDescent="0.25">
      <c r="A69" s="43" t="s">
        <v>384</v>
      </c>
      <c r="B69" s="26">
        <v>-11.752228951550713</v>
      </c>
      <c r="C69" s="28">
        <v>-11.352808740772105</v>
      </c>
      <c r="D69">
        <v>1</v>
      </c>
      <c r="E69" s="26">
        <v>-11.486583815920627</v>
      </c>
      <c r="F69" s="28">
        <v>-11.650593484725345</v>
      </c>
      <c r="G69">
        <v>100</v>
      </c>
      <c r="H69">
        <f t="shared" si="22"/>
        <v>-1148.6583815920626</v>
      </c>
      <c r="I69">
        <f t="shared" si="23"/>
        <v>-1165.0593484725346</v>
      </c>
      <c r="K69">
        <v>66</v>
      </c>
      <c r="L69">
        <v>60.270392999999999</v>
      </c>
      <c r="M69" s="35">
        <f t="shared" si="2"/>
        <v>9513.1582940000026</v>
      </c>
      <c r="N69" s="26">
        <f>AVERAGE(B41)</f>
        <v>-12.3558300340726</v>
      </c>
      <c r="O69" s="28">
        <f>AVERAGE(C41)</f>
        <v>-12.052291847766716</v>
      </c>
      <c r="P69" s="8">
        <v>-2.86</v>
      </c>
      <c r="Q69" s="8">
        <v>1940</v>
      </c>
      <c r="R69" s="8">
        <v>38</v>
      </c>
      <c r="S69" s="26">
        <f>SUM(H54)/100</f>
        <v>-12.355830034072602</v>
      </c>
      <c r="T69" s="28">
        <f>SUM(I54)/100</f>
        <v>-12.052291847766718</v>
      </c>
      <c r="U69">
        <v>-11.894558999999999</v>
      </c>
      <c r="V69">
        <f t="shared" si="6"/>
        <v>1.0387800030310164</v>
      </c>
      <c r="W69">
        <f t="shared" si="7"/>
        <v>1.4401788942638534</v>
      </c>
      <c r="AI69" s="26">
        <f t="shared" si="18"/>
        <v>-11.93519234146866</v>
      </c>
      <c r="AJ69" s="28">
        <f t="shared" si="19"/>
        <v>-11.704230604188428</v>
      </c>
      <c r="AL69">
        <v>38</v>
      </c>
      <c r="AM69" s="26">
        <v>-12.3558300340726</v>
      </c>
      <c r="AN69">
        <v>-11.878245</v>
      </c>
      <c r="AO69">
        <f t="shared" si="8"/>
        <v>1.0402067000699682</v>
      </c>
      <c r="AP69">
        <f t="shared" si="9"/>
        <v>1.5231834099298731</v>
      </c>
    </row>
    <row r="70" spans="1:42" x14ac:dyDescent="0.25">
      <c r="A70" s="43" t="s">
        <v>385</v>
      </c>
      <c r="B70" s="26">
        <v>-11.492547120661465</v>
      </c>
      <c r="C70" s="28">
        <v>-11.481678500927488</v>
      </c>
      <c r="D70">
        <v>1</v>
      </c>
      <c r="E70" s="26">
        <v>-11.762082766170098</v>
      </c>
      <c r="F70" s="28">
        <v>-11.695346611408292</v>
      </c>
      <c r="G70">
        <v>100</v>
      </c>
      <c r="H70">
        <f t="shared" si="22"/>
        <v>-1176.2082766170097</v>
      </c>
      <c r="I70">
        <f t="shared" si="23"/>
        <v>-1169.5346611408293</v>
      </c>
      <c r="K70">
        <v>67</v>
      </c>
      <c r="L70">
        <v>63.248317999999998</v>
      </c>
      <c r="M70" s="35">
        <f t="shared" ref="M70:M126" si="24">L70+M69</f>
        <v>9576.4066120000025</v>
      </c>
      <c r="N70" s="26">
        <f>AVERAGE(B42:B43)</f>
        <v>-12.376038983003236</v>
      </c>
      <c r="O70" s="28">
        <f>AVERAGE(C42:C43)</f>
        <v>-11.75358663981241</v>
      </c>
      <c r="P70" s="8">
        <v>-2.31</v>
      </c>
      <c r="Q70" s="8">
        <v>1941</v>
      </c>
      <c r="R70" s="8">
        <v>39</v>
      </c>
      <c r="S70" s="26">
        <f>SUM(H55:H56)/100</f>
        <v>-12.391583502309135</v>
      </c>
      <c r="T70" s="28">
        <f>SUM(I55:I56)/100</f>
        <v>-11.761846683601654</v>
      </c>
      <c r="U70">
        <v>-11.894177000000001</v>
      </c>
      <c r="V70">
        <f t="shared" si="6"/>
        <v>1.0418193290976865</v>
      </c>
      <c r="W70">
        <f t="shared" si="7"/>
        <v>1.5530283304863628</v>
      </c>
      <c r="AI70" s="26">
        <f t="shared" si="18"/>
        <v>-11.782442545111907</v>
      </c>
      <c r="AJ70" s="28">
        <f t="shared" si="19"/>
        <v>-11.612543455952657</v>
      </c>
      <c r="AL70">
        <v>39</v>
      </c>
      <c r="AM70" s="26">
        <v>-12.376038983003236</v>
      </c>
      <c r="AN70">
        <v>-11.878187</v>
      </c>
      <c r="AO70">
        <f t="shared" si="8"/>
        <v>1.0419131289146428</v>
      </c>
      <c r="AP70">
        <f t="shared" si="9"/>
        <v>1.5878331534850731</v>
      </c>
    </row>
    <row r="71" spans="1:42" x14ac:dyDescent="0.25">
      <c r="A71" s="43" t="s">
        <v>386</v>
      </c>
      <c r="B71" s="26">
        <v>-11.612744908283721</v>
      </c>
      <c r="C71" s="28">
        <v>-11.549370630712191</v>
      </c>
      <c r="D71">
        <v>1</v>
      </c>
      <c r="E71" s="26">
        <v>-11.941020493576081</v>
      </c>
      <c r="F71" s="28">
        <v>-11.296526731497059</v>
      </c>
      <c r="G71">
        <v>100</v>
      </c>
      <c r="H71">
        <f t="shared" si="22"/>
        <v>-1194.1020493576082</v>
      </c>
      <c r="I71">
        <f t="shared" si="23"/>
        <v>-1129.6526731497058</v>
      </c>
      <c r="K71">
        <v>68</v>
      </c>
      <c r="L71">
        <v>90.153976</v>
      </c>
      <c r="M71" s="35">
        <f t="shared" si="24"/>
        <v>9666.5605880000021</v>
      </c>
      <c r="N71" s="26">
        <f>AVERAGE(B44:B45)</f>
        <v>-12.180846245425796</v>
      </c>
      <c r="O71" s="28">
        <f>AVERAGE(C44:C45)</f>
        <v>-11.638755748596026</v>
      </c>
      <c r="P71" s="8">
        <v>-0.55000000000000004</v>
      </c>
      <c r="Q71" s="8">
        <v>1942</v>
      </c>
      <c r="R71" s="8">
        <v>40</v>
      </c>
      <c r="S71" s="26">
        <f>SUM(H57:H58)/100</f>
        <v>-12.132159737989504</v>
      </c>
      <c r="T71" s="28">
        <f>SUM(I57:I58)/100</f>
        <v>-11.605388255747794</v>
      </c>
      <c r="U71">
        <v>-11.893848999999999</v>
      </c>
      <c r="V71">
        <f t="shared" si="6"/>
        <v>1.0200364691017605</v>
      </c>
      <c r="W71">
        <f t="shared" si="7"/>
        <v>0.74423604695645451</v>
      </c>
      <c r="AI71" s="26">
        <f t="shared" si="18"/>
        <v>-12.199748927757309</v>
      </c>
      <c r="AJ71" s="28">
        <f t="shared" si="19"/>
        <v>-11.765402008418508</v>
      </c>
      <c r="AL71">
        <v>40</v>
      </c>
      <c r="AM71" s="26">
        <v>-12.180846245425796</v>
      </c>
      <c r="AN71">
        <v>-11.878095</v>
      </c>
      <c r="AO71">
        <f t="shared" si="8"/>
        <v>1.0254881986905977</v>
      </c>
      <c r="AP71">
        <f t="shared" si="9"/>
        <v>0.96555843619439619</v>
      </c>
    </row>
    <row r="72" spans="1:42" x14ac:dyDescent="0.25">
      <c r="A72" s="43" t="s">
        <v>387</v>
      </c>
      <c r="B72" s="26">
        <v>-11.877293858988409</v>
      </c>
      <c r="C72" s="28">
        <v>-11.711962066191068</v>
      </c>
      <c r="D72">
        <v>1</v>
      </c>
      <c r="E72" s="26">
        <v>-11.941020493576081</v>
      </c>
      <c r="F72" s="28">
        <v>-11.296526731497059</v>
      </c>
      <c r="G72">
        <v>42.66</v>
      </c>
      <c r="H72">
        <f t="shared" si="22"/>
        <v>-509.40393425595556</v>
      </c>
      <c r="I72">
        <f t="shared" si="23"/>
        <v>-481.9098303656645</v>
      </c>
      <c r="K72">
        <v>69</v>
      </c>
      <c r="L72">
        <v>80.264267000000004</v>
      </c>
      <c r="M72" s="35">
        <f t="shared" si="24"/>
        <v>9746.8248550000026</v>
      </c>
      <c r="N72" s="26">
        <f>AVERAGE(B45:B46)</f>
        <v>-11.691324900866473</v>
      </c>
      <c r="O72" s="28">
        <f>AVERAGE(C45:C46)</f>
        <v>-11.169329246227049</v>
      </c>
      <c r="P72" s="8">
        <v>1.48</v>
      </c>
      <c r="Q72" s="8">
        <v>1943</v>
      </c>
      <c r="R72" s="8">
        <v>41</v>
      </c>
      <c r="S72" s="26">
        <f>SUM(H59:H60)/100</f>
        <v>-11.668149674921455</v>
      </c>
      <c r="T72" s="28">
        <f>SUM(I59:I60)/100</f>
        <v>-11.133784928527517</v>
      </c>
      <c r="U72">
        <v>-11.893578</v>
      </c>
      <c r="V72">
        <f t="shared" si="6"/>
        <v>0.98104621459761354</v>
      </c>
      <c r="W72">
        <f t="shared" si="7"/>
        <v>-0.7034626015093226</v>
      </c>
      <c r="AI72" s="26">
        <f t="shared" si="18"/>
        <v>-12.105795018906527</v>
      </c>
      <c r="AJ72" s="28">
        <f t="shared" si="19"/>
        <v>-11.620896546566399</v>
      </c>
      <c r="AL72">
        <v>41</v>
      </c>
      <c r="AM72" s="26">
        <v>-11.691324900866473</v>
      </c>
      <c r="AN72">
        <v>-11.877972</v>
      </c>
      <c r="AO72">
        <f t="shared" si="8"/>
        <v>0.98428628227667758</v>
      </c>
      <c r="AP72">
        <f t="shared" si="9"/>
        <v>-0.59541689451187418</v>
      </c>
    </row>
    <row r="73" spans="1:42" x14ac:dyDescent="0.25">
      <c r="A73" s="43" t="s">
        <v>388</v>
      </c>
      <c r="B73" s="26">
        <v>-11.873990595090639</v>
      </c>
      <c r="C73" s="28">
        <v>-11.685432980987592</v>
      </c>
      <c r="D73">
        <v>2</v>
      </c>
      <c r="E73" s="26">
        <v>-12.407624431506841</v>
      </c>
      <c r="F73" s="28">
        <v>-11.556906634081455</v>
      </c>
      <c r="G73">
        <v>57.34</v>
      </c>
      <c r="H73">
        <f t="shared" si="22"/>
        <v>-711.45318490260229</v>
      </c>
      <c r="I73">
        <f t="shared" si="23"/>
        <v>-662.67302639823072</v>
      </c>
      <c r="K73">
        <v>70</v>
      </c>
      <c r="L73">
        <v>76.775948</v>
      </c>
      <c r="M73" s="35">
        <f t="shared" si="24"/>
        <v>9823.600803000003</v>
      </c>
      <c r="N73" s="26">
        <f>AVERAGE(B47:B48)</f>
        <v>-11.910312593545074</v>
      </c>
      <c r="O73" s="28">
        <f>AVERAGE(C47:C48)</f>
        <v>-11.476854112120588</v>
      </c>
      <c r="P73" s="8">
        <v>0.61</v>
      </c>
      <c r="Q73" s="8">
        <v>1944</v>
      </c>
      <c r="R73" s="8">
        <v>42</v>
      </c>
      <c r="S73" s="26">
        <f>SUM(H61:H62)/100</f>
        <v>-11.928427836395317</v>
      </c>
      <c r="T73" s="28">
        <f>SUM(I61:I62)/100</f>
        <v>-11.484369208720521</v>
      </c>
      <c r="U73">
        <v>-11.893367</v>
      </c>
      <c r="V73">
        <f t="shared" si="6"/>
        <v>1.0029479319351129</v>
      </c>
      <c r="W73">
        <f t="shared" si="7"/>
        <v>0.10974282614965727</v>
      </c>
      <c r="AI73" s="26">
        <f t="shared" si="18"/>
        <v>-11.989976552079368</v>
      </c>
      <c r="AJ73" s="28">
        <f t="shared" si="19"/>
        <v>-11.288149079504478</v>
      </c>
      <c r="AL73">
        <v>42</v>
      </c>
      <c r="AM73" s="26">
        <v>-11.910312593545074</v>
      </c>
      <c r="AN73">
        <v>-11.877832</v>
      </c>
      <c r="AO73">
        <f t="shared" si="8"/>
        <v>1.0027345557291156</v>
      </c>
      <c r="AP73">
        <f t="shared" si="9"/>
        <v>0.10351418102542728</v>
      </c>
    </row>
    <row r="74" spans="1:42" x14ac:dyDescent="0.25">
      <c r="A74" s="43" t="s">
        <v>389</v>
      </c>
      <c r="B74" s="26">
        <v>-12.076077173721664</v>
      </c>
      <c r="C74" s="28">
        <v>-11.737590073060446</v>
      </c>
      <c r="D74">
        <v>1</v>
      </c>
      <c r="E74" s="26">
        <v>-12.407624431506841</v>
      </c>
      <c r="F74" s="28">
        <v>-11.556906634081455</v>
      </c>
      <c r="G74">
        <v>100</v>
      </c>
      <c r="H74">
        <f t="shared" si="22"/>
        <v>-1240.762443150684</v>
      </c>
      <c r="I74">
        <f t="shared" si="23"/>
        <v>-1155.6906634081456</v>
      </c>
      <c r="K74">
        <v>71</v>
      </c>
      <c r="L74">
        <v>75.929503999999994</v>
      </c>
      <c r="M74" s="35">
        <f t="shared" si="24"/>
        <v>9899.5303070000027</v>
      </c>
      <c r="N74" s="26">
        <f>AVERAGE(B49)</f>
        <v>-11.916135286780918</v>
      </c>
      <c r="O74" s="28">
        <f>AVERAGE(C49)</f>
        <v>-11.599640951775498</v>
      </c>
      <c r="P74" s="8">
        <v>1.64</v>
      </c>
      <c r="Q74" s="8">
        <v>1945</v>
      </c>
      <c r="R74" s="8">
        <v>43</v>
      </c>
      <c r="S74" s="26">
        <f t="shared" ref="S74:T77" si="25">SUM(H63)/100</f>
        <v>-11.916135286780918</v>
      </c>
      <c r="T74" s="28">
        <f t="shared" si="25"/>
        <v>-11.599640951775498</v>
      </c>
      <c r="U74">
        <v>-11.893219999999999</v>
      </c>
      <c r="V74">
        <f t="shared" si="6"/>
        <v>1.0019267521143069</v>
      </c>
      <c r="W74">
        <f t="shared" si="7"/>
        <v>7.1826668247582562E-2</v>
      </c>
      <c r="AI74" s="26">
        <f t="shared" si="18"/>
        <v>-12.312635362592504</v>
      </c>
      <c r="AJ74" s="28">
        <f t="shared" si="19"/>
        <v>-11.154842290136612</v>
      </c>
      <c r="AL74">
        <v>43</v>
      </c>
      <c r="AM74" s="26">
        <v>-11.916135286780918</v>
      </c>
      <c r="AN74">
        <v>-11.877685</v>
      </c>
      <c r="AO74">
        <f t="shared" si="8"/>
        <v>1.0032371869418089</v>
      </c>
      <c r="AP74">
        <f t="shared" si="9"/>
        <v>0.122556861360365</v>
      </c>
    </row>
    <row r="75" spans="1:42" x14ac:dyDescent="0.25">
      <c r="A75" s="43" t="s">
        <v>390</v>
      </c>
      <c r="B75" s="26">
        <v>-11.753298414795209</v>
      </c>
      <c r="C75" s="28">
        <v>-11.717752107873537</v>
      </c>
      <c r="D75">
        <v>1</v>
      </c>
      <c r="E75" s="26">
        <v>-12.049946837300736</v>
      </c>
      <c r="F75" s="28">
        <v>-12.044442517914224</v>
      </c>
      <c r="G75">
        <v>100</v>
      </c>
      <c r="H75">
        <f t="shared" si="22"/>
        <v>-1204.9946837300736</v>
      </c>
      <c r="I75">
        <f t="shared" si="23"/>
        <v>-1204.4442517914224</v>
      </c>
      <c r="K75">
        <v>72</v>
      </c>
      <c r="L75">
        <v>58.997604000000003</v>
      </c>
      <c r="M75" s="35">
        <f t="shared" si="24"/>
        <v>9958.5279110000029</v>
      </c>
      <c r="N75" s="26">
        <f t="shared" ref="N75:O77" si="26">AVERAGE(B49)</f>
        <v>-11.916135286780918</v>
      </c>
      <c r="O75" s="28">
        <f t="shared" si="26"/>
        <v>-11.599640951775498</v>
      </c>
      <c r="P75" s="8">
        <v>0.27</v>
      </c>
      <c r="Q75" s="8">
        <v>1946</v>
      </c>
      <c r="R75" s="8">
        <v>44</v>
      </c>
      <c r="S75" s="26">
        <f t="shared" si="25"/>
        <v>-11.916135286780918</v>
      </c>
      <c r="T75" s="28">
        <f t="shared" si="25"/>
        <v>-11.599640951775498</v>
      </c>
      <c r="U75">
        <v>-11.893138</v>
      </c>
      <c r="V75">
        <f t="shared" si="6"/>
        <v>1.001933660130818</v>
      </c>
      <c r="W75">
        <f t="shared" si="7"/>
        <v>7.2083161217269431E-2</v>
      </c>
      <c r="AI75" s="26">
        <f t="shared" si="18"/>
        <v>-11.760516762398666</v>
      </c>
      <c r="AJ75" s="28">
        <f t="shared" si="19"/>
        <v>-11.258264756525948</v>
      </c>
      <c r="AL75">
        <v>44</v>
      </c>
      <c r="AM75" s="26">
        <v>-11.910696705026179</v>
      </c>
      <c r="AN75">
        <v>-11.877539000000001</v>
      </c>
      <c r="AO75">
        <f t="shared" si="8"/>
        <v>1.0027916309116038</v>
      </c>
      <c r="AP75">
        <f t="shared" si="9"/>
        <v>0.10567653073180046</v>
      </c>
    </row>
    <row r="76" spans="1:42" x14ac:dyDescent="0.25">
      <c r="A76" s="43" t="s">
        <v>391</v>
      </c>
      <c r="B76" s="26">
        <v>-11.876266675612092</v>
      </c>
      <c r="C76" s="28">
        <v>-11.791261576898496</v>
      </c>
      <c r="D76">
        <v>1</v>
      </c>
      <c r="E76" s="26">
        <v>-12.049946837300736</v>
      </c>
      <c r="F76" s="28">
        <v>-12.044442517914224</v>
      </c>
      <c r="G76">
        <v>42.66</v>
      </c>
      <c r="H76">
        <f t="shared" si="22"/>
        <v>-514.05073207924931</v>
      </c>
      <c r="I76">
        <f t="shared" si="23"/>
        <v>-513.81591781422071</v>
      </c>
      <c r="K76">
        <v>73</v>
      </c>
      <c r="L76">
        <v>93.970932000000005</v>
      </c>
      <c r="M76" s="35">
        <f t="shared" si="24"/>
        <v>10052.498843000003</v>
      </c>
      <c r="N76" s="26">
        <f t="shared" si="26"/>
        <v>-12.10009731355038</v>
      </c>
      <c r="O76" s="28">
        <f t="shared" si="26"/>
        <v>-11.881298145679695</v>
      </c>
      <c r="P76" s="8">
        <v>-2.71</v>
      </c>
      <c r="Q76" s="8">
        <v>1947</v>
      </c>
      <c r="R76" s="8">
        <v>45</v>
      </c>
      <c r="S76" s="26">
        <f t="shared" si="25"/>
        <v>-12.10009731355038</v>
      </c>
      <c r="T76" s="28">
        <f t="shared" si="25"/>
        <v>-11.881298145679695</v>
      </c>
      <c r="U76">
        <v>-11.893125</v>
      </c>
      <c r="V76">
        <f t="shared" si="6"/>
        <v>1.0174026854632723</v>
      </c>
      <c r="W76">
        <f t="shared" si="7"/>
        <v>0.64644430226842953</v>
      </c>
      <c r="AI76" s="26">
        <f t="shared" si="18"/>
        <v>-11.752228951550713</v>
      </c>
      <c r="AJ76" s="28">
        <f t="shared" si="19"/>
        <v>-11.352808740772105</v>
      </c>
      <c r="AL76">
        <v>45</v>
      </c>
      <c r="AM76" s="26">
        <v>-12.10009731355038</v>
      </c>
      <c r="AN76">
        <v>-11.877407</v>
      </c>
      <c r="AO76">
        <f t="shared" si="8"/>
        <v>1.0187490681720666</v>
      </c>
      <c r="AP76">
        <f t="shared" si="9"/>
        <v>0.71023981498864075</v>
      </c>
    </row>
    <row r="77" spans="1:42" x14ac:dyDescent="0.25">
      <c r="A77" s="43" t="s">
        <v>392</v>
      </c>
      <c r="B77" s="26">
        <v>-11.954023104081443</v>
      </c>
      <c r="C77" s="28">
        <v>-11.681877554924155</v>
      </c>
      <c r="D77">
        <v>2</v>
      </c>
      <c r="E77" s="26">
        <v>-12.165358570248991</v>
      </c>
      <c r="F77" s="28">
        <v>-11.871830983277317</v>
      </c>
      <c r="G77">
        <v>57.34</v>
      </c>
      <c r="H77">
        <f t="shared" si="22"/>
        <v>-697.56166041807717</v>
      </c>
      <c r="I77">
        <f t="shared" si="23"/>
        <v>-680.73078858112137</v>
      </c>
      <c r="K77">
        <v>74</v>
      </c>
      <c r="L77">
        <v>68.342551999999998</v>
      </c>
      <c r="M77" s="35">
        <f t="shared" si="24"/>
        <v>10120.841395000003</v>
      </c>
      <c r="N77" s="26">
        <f t="shared" si="26"/>
        <v>-11.72129609650198</v>
      </c>
      <c r="O77" s="28">
        <f t="shared" si="26"/>
        <v>-11.696145937918098</v>
      </c>
      <c r="P77" s="8">
        <v>1.34</v>
      </c>
      <c r="Q77" s="8">
        <v>1948</v>
      </c>
      <c r="R77" s="8">
        <v>46</v>
      </c>
      <c r="S77" s="26">
        <f t="shared" si="25"/>
        <v>-11.72129609650198</v>
      </c>
      <c r="T77" s="28">
        <f t="shared" si="25"/>
        <v>-11.696145937918097</v>
      </c>
      <c r="U77">
        <v>-11.893184</v>
      </c>
      <c r="V77">
        <f t="shared" si="6"/>
        <v>0.98554736027812073</v>
      </c>
      <c r="W77">
        <f t="shared" si="7"/>
        <v>-0.53633615924604461</v>
      </c>
      <c r="AI77" s="26">
        <f t="shared" si="18"/>
        <v>-11.492547120661465</v>
      </c>
      <c r="AJ77" s="28">
        <f t="shared" si="19"/>
        <v>-11.481678500927488</v>
      </c>
      <c r="AL77">
        <v>46</v>
      </c>
      <c r="AM77" s="26">
        <v>-11.72129609650198</v>
      </c>
      <c r="AN77">
        <v>-11.877302</v>
      </c>
      <c r="AO77">
        <f t="shared" si="8"/>
        <v>0.9868652069722551</v>
      </c>
      <c r="AP77">
        <f t="shared" si="9"/>
        <v>-0.49771178319851733</v>
      </c>
    </row>
    <row r="78" spans="1:42" x14ac:dyDescent="0.25">
      <c r="A78" s="43" t="s">
        <v>393</v>
      </c>
      <c r="B78" s="26">
        <v>-11.920166481652164</v>
      </c>
      <c r="C78" s="28">
        <v>-11.5320303242372</v>
      </c>
      <c r="D78">
        <v>1</v>
      </c>
      <c r="E78" s="26">
        <v>-12.034624916017853</v>
      </c>
      <c r="F78" s="28">
        <v>-11.551253989777253</v>
      </c>
      <c r="G78">
        <v>42.66</v>
      </c>
      <c r="H78">
        <f t="shared" si="22"/>
        <v>-513.3970989173215</v>
      </c>
      <c r="I78">
        <f t="shared" si="23"/>
        <v>-492.77649520389758</v>
      </c>
      <c r="K78">
        <v>75</v>
      </c>
      <c r="L78">
        <v>38.033085</v>
      </c>
      <c r="M78" s="35">
        <f t="shared" si="24"/>
        <v>10158.874480000002</v>
      </c>
      <c r="N78" s="26">
        <f>AVERAGE(B52:B53)</f>
        <v>-11.263767392326963</v>
      </c>
      <c r="O78" s="28">
        <f>AVERAGE(C52:C53)</f>
        <v>-11.786602411691216</v>
      </c>
      <c r="P78" s="8">
        <v>1.87</v>
      </c>
      <c r="Q78" s="8">
        <v>1949</v>
      </c>
      <c r="R78" s="8">
        <v>47</v>
      </c>
      <c r="S78" s="26">
        <f>SUM(H67:H68)/100</f>
        <v>-11.23840268479033</v>
      </c>
      <c r="T78" s="28">
        <f>SUM(I67:I68)/100</f>
        <v>-11.780538611882118</v>
      </c>
      <c r="U78">
        <v>-11.893319</v>
      </c>
      <c r="V78">
        <f t="shared" si="6"/>
        <v>0.94493409995900468</v>
      </c>
      <c r="W78">
        <f t="shared" si="7"/>
        <v>-2.0442966181222402</v>
      </c>
      <c r="AI78" s="26">
        <f t="shared" si="18"/>
        <v>-11.612744908283721</v>
      </c>
      <c r="AJ78" s="28">
        <f t="shared" si="19"/>
        <v>-11.549370630712191</v>
      </c>
      <c r="AL78">
        <v>47</v>
      </c>
      <c r="AM78" s="26">
        <v>-11.263767392326963</v>
      </c>
      <c r="AN78">
        <v>-11.877238999999999</v>
      </c>
      <c r="AO78">
        <f t="shared" si="8"/>
        <v>0.94834897170352161</v>
      </c>
      <c r="AP78">
        <f t="shared" si="9"/>
        <v>-1.9569374289711292</v>
      </c>
    </row>
    <row r="79" spans="1:42" x14ac:dyDescent="0.25">
      <c r="A79" s="43" t="s">
        <v>394</v>
      </c>
      <c r="B79" s="26">
        <v>-12.098387175683454</v>
      </c>
      <c r="C79" s="28">
        <v>-11.557154307374507</v>
      </c>
      <c r="D79">
        <v>2</v>
      </c>
      <c r="E79" s="26">
        <v>-12.019364642924682</v>
      </c>
      <c r="F79" s="28">
        <v>-11.614295402405494</v>
      </c>
      <c r="G79">
        <v>57.34</v>
      </c>
      <c r="H79">
        <f t="shared" si="22"/>
        <v>-689.19036862530129</v>
      </c>
      <c r="I79">
        <f t="shared" si="23"/>
        <v>-665.96369837393104</v>
      </c>
      <c r="K79">
        <v>76</v>
      </c>
      <c r="L79">
        <v>61.768577999999998</v>
      </c>
      <c r="M79" s="35">
        <f t="shared" si="24"/>
        <v>10220.643058000001</v>
      </c>
      <c r="N79" s="26">
        <f t="shared" ref="N79:O81" si="27">AVERAGE(B54)</f>
        <v>-11.486583815920627</v>
      </c>
      <c r="O79" s="28">
        <f t="shared" si="27"/>
        <v>-11.650593484725345</v>
      </c>
      <c r="P79" s="8">
        <v>1.4</v>
      </c>
      <c r="Q79" s="8">
        <v>1950</v>
      </c>
      <c r="R79" s="8">
        <v>48</v>
      </c>
      <c r="S79" s="26">
        <f t="shared" ref="S79:T81" si="28">SUM(H69)/100</f>
        <v>-11.486583815920627</v>
      </c>
      <c r="T79" s="28">
        <f t="shared" si="28"/>
        <v>-11.650593484725345</v>
      </c>
      <c r="U79">
        <v>-11.893533</v>
      </c>
      <c r="V79">
        <f t="shared" si="6"/>
        <v>0.9657839950434095</v>
      </c>
      <c r="W79">
        <f t="shared" si="7"/>
        <v>-1.2701450944091608</v>
      </c>
      <c r="AI79" s="26">
        <f>AVERAGE(AI78,AI80)</f>
        <v>-11.745019383636066</v>
      </c>
      <c r="AJ79" s="28">
        <f>AVERAGE(AJ78,AJ80)</f>
        <v>-11.63066634845163</v>
      </c>
      <c r="AL79">
        <v>48</v>
      </c>
      <c r="AM79" s="26">
        <v>-11.486583815920627</v>
      </c>
      <c r="AN79">
        <v>-11.877231</v>
      </c>
      <c r="AO79">
        <f t="shared" si="8"/>
        <v>0.96710957427035193</v>
      </c>
      <c r="AP79">
        <f t="shared" si="9"/>
        <v>-1.2461734562032767</v>
      </c>
    </row>
    <row r="80" spans="1:42" x14ac:dyDescent="0.25">
      <c r="A80" s="43" t="s">
        <v>395</v>
      </c>
      <c r="B80" s="26">
        <v>-11.962337950418489</v>
      </c>
      <c r="C80" s="28">
        <v>-11.564306577722746</v>
      </c>
      <c r="D80">
        <v>1</v>
      </c>
      <c r="E80" s="26">
        <v>-11.93519234146866</v>
      </c>
      <c r="F80" s="28">
        <v>-11.704230604188428</v>
      </c>
      <c r="G80">
        <v>100</v>
      </c>
      <c r="H80">
        <f t="shared" si="22"/>
        <v>-1193.519234146866</v>
      </c>
      <c r="I80">
        <f t="shared" si="23"/>
        <v>-1170.4230604188429</v>
      </c>
      <c r="K80">
        <v>77</v>
      </c>
      <c r="L80">
        <v>50.296619</v>
      </c>
      <c r="M80" s="35">
        <f t="shared" si="24"/>
        <v>10270.939677000002</v>
      </c>
      <c r="N80" s="26">
        <f t="shared" si="27"/>
        <v>-11.762082766170098</v>
      </c>
      <c r="O80" s="28">
        <f t="shared" si="27"/>
        <v>-11.695346611408292</v>
      </c>
      <c r="P80" s="8">
        <v>-1.26</v>
      </c>
      <c r="Q80" s="8">
        <v>1951</v>
      </c>
      <c r="R80" s="8">
        <v>49</v>
      </c>
      <c r="S80" s="26">
        <f t="shared" si="28"/>
        <v>-11.762082766170098</v>
      </c>
      <c r="T80" s="28">
        <f t="shared" si="28"/>
        <v>-11.695346611408292</v>
      </c>
      <c r="U80">
        <v>-11.893825</v>
      </c>
      <c r="V80">
        <f t="shared" si="6"/>
        <v>0.98892347635601652</v>
      </c>
      <c r="W80">
        <f t="shared" si="7"/>
        <v>-0.41098179197682166</v>
      </c>
      <c r="AI80" s="26">
        <f t="shared" ref="AI80:AI93" si="29">AVERAGE(B72)</f>
        <v>-11.877293858988409</v>
      </c>
      <c r="AJ80" s="28">
        <f t="shared" ref="AJ80:AJ93" si="30">AVERAGE(C72)</f>
        <v>-11.711962066191068</v>
      </c>
      <c r="AL80">
        <v>49</v>
      </c>
      <c r="AM80" s="26">
        <v>-11.762082766170098</v>
      </c>
      <c r="AN80">
        <v>-11.877274999999999</v>
      </c>
      <c r="AO80">
        <f t="shared" si="8"/>
        <v>0.99030145939789205</v>
      </c>
      <c r="AP80">
        <f t="shared" si="9"/>
        <v>-0.3675259633785769</v>
      </c>
    </row>
    <row r="81" spans="1:42" x14ac:dyDescent="0.25">
      <c r="A81" s="43" t="s">
        <v>396</v>
      </c>
      <c r="B81" s="26">
        <v>-11.778976513924791</v>
      </c>
      <c r="C81" s="28">
        <v>-11.695217322104719</v>
      </c>
      <c r="D81">
        <v>1</v>
      </c>
      <c r="E81" s="26">
        <v>-11.782442545111907</v>
      </c>
      <c r="F81" s="28">
        <v>-11.612543455952657</v>
      </c>
      <c r="G81">
        <v>100</v>
      </c>
      <c r="H81">
        <f t="shared" si="22"/>
        <v>-1178.2442545111908</v>
      </c>
      <c r="I81">
        <f t="shared" si="23"/>
        <v>-1161.2543455952657</v>
      </c>
      <c r="K81">
        <v>78</v>
      </c>
      <c r="L81">
        <v>59.317501</v>
      </c>
      <c r="M81" s="35">
        <f t="shared" si="24"/>
        <v>10330.257178000002</v>
      </c>
      <c r="N81" s="26">
        <f t="shared" si="27"/>
        <v>-11.941020493576081</v>
      </c>
      <c r="O81" s="28">
        <f t="shared" si="27"/>
        <v>-11.296526731497059</v>
      </c>
      <c r="P81" s="8">
        <v>0.83</v>
      </c>
      <c r="Q81" s="8">
        <v>1952</v>
      </c>
      <c r="R81" s="8">
        <v>50</v>
      </c>
      <c r="S81" s="26">
        <f t="shared" si="28"/>
        <v>-11.941020493576081</v>
      </c>
      <c r="T81" s="28">
        <f t="shared" si="28"/>
        <v>-11.296526731497059</v>
      </c>
      <c r="U81">
        <v>-11.894193</v>
      </c>
      <c r="V81">
        <f t="shared" si="6"/>
        <v>1.0039370046859069</v>
      </c>
      <c r="W81">
        <f t="shared" si="7"/>
        <v>0.14646685636614265</v>
      </c>
      <c r="AI81" s="26">
        <f t="shared" si="29"/>
        <v>-11.873990595090639</v>
      </c>
      <c r="AJ81" s="28">
        <f t="shared" si="30"/>
        <v>-11.685432980987592</v>
      </c>
      <c r="AL81">
        <v>50</v>
      </c>
      <c r="AM81" s="26">
        <v>-11.941020493576081</v>
      </c>
      <c r="AN81">
        <v>-11.877359</v>
      </c>
      <c r="AO81">
        <f t="shared" si="8"/>
        <v>1.005359903121231</v>
      </c>
      <c r="AP81">
        <f t="shared" si="9"/>
        <v>0.20297806208513511</v>
      </c>
    </row>
    <row r="82" spans="1:42" x14ac:dyDescent="0.25">
      <c r="A82" s="43" t="s">
        <v>397</v>
      </c>
      <c r="B82" s="26">
        <v>-11.398521093263343</v>
      </c>
      <c r="C82" s="28">
        <v>-11.879410496271644</v>
      </c>
      <c r="D82">
        <v>1</v>
      </c>
      <c r="E82" s="26">
        <v>-12.199748927757309</v>
      </c>
      <c r="F82" s="28">
        <v>-11.765402008418508</v>
      </c>
      <c r="G82">
        <v>42.66</v>
      </c>
      <c r="H82">
        <f t="shared" si="22"/>
        <v>-520.44128925812674</v>
      </c>
      <c r="I82">
        <f t="shared" si="23"/>
        <v>-501.91204967913353</v>
      </c>
      <c r="K82">
        <v>79</v>
      </c>
      <c r="L82">
        <v>62.482723</v>
      </c>
      <c r="M82" s="35">
        <f t="shared" si="24"/>
        <v>10392.739901000001</v>
      </c>
      <c r="N82" s="26">
        <f>AVERAGE(B56:B57)</f>
        <v>-12.174322462541461</v>
      </c>
      <c r="O82" s="28">
        <f>AVERAGE(C56:C57)</f>
        <v>-11.426716682789257</v>
      </c>
      <c r="P82" s="8">
        <v>0.18</v>
      </c>
      <c r="Q82" s="8">
        <v>1953</v>
      </c>
      <c r="R82" s="8">
        <v>51</v>
      </c>
      <c r="S82" s="26">
        <f>SUM(H72:H73)/100</f>
        <v>-12.208571191585579</v>
      </c>
      <c r="T82" s="28">
        <f>SUM(I72:I73)/100</f>
        <v>-11.445828567638953</v>
      </c>
      <c r="U82">
        <v>-11.894633000000001</v>
      </c>
      <c r="V82">
        <f t="shared" si="6"/>
        <v>1.0263932642213995</v>
      </c>
      <c r="W82">
        <f t="shared" si="7"/>
        <v>0.98026230070395193</v>
      </c>
      <c r="AI82" s="26">
        <f t="shared" si="29"/>
        <v>-12.076077173721664</v>
      </c>
      <c r="AJ82" s="28">
        <f t="shared" si="30"/>
        <v>-11.737590073060446</v>
      </c>
      <c r="AL82">
        <v>51</v>
      </c>
      <c r="AM82" s="26">
        <v>-12.174322462541461</v>
      </c>
      <c r="AN82">
        <v>-11.877468</v>
      </c>
      <c r="AO82">
        <f t="shared" si="8"/>
        <v>1.0249930761793222</v>
      </c>
      <c r="AP82">
        <f t="shared" si="9"/>
        <v>0.94680023043488826</v>
      </c>
    </row>
    <row r="83" spans="1:42" x14ac:dyDescent="0.25">
      <c r="A83" s="43" t="s">
        <v>398</v>
      </c>
      <c r="B83" s="26">
        <v>-11.49757810838266</v>
      </c>
      <c r="C83" s="28">
        <v>-12.124244779789802</v>
      </c>
      <c r="D83">
        <v>2</v>
      </c>
      <c r="E83" s="26">
        <v>-12.105795018906527</v>
      </c>
      <c r="F83" s="28">
        <v>-11.620896546566399</v>
      </c>
      <c r="G83">
        <v>57.34</v>
      </c>
      <c r="H83">
        <f t="shared" si="22"/>
        <v>-694.14628638410034</v>
      </c>
      <c r="I83">
        <f t="shared" si="23"/>
        <v>-666.34220798011734</v>
      </c>
      <c r="K83">
        <v>80</v>
      </c>
      <c r="L83">
        <v>69.057281000000003</v>
      </c>
      <c r="M83" s="35">
        <f t="shared" si="24"/>
        <v>10461.797182</v>
      </c>
      <c r="N83" s="26">
        <f>AVERAGE(B57)</f>
        <v>-12.407624431506841</v>
      </c>
      <c r="O83" s="28">
        <f>AVERAGE(C57)</f>
        <v>-11.556906634081455</v>
      </c>
      <c r="P83" s="8">
        <v>0.13</v>
      </c>
      <c r="Q83" s="8">
        <v>1954</v>
      </c>
      <c r="R83" s="8">
        <v>52</v>
      </c>
      <c r="S83" s="26">
        <f>SUM(H74)/100</f>
        <v>-12.407624431506839</v>
      </c>
      <c r="T83" s="28">
        <f>SUM(I74)/100</f>
        <v>-11.556906634081455</v>
      </c>
      <c r="U83">
        <v>-11.895142999999999</v>
      </c>
      <c r="V83">
        <f t="shared" si="6"/>
        <v>1.0430832509963806</v>
      </c>
      <c r="W83">
        <f t="shared" si="7"/>
        <v>1.5999574425882366</v>
      </c>
      <c r="AI83" s="26">
        <f t="shared" si="29"/>
        <v>-11.753298414795209</v>
      </c>
      <c r="AJ83" s="28">
        <f t="shared" si="30"/>
        <v>-11.717752107873537</v>
      </c>
      <c r="AL83">
        <v>52</v>
      </c>
      <c r="AM83" s="26">
        <v>-12.407624431506841</v>
      </c>
      <c r="AN83">
        <v>-11.877587</v>
      </c>
      <c r="AO83">
        <f t="shared" si="8"/>
        <v>1.0446250093985285</v>
      </c>
      <c r="AP83">
        <f t="shared" si="9"/>
        <v>1.6905754262629284</v>
      </c>
    </row>
    <row r="84" spans="1:42" x14ac:dyDescent="0.25">
      <c r="A84" s="43" t="s">
        <v>399</v>
      </c>
      <c r="B84" s="26">
        <v>-11.51228888881066</v>
      </c>
      <c r="C84" s="28">
        <v>-12.20543062279798</v>
      </c>
      <c r="D84">
        <v>1</v>
      </c>
      <c r="E84" s="26">
        <v>-11.989976552079368</v>
      </c>
      <c r="F84" s="28">
        <v>-11.288149079504478</v>
      </c>
      <c r="G84">
        <v>42.66</v>
      </c>
      <c r="H84">
        <f t="shared" si="22"/>
        <v>-511.49239971170579</v>
      </c>
      <c r="I84">
        <f t="shared" si="23"/>
        <v>-481.55243973166102</v>
      </c>
      <c r="K84">
        <v>81</v>
      </c>
      <c r="L84">
        <v>47.841273999999999</v>
      </c>
      <c r="M84" s="35">
        <f t="shared" si="24"/>
        <v>10509.638456000001</v>
      </c>
      <c r="N84" s="26">
        <f>AVERAGE(B58)</f>
        <v>-12.049946837300736</v>
      </c>
      <c r="O84" s="28">
        <f>AVERAGE(C58)</f>
        <v>-12.044442517914224</v>
      </c>
      <c r="P84" s="8">
        <v>-2.54</v>
      </c>
      <c r="Q84" s="8">
        <v>1955</v>
      </c>
      <c r="R84" s="8">
        <v>53</v>
      </c>
      <c r="S84" s="26">
        <f>SUM(H75)/100</f>
        <v>-12.049946837300736</v>
      </c>
      <c r="T84" s="28">
        <f>SUM(I75)/100</f>
        <v>-12.044442517914224</v>
      </c>
      <c r="U84">
        <v>-11.895721999999999</v>
      </c>
      <c r="V84">
        <f t="shared" si="6"/>
        <v>1.0129647311277732</v>
      </c>
      <c r="W84">
        <f t="shared" si="7"/>
        <v>0.48166413924662771</v>
      </c>
      <c r="AI84" s="26">
        <f t="shared" si="29"/>
        <v>-11.876266675612092</v>
      </c>
      <c r="AJ84" s="28">
        <f t="shared" si="30"/>
        <v>-11.791261576898496</v>
      </c>
      <c r="AL84">
        <v>53</v>
      </c>
      <c r="AM84" s="26">
        <v>-12.049946837300736</v>
      </c>
      <c r="AN84">
        <v>-11.877711</v>
      </c>
      <c r="AO84">
        <f t="shared" si="8"/>
        <v>1.0145007600623333</v>
      </c>
      <c r="AP84">
        <f t="shared" si="9"/>
        <v>0.54928846287404287</v>
      </c>
    </row>
    <row r="85" spans="1:42" x14ac:dyDescent="0.25">
      <c r="A85" s="43" t="s">
        <v>400</v>
      </c>
      <c r="B85" s="26">
        <v>-11.784175393084617</v>
      </c>
      <c r="C85" s="28">
        <v>-12.18701529465344</v>
      </c>
      <c r="D85">
        <v>2</v>
      </c>
      <c r="E85" s="26">
        <v>-12.312635362592504</v>
      </c>
      <c r="F85" s="28">
        <v>-11.154842290136612</v>
      </c>
      <c r="G85">
        <v>57.34</v>
      </c>
      <c r="H85">
        <f t="shared" si="22"/>
        <v>-706.00651169105424</v>
      </c>
      <c r="I85">
        <f t="shared" si="23"/>
        <v>-639.61865691643334</v>
      </c>
      <c r="K85">
        <v>82</v>
      </c>
      <c r="L85">
        <v>52.945464999999999</v>
      </c>
      <c r="M85" s="35">
        <f t="shared" si="24"/>
        <v>10562.583921000001</v>
      </c>
      <c r="N85" s="26">
        <f>AVERAGE(B58:B59)</f>
        <v>-12.107652703774864</v>
      </c>
      <c r="O85" s="28">
        <f>AVERAGE(C58:C59)</f>
        <v>-11.95813675059577</v>
      </c>
      <c r="P85" s="8">
        <v>-1.73</v>
      </c>
      <c r="Q85" s="8">
        <v>1956</v>
      </c>
      <c r="R85" s="8">
        <v>54</v>
      </c>
      <c r="S85" s="26">
        <f>SUM(H76:H77)/100</f>
        <v>-12.116123924973264</v>
      </c>
      <c r="T85" s="28">
        <f>SUM(I76:I77)/100</f>
        <v>-11.945467063953419</v>
      </c>
      <c r="U85">
        <v>-11.896369999999999</v>
      </c>
      <c r="V85">
        <f t="shared" si="6"/>
        <v>1.0184723512275815</v>
      </c>
      <c r="W85">
        <f t="shared" si="7"/>
        <v>0.68616073143756651</v>
      </c>
      <c r="AI85" s="26">
        <f t="shared" si="29"/>
        <v>-11.954023104081443</v>
      </c>
      <c r="AJ85" s="28">
        <f t="shared" si="30"/>
        <v>-11.681877554924155</v>
      </c>
      <c r="AL85">
        <v>54</v>
      </c>
      <c r="AM85" s="26">
        <v>-12.107652703774864</v>
      </c>
      <c r="AN85">
        <v>-11.877846</v>
      </c>
      <c r="AO85">
        <f t="shared" si="8"/>
        <v>1.019347506591251</v>
      </c>
      <c r="AP85">
        <f t="shared" si="9"/>
        <v>0.73291224604522343</v>
      </c>
    </row>
    <row r="86" spans="1:42" x14ac:dyDescent="0.25">
      <c r="A86" s="43" t="s">
        <v>401</v>
      </c>
      <c r="B86" s="26">
        <v>-11.826613313649052</v>
      </c>
      <c r="C86" s="28">
        <v>-12.146116378673694</v>
      </c>
      <c r="D86">
        <v>1</v>
      </c>
      <c r="E86" s="26">
        <v>-11.760516762398666</v>
      </c>
      <c r="F86" s="28">
        <v>-11.258264756525948</v>
      </c>
      <c r="G86">
        <v>100</v>
      </c>
      <c r="H86">
        <f t="shared" si="22"/>
        <v>-1176.0516762398665</v>
      </c>
      <c r="I86">
        <f t="shared" si="23"/>
        <v>-1125.8264756525948</v>
      </c>
      <c r="K86">
        <v>83</v>
      </c>
      <c r="L86">
        <v>64.540503999999999</v>
      </c>
      <c r="M86" s="35">
        <f t="shared" si="24"/>
        <v>10627.124425000002</v>
      </c>
      <c r="N86" s="26">
        <f>AVERAGE(B60:B61)</f>
        <v>-12.026994779471266</v>
      </c>
      <c r="O86" s="28">
        <f>AVERAGE(C60:C61)</f>
        <v>-11.582774696091374</v>
      </c>
      <c r="P86" s="8">
        <v>1.52</v>
      </c>
      <c r="Q86" s="8">
        <v>1957</v>
      </c>
      <c r="R86" s="8">
        <v>55</v>
      </c>
      <c r="S86" s="26">
        <f>SUM(H78:H79)/100</f>
        <v>-12.025874675426229</v>
      </c>
      <c r="T86" s="28">
        <f>SUM(I78:I79)/100</f>
        <v>-11.587401935778287</v>
      </c>
      <c r="U86">
        <v>-11.89709</v>
      </c>
      <c r="V86">
        <f t="shared" si="6"/>
        <v>1.0108248887270945</v>
      </c>
      <c r="W86">
        <f t="shared" si="7"/>
        <v>0.40221231235324906</v>
      </c>
      <c r="AI86" s="26">
        <f t="shared" si="29"/>
        <v>-11.920166481652164</v>
      </c>
      <c r="AJ86" s="28">
        <f t="shared" si="30"/>
        <v>-11.5320303242372</v>
      </c>
      <c r="AL86">
        <v>55</v>
      </c>
      <c r="AM86" s="26">
        <v>-12.026994779471266</v>
      </c>
      <c r="AN86">
        <v>-11.878003</v>
      </c>
      <c r="AO86">
        <f t="shared" si="8"/>
        <v>1.0125435041118669</v>
      </c>
      <c r="AP86">
        <f t="shared" si="9"/>
        <v>0.47513588647777033</v>
      </c>
    </row>
    <row r="87" spans="1:42" x14ac:dyDescent="0.25">
      <c r="A87" s="43" t="s">
        <v>402</v>
      </c>
      <c r="B87" s="26">
        <v>-12.002061342661969</v>
      </c>
      <c r="C87" s="28">
        <v>-12.207163201758073</v>
      </c>
      <c r="D87">
        <v>1</v>
      </c>
      <c r="E87" s="26">
        <v>-11.752228951550713</v>
      </c>
      <c r="F87" s="28">
        <v>-11.352808740772105</v>
      </c>
      <c r="G87">
        <v>100</v>
      </c>
      <c r="H87">
        <f t="shared" si="22"/>
        <v>-1175.2228951550712</v>
      </c>
      <c r="I87">
        <f t="shared" si="23"/>
        <v>-1135.2808740772105</v>
      </c>
      <c r="K87">
        <v>84</v>
      </c>
      <c r="L87">
        <v>63.521563999999998</v>
      </c>
      <c r="M87" s="35">
        <f t="shared" si="24"/>
        <v>10690.645989000002</v>
      </c>
      <c r="N87" s="26">
        <f>AVERAGE(B62)</f>
        <v>-11.93519234146866</v>
      </c>
      <c r="O87" s="28">
        <f>AVERAGE(C62)</f>
        <v>-11.704230604188428</v>
      </c>
      <c r="P87" s="8">
        <v>-1.02</v>
      </c>
      <c r="Q87" s="8">
        <v>1958</v>
      </c>
      <c r="R87" s="8">
        <v>56</v>
      </c>
      <c r="S87" s="26">
        <f>SUM(H80)/100</f>
        <v>-11.93519234146866</v>
      </c>
      <c r="T87" s="28">
        <f>SUM(I80)/100</f>
        <v>-11.704230604188428</v>
      </c>
      <c r="U87">
        <v>-11.897885</v>
      </c>
      <c r="V87">
        <f t="shared" si="6"/>
        <v>1.0031356280102439</v>
      </c>
      <c r="W87">
        <f t="shared" si="7"/>
        <v>0.11671193568087664</v>
      </c>
      <c r="AI87" s="26">
        <f t="shared" si="29"/>
        <v>-12.098387175683454</v>
      </c>
      <c r="AJ87" s="28">
        <f t="shared" si="30"/>
        <v>-11.557154307374507</v>
      </c>
      <c r="AL87">
        <v>56</v>
      </c>
      <c r="AM87" s="26">
        <v>-11.93519234146866</v>
      </c>
      <c r="AN87">
        <v>-11.878201000000001</v>
      </c>
      <c r="AO87">
        <f t="shared" si="8"/>
        <v>1.0047979775277973</v>
      </c>
      <c r="AP87">
        <f t="shared" si="9"/>
        <v>0.18168895552439865</v>
      </c>
    </row>
    <row r="88" spans="1:42" x14ac:dyDescent="0.25">
      <c r="A88" s="43" t="s">
        <v>403</v>
      </c>
      <c r="B88" s="26">
        <v>-11.502798390806204</v>
      </c>
      <c r="C88" s="28">
        <v>-11.89874696345473</v>
      </c>
      <c r="D88">
        <v>1</v>
      </c>
      <c r="E88" s="26">
        <v>-11.492547120661465</v>
      </c>
      <c r="F88" s="28">
        <v>-11.481678500927488</v>
      </c>
      <c r="G88">
        <v>100</v>
      </c>
      <c r="H88">
        <f t="shared" si="22"/>
        <v>-1149.2547120661466</v>
      </c>
      <c r="I88">
        <f t="shared" si="23"/>
        <v>-1148.1678500927489</v>
      </c>
      <c r="K88">
        <v>85</v>
      </c>
      <c r="L88">
        <v>57.513289999999998</v>
      </c>
      <c r="M88" s="35">
        <f t="shared" si="24"/>
        <v>10748.159279000003</v>
      </c>
      <c r="N88" s="26">
        <f>AVERAGE(B63)</f>
        <v>-11.782442545111907</v>
      </c>
      <c r="O88" s="28">
        <f>AVERAGE(C63)</f>
        <v>-11.612543455952657</v>
      </c>
      <c r="P88" s="8">
        <v>-0.37</v>
      </c>
      <c r="Q88" s="8">
        <v>1959</v>
      </c>
      <c r="R88" s="8">
        <v>57</v>
      </c>
      <c r="S88" s="26">
        <f>SUM(H81)/100</f>
        <v>-11.782442545111907</v>
      </c>
      <c r="T88" s="28">
        <f>SUM(I81)/100</f>
        <v>-11.612543455952657</v>
      </c>
      <c r="U88">
        <v>-11.898759999999999</v>
      </c>
      <c r="V88">
        <f t="shared" si="6"/>
        <v>0.9902244053255892</v>
      </c>
      <c r="W88">
        <f t="shared" si="7"/>
        <v>-0.36267861635122961</v>
      </c>
      <c r="AI88" s="26">
        <f t="shared" si="29"/>
        <v>-11.962337950418489</v>
      </c>
      <c r="AJ88" s="28">
        <f t="shared" si="30"/>
        <v>-11.564306577722746</v>
      </c>
      <c r="AL88">
        <v>57</v>
      </c>
      <c r="AM88" s="26">
        <v>-11.782442545111907</v>
      </c>
      <c r="AN88">
        <v>-11.878462000000001</v>
      </c>
      <c r="AO88">
        <f t="shared" si="8"/>
        <v>0.9919165078031067</v>
      </c>
      <c r="AP88">
        <f t="shared" si="9"/>
        <v>-0.30633825810026544</v>
      </c>
    </row>
    <row r="89" spans="1:42" x14ac:dyDescent="0.25">
      <c r="A89" s="43" t="s">
        <v>404</v>
      </c>
      <c r="B89" s="26">
        <v>-11.868251653973976</v>
      </c>
      <c r="C89" s="28">
        <v>-11.597510547641793</v>
      </c>
      <c r="D89">
        <v>1</v>
      </c>
      <c r="E89" s="26">
        <v>-11.612744908283721</v>
      </c>
      <c r="F89" s="28">
        <v>-11.549370630712191</v>
      </c>
      <c r="G89">
        <v>100</v>
      </c>
      <c r="H89">
        <f t="shared" si="22"/>
        <v>-1161.2744908283721</v>
      </c>
      <c r="I89">
        <f t="shared" si="23"/>
        <v>-1154.9370630712192</v>
      </c>
      <c r="K89">
        <v>86</v>
      </c>
      <c r="L89">
        <v>66.892036000000004</v>
      </c>
      <c r="M89" s="35">
        <f t="shared" si="24"/>
        <v>10815.051315000002</v>
      </c>
      <c r="N89" s="26">
        <f>AVERAGE(B64:B65)</f>
        <v>-12.152771973331918</v>
      </c>
      <c r="O89" s="28">
        <f>AVERAGE(C64:C65)</f>
        <v>-11.693149277492454</v>
      </c>
      <c r="P89" s="8">
        <v>-1.54</v>
      </c>
      <c r="Q89" s="8">
        <v>1960</v>
      </c>
      <c r="R89" s="8">
        <v>58</v>
      </c>
      <c r="S89" s="26">
        <f>SUM(H82:H83)/100</f>
        <v>-12.145875756422269</v>
      </c>
      <c r="T89" s="28">
        <f>SUM(I82:I83)/100</f>
        <v>-11.682542576592509</v>
      </c>
      <c r="U89">
        <v>-11.899718999999999</v>
      </c>
      <c r="V89">
        <f t="shared" si="6"/>
        <v>1.0206859301822395</v>
      </c>
      <c r="W89">
        <f t="shared" si="7"/>
        <v>0.76835037861183297</v>
      </c>
      <c r="AI89" s="26">
        <f t="shared" si="29"/>
        <v>-11.778976513924791</v>
      </c>
      <c r="AJ89" s="28">
        <f t="shared" si="30"/>
        <v>-11.695217322104719</v>
      </c>
      <c r="AL89">
        <v>58</v>
      </c>
      <c r="AM89" s="26">
        <v>-12.152771973331918</v>
      </c>
      <c r="AN89">
        <v>-11.87881</v>
      </c>
      <c r="AO89">
        <f t="shared" si="8"/>
        <v>1.0230630823568958</v>
      </c>
      <c r="AP89">
        <f t="shared" si="9"/>
        <v>0.87368050670753972</v>
      </c>
    </row>
    <row r="90" spans="1:42" x14ac:dyDescent="0.25">
      <c r="A90" s="43" t="s">
        <v>405</v>
      </c>
      <c r="B90" s="26">
        <v>-11.592180212894245</v>
      </c>
      <c r="C90" s="28">
        <v>-11.383169742323501</v>
      </c>
      <c r="D90">
        <v>1</v>
      </c>
      <c r="E90" s="26">
        <v>-11.877293858988409</v>
      </c>
      <c r="F90" s="28">
        <v>-11.711962066191068</v>
      </c>
      <c r="G90">
        <v>100</v>
      </c>
      <c r="H90">
        <f t="shared" si="22"/>
        <v>-1187.729385898841</v>
      </c>
      <c r="I90">
        <f t="shared" si="23"/>
        <v>-1171.1962066191068</v>
      </c>
      <c r="K90">
        <v>87</v>
      </c>
      <c r="L90">
        <v>78.264731999999995</v>
      </c>
      <c r="M90" s="35">
        <f t="shared" si="24"/>
        <v>10893.316047000002</v>
      </c>
      <c r="N90" s="26">
        <f>AVERAGE(B66:B67)</f>
        <v>-12.151305957335936</v>
      </c>
      <c r="O90" s="28">
        <f>AVERAGE(C66:C67)</f>
        <v>-11.221495684820546</v>
      </c>
      <c r="P90" s="8">
        <v>1.8</v>
      </c>
      <c r="Q90" s="8">
        <v>1961</v>
      </c>
      <c r="R90" s="8">
        <v>59</v>
      </c>
      <c r="S90" s="26">
        <f>SUM(H84:H85)/100</f>
        <v>-12.174989114027602</v>
      </c>
      <c r="T90" s="28">
        <f>SUM(I84:I85)/100</f>
        <v>-11.211710966480943</v>
      </c>
      <c r="U90">
        <v>-11.900767</v>
      </c>
      <c r="V90">
        <f t="shared" si="6"/>
        <v>1.0230423899592018</v>
      </c>
      <c r="W90">
        <f t="shared" si="7"/>
        <v>0.85584515590059007</v>
      </c>
      <c r="AI90" s="26">
        <f t="shared" si="29"/>
        <v>-11.398521093263343</v>
      </c>
      <c r="AJ90" s="28">
        <f t="shared" si="30"/>
        <v>-11.879410496271644</v>
      </c>
      <c r="AL90">
        <v>59</v>
      </c>
      <c r="AM90" s="26">
        <v>-12.151305957335936</v>
      </c>
      <c r="AN90">
        <v>-11.879267</v>
      </c>
      <c r="AO90">
        <f t="shared" si="8"/>
        <v>1.0229003150898062</v>
      </c>
      <c r="AP90">
        <f t="shared" si="9"/>
        <v>0.86751390790128713</v>
      </c>
    </row>
    <row r="91" spans="1:42" x14ac:dyDescent="0.25">
      <c r="A91" s="43" t="s">
        <v>406</v>
      </c>
      <c r="B91" s="26">
        <v>-11.702474516488884</v>
      </c>
      <c r="C91" s="28">
        <v>-11.475167663255135</v>
      </c>
      <c r="D91">
        <v>1</v>
      </c>
      <c r="E91" s="26">
        <v>-11.873990595090639</v>
      </c>
      <c r="F91" s="28">
        <v>-11.685432980987592</v>
      </c>
      <c r="G91">
        <v>42.66</v>
      </c>
      <c r="H91">
        <f t="shared" si="22"/>
        <v>-506.54443878656662</v>
      </c>
      <c r="I91">
        <f t="shared" si="23"/>
        <v>-498.50057096893062</v>
      </c>
      <c r="K91">
        <v>88</v>
      </c>
      <c r="L91">
        <v>81.263831999999994</v>
      </c>
      <c r="M91" s="35">
        <f t="shared" si="24"/>
        <v>10974.579879000003</v>
      </c>
      <c r="N91" s="26">
        <f t="shared" ref="N91:O95" si="31">AVERAGE(B68)</f>
        <v>-11.760516762398666</v>
      </c>
      <c r="O91" s="28">
        <f t="shared" si="31"/>
        <v>-11.258264756525948</v>
      </c>
      <c r="P91" s="8">
        <v>-2.38</v>
      </c>
      <c r="Q91" s="8">
        <v>1962</v>
      </c>
      <c r="R91" s="8">
        <v>60</v>
      </c>
      <c r="S91" s="26">
        <f t="shared" ref="S91:T95" si="32">SUM(H86)/100</f>
        <v>-11.760516762398666</v>
      </c>
      <c r="T91" s="28">
        <f t="shared" si="32"/>
        <v>-11.258264756525948</v>
      </c>
      <c r="U91">
        <v>-11.901908000000001</v>
      </c>
      <c r="V91">
        <f t="shared" si="6"/>
        <v>0.98812028814192354</v>
      </c>
      <c r="W91">
        <f t="shared" si="7"/>
        <v>-0.4408039746425535</v>
      </c>
      <c r="AI91" s="26">
        <f t="shared" si="29"/>
        <v>-11.49757810838266</v>
      </c>
      <c r="AJ91" s="28">
        <f t="shared" si="30"/>
        <v>-12.124244779789802</v>
      </c>
      <c r="AL91">
        <v>60</v>
      </c>
      <c r="AM91" s="26">
        <v>-11.760516762398666</v>
      </c>
      <c r="AN91">
        <v>-11.879861999999999</v>
      </c>
      <c r="AO91">
        <f t="shared" si="8"/>
        <v>0.989953987882912</v>
      </c>
      <c r="AP91">
        <f t="shared" si="9"/>
        <v>-0.38069026519303667</v>
      </c>
    </row>
    <row r="92" spans="1:42" x14ac:dyDescent="0.25">
      <c r="A92" s="43" t="s">
        <v>407</v>
      </c>
      <c r="B92" s="26">
        <v>-11.973602540329278</v>
      </c>
      <c r="C92" s="28">
        <v>-11.678878610448882</v>
      </c>
      <c r="D92">
        <v>2</v>
      </c>
      <c r="E92" s="26">
        <v>-12.076077173721664</v>
      </c>
      <c r="F92" s="28">
        <v>-11.737590073060446</v>
      </c>
      <c r="G92">
        <v>57.34</v>
      </c>
      <c r="H92">
        <f t="shared" si="22"/>
        <v>-692.44226514120032</v>
      </c>
      <c r="I92">
        <f t="shared" si="23"/>
        <v>-673.03341478928598</v>
      </c>
      <c r="K92">
        <v>89</v>
      </c>
      <c r="L92">
        <v>83.216232000000005</v>
      </c>
      <c r="M92" s="35">
        <f t="shared" si="24"/>
        <v>11057.796111000003</v>
      </c>
      <c r="N92" s="26">
        <f t="shared" si="31"/>
        <v>-11.752228951550713</v>
      </c>
      <c r="O92" s="28">
        <f t="shared" si="31"/>
        <v>-11.352808740772105</v>
      </c>
      <c r="P92" s="8">
        <v>-3.6</v>
      </c>
      <c r="Q92" s="8">
        <v>1963</v>
      </c>
      <c r="R92" s="8">
        <v>61</v>
      </c>
      <c r="S92" s="26">
        <f t="shared" si="32"/>
        <v>-11.752228951550713</v>
      </c>
      <c r="T92" s="28">
        <f t="shared" si="32"/>
        <v>-11.352808740772105</v>
      </c>
      <c r="U92">
        <v>-11.90315</v>
      </c>
      <c r="V92">
        <f t="shared" si="6"/>
        <v>0.98732091518217546</v>
      </c>
      <c r="W92">
        <f t="shared" si="7"/>
        <v>-0.47048449784417296</v>
      </c>
      <c r="AI92" s="26">
        <f t="shared" si="29"/>
        <v>-11.51228888881066</v>
      </c>
      <c r="AJ92" s="28">
        <f t="shared" si="30"/>
        <v>-12.20543062279798</v>
      </c>
      <c r="AL92">
        <v>61</v>
      </c>
      <c r="AM92" s="26">
        <v>-11.752228951550713</v>
      </c>
      <c r="AN92">
        <v>-11.880630999999999</v>
      </c>
      <c r="AO92">
        <f t="shared" si="8"/>
        <v>0.98919232080776798</v>
      </c>
      <c r="AP92">
        <f t="shared" si="9"/>
        <v>-0.40954677522928667</v>
      </c>
    </row>
    <row r="93" spans="1:42" x14ac:dyDescent="0.25">
      <c r="A93" s="43" t="s">
        <v>408</v>
      </c>
      <c r="B93" s="26">
        <v>-12.270045212783693</v>
      </c>
      <c r="C93" s="28">
        <v>-11.872987563567319</v>
      </c>
      <c r="D93">
        <v>1</v>
      </c>
      <c r="E93" s="26">
        <v>-11.753298414795209</v>
      </c>
      <c r="F93" s="28">
        <v>-11.717752107873537</v>
      </c>
      <c r="G93">
        <v>100</v>
      </c>
      <c r="H93">
        <f t="shared" si="22"/>
        <v>-1175.3298414795208</v>
      </c>
      <c r="I93">
        <f t="shared" si="23"/>
        <v>-1171.7752107873537</v>
      </c>
      <c r="K93">
        <v>90</v>
      </c>
      <c r="L93">
        <v>69.107307000000006</v>
      </c>
      <c r="M93" s="35">
        <f t="shared" si="24"/>
        <v>11126.903418000004</v>
      </c>
      <c r="N93" s="26">
        <f t="shared" si="31"/>
        <v>-11.492547120661465</v>
      </c>
      <c r="O93" s="28">
        <f t="shared" si="31"/>
        <v>-11.481678500927488</v>
      </c>
      <c r="P93" s="8">
        <v>-2.86</v>
      </c>
      <c r="Q93" s="8">
        <v>1964</v>
      </c>
      <c r="R93" s="8">
        <v>62</v>
      </c>
      <c r="S93" s="26">
        <f t="shared" si="32"/>
        <v>-11.492547120661465</v>
      </c>
      <c r="T93" s="28">
        <f t="shared" si="32"/>
        <v>-11.48167850092749</v>
      </c>
      <c r="U93">
        <v>-11.904498</v>
      </c>
      <c r="V93">
        <f t="shared" si="6"/>
        <v>0.96539535901988183</v>
      </c>
      <c r="W93">
        <f t="shared" si="7"/>
        <v>-1.2845750552586417</v>
      </c>
      <c r="AI93" s="26">
        <f t="shared" si="29"/>
        <v>-11.784175393084617</v>
      </c>
      <c r="AJ93" s="28">
        <f t="shared" si="30"/>
        <v>-12.18701529465344</v>
      </c>
      <c r="AL93">
        <v>62</v>
      </c>
      <c r="AM93" s="26">
        <v>-11.492547120661465</v>
      </c>
      <c r="AN93">
        <v>-11.881606</v>
      </c>
      <c r="AO93">
        <f t="shared" si="8"/>
        <v>0.9672553626724758</v>
      </c>
      <c r="AP93">
        <f t="shared" si="9"/>
        <v>-1.2406501184795595</v>
      </c>
    </row>
    <row r="94" spans="1:42" x14ac:dyDescent="0.25">
      <c r="A94" s="43" t="s">
        <v>409</v>
      </c>
      <c r="B94" s="26">
        <v>-12.289051226016994</v>
      </c>
      <c r="C94" s="28">
        <v>-11.865042491259345</v>
      </c>
      <c r="D94">
        <v>1</v>
      </c>
      <c r="E94" s="26">
        <v>-11.876266675612092</v>
      </c>
      <c r="F94" s="28">
        <v>-11.791261576898496</v>
      </c>
      <c r="G94">
        <v>100</v>
      </c>
      <c r="H94">
        <f t="shared" si="22"/>
        <v>-1187.6266675612092</v>
      </c>
      <c r="I94">
        <f t="shared" si="23"/>
        <v>-1179.1261576898496</v>
      </c>
      <c r="K94">
        <v>91</v>
      </c>
      <c r="L94">
        <v>60.695743999999998</v>
      </c>
      <c r="M94" s="35">
        <f t="shared" si="24"/>
        <v>11187.599162000004</v>
      </c>
      <c r="N94" s="26">
        <f t="shared" si="31"/>
        <v>-11.612744908283721</v>
      </c>
      <c r="O94" s="28">
        <f t="shared" si="31"/>
        <v>-11.549370630712191</v>
      </c>
      <c r="P94" s="8">
        <v>-2.88</v>
      </c>
      <c r="Q94" s="8">
        <v>1965</v>
      </c>
      <c r="R94" s="8">
        <v>63</v>
      </c>
      <c r="S94" s="26">
        <f t="shared" si="32"/>
        <v>-11.612744908283721</v>
      </c>
      <c r="T94" s="28">
        <f t="shared" si="32"/>
        <v>-11.549370630712191</v>
      </c>
      <c r="U94">
        <v>-11.905957000000001</v>
      </c>
      <c r="V94">
        <f t="shared" si="6"/>
        <v>0.97537265658558325</v>
      </c>
      <c r="W94">
        <f t="shared" si="7"/>
        <v>-0.91412042794476789</v>
      </c>
      <c r="AI94" s="26">
        <f>AVERAGE(B86:B87)</f>
        <v>-11.914337328155511</v>
      </c>
      <c r="AJ94" s="28">
        <f>AVERAGE(C86:C87)</f>
        <v>-12.176639790215884</v>
      </c>
      <c r="AL94">
        <v>63</v>
      </c>
      <c r="AM94" s="26">
        <v>-11.612744908283721</v>
      </c>
      <c r="AN94">
        <v>-11.882814</v>
      </c>
      <c r="AO94">
        <f t="shared" si="8"/>
        <v>0.97727229495334367</v>
      </c>
      <c r="AP94">
        <f t="shared" si="9"/>
        <v>-0.86114873745866793</v>
      </c>
    </row>
    <row r="95" spans="1:42" x14ac:dyDescent="0.25">
      <c r="A95" s="43" t="s">
        <v>410</v>
      </c>
      <c r="B95" s="26">
        <v>-12.341576813229905</v>
      </c>
      <c r="C95" s="28">
        <v>-11.898619003274012</v>
      </c>
      <c r="D95">
        <v>1</v>
      </c>
      <c r="E95" s="26">
        <v>-11.876266675612092</v>
      </c>
      <c r="F95" s="28">
        <v>-11.791261576898496</v>
      </c>
      <c r="G95">
        <v>42.66</v>
      </c>
      <c r="H95">
        <f t="shared" si="22"/>
        <v>-506.64153638161179</v>
      </c>
      <c r="I95">
        <f t="shared" si="23"/>
        <v>-503.01521887048978</v>
      </c>
      <c r="K95">
        <v>92</v>
      </c>
      <c r="L95">
        <v>61.362251000000001</v>
      </c>
      <c r="M95" s="35">
        <f t="shared" si="24"/>
        <v>11248.961413000005</v>
      </c>
      <c r="N95" s="26">
        <f t="shared" si="31"/>
        <v>-11.877293858988409</v>
      </c>
      <c r="O95" s="28">
        <f t="shared" si="31"/>
        <v>-11.711962066191068</v>
      </c>
      <c r="P95" s="8">
        <v>-1.69</v>
      </c>
      <c r="Q95" s="8">
        <v>1966</v>
      </c>
      <c r="R95" s="8">
        <v>64</v>
      </c>
      <c r="S95" s="26">
        <f t="shared" si="32"/>
        <v>-11.877293858988409</v>
      </c>
      <c r="T95" s="28">
        <f t="shared" si="32"/>
        <v>-11.711962066191068</v>
      </c>
      <c r="U95">
        <v>-11.907531000000001</v>
      </c>
      <c r="V95">
        <f t="shared" si="6"/>
        <v>0.99746067081315248</v>
      </c>
      <c r="W95">
        <f t="shared" si="7"/>
        <v>-9.3997842154931066E-2</v>
      </c>
      <c r="AI95" s="26">
        <f t="shared" ref="AI95:AI112" si="33">AVERAGE(B88)</f>
        <v>-11.502798390806204</v>
      </c>
      <c r="AJ95" s="28">
        <f t="shared" ref="AJ95:AJ112" si="34">AVERAGE(C88)</f>
        <v>-11.89874696345473</v>
      </c>
      <c r="AL95">
        <v>64</v>
      </c>
      <c r="AM95" s="26">
        <v>-11.877293858988409</v>
      </c>
      <c r="AN95">
        <v>-11.884276</v>
      </c>
      <c r="AO95">
        <f t="shared" si="8"/>
        <v>0.99941248915696757</v>
      </c>
      <c r="AP95">
        <f t="shared" si="9"/>
        <v>-2.2345594864392391E-2</v>
      </c>
    </row>
    <row r="96" spans="1:42" x14ac:dyDescent="0.25">
      <c r="A96" s="43" t="s">
        <v>411</v>
      </c>
      <c r="B96" s="26">
        <v>-12.016821017098257</v>
      </c>
      <c r="C96" s="28">
        <v>-11.609176171023758</v>
      </c>
      <c r="D96">
        <v>2</v>
      </c>
      <c r="E96" s="26">
        <v>-11.954023104081443</v>
      </c>
      <c r="F96" s="28">
        <v>-11.681877554924155</v>
      </c>
      <c r="G96">
        <v>57.34</v>
      </c>
      <c r="H96">
        <f t="shared" si="22"/>
        <v>-685.44368478803005</v>
      </c>
      <c r="I96">
        <f t="shared" si="23"/>
        <v>-669.83885899935103</v>
      </c>
      <c r="K96">
        <v>93</v>
      </c>
      <c r="L96">
        <v>54.193787</v>
      </c>
      <c r="M96" s="35">
        <f t="shared" si="24"/>
        <v>11303.155200000005</v>
      </c>
      <c r="N96" s="26">
        <f>AVERAGE(B73:B74)</f>
        <v>-11.975033884406152</v>
      </c>
      <c r="O96" s="28">
        <f>AVERAGE(C73:C74)</f>
        <v>-11.711511527024019</v>
      </c>
      <c r="P96" s="8">
        <v>1.28</v>
      </c>
      <c r="Q96" s="8">
        <v>1967</v>
      </c>
      <c r="R96" s="8">
        <v>65</v>
      </c>
      <c r="S96" s="26">
        <f>SUM(H91:H92)/100</f>
        <v>-11.989867039277669</v>
      </c>
      <c r="T96" s="28">
        <f>SUM(I91:I92)/100</f>
        <v>-11.715339857582167</v>
      </c>
      <c r="U96">
        <v>-11.909219999999999</v>
      </c>
      <c r="V96">
        <f t="shared" si="6"/>
        <v>1.006771815389897</v>
      </c>
      <c r="W96">
        <f t="shared" si="7"/>
        <v>0.25172268700932016</v>
      </c>
      <c r="AI96" s="26">
        <f t="shared" si="33"/>
        <v>-11.868251653973976</v>
      </c>
      <c r="AJ96" s="28">
        <f t="shared" si="34"/>
        <v>-11.597510547641793</v>
      </c>
      <c r="AL96">
        <v>65</v>
      </c>
      <c r="AM96" s="26">
        <v>-11.975033884406152</v>
      </c>
      <c r="AN96">
        <v>-11.886005000000001</v>
      </c>
      <c r="AO96">
        <f t="shared" si="8"/>
        <v>1.0074902277431441</v>
      </c>
      <c r="AP96">
        <f t="shared" si="9"/>
        <v>0.28368751617448457</v>
      </c>
    </row>
    <row r="97" spans="1:42" x14ac:dyDescent="0.25">
      <c r="A97" s="43" t="s">
        <v>412</v>
      </c>
      <c r="B97" s="26">
        <v>-11.720215357493675</v>
      </c>
      <c r="C97" s="28">
        <v>-11.398288456311164</v>
      </c>
      <c r="D97">
        <v>1</v>
      </c>
      <c r="E97" s="26">
        <v>-11.954023104081443</v>
      </c>
      <c r="F97" s="28">
        <v>-11.681877554924155</v>
      </c>
      <c r="G97">
        <v>100</v>
      </c>
      <c r="H97">
        <f t="shared" si="22"/>
        <v>-1195.4023104081443</v>
      </c>
      <c r="I97">
        <f t="shared" si="23"/>
        <v>-1168.1877554924154</v>
      </c>
      <c r="K97">
        <v>94</v>
      </c>
      <c r="L97">
        <v>45.956234000000002</v>
      </c>
      <c r="M97" s="35">
        <f t="shared" si="24"/>
        <v>11349.111434000004</v>
      </c>
      <c r="N97" s="26">
        <f>AVERAGE(B75)</f>
        <v>-11.753298414795209</v>
      </c>
      <c r="O97" s="28">
        <f>AVERAGE(C75)</f>
        <v>-11.717752107873537</v>
      </c>
      <c r="P97" s="8">
        <v>-1.04</v>
      </c>
      <c r="Q97" s="8">
        <v>1968</v>
      </c>
      <c r="R97" s="8">
        <v>66</v>
      </c>
      <c r="S97" s="26">
        <f>SUM(H93)/100</f>
        <v>-11.753298414795209</v>
      </c>
      <c r="T97" s="28">
        <f>SUM(I93)/100</f>
        <v>-11.717752107873537</v>
      </c>
      <c r="U97">
        <v>-11.911027000000001</v>
      </c>
      <c r="V97">
        <f t="shared" ref="V97:V125" si="35">S97/U97</f>
        <v>0.98675776780584978</v>
      </c>
      <c r="W97">
        <f t="shared" ref="W97:W125" si="36">(V97-AVERAGE(V$32:V$125))/STDEV(V$32:V$125)</f>
        <v>-0.49139402269754429</v>
      </c>
      <c r="AI97" s="26">
        <f t="shared" si="33"/>
        <v>-11.592180212894245</v>
      </c>
      <c r="AJ97" s="28">
        <f t="shared" si="34"/>
        <v>-11.383169742323501</v>
      </c>
      <c r="AL97">
        <v>66</v>
      </c>
      <c r="AM97" s="26">
        <v>-11.753298414795209</v>
      </c>
      <c r="AN97">
        <v>-11.888011000000001</v>
      </c>
      <c r="AO97">
        <f t="shared" ref="AO97:AO125" si="37">AM97/AN97</f>
        <v>0.98866819813635842</v>
      </c>
      <c r="AP97">
        <f t="shared" ref="AP97:AP125" si="38">(AO97-AVERAGE(AO$32:AO$125))/STDEV(AO$32:AO$125)</f>
        <v>-0.42940368072161889</v>
      </c>
    </row>
    <row r="98" spans="1:42" x14ac:dyDescent="0.25">
      <c r="A98" s="43" t="s">
        <v>413</v>
      </c>
      <c r="B98" s="26">
        <v>-11.871746366781014</v>
      </c>
      <c r="C98" s="28">
        <v>-11.526935057134065</v>
      </c>
      <c r="D98">
        <v>1</v>
      </c>
      <c r="E98" s="26">
        <v>-11.920166481652164</v>
      </c>
      <c r="F98" s="28">
        <v>-11.5320303242372</v>
      </c>
      <c r="G98">
        <v>100</v>
      </c>
      <c r="H98">
        <f t="shared" si="22"/>
        <v>-1192.0166481652163</v>
      </c>
      <c r="I98">
        <f t="shared" si="23"/>
        <v>-1153.2030324237201</v>
      </c>
      <c r="K98">
        <v>95</v>
      </c>
      <c r="L98">
        <v>47.528568</v>
      </c>
      <c r="M98" s="35">
        <f t="shared" si="24"/>
        <v>11396.640002000004</v>
      </c>
      <c r="N98" s="26">
        <f>AVERAGE(B76)</f>
        <v>-11.876266675612092</v>
      </c>
      <c r="O98" s="28">
        <f>AVERAGE(C76)</f>
        <v>-11.791261576898496</v>
      </c>
      <c r="P98" s="8">
        <v>-4.8899999999999997</v>
      </c>
      <c r="Q98" s="8">
        <v>1969</v>
      </c>
      <c r="R98" s="8">
        <v>67</v>
      </c>
      <c r="S98" s="26">
        <f>SUM(H94)/100</f>
        <v>-11.876266675612092</v>
      </c>
      <c r="T98" s="28">
        <f>SUM(I94)/100</f>
        <v>-11.791261576898496</v>
      </c>
      <c r="U98">
        <v>-11.912951</v>
      </c>
      <c r="V98">
        <f t="shared" si="35"/>
        <v>0.99692063499733119</v>
      </c>
      <c r="W98">
        <f t="shared" si="36"/>
        <v>-0.11404924039867549</v>
      </c>
      <c r="AI98" s="26">
        <f t="shared" si="33"/>
        <v>-11.702474516488884</v>
      </c>
      <c r="AJ98" s="28">
        <f t="shared" si="34"/>
        <v>-11.475167663255135</v>
      </c>
      <c r="AL98">
        <v>67</v>
      </c>
      <c r="AM98" s="26">
        <v>-11.876266675612092</v>
      </c>
      <c r="AN98">
        <v>-11.890307999999999</v>
      </c>
      <c r="AO98">
        <f t="shared" si="37"/>
        <v>0.99881909498156751</v>
      </c>
      <c r="AP98">
        <f t="shared" si="38"/>
        <v>-4.4826919759059891E-2</v>
      </c>
    </row>
    <row r="99" spans="1:42" x14ac:dyDescent="0.25">
      <c r="A99" s="43" t="s">
        <v>414</v>
      </c>
      <c r="B99" s="26">
        <v>-12.324676714361217</v>
      </c>
      <c r="C99" s="28">
        <v>-11.677828334273435</v>
      </c>
      <c r="D99">
        <v>1</v>
      </c>
      <c r="E99" s="26">
        <v>-12.098387175683454</v>
      </c>
      <c r="F99" s="28">
        <v>-11.557154307374507</v>
      </c>
      <c r="G99">
        <v>100</v>
      </c>
      <c r="H99">
        <f t="shared" si="22"/>
        <v>-1209.8387175683454</v>
      </c>
      <c r="I99">
        <f t="shared" si="23"/>
        <v>-1155.7154307374508</v>
      </c>
      <c r="K99">
        <v>96</v>
      </c>
      <c r="L99">
        <v>13.906278</v>
      </c>
      <c r="M99" s="35">
        <f t="shared" si="24"/>
        <v>11410.546280000004</v>
      </c>
      <c r="N99" s="26">
        <f>AVERAGE(B76:B77)</f>
        <v>-11.915144889846768</v>
      </c>
      <c r="O99" s="28">
        <f>AVERAGE(C76:C77)</f>
        <v>-11.736569565911324</v>
      </c>
      <c r="P99" s="8">
        <v>-1.89</v>
      </c>
      <c r="Q99" s="8">
        <v>1970</v>
      </c>
      <c r="R99" s="8">
        <v>68</v>
      </c>
      <c r="S99" s="26">
        <f>SUM(H95:H96)/100</f>
        <v>-11.92085221169642</v>
      </c>
      <c r="T99" s="28">
        <f>SUM(I95:I96)/100</f>
        <v>-11.728540778698408</v>
      </c>
      <c r="U99">
        <v>-11.914994</v>
      </c>
      <c r="V99">
        <f t="shared" si="35"/>
        <v>1.0004916671965105</v>
      </c>
      <c r="W99">
        <f t="shared" si="36"/>
        <v>1.8542314956004578E-2</v>
      </c>
      <c r="AI99" s="26">
        <f t="shared" si="33"/>
        <v>-11.973602540329278</v>
      </c>
      <c r="AJ99" s="28">
        <f t="shared" si="34"/>
        <v>-11.678878610448882</v>
      </c>
      <c r="AL99">
        <v>68</v>
      </c>
      <c r="AM99" s="26">
        <v>-11.915144889846768</v>
      </c>
      <c r="AN99">
        <v>-11.892906</v>
      </c>
      <c r="AO99">
        <f t="shared" si="37"/>
        <v>1.0018699290019419</v>
      </c>
      <c r="AP99">
        <f t="shared" si="38"/>
        <v>7.0756942798240227E-2</v>
      </c>
    </row>
    <row r="100" spans="1:42" x14ac:dyDescent="0.25">
      <c r="A100" s="43" t="s">
        <v>415</v>
      </c>
      <c r="B100" s="26">
        <v>-12.217858037278539</v>
      </c>
      <c r="C100" s="28">
        <v>-11.310411896399156</v>
      </c>
      <c r="D100">
        <v>1</v>
      </c>
      <c r="E100" s="26">
        <v>-11.962337950418489</v>
      </c>
      <c r="F100" s="28">
        <v>-11.564306577722746</v>
      </c>
      <c r="G100">
        <v>100</v>
      </c>
      <c r="H100">
        <f t="shared" si="22"/>
        <v>-1196.2337950418489</v>
      </c>
      <c r="I100">
        <f t="shared" si="23"/>
        <v>-1156.4306577722746</v>
      </c>
      <c r="K100">
        <v>97</v>
      </c>
      <c r="L100">
        <v>21.610720000000001</v>
      </c>
      <c r="M100" s="35">
        <f t="shared" si="24"/>
        <v>11432.157000000005</v>
      </c>
      <c r="N100" s="26">
        <f t="shared" ref="N100:O103" si="39">AVERAGE(B77)</f>
        <v>-11.954023104081443</v>
      </c>
      <c r="O100" s="28">
        <f t="shared" si="39"/>
        <v>-11.681877554924155</v>
      </c>
      <c r="P100" s="8">
        <v>-0.96</v>
      </c>
      <c r="Q100" s="8">
        <v>1971</v>
      </c>
      <c r="R100" s="8">
        <v>69</v>
      </c>
      <c r="S100" s="26">
        <f t="shared" ref="S100:T103" si="40">SUM(H97)/100</f>
        <v>-11.954023104081443</v>
      </c>
      <c r="T100" s="28">
        <f t="shared" si="40"/>
        <v>-11.681877554924153</v>
      </c>
      <c r="U100">
        <v>-11.917157</v>
      </c>
      <c r="V100">
        <f t="shared" si="35"/>
        <v>1.003093531794659</v>
      </c>
      <c r="W100">
        <f t="shared" si="36"/>
        <v>0.11514891345435217</v>
      </c>
      <c r="AI100" s="26">
        <f t="shared" si="33"/>
        <v>-12.270045212783693</v>
      </c>
      <c r="AJ100" s="28">
        <f t="shared" si="34"/>
        <v>-11.872987563567319</v>
      </c>
      <c r="AL100">
        <v>69</v>
      </c>
      <c r="AM100" s="26">
        <v>-11.954023104081443</v>
      </c>
      <c r="AN100">
        <v>-11.895815000000001</v>
      </c>
      <c r="AO100">
        <f t="shared" si="37"/>
        <v>1.0048931581469149</v>
      </c>
      <c r="AP100">
        <f t="shared" si="38"/>
        <v>0.18529496736402648</v>
      </c>
    </row>
    <row r="101" spans="1:42" x14ac:dyDescent="0.25">
      <c r="A101" s="43" t="s">
        <v>416</v>
      </c>
      <c r="B101" s="26">
        <v>-12.207644569519495</v>
      </c>
      <c r="C101" s="28">
        <v>-11.491559204321087</v>
      </c>
      <c r="D101">
        <v>1</v>
      </c>
      <c r="E101" s="26">
        <v>-11.962337950418489</v>
      </c>
      <c r="F101" s="28">
        <v>-11.564306577722746</v>
      </c>
      <c r="G101">
        <v>42.66</v>
      </c>
      <c r="H101">
        <f t="shared" si="22"/>
        <v>-510.31333696485268</v>
      </c>
      <c r="I101">
        <f t="shared" si="23"/>
        <v>-493.33331860565232</v>
      </c>
      <c r="K101">
        <v>98</v>
      </c>
      <c r="L101">
        <v>33.376572000000003</v>
      </c>
      <c r="M101" s="35">
        <f t="shared" si="24"/>
        <v>11465.533572000004</v>
      </c>
      <c r="N101" s="26">
        <f t="shared" si="39"/>
        <v>-11.920166481652164</v>
      </c>
      <c r="O101" s="28">
        <f t="shared" si="39"/>
        <v>-11.5320303242372</v>
      </c>
      <c r="P101" s="8">
        <v>0.34</v>
      </c>
      <c r="Q101" s="8">
        <v>1972</v>
      </c>
      <c r="R101" s="8">
        <v>70</v>
      </c>
      <c r="S101" s="26">
        <f t="shared" si="40"/>
        <v>-11.920166481652164</v>
      </c>
      <c r="T101" s="28">
        <f t="shared" si="40"/>
        <v>-11.532030324237201</v>
      </c>
      <c r="U101">
        <v>-11.919438</v>
      </c>
      <c r="V101">
        <f t="shared" si="35"/>
        <v>1.0000611171140925</v>
      </c>
      <c r="W101">
        <f t="shared" si="36"/>
        <v>2.556095313681899E-3</v>
      </c>
      <c r="AI101" s="26">
        <f t="shared" si="33"/>
        <v>-12.289051226016994</v>
      </c>
      <c r="AJ101" s="28">
        <f t="shared" si="34"/>
        <v>-11.865042491259345</v>
      </c>
      <c r="AL101">
        <v>70</v>
      </c>
      <c r="AM101" s="26">
        <v>-11.920166481652164</v>
      </c>
      <c r="AN101">
        <v>-11.899046999999999</v>
      </c>
      <c r="AO101">
        <f t="shared" si="37"/>
        <v>1.0017748884975548</v>
      </c>
      <c r="AP101">
        <f t="shared" si="38"/>
        <v>6.7156239343677732E-2</v>
      </c>
    </row>
    <row r="102" spans="1:42" x14ac:dyDescent="0.25">
      <c r="A102" s="43" t="s">
        <v>417</v>
      </c>
      <c r="B102" s="26">
        <v>-11.857092726426856</v>
      </c>
      <c r="C102" s="28">
        <v>-11.524894243276051</v>
      </c>
      <c r="D102">
        <v>2</v>
      </c>
      <c r="E102" s="26">
        <v>-11.778976513924791</v>
      </c>
      <c r="F102" s="28">
        <v>-11.695217322104719</v>
      </c>
      <c r="G102">
        <v>57.34</v>
      </c>
      <c r="H102">
        <f t="shared" si="22"/>
        <v>-675.40651330844753</v>
      </c>
      <c r="I102">
        <f t="shared" si="23"/>
        <v>-670.60376124948459</v>
      </c>
      <c r="K102">
        <v>99</v>
      </c>
      <c r="L102">
        <v>45.384822999999997</v>
      </c>
      <c r="M102" s="35">
        <f t="shared" si="24"/>
        <v>11510.918395000004</v>
      </c>
      <c r="N102" s="26">
        <f t="shared" si="39"/>
        <v>-12.098387175683454</v>
      </c>
      <c r="O102" s="28">
        <f t="shared" si="39"/>
        <v>-11.557154307374507</v>
      </c>
      <c r="P102" s="8">
        <v>2.52</v>
      </c>
      <c r="Q102" s="8">
        <v>1973</v>
      </c>
      <c r="R102" s="8">
        <v>71</v>
      </c>
      <c r="S102" s="26">
        <f t="shared" si="40"/>
        <v>-12.098387175683454</v>
      </c>
      <c r="T102" s="28">
        <f t="shared" si="40"/>
        <v>-11.557154307374509</v>
      </c>
      <c r="U102">
        <v>-11.921841000000001</v>
      </c>
      <c r="V102">
        <f t="shared" si="35"/>
        <v>1.0148086336400102</v>
      </c>
      <c r="W102">
        <f t="shared" si="36"/>
        <v>0.55012779019777025</v>
      </c>
      <c r="AI102" s="26">
        <f t="shared" si="33"/>
        <v>-12.341576813229905</v>
      </c>
      <c r="AJ102" s="28">
        <f t="shared" si="34"/>
        <v>-11.898619003274012</v>
      </c>
      <c r="AL102">
        <v>71</v>
      </c>
      <c r="AM102" s="26">
        <v>-12.098387175683454</v>
      </c>
      <c r="AN102">
        <v>-11.902612</v>
      </c>
      <c r="AO102">
        <f t="shared" si="37"/>
        <v>1.0164480851500035</v>
      </c>
      <c r="AP102">
        <f t="shared" si="38"/>
        <v>0.62306479871680298</v>
      </c>
    </row>
    <row r="103" spans="1:42" x14ac:dyDescent="0.25">
      <c r="A103" s="43" t="s">
        <v>418</v>
      </c>
      <c r="B103" s="26">
        <v>-12.420856011812432</v>
      </c>
      <c r="C103" s="28">
        <v>-11.688702479887091</v>
      </c>
      <c r="D103">
        <v>1</v>
      </c>
      <c r="E103" s="26">
        <v>-11.398521093263343</v>
      </c>
      <c r="F103" s="28">
        <v>-11.879410496271644</v>
      </c>
      <c r="G103">
        <v>42.66</v>
      </c>
      <c r="H103">
        <f t="shared" si="22"/>
        <v>-486.26090983861417</v>
      </c>
      <c r="I103">
        <f t="shared" si="23"/>
        <v>-506.77565177094829</v>
      </c>
      <c r="K103">
        <v>100</v>
      </c>
      <c r="L103">
        <v>40.274127999999997</v>
      </c>
      <c r="M103" s="35">
        <f t="shared" si="24"/>
        <v>11551.192523000003</v>
      </c>
      <c r="N103" s="26">
        <f t="shared" si="39"/>
        <v>-11.962337950418489</v>
      </c>
      <c r="O103" s="28">
        <f t="shared" si="39"/>
        <v>-11.564306577722746</v>
      </c>
      <c r="P103" s="8">
        <v>1.23</v>
      </c>
      <c r="Q103" s="8">
        <v>1974</v>
      </c>
      <c r="R103" s="8">
        <v>72</v>
      </c>
      <c r="S103" s="26">
        <f t="shared" si="40"/>
        <v>-11.962337950418489</v>
      </c>
      <c r="T103" s="28">
        <f t="shared" si="40"/>
        <v>-11.564306577722746</v>
      </c>
      <c r="U103">
        <v>-11.924364000000001</v>
      </c>
      <c r="V103">
        <f t="shared" si="35"/>
        <v>1.0031845682015819</v>
      </c>
      <c r="W103">
        <f t="shared" si="36"/>
        <v>0.118529073059348</v>
      </c>
      <c r="AI103" s="26">
        <f t="shared" si="33"/>
        <v>-12.016821017098257</v>
      </c>
      <c r="AJ103" s="28">
        <f t="shared" si="34"/>
        <v>-11.609176171023758</v>
      </c>
      <c r="AL103">
        <v>72</v>
      </c>
      <c r="AM103" s="26">
        <v>-11.962337950418489</v>
      </c>
      <c r="AN103">
        <v>-11.906525</v>
      </c>
      <c r="AO103">
        <f t="shared" si="37"/>
        <v>1.0046875936025406</v>
      </c>
      <c r="AP103">
        <f t="shared" si="38"/>
        <v>0.17750695140349079</v>
      </c>
    </row>
    <row r="104" spans="1:42" x14ac:dyDescent="0.25">
      <c r="A104" s="43" t="s">
        <v>419</v>
      </c>
      <c r="B104" s="26">
        <v>-12.090370325858316</v>
      </c>
      <c r="C104" s="28">
        <v>-11.182875840531549</v>
      </c>
      <c r="D104">
        <v>2</v>
      </c>
      <c r="E104" s="26">
        <v>-11.49757810838266</v>
      </c>
      <c r="F104" s="28">
        <v>-12.124244779789802</v>
      </c>
      <c r="G104">
        <v>57.34</v>
      </c>
      <c r="H104">
        <f t="shared" si="22"/>
        <v>-659.27112873466172</v>
      </c>
      <c r="I104">
        <f t="shared" si="23"/>
        <v>-695.2041956731473</v>
      </c>
      <c r="K104">
        <v>101</v>
      </c>
      <c r="L104">
        <v>42.417865999999997</v>
      </c>
      <c r="M104" s="35">
        <f t="shared" si="24"/>
        <v>11593.610389000003</v>
      </c>
      <c r="N104" s="26">
        <f>AVERAGE(B80:B81)</f>
        <v>-11.87065723217164</v>
      </c>
      <c r="O104" s="28">
        <f>AVERAGE(C80:C81)</f>
        <v>-11.629761949913732</v>
      </c>
      <c r="P104" s="8">
        <v>1.63</v>
      </c>
      <c r="Q104" s="8">
        <v>1975</v>
      </c>
      <c r="R104" s="8">
        <v>73</v>
      </c>
      <c r="S104" s="26">
        <f>SUM(H101:H102)/100</f>
        <v>-11.857198502733002</v>
      </c>
      <c r="T104" s="28">
        <f>SUM(I101:I102)/100</f>
        <v>-11.63937079855137</v>
      </c>
      <c r="U104">
        <v>-11.927009</v>
      </c>
      <c r="V104">
        <f t="shared" si="35"/>
        <v>0.99414685632693012</v>
      </c>
      <c r="W104">
        <f t="shared" si="36"/>
        <v>-0.21703896650717625</v>
      </c>
      <c r="AI104" s="26">
        <f t="shared" si="33"/>
        <v>-11.720215357493675</v>
      </c>
      <c r="AJ104" s="28">
        <f t="shared" si="34"/>
        <v>-11.398288456311164</v>
      </c>
      <c r="AL104">
        <v>73</v>
      </c>
      <c r="AM104" s="26">
        <v>-11.87065723217164</v>
      </c>
      <c r="AN104">
        <v>-11.910802</v>
      </c>
      <c r="AO104">
        <f t="shared" si="37"/>
        <v>0.99662954956111593</v>
      </c>
      <c r="AP104">
        <f t="shared" si="38"/>
        <v>-0.1277800123397507</v>
      </c>
    </row>
    <row r="105" spans="1:42" x14ac:dyDescent="0.25">
      <c r="A105" s="43" t="s">
        <v>420</v>
      </c>
      <c r="B105" s="26">
        <v>-12.178496293173051</v>
      </c>
      <c r="C105" s="28">
        <v>-11.264467270007444</v>
      </c>
      <c r="D105">
        <v>1</v>
      </c>
      <c r="E105" s="26">
        <v>-11.51228888881066</v>
      </c>
      <c r="F105" s="28">
        <v>-12.20543062279798</v>
      </c>
      <c r="G105">
        <v>100</v>
      </c>
      <c r="H105">
        <f t="shared" si="22"/>
        <v>-1151.228888881066</v>
      </c>
      <c r="I105">
        <f t="shared" si="23"/>
        <v>-1220.5430622797981</v>
      </c>
      <c r="K105">
        <v>102</v>
      </c>
      <c r="L105">
        <v>57.522362000000001</v>
      </c>
      <c r="M105" s="35">
        <f t="shared" si="24"/>
        <v>11651.132751000003</v>
      </c>
      <c r="N105" s="26">
        <f>AVERAGE(B82:B83)</f>
        <v>-11.448049600823001</v>
      </c>
      <c r="O105" s="28">
        <f>AVERAGE(C82:C83)</f>
        <v>-12.001827638030722</v>
      </c>
      <c r="P105" s="8">
        <v>1.37</v>
      </c>
      <c r="Q105" s="8">
        <v>1976</v>
      </c>
      <c r="R105" s="8">
        <v>74</v>
      </c>
      <c r="S105" s="26">
        <f>SUM(H103:H104)/100</f>
        <v>-11.45532038573276</v>
      </c>
      <c r="T105" s="28">
        <f>SUM(I103:I104)/100</f>
        <v>-12.019798474440956</v>
      </c>
      <c r="U105">
        <v>-11.929779</v>
      </c>
      <c r="V105">
        <f t="shared" si="35"/>
        <v>0.96022905250237744</v>
      </c>
      <c r="W105">
        <f t="shared" si="36"/>
        <v>-1.4763987573110493</v>
      </c>
      <c r="AI105" s="26">
        <f t="shared" si="33"/>
        <v>-11.871746366781014</v>
      </c>
      <c r="AJ105" s="28">
        <f t="shared" si="34"/>
        <v>-11.526935057134065</v>
      </c>
      <c r="AL105">
        <v>74</v>
      </c>
      <c r="AM105" s="26">
        <v>-11.448049600823001</v>
      </c>
      <c r="AN105">
        <v>-11.915463000000001</v>
      </c>
      <c r="AO105">
        <f t="shared" si="37"/>
        <v>0.96077253572295096</v>
      </c>
      <c r="AP105">
        <f t="shared" si="38"/>
        <v>-1.4862584256219711</v>
      </c>
    </row>
    <row r="106" spans="1:42" x14ac:dyDescent="0.25">
      <c r="A106" s="43" t="s">
        <v>421</v>
      </c>
      <c r="B106" s="26">
        <v>-12.368641793746857</v>
      </c>
      <c r="C106" s="28">
        <v>-11.534142189103795</v>
      </c>
      <c r="D106">
        <v>1</v>
      </c>
      <c r="E106" s="26">
        <v>-11.784175393084617</v>
      </c>
      <c r="F106" s="28">
        <v>-12.18701529465344</v>
      </c>
      <c r="G106">
        <v>42.66</v>
      </c>
      <c r="H106">
        <f t="shared" si="22"/>
        <v>-502.7129222689897</v>
      </c>
      <c r="I106">
        <f t="shared" si="23"/>
        <v>-519.89807246991575</v>
      </c>
      <c r="K106">
        <v>103</v>
      </c>
      <c r="L106">
        <v>67.909133999999995</v>
      </c>
      <c r="M106" s="35">
        <f t="shared" si="24"/>
        <v>11719.041885000002</v>
      </c>
      <c r="N106" s="26">
        <f>AVERAGE(B84)</f>
        <v>-11.51228888881066</v>
      </c>
      <c r="O106" s="28">
        <f>AVERAGE(C84)</f>
        <v>-12.20543062279798</v>
      </c>
      <c r="P106" s="8">
        <v>-2.14</v>
      </c>
      <c r="Q106" s="8">
        <v>1977</v>
      </c>
      <c r="R106" s="8">
        <v>75</v>
      </c>
      <c r="S106" s="26">
        <f>SUM(H105)/100</f>
        <v>-11.51228888881066</v>
      </c>
      <c r="T106" s="28">
        <f>SUM(I105)/100</f>
        <v>-12.20543062279798</v>
      </c>
      <c r="U106">
        <v>-11.932672999999999</v>
      </c>
      <c r="V106">
        <f t="shared" si="35"/>
        <v>0.96477033174466953</v>
      </c>
      <c r="W106">
        <f t="shared" si="36"/>
        <v>-1.3077821656785762</v>
      </c>
      <c r="AI106" s="26">
        <f t="shared" si="33"/>
        <v>-12.324676714361217</v>
      </c>
      <c r="AJ106" s="28">
        <f t="shared" si="34"/>
        <v>-11.677828334273435</v>
      </c>
      <c r="AL106">
        <v>75</v>
      </c>
      <c r="AM106" s="26">
        <v>-11.51228888881066</v>
      </c>
      <c r="AN106">
        <v>-11.920524</v>
      </c>
      <c r="AO106">
        <f t="shared" si="37"/>
        <v>0.96575359345030976</v>
      </c>
      <c r="AP106">
        <f t="shared" si="38"/>
        <v>-1.297546129933608</v>
      </c>
    </row>
    <row r="107" spans="1:42" x14ac:dyDescent="0.25">
      <c r="A107" s="43" t="s">
        <v>422</v>
      </c>
      <c r="B107" s="26">
        <v>-12.185976919911223</v>
      </c>
      <c r="C107" s="28">
        <v>-11.503193566626763</v>
      </c>
      <c r="D107">
        <v>2</v>
      </c>
      <c r="E107" s="26">
        <v>-11.826613313649052</v>
      </c>
      <c r="F107" s="28">
        <v>-12.146116378673694</v>
      </c>
      <c r="G107">
        <v>57.34</v>
      </c>
      <c r="H107">
        <f t="shared" si="22"/>
        <v>-678.13800740463671</v>
      </c>
      <c r="I107">
        <f t="shared" si="23"/>
        <v>-696.45831315314967</v>
      </c>
      <c r="K107">
        <v>104</v>
      </c>
      <c r="L107">
        <v>58.071151999999998</v>
      </c>
      <c r="M107" s="35">
        <f t="shared" si="24"/>
        <v>11777.113037000003</v>
      </c>
      <c r="N107" s="26">
        <f>AVERAGE(B85:B86)</f>
        <v>-11.805394353366834</v>
      </c>
      <c r="O107" s="28">
        <f>AVERAGE(C85:C86)</f>
        <v>-12.166565836663567</v>
      </c>
      <c r="P107" s="8">
        <v>0.17</v>
      </c>
      <c r="Q107" s="8">
        <v>1978</v>
      </c>
      <c r="R107" s="8">
        <v>76</v>
      </c>
      <c r="S107" s="26">
        <f>SUM(H106:H107)/100</f>
        <v>-11.808509296736265</v>
      </c>
      <c r="T107" s="28">
        <f>SUM(I106:I107)/100</f>
        <v>-12.163563856230653</v>
      </c>
      <c r="U107">
        <v>-11.935692</v>
      </c>
      <c r="V107">
        <f t="shared" si="35"/>
        <v>0.9893443377004254</v>
      </c>
      <c r="W107">
        <f t="shared" si="36"/>
        <v>-0.39535531281579361</v>
      </c>
      <c r="AI107" s="26">
        <f t="shared" si="33"/>
        <v>-12.217858037278539</v>
      </c>
      <c r="AJ107" s="28">
        <f t="shared" si="34"/>
        <v>-11.310411896399156</v>
      </c>
      <c r="AL107">
        <v>76</v>
      </c>
      <c r="AM107" s="26">
        <v>-11.805394353366834</v>
      </c>
      <c r="AN107">
        <v>-11.925990000000001</v>
      </c>
      <c r="AO107">
        <f t="shared" si="37"/>
        <v>0.98988799700207974</v>
      </c>
      <c r="AP107">
        <f t="shared" si="38"/>
        <v>-0.38319039494418405</v>
      </c>
    </row>
    <row r="108" spans="1:42" x14ac:dyDescent="0.25">
      <c r="A108" s="43" t="s">
        <v>423</v>
      </c>
      <c r="B108" s="26">
        <v>-11.839725943167021</v>
      </c>
      <c r="C108" s="28">
        <v>-11.781228999880703</v>
      </c>
      <c r="D108">
        <v>1</v>
      </c>
      <c r="E108" s="26">
        <v>-12.002061342661969</v>
      </c>
      <c r="F108" s="28">
        <v>-12.207163201758073</v>
      </c>
      <c r="G108">
        <v>100</v>
      </c>
      <c r="H108">
        <f t="shared" si="22"/>
        <v>-1200.2061342661968</v>
      </c>
      <c r="I108">
        <f t="shared" si="23"/>
        <v>-1220.7163201758074</v>
      </c>
      <c r="K108">
        <v>105</v>
      </c>
      <c r="L108">
        <v>65.815719999999999</v>
      </c>
      <c r="M108" s="35">
        <f t="shared" si="24"/>
        <v>11842.928757000003</v>
      </c>
      <c r="N108" s="26">
        <f t="shared" ref="N108:O112" si="41">AVERAGE(B87)</f>
        <v>-12.002061342661969</v>
      </c>
      <c r="O108" s="28">
        <f t="shared" si="41"/>
        <v>-12.207163201758073</v>
      </c>
      <c r="P108" s="8">
        <v>-2.25</v>
      </c>
      <c r="Q108" s="8">
        <v>1979</v>
      </c>
      <c r="R108" s="8">
        <v>77</v>
      </c>
      <c r="S108" s="26">
        <f t="shared" ref="S108:T112" si="42">SUM(H108)/100</f>
        <v>-12.002061342661968</v>
      </c>
      <c r="T108" s="28">
        <f t="shared" si="42"/>
        <v>-12.207163201758073</v>
      </c>
      <c r="U108">
        <v>-11.938832</v>
      </c>
      <c r="V108">
        <f t="shared" si="35"/>
        <v>1.005296107915914</v>
      </c>
      <c r="W108">
        <f t="shared" si="36"/>
        <v>0.19693002810556995</v>
      </c>
      <c r="AI108" s="26">
        <f t="shared" si="33"/>
        <v>-12.207644569519495</v>
      </c>
      <c r="AJ108" s="28">
        <f t="shared" si="34"/>
        <v>-11.491559204321087</v>
      </c>
      <c r="AL108">
        <v>77</v>
      </c>
      <c r="AM108" s="26">
        <v>-12.002061342661969</v>
      </c>
      <c r="AN108">
        <v>-11.931858999999999</v>
      </c>
      <c r="AO108">
        <f t="shared" si="37"/>
        <v>1.0058836047812809</v>
      </c>
      <c r="AP108">
        <f t="shared" si="38"/>
        <v>0.22281901714594418</v>
      </c>
    </row>
    <row r="109" spans="1:42" x14ac:dyDescent="0.25">
      <c r="A109" s="43" t="s">
        <v>424</v>
      </c>
      <c r="B109" s="26">
        <v>-12.014790528300038</v>
      </c>
      <c r="C109" s="28">
        <v>-11.356814838020895</v>
      </c>
      <c r="D109">
        <v>1</v>
      </c>
      <c r="E109" s="26">
        <v>-11.502798390806204</v>
      </c>
      <c r="F109" s="28">
        <v>-11.89874696345473</v>
      </c>
      <c r="G109">
        <v>100</v>
      </c>
      <c r="H109">
        <f t="shared" si="22"/>
        <v>-1150.2798390806204</v>
      </c>
      <c r="I109">
        <f t="shared" si="23"/>
        <v>-1189.874696345473</v>
      </c>
      <c r="K109">
        <v>106</v>
      </c>
      <c r="L109">
        <v>28.095078999999998</v>
      </c>
      <c r="M109" s="35">
        <f t="shared" si="24"/>
        <v>11871.023836000004</v>
      </c>
      <c r="N109" s="26">
        <f t="shared" si="41"/>
        <v>-11.502798390806204</v>
      </c>
      <c r="O109" s="28">
        <f t="shared" si="41"/>
        <v>-11.89874696345473</v>
      </c>
      <c r="P109" s="8">
        <v>0.56000000000000005</v>
      </c>
      <c r="Q109" s="8">
        <v>1980</v>
      </c>
      <c r="R109" s="8">
        <v>78</v>
      </c>
      <c r="S109" s="26">
        <f t="shared" si="42"/>
        <v>-11.502798390806204</v>
      </c>
      <c r="T109" s="28">
        <f t="shared" si="42"/>
        <v>-11.89874696345473</v>
      </c>
      <c r="U109">
        <v>-11.942087000000001</v>
      </c>
      <c r="V109">
        <f t="shared" si="35"/>
        <v>0.9632150888539166</v>
      </c>
      <c r="W109">
        <f t="shared" si="36"/>
        <v>-1.3655279552255399</v>
      </c>
      <c r="AI109" s="26">
        <f t="shared" si="33"/>
        <v>-11.857092726426856</v>
      </c>
      <c r="AJ109" s="28">
        <f t="shared" si="34"/>
        <v>-11.524894243276051</v>
      </c>
      <c r="AL109">
        <v>78</v>
      </c>
      <c r="AM109" s="26">
        <v>-11.502798390806204</v>
      </c>
      <c r="AN109">
        <v>-11.938121000000001</v>
      </c>
      <c r="AO109">
        <f t="shared" si="37"/>
        <v>0.9635350815095779</v>
      </c>
      <c r="AP109">
        <f t="shared" si="38"/>
        <v>-1.3815966477680097</v>
      </c>
    </row>
    <row r="110" spans="1:42" x14ac:dyDescent="0.25">
      <c r="A110" s="43" t="s">
        <v>425</v>
      </c>
      <c r="B110" s="26">
        <v>-12.449420364199892</v>
      </c>
      <c r="C110" s="28">
        <v>-12.024737042758124</v>
      </c>
      <c r="D110">
        <v>1</v>
      </c>
      <c r="E110" s="26">
        <v>-11.868251653973976</v>
      </c>
      <c r="F110" s="28">
        <v>-11.597510547641793</v>
      </c>
      <c r="G110">
        <v>100</v>
      </c>
      <c r="H110">
        <f t="shared" si="22"/>
        <v>-1186.8251653973975</v>
      </c>
      <c r="I110">
        <f t="shared" si="23"/>
        <v>-1159.7510547641793</v>
      </c>
      <c r="K110">
        <v>107</v>
      </c>
      <c r="L110">
        <v>25.611447999999999</v>
      </c>
      <c r="M110" s="35">
        <f t="shared" si="24"/>
        <v>11896.635284000004</v>
      </c>
      <c r="N110" s="26">
        <f t="shared" si="41"/>
        <v>-11.868251653973976</v>
      </c>
      <c r="O110" s="28">
        <f t="shared" si="41"/>
        <v>-11.597510547641793</v>
      </c>
      <c r="P110" s="8">
        <v>2.0499999999999998</v>
      </c>
      <c r="Q110" s="8">
        <v>1981</v>
      </c>
      <c r="R110" s="8">
        <v>79</v>
      </c>
      <c r="S110" s="26">
        <f t="shared" si="42"/>
        <v>-11.868251653973976</v>
      </c>
      <c r="T110" s="28">
        <f t="shared" si="42"/>
        <v>-11.597510547641793</v>
      </c>
      <c r="U110">
        <v>-11.945455000000001</v>
      </c>
      <c r="V110">
        <f t="shared" si="35"/>
        <v>0.9935370108525774</v>
      </c>
      <c r="W110">
        <f t="shared" si="36"/>
        <v>-0.23968238036074585</v>
      </c>
      <c r="AI110" s="26">
        <f t="shared" si="33"/>
        <v>-12.420856011812432</v>
      </c>
      <c r="AJ110" s="28">
        <f t="shared" si="34"/>
        <v>-11.688702479887091</v>
      </c>
      <c r="AL110">
        <v>79</v>
      </c>
      <c r="AM110" s="26">
        <v>-11.868251653973976</v>
      </c>
      <c r="AN110">
        <v>-11.944768</v>
      </c>
      <c r="AO110">
        <f t="shared" si="37"/>
        <v>0.99359415385664895</v>
      </c>
      <c r="AP110">
        <f t="shared" si="38"/>
        <v>-0.24277897903839529</v>
      </c>
    </row>
    <row r="111" spans="1:42" x14ac:dyDescent="0.25">
      <c r="D111">
        <v>1</v>
      </c>
      <c r="E111" s="26">
        <v>-11.592180212894245</v>
      </c>
      <c r="F111" s="28">
        <v>-11.383169742323501</v>
      </c>
      <c r="G111">
        <v>100</v>
      </c>
      <c r="H111">
        <f t="shared" si="22"/>
        <v>-1159.2180212894245</v>
      </c>
      <c r="I111">
        <f t="shared" si="23"/>
        <v>-1138.31697423235</v>
      </c>
      <c r="K111">
        <v>108</v>
      </c>
      <c r="L111">
        <v>69.362853999999999</v>
      </c>
      <c r="M111" s="35">
        <f t="shared" si="24"/>
        <v>11965.998138000004</v>
      </c>
      <c r="N111" s="26">
        <f t="shared" si="41"/>
        <v>-11.592180212894245</v>
      </c>
      <c r="O111" s="28">
        <f t="shared" si="41"/>
        <v>-11.383169742323501</v>
      </c>
      <c r="P111" s="8">
        <v>0.8</v>
      </c>
      <c r="Q111" s="8">
        <v>1982</v>
      </c>
      <c r="R111" s="8">
        <v>80</v>
      </c>
      <c r="S111" s="26">
        <f t="shared" si="42"/>
        <v>-11.592180212894245</v>
      </c>
      <c r="T111" s="28">
        <f t="shared" si="42"/>
        <v>-11.383169742323501</v>
      </c>
      <c r="U111">
        <v>-11.948929</v>
      </c>
      <c r="V111">
        <f t="shared" si="35"/>
        <v>0.97014386920319351</v>
      </c>
      <c r="W111">
        <f t="shared" si="36"/>
        <v>-1.1082640292848267</v>
      </c>
      <c r="AI111" s="26">
        <f t="shared" si="33"/>
        <v>-12.090370325858316</v>
      </c>
      <c r="AJ111" s="28">
        <f t="shared" si="34"/>
        <v>-11.182875840531549</v>
      </c>
      <c r="AL111">
        <v>80</v>
      </c>
      <c r="AM111" s="26">
        <v>-11.592180212894245</v>
      </c>
      <c r="AN111">
        <v>-11.951783000000001</v>
      </c>
      <c r="AO111">
        <f t="shared" si="37"/>
        <v>0.96991220581014936</v>
      </c>
      <c r="AP111">
        <f t="shared" si="38"/>
        <v>-1.1399929899663939</v>
      </c>
    </row>
    <row r="112" spans="1:42" x14ac:dyDescent="0.25">
      <c r="D112">
        <v>1</v>
      </c>
      <c r="E112" s="26">
        <v>-11.702474516488884</v>
      </c>
      <c r="F112" s="28">
        <v>-11.475167663255135</v>
      </c>
      <c r="G112">
        <v>100</v>
      </c>
      <c r="H112">
        <f t="shared" si="22"/>
        <v>-1170.2474516488885</v>
      </c>
      <c r="I112">
        <f t="shared" si="23"/>
        <v>-1147.5167663255136</v>
      </c>
      <c r="K112">
        <v>109</v>
      </c>
      <c r="L112">
        <v>69.533707000000007</v>
      </c>
      <c r="M112" s="35">
        <f t="shared" si="24"/>
        <v>12035.531845000005</v>
      </c>
      <c r="N112" s="26">
        <f t="shared" si="41"/>
        <v>-11.702474516488884</v>
      </c>
      <c r="O112" s="28">
        <f t="shared" si="41"/>
        <v>-11.475167663255135</v>
      </c>
      <c r="P112" s="8">
        <v>3.42</v>
      </c>
      <c r="Q112" s="8">
        <v>1983</v>
      </c>
      <c r="R112" s="8">
        <v>81</v>
      </c>
      <c r="S112" s="26">
        <f t="shared" si="42"/>
        <v>-11.702474516488884</v>
      </c>
      <c r="T112" s="28">
        <f t="shared" si="42"/>
        <v>-11.475167663255135</v>
      </c>
      <c r="U112">
        <v>-11.952501</v>
      </c>
      <c r="V112">
        <f t="shared" si="35"/>
        <v>0.97908165968686256</v>
      </c>
      <c r="W112">
        <f t="shared" si="36"/>
        <v>-0.7764060466163174</v>
      </c>
      <c r="AI112" s="26">
        <f t="shared" si="33"/>
        <v>-12.178496293173051</v>
      </c>
      <c r="AJ112" s="28">
        <f t="shared" si="34"/>
        <v>-11.264467270007444</v>
      </c>
      <c r="AL112">
        <v>81</v>
      </c>
      <c r="AM112" s="26">
        <v>-11.702474516488884</v>
      </c>
      <c r="AN112">
        <v>-11.959144999999999</v>
      </c>
      <c r="AO112">
        <f t="shared" si="37"/>
        <v>0.97853772292993224</v>
      </c>
      <c r="AP112">
        <f t="shared" si="38"/>
        <v>-0.81320674771245904</v>
      </c>
    </row>
    <row r="113" spans="4:42" x14ac:dyDescent="0.25">
      <c r="D113">
        <v>1</v>
      </c>
      <c r="E113" s="26">
        <v>-11.973602540329278</v>
      </c>
      <c r="F113" s="28">
        <v>-11.678878610448882</v>
      </c>
      <c r="G113">
        <v>27.97</v>
      </c>
      <c r="H113">
        <f t="shared" si="22"/>
        <v>-334.90166305300988</v>
      </c>
      <c r="I113">
        <f t="shared" si="23"/>
        <v>-326.65823473425519</v>
      </c>
      <c r="K113">
        <v>110</v>
      </c>
      <c r="L113">
        <v>42.00132</v>
      </c>
      <c r="M113" s="35">
        <f t="shared" si="24"/>
        <v>12077.533165000004</v>
      </c>
      <c r="N113" s="26">
        <f>AVERAGE(B92:B94)</f>
        <v>-12.177566326376654</v>
      </c>
      <c r="O113" s="28">
        <f>AVERAGE(C92:C94)</f>
        <v>-11.805636221758514</v>
      </c>
      <c r="P113" s="8">
        <v>1.6</v>
      </c>
      <c r="Q113" s="8">
        <v>1984</v>
      </c>
      <c r="R113" s="8">
        <v>82</v>
      </c>
      <c r="S113" s="26">
        <f>SUM(H113:H115)/100</f>
        <v>-12.194839036265622</v>
      </c>
      <c r="T113" s="28">
        <f>SUM(I113:I115)/100</f>
        <v>-11.815472768051977</v>
      </c>
      <c r="U113">
        <v>-11.956163</v>
      </c>
      <c r="V113">
        <f t="shared" si="35"/>
        <v>1.01996259471083</v>
      </c>
      <c r="W113">
        <f t="shared" si="36"/>
        <v>0.74149310882315755</v>
      </c>
      <c r="AI113" s="26">
        <f>AVERAGE(B106:B107)</f>
        <v>-12.27730935682904</v>
      </c>
      <c r="AJ113" s="28">
        <f>AVERAGE(C106:C107)</f>
        <v>-11.51866787786528</v>
      </c>
      <c r="AL113">
        <v>82</v>
      </c>
      <c r="AM113" s="26">
        <v>-12.177566326376654</v>
      </c>
      <c r="AN113">
        <v>-11.966822000000001</v>
      </c>
      <c r="AO113">
        <f t="shared" si="37"/>
        <v>1.0176107178979226</v>
      </c>
      <c r="AP113">
        <f t="shared" si="38"/>
        <v>0.66711228961360369</v>
      </c>
    </row>
    <row r="114" spans="4:42" x14ac:dyDescent="0.25">
      <c r="D114">
        <v>2</v>
      </c>
      <c r="E114" s="26">
        <v>-12.270045212783693</v>
      </c>
      <c r="F114" s="28">
        <v>-11.872987563567319</v>
      </c>
      <c r="G114">
        <v>31.47</v>
      </c>
      <c r="H114">
        <f t="shared" si="22"/>
        <v>-386.1383228463028</v>
      </c>
      <c r="I114">
        <f t="shared" si="23"/>
        <v>-373.64291862546349</v>
      </c>
      <c r="K114">
        <v>111</v>
      </c>
      <c r="L114">
        <v>43.057087000000003</v>
      </c>
      <c r="M114" s="35">
        <f t="shared" si="24"/>
        <v>12120.590252000004</v>
      </c>
      <c r="N114" s="26">
        <f>AVERAGE(B95:B97)</f>
        <v>-12.026204395940612</v>
      </c>
      <c r="O114" s="28">
        <f>AVERAGE(C95:C97)</f>
        <v>-11.635361210202978</v>
      </c>
      <c r="P114" s="8">
        <v>-0.63</v>
      </c>
      <c r="Q114" s="8">
        <v>1985</v>
      </c>
      <c r="R114" s="8">
        <v>83</v>
      </c>
      <c r="S114" s="26">
        <f>SUM(H116:H118)/100</f>
        <v>-11.987351957740659</v>
      </c>
      <c r="T114" s="28">
        <f>SUM(I116:I118)/100</f>
        <v>-11.604597274116728</v>
      </c>
      <c r="U114">
        <v>-11.959904999999999</v>
      </c>
      <c r="V114">
        <f t="shared" si="35"/>
        <v>1.0022949143609969</v>
      </c>
      <c r="W114">
        <f t="shared" si="36"/>
        <v>8.5496442752197796E-2</v>
      </c>
      <c r="AI114" s="26">
        <f t="shared" ref="AI114:AJ116" si="43">AVERAGE(B108)</f>
        <v>-11.839725943167021</v>
      </c>
      <c r="AJ114" s="28">
        <f t="shared" si="43"/>
        <v>-11.781228999880703</v>
      </c>
      <c r="AL114">
        <v>83</v>
      </c>
      <c r="AM114" s="26">
        <v>-12.026204395940612</v>
      </c>
      <c r="AN114">
        <v>-11.974780000000001</v>
      </c>
      <c r="AO114">
        <f t="shared" si="37"/>
        <v>1.0042943917082912</v>
      </c>
      <c r="AP114">
        <f t="shared" si="38"/>
        <v>0.16261010896674111</v>
      </c>
    </row>
    <row r="115" spans="4:42" x14ac:dyDescent="0.25">
      <c r="D115">
        <v>3</v>
      </c>
      <c r="E115" s="26">
        <v>-12.289051226016994</v>
      </c>
      <c r="F115" s="28">
        <v>-11.865042491259345</v>
      </c>
      <c r="G115">
        <v>40.56</v>
      </c>
      <c r="H115">
        <f t="shared" si="22"/>
        <v>-498.4439177272493</v>
      </c>
      <c r="I115">
        <f t="shared" si="23"/>
        <v>-481.24612344547904</v>
      </c>
      <c r="K115">
        <v>112</v>
      </c>
      <c r="L115">
        <v>64.144585000000006</v>
      </c>
      <c r="M115" s="35">
        <f t="shared" si="24"/>
        <v>12184.734837000004</v>
      </c>
      <c r="N115" s="26">
        <f t="shared" ref="N115:O118" si="44">AVERAGE(B97)</f>
        <v>-11.720215357493675</v>
      </c>
      <c r="O115" s="28">
        <f t="shared" si="44"/>
        <v>-11.398288456311164</v>
      </c>
      <c r="P115" s="8">
        <v>0.5</v>
      </c>
      <c r="Q115" s="8">
        <v>1986</v>
      </c>
      <c r="R115" s="8">
        <v>84</v>
      </c>
      <c r="S115" s="26">
        <f t="shared" ref="S115:T118" si="45">SUM(H119)/100</f>
        <v>-11.720215357493675</v>
      </c>
      <c r="T115" s="28">
        <f t="shared" si="45"/>
        <v>-11.398288456311164</v>
      </c>
      <c r="U115">
        <v>-11.963717000000001</v>
      </c>
      <c r="V115">
        <f t="shared" si="35"/>
        <v>0.97964665642740245</v>
      </c>
      <c r="W115">
        <f t="shared" si="36"/>
        <v>-0.75542785532033152</v>
      </c>
      <c r="AI115" s="26">
        <f t="shared" si="43"/>
        <v>-12.014790528300038</v>
      </c>
      <c r="AJ115" s="28">
        <f t="shared" si="43"/>
        <v>-11.356814838020895</v>
      </c>
      <c r="AL115">
        <v>84</v>
      </c>
      <c r="AM115" s="26">
        <v>-11.720215357493675</v>
      </c>
      <c r="AN115">
        <v>-11.982986</v>
      </c>
      <c r="AO115">
        <f t="shared" si="37"/>
        <v>0.97807135529438782</v>
      </c>
      <c r="AP115">
        <f t="shared" si="38"/>
        <v>-0.8308755465812101</v>
      </c>
    </row>
    <row r="116" spans="4:42" x14ac:dyDescent="0.25">
      <c r="D116">
        <v>1</v>
      </c>
      <c r="E116" s="26">
        <v>-12.341576813229905</v>
      </c>
      <c r="F116" s="28">
        <v>-11.898619003274012</v>
      </c>
      <c r="G116">
        <v>27.97</v>
      </c>
      <c r="H116">
        <f t="shared" si="22"/>
        <v>-345.19390346604041</v>
      </c>
      <c r="I116">
        <f t="shared" si="23"/>
        <v>-332.80437352157412</v>
      </c>
      <c r="K116">
        <v>113</v>
      </c>
      <c r="L116">
        <v>40.614806999999999</v>
      </c>
      <c r="M116" s="35">
        <f t="shared" si="24"/>
        <v>12225.349644000004</v>
      </c>
      <c r="N116" s="26">
        <f t="shared" si="44"/>
        <v>-11.871746366781014</v>
      </c>
      <c r="O116" s="28">
        <f t="shared" si="44"/>
        <v>-11.526935057134065</v>
      </c>
      <c r="P116" s="8">
        <v>-0.75</v>
      </c>
      <c r="Q116" s="8">
        <v>1987</v>
      </c>
      <c r="R116" s="8">
        <v>85</v>
      </c>
      <c r="S116" s="26">
        <f t="shared" si="45"/>
        <v>-11.871746366781014</v>
      </c>
      <c r="T116" s="28">
        <f t="shared" si="45"/>
        <v>-11.526935057134065</v>
      </c>
      <c r="U116">
        <v>-11.96759</v>
      </c>
      <c r="V116">
        <f t="shared" si="35"/>
        <v>0.99199140067306912</v>
      </c>
      <c r="W116">
        <f t="shared" si="36"/>
        <v>-0.29707050968652615</v>
      </c>
      <c r="AI116" s="26">
        <f t="shared" si="43"/>
        <v>-12.449420364199892</v>
      </c>
      <c r="AJ116" s="28">
        <f t="shared" si="43"/>
        <v>-12.024737042758124</v>
      </c>
      <c r="AL116">
        <v>85</v>
      </c>
      <c r="AM116" s="26">
        <v>-11.871746366781014</v>
      </c>
      <c r="AN116">
        <v>-11.991408</v>
      </c>
      <c r="AO116">
        <f t="shared" si="37"/>
        <v>0.99002105230520177</v>
      </c>
      <c r="AP116">
        <f t="shared" si="38"/>
        <v>-0.37814946326259485</v>
      </c>
    </row>
    <row r="117" spans="4:42" x14ac:dyDescent="0.25">
      <c r="D117">
        <v>2</v>
      </c>
      <c r="E117" s="26">
        <v>-12.016821017098257</v>
      </c>
      <c r="F117" s="28">
        <v>-11.609176171023758</v>
      </c>
      <c r="G117">
        <v>31.47</v>
      </c>
      <c r="H117">
        <f t="shared" si="22"/>
        <v>-378.16935740808213</v>
      </c>
      <c r="I117">
        <f t="shared" si="23"/>
        <v>-365.34077410211768</v>
      </c>
      <c r="K117">
        <v>114</v>
      </c>
      <c r="L117">
        <v>30.981983</v>
      </c>
      <c r="M117" s="35">
        <f t="shared" si="24"/>
        <v>12256.331627000003</v>
      </c>
      <c r="N117" s="26">
        <f t="shared" si="44"/>
        <v>-12.324676714361217</v>
      </c>
      <c r="O117" s="28">
        <f t="shared" si="44"/>
        <v>-11.677828334273435</v>
      </c>
      <c r="P117" s="8">
        <v>0.72</v>
      </c>
      <c r="Q117" s="8">
        <v>1988</v>
      </c>
      <c r="R117" s="8">
        <v>86</v>
      </c>
      <c r="S117" s="26">
        <f t="shared" si="45"/>
        <v>-12.324676714361217</v>
      </c>
      <c r="T117" s="28">
        <f t="shared" si="45"/>
        <v>-11.677828334273435</v>
      </c>
      <c r="U117">
        <v>-11.971515</v>
      </c>
      <c r="V117">
        <f t="shared" si="35"/>
        <v>1.0295001688893359</v>
      </c>
      <c r="W117">
        <f t="shared" si="36"/>
        <v>1.0956209139237028</v>
      </c>
      <c r="AI117" s="26"/>
      <c r="AJ117" s="28"/>
      <c r="AL117">
        <v>86</v>
      </c>
      <c r="AM117" s="26">
        <v>-12.324676714361217</v>
      </c>
      <c r="AN117">
        <v>-12.000011000000001</v>
      </c>
      <c r="AO117">
        <f t="shared" si="37"/>
        <v>1.0270554513959376</v>
      </c>
      <c r="AP117">
        <f t="shared" si="38"/>
        <v>1.0249353541377484</v>
      </c>
    </row>
    <row r="118" spans="4:42" x14ac:dyDescent="0.25">
      <c r="D118">
        <v>3</v>
      </c>
      <c r="E118" s="26">
        <v>-11.720215357493675</v>
      </c>
      <c r="F118" s="28">
        <v>-11.398288456311164</v>
      </c>
      <c r="G118">
        <v>40.56</v>
      </c>
      <c r="H118">
        <f t="shared" si="22"/>
        <v>-475.37193489994348</v>
      </c>
      <c r="I118">
        <f t="shared" si="23"/>
        <v>-462.31457978798085</v>
      </c>
      <c r="K118">
        <v>115</v>
      </c>
      <c r="L118">
        <v>38.459564</v>
      </c>
      <c r="M118" s="35">
        <f t="shared" si="24"/>
        <v>12294.791191000004</v>
      </c>
      <c r="N118" s="26">
        <f t="shared" si="44"/>
        <v>-12.217858037278539</v>
      </c>
      <c r="O118" s="28">
        <f t="shared" si="44"/>
        <v>-11.310411896399156</v>
      </c>
      <c r="P118" s="8">
        <v>5.08</v>
      </c>
      <c r="Q118" s="8">
        <v>1989</v>
      </c>
      <c r="R118" s="8">
        <v>87</v>
      </c>
      <c r="S118" s="26">
        <f t="shared" si="45"/>
        <v>-12.217858037278539</v>
      </c>
      <c r="T118" s="28">
        <f t="shared" si="45"/>
        <v>-11.310411896399154</v>
      </c>
      <c r="U118">
        <v>-11.975479999999999</v>
      </c>
      <c r="V118">
        <f t="shared" si="35"/>
        <v>1.0202395258710748</v>
      </c>
      <c r="W118">
        <f t="shared" si="36"/>
        <v>0.7517754953195549</v>
      </c>
      <c r="AI118" s="26"/>
      <c r="AJ118" s="28"/>
      <c r="AL118">
        <v>87</v>
      </c>
      <c r="AM118" s="26">
        <v>-12.217858037278539</v>
      </c>
      <c r="AN118">
        <v>-12.008754</v>
      </c>
      <c r="AO118">
        <f t="shared" si="37"/>
        <v>1.0174126339234311</v>
      </c>
      <c r="AP118">
        <f t="shared" si="38"/>
        <v>0.65960768243749124</v>
      </c>
    </row>
    <row r="119" spans="4:42" x14ac:dyDescent="0.25">
      <c r="D119">
        <v>1</v>
      </c>
      <c r="E119" s="26">
        <v>-11.720215357493675</v>
      </c>
      <c r="F119" s="28">
        <v>-11.398288456311164</v>
      </c>
      <c r="G119">
        <v>100</v>
      </c>
      <c r="H119">
        <f t="shared" si="22"/>
        <v>-1172.0215357493676</v>
      </c>
      <c r="I119">
        <f t="shared" si="23"/>
        <v>-1139.8288456311163</v>
      </c>
      <c r="K119">
        <v>116</v>
      </c>
      <c r="L119">
        <v>49.491427999999999</v>
      </c>
      <c r="M119" s="35">
        <f t="shared" si="24"/>
        <v>12344.282619000003</v>
      </c>
      <c r="N119" s="26">
        <f>AVERAGE(B101:B102)</f>
        <v>-12.032368647973176</v>
      </c>
      <c r="O119" s="28">
        <f>AVERAGE(C101:C102)</f>
        <v>-11.508226723798568</v>
      </c>
      <c r="P119" s="8">
        <v>3.96</v>
      </c>
      <c r="Q119" s="8">
        <v>1990</v>
      </c>
      <c r="R119" s="8">
        <v>88</v>
      </c>
      <c r="S119" s="26">
        <f>SUM(H123:H124)/100</f>
        <v>-12.006638142690177</v>
      </c>
      <c r="T119" s="28">
        <f>SUM(I123:I124)/100</f>
        <v>-11.510673515657864</v>
      </c>
      <c r="U119">
        <v>-11.979478</v>
      </c>
      <c r="V119">
        <f t="shared" si="35"/>
        <v>1.0022672225526168</v>
      </c>
      <c r="W119">
        <f t="shared" si="36"/>
        <v>8.4468252655074072E-2</v>
      </c>
      <c r="AI119" s="26"/>
      <c r="AJ119" s="28"/>
      <c r="AL119">
        <v>88</v>
      </c>
      <c r="AM119" s="26">
        <v>-12.032368647973176</v>
      </c>
      <c r="AN119">
        <v>-12.017607</v>
      </c>
      <c r="AO119">
        <f t="shared" si="37"/>
        <v>1.0012283350564863</v>
      </c>
      <c r="AP119">
        <f t="shared" si="38"/>
        <v>4.6449521970399033E-2</v>
      </c>
    </row>
    <row r="120" spans="4:42" x14ac:dyDescent="0.25">
      <c r="D120">
        <v>1</v>
      </c>
      <c r="E120" s="26">
        <v>-11.871746366781014</v>
      </c>
      <c r="F120" s="28">
        <v>-11.526935057134065</v>
      </c>
      <c r="G120">
        <v>100</v>
      </c>
      <c r="H120">
        <f t="shared" si="22"/>
        <v>-1187.1746366781015</v>
      </c>
      <c r="I120">
        <f t="shared" si="23"/>
        <v>-1152.6935057134065</v>
      </c>
      <c r="K120">
        <v>117</v>
      </c>
      <c r="L120">
        <v>58.235064999999999</v>
      </c>
      <c r="M120" s="35">
        <f t="shared" si="24"/>
        <v>12402.517684000004</v>
      </c>
      <c r="N120" s="26">
        <f>AVERAGE(B103)</f>
        <v>-12.420856011812432</v>
      </c>
      <c r="O120" s="28">
        <f>AVERAGE(C103)</f>
        <v>-11.688702479887091</v>
      </c>
      <c r="P120" s="8">
        <v>1.03</v>
      </c>
      <c r="Q120" s="8">
        <v>1991</v>
      </c>
      <c r="R120" s="8">
        <v>89</v>
      </c>
      <c r="S120" s="26">
        <f>SUM(H125)/100</f>
        <v>-12.420856011812432</v>
      </c>
      <c r="T120" s="28">
        <f>SUM(I125)/100</f>
        <v>-11.688702479887091</v>
      </c>
      <c r="U120">
        <v>-11.983499</v>
      </c>
      <c r="V120">
        <f t="shared" si="35"/>
        <v>1.0364966035222627</v>
      </c>
      <c r="W120">
        <f>(V120-AVERAGE(V$32:V$125))/STDEV(V$32:V$125)</f>
        <v>1.3553968269301169</v>
      </c>
      <c r="AI120" s="26"/>
      <c r="AJ120" s="28"/>
      <c r="AL120">
        <v>89</v>
      </c>
      <c r="AM120" s="26">
        <v>-12.420856011812432</v>
      </c>
      <c r="AN120">
        <v>-12.026541</v>
      </c>
      <c r="AO120">
        <f t="shared" si="37"/>
        <v>1.0327870675211128</v>
      </c>
      <c r="AP120">
        <f t="shared" si="38"/>
        <v>1.2420832966410758</v>
      </c>
    </row>
    <row r="121" spans="4:42" x14ac:dyDescent="0.25">
      <c r="D121">
        <v>1</v>
      </c>
      <c r="E121" s="26">
        <v>-12.324676714361217</v>
      </c>
      <c r="F121" s="28">
        <v>-11.677828334273435</v>
      </c>
      <c r="G121">
        <v>100</v>
      </c>
      <c r="H121">
        <f t="shared" si="22"/>
        <v>-1232.4676714361217</v>
      </c>
      <c r="I121">
        <f t="shared" si="23"/>
        <v>-1167.7828334273436</v>
      </c>
      <c r="K121">
        <v>118</v>
      </c>
      <c r="L121">
        <v>51.374915999999999</v>
      </c>
      <c r="M121" s="35">
        <f t="shared" si="24"/>
        <v>12453.892600000005</v>
      </c>
      <c r="N121" s="26">
        <f>AVERAGE(B104)</f>
        <v>-12.090370325858316</v>
      </c>
      <c r="O121" s="28">
        <f>AVERAGE(C104)</f>
        <v>-11.182875840531549</v>
      </c>
      <c r="P121" s="8">
        <v>3.28</v>
      </c>
      <c r="Q121" s="8">
        <v>1992</v>
      </c>
      <c r="R121" s="8">
        <v>90</v>
      </c>
      <c r="S121" s="26">
        <f>SUM(H126)/100</f>
        <v>-12.090370325858316</v>
      </c>
      <c r="T121" s="28">
        <f>SUM(I126)/100</f>
        <v>-11.182875840531549</v>
      </c>
      <c r="U121">
        <v>-11.987537</v>
      </c>
      <c r="V121">
        <f t="shared" si="35"/>
        <v>1.0085783531561419</v>
      </c>
      <c r="W121">
        <f t="shared" si="36"/>
        <v>0.31879899404693846</v>
      </c>
      <c r="AI121" s="26"/>
      <c r="AJ121" s="28"/>
      <c r="AL121">
        <v>90</v>
      </c>
      <c r="AM121" s="26">
        <v>-12.090370325858316</v>
      </c>
      <c r="AN121">
        <v>-12.035532999999999</v>
      </c>
      <c r="AO121">
        <f t="shared" si="37"/>
        <v>1.0045562856134678</v>
      </c>
      <c r="AP121">
        <f t="shared" si="38"/>
        <v>0.1725322184418456</v>
      </c>
    </row>
    <row r="122" spans="4:42" x14ac:dyDescent="0.25">
      <c r="D122">
        <v>1</v>
      </c>
      <c r="E122" s="26">
        <v>-12.217858037278539</v>
      </c>
      <c r="F122" s="28">
        <v>-11.310411896399156</v>
      </c>
      <c r="G122">
        <v>100</v>
      </c>
      <c r="H122">
        <f t="shared" si="22"/>
        <v>-1221.7858037278538</v>
      </c>
      <c r="I122">
        <f t="shared" si="23"/>
        <v>-1131.0411896399155</v>
      </c>
      <c r="K122">
        <v>119</v>
      </c>
      <c r="L122">
        <v>52.162444999999998</v>
      </c>
      <c r="M122" s="35">
        <f t="shared" si="24"/>
        <v>12506.055045000005</v>
      </c>
      <c r="N122" s="26">
        <f>AVERAGE(B105:B106)</f>
        <v>-12.273569043459954</v>
      </c>
      <c r="O122" s="28">
        <f>AVERAGE(C105:C106)</f>
        <v>-11.39930472955562</v>
      </c>
      <c r="P122" s="8">
        <v>2.67</v>
      </c>
      <c r="Q122" s="8">
        <v>1993</v>
      </c>
      <c r="R122" s="8">
        <v>91</v>
      </c>
      <c r="S122" s="26">
        <f>SUM(H127:H128)/100</f>
        <v>-12.287525723202071</v>
      </c>
      <c r="T122" s="28">
        <f>SUM(I127:I128)/100</f>
        <v>-11.41909886861729</v>
      </c>
      <c r="U122">
        <v>-11.991588</v>
      </c>
      <c r="V122">
        <f t="shared" si="35"/>
        <v>1.0246787767560119</v>
      </c>
      <c r="W122">
        <f t="shared" si="36"/>
        <v>0.91660379890604349</v>
      </c>
      <c r="AI122" s="26"/>
      <c r="AJ122" s="28"/>
      <c r="AL122">
        <v>91</v>
      </c>
      <c r="AM122" s="26">
        <v>-12.273569043459954</v>
      </c>
      <c r="AN122">
        <v>-12.044565</v>
      </c>
      <c r="AO122">
        <f t="shared" si="37"/>
        <v>1.0190130605347685</v>
      </c>
      <c r="AP122">
        <f t="shared" si="38"/>
        <v>0.72024142660137935</v>
      </c>
    </row>
    <row r="123" spans="4:42" x14ac:dyDescent="0.25">
      <c r="D123">
        <v>1</v>
      </c>
      <c r="E123" s="26">
        <v>-12.207644569519495</v>
      </c>
      <c r="F123" s="28">
        <v>-11.491559204321087</v>
      </c>
      <c r="G123">
        <v>42.66</v>
      </c>
      <c r="H123">
        <f t="shared" si="22"/>
        <v>-520.77811733570161</v>
      </c>
      <c r="I123">
        <f t="shared" si="23"/>
        <v>-490.22991565633754</v>
      </c>
      <c r="K123">
        <v>120</v>
      </c>
      <c r="L123">
        <v>55.995766000000003</v>
      </c>
      <c r="M123" s="35">
        <f t="shared" si="24"/>
        <v>12562.050811000005</v>
      </c>
      <c r="N123" s="26">
        <f>AVERAGE(B107:B108)</f>
        <v>-12.012851431539122</v>
      </c>
      <c r="O123" s="28">
        <f>AVERAGE(C107:C108)</f>
        <v>-11.642211283253733</v>
      </c>
      <c r="P123" s="8">
        <v>3.03</v>
      </c>
      <c r="Q123" s="8">
        <v>1994</v>
      </c>
      <c r="R123" s="8">
        <v>92</v>
      </c>
      <c r="S123" s="26">
        <f>SUM(H129:H130)/100</f>
        <v>-11.9874366098461</v>
      </c>
      <c r="T123" s="28">
        <f>SUM(I129:I130)/100</f>
        <v>-11.662619084054572</v>
      </c>
      <c r="U123">
        <v>-11.995646000000001</v>
      </c>
      <c r="V123">
        <f t="shared" si="35"/>
        <v>0.99931563584371352</v>
      </c>
      <c r="W123">
        <f t="shared" si="36"/>
        <v>-2.5123442594167038E-2</v>
      </c>
      <c r="AI123" s="26"/>
      <c r="AJ123" s="28"/>
      <c r="AL123">
        <v>92</v>
      </c>
      <c r="AM123" s="26">
        <v>-12.012851431539122</v>
      </c>
      <c r="AN123">
        <v>-12.053625</v>
      </c>
      <c r="AO123">
        <f t="shared" si="37"/>
        <v>0.99661731898405015</v>
      </c>
      <c r="AP123">
        <f t="shared" si="38"/>
        <v>-0.12824337984159689</v>
      </c>
    </row>
    <row r="124" spans="4:42" x14ac:dyDescent="0.25">
      <c r="D124">
        <v>2</v>
      </c>
      <c r="E124" s="26">
        <v>-11.857092726426856</v>
      </c>
      <c r="F124" s="28">
        <v>-11.524894243276051</v>
      </c>
      <c r="G124">
        <v>57.34</v>
      </c>
      <c r="H124">
        <f t="shared" si="22"/>
        <v>-679.88569693331601</v>
      </c>
      <c r="I124">
        <f t="shared" si="23"/>
        <v>-660.8374359094488</v>
      </c>
      <c r="K124">
        <v>121</v>
      </c>
      <c r="L124">
        <v>66.663337999999996</v>
      </c>
      <c r="M124" s="35">
        <f t="shared" si="24"/>
        <v>12628.714149000005</v>
      </c>
      <c r="N124" s="26">
        <f>AVERAGE(B109)</f>
        <v>-12.014790528300038</v>
      </c>
      <c r="O124" s="28">
        <f>AVERAGE(C109)</f>
        <v>-11.356814838020895</v>
      </c>
      <c r="P124" s="8">
        <v>3.96</v>
      </c>
      <c r="Q124" s="8">
        <v>1995</v>
      </c>
      <c r="R124" s="8">
        <v>93</v>
      </c>
      <c r="S124" s="26">
        <f>SUM(H131)/100</f>
        <v>-12.014790528300038</v>
      </c>
      <c r="T124" s="28">
        <f>SUM(I131)/100</f>
        <v>-11.356814838020895</v>
      </c>
      <c r="U124">
        <v>-11.99971</v>
      </c>
      <c r="V124">
        <f t="shared" si="35"/>
        <v>1.0012567410629121</v>
      </c>
      <c r="W124">
        <f t="shared" si="36"/>
        <v>4.6949321179783704E-2</v>
      </c>
      <c r="AI124" s="26"/>
      <c r="AJ124" s="28"/>
      <c r="AL124">
        <v>93</v>
      </c>
      <c r="AM124" s="26">
        <v>-12.014790528300038</v>
      </c>
      <c r="AN124">
        <v>-12.062704</v>
      </c>
      <c r="AO124">
        <f t="shared" si="37"/>
        <v>0.99602796589388565</v>
      </c>
      <c r="AP124">
        <f t="shared" si="38"/>
        <v>-0.15057160422757435</v>
      </c>
    </row>
    <row r="125" spans="4:42" x14ac:dyDescent="0.25">
      <c r="D125">
        <v>1</v>
      </c>
      <c r="E125" s="26">
        <v>-12.420856011812432</v>
      </c>
      <c r="F125" s="28">
        <v>-11.688702479887091</v>
      </c>
      <c r="G125">
        <v>100</v>
      </c>
      <c r="H125">
        <f t="shared" si="22"/>
        <v>-1242.0856011812432</v>
      </c>
      <c r="I125">
        <f t="shared" si="23"/>
        <v>-1168.870247988709</v>
      </c>
      <c r="K125">
        <v>122</v>
      </c>
      <c r="L125">
        <v>36.677562999999999</v>
      </c>
      <c r="M125" s="35">
        <f t="shared" si="24"/>
        <v>12665.391712000004</v>
      </c>
      <c r="N125" s="26">
        <f>AVERAGE(B110)</f>
        <v>-12.449420364199892</v>
      </c>
      <c r="O125" s="28">
        <f>AVERAGE(C110)</f>
        <v>-12.024737042758124</v>
      </c>
      <c r="P125" s="8">
        <v>-3.78</v>
      </c>
      <c r="Q125" s="8">
        <v>1996</v>
      </c>
      <c r="R125" s="8">
        <v>94</v>
      </c>
      <c r="S125" s="26">
        <f>SUM(H132)/100</f>
        <v>-12.449420364199892</v>
      </c>
      <c r="T125" s="28">
        <f>SUM(I132)/100</f>
        <v>-12.024737042758124</v>
      </c>
      <c r="U125">
        <v>-12.003776</v>
      </c>
      <c r="V125">
        <f t="shared" si="35"/>
        <v>1.0371253482404112</v>
      </c>
      <c r="W125">
        <f t="shared" si="36"/>
        <v>1.378741965100396</v>
      </c>
      <c r="AI125" s="26"/>
      <c r="AJ125" s="28"/>
      <c r="AL125">
        <v>94</v>
      </c>
      <c r="AM125" s="26">
        <v>-12.449420364199892</v>
      </c>
      <c r="AN125">
        <v>-12.071793</v>
      </c>
      <c r="AO125">
        <f t="shared" si="37"/>
        <v>1.0312817958525209</v>
      </c>
      <c r="AP125">
        <f t="shared" si="38"/>
        <v>1.1850545915420765</v>
      </c>
    </row>
    <row r="126" spans="4:42" x14ac:dyDescent="0.25">
      <c r="D126">
        <v>1</v>
      </c>
      <c r="E126" s="26">
        <v>-12.090370325858316</v>
      </c>
      <c r="F126" s="28">
        <v>-11.182875840531549</v>
      </c>
      <c r="G126">
        <v>100</v>
      </c>
      <c r="H126">
        <f t="shared" si="22"/>
        <v>-1209.0370325858316</v>
      </c>
      <c r="I126">
        <f t="shared" si="23"/>
        <v>-1118.2875840531549</v>
      </c>
      <c r="K126">
        <v>123</v>
      </c>
      <c r="L126">
        <v>45.946261999999997</v>
      </c>
      <c r="M126" s="35">
        <f t="shared" si="24"/>
        <v>12711.337974000004</v>
      </c>
      <c r="N126" s="26"/>
      <c r="O126" s="28"/>
      <c r="P126" s="8">
        <v>-0.2</v>
      </c>
      <c r="Q126" s="8">
        <v>1997</v>
      </c>
      <c r="AI126" s="26"/>
      <c r="AJ126" s="28"/>
    </row>
    <row r="127" spans="4:42" x14ac:dyDescent="0.25">
      <c r="D127">
        <v>1</v>
      </c>
      <c r="E127" s="26">
        <v>-12.178496293173051</v>
      </c>
      <c r="F127" s="28">
        <v>-11.264467270007444</v>
      </c>
      <c r="G127">
        <v>42.66</v>
      </c>
      <c r="H127">
        <f t="shared" si="22"/>
        <v>-519.53465186676237</v>
      </c>
      <c r="I127">
        <f t="shared" si="23"/>
        <v>-480.54217373851753</v>
      </c>
      <c r="K127">
        <v>124</v>
      </c>
      <c r="P127" s="8">
        <v>0.72</v>
      </c>
      <c r="Q127" s="8">
        <v>1998</v>
      </c>
      <c r="AI127" s="26"/>
      <c r="AJ127" s="28"/>
    </row>
    <row r="128" spans="4:42" x14ac:dyDescent="0.25">
      <c r="D128">
        <v>2</v>
      </c>
      <c r="E128" s="26">
        <v>-12.368641793746857</v>
      </c>
      <c r="F128" s="28">
        <v>-11.534142189103795</v>
      </c>
      <c r="G128">
        <v>57.34</v>
      </c>
      <c r="H128">
        <f t="shared" si="22"/>
        <v>-709.21792045344478</v>
      </c>
      <c r="I128">
        <f t="shared" si="23"/>
        <v>-661.36771312321162</v>
      </c>
      <c r="K128">
        <v>125</v>
      </c>
      <c r="P128" s="8">
        <v>1.7</v>
      </c>
      <c r="Q128" s="8">
        <v>1999</v>
      </c>
      <c r="AI128" s="26"/>
      <c r="AJ128" s="28"/>
    </row>
    <row r="129" spans="4:13" x14ac:dyDescent="0.25">
      <c r="D129">
        <v>1</v>
      </c>
      <c r="E129" s="26">
        <v>-12.185976919911223</v>
      </c>
      <c r="F129" s="28">
        <v>-11.503193566626763</v>
      </c>
      <c r="G129">
        <v>42.66</v>
      </c>
      <c r="H129">
        <f t="shared" si="22"/>
        <v>-519.85377540341278</v>
      </c>
      <c r="I129">
        <f t="shared" si="23"/>
        <v>-490.72623755229768</v>
      </c>
    </row>
    <row r="130" spans="4:13" x14ac:dyDescent="0.25">
      <c r="D130">
        <v>2</v>
      </c>
      <c r="E130" s="26">
        <v>-11.839725943167021</v>
      </c>
      <c r="F130" s="28">
        <v>-11.781228999880703</v>
      </c>
      <c r="G130">
        <v>57.34</v>
      </c>
      <c r="H130">
        <f>E130*G130</f>
        <v>-678.88988558119706</v>
      </c>
      <c r="I130">
        <f>F130*G130</f>
        <v>-675.53567085315956</v>
      </c>
    </row>
    <row r="131" spans="4:13" x14ac:dyDescent="0.25">
      <c r="D131">
        <v>1</v>
      </c>
      <c r="E131" s="26">
        <v>-12.014790528300038</v>
      </c>
      <c r="F131" s="28">
        <v>-11.356814838020895</v>
      </c>
      <c r="G131">
        <v>100</v>
      </c>
      <c r="H131">
        <f>E131*G131</f>
        <v>-1201.4790528300039</v>
      </c>
      <c r="I131">
        <f>F131*G131</f>
        <v>-1135.6814838020896</v>
      </c>
    </row>
    <row r="132" spans="4:13" x14ac:dyDescent="0.25">
      <c r="D132">
        <v>1</v>
      </c>
      <c r="E132" s="26">
        <v>-12.449420364199892</v>
      </c>
      <c r="F132" s="28">
        <v>-12.024737042758124</v>
      </c>
      <c r="G132">
        <v>100</v>
      </c>
      <c r="H132">
        <f>E132*G132</f>
        <v>-1244.9420364199891</v>
      </c>
      <c r="I132">
        <f>F132*G132</f>
        <v>-1202.4737042758125</v>
      </c>
      <c r="M132">
        <f>M126/110</f>
        <v>115.55761794545458</v>
      </c>
    </row>
  </sheetData>
  <sortState ref="AD60:AE169">
    <sortCondition descending="1" ref="AD60"/>
  </sortState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V250"/>
  <sheetViews>
    <sheetView topLeftCell="A11" workbookViewId="0">
      <selection activeCell="T70" sqref="T70"/>
    </sheetView>
  </sheetViews>
  <sheetFormatPr defaultRowHeight="15" x14ac:dyDescent="0.25"/>
  <cols>
    <col min="1" max="1" width="21.5703125" bestFit="1" customWidth="1"/>
    <col min="5" max="5" width="12" bestFit="1" customWidth="1"/>
    <col min="21" max="21" width="8.7109375" style="8"/>
    <col min="23" max="23" width="8.7109375" style="8"/>
  </cols>
  <sheetData>
    <row r="1" spans="1:25" x14ac:dyDescent="0.25">
      <c r="A1" s="43" t="s">
        <v>457</v>
      </c>
      <c r="B1" s="26">
        <v>-12.547288105362449</v>
      </c>
      <c r="C1" s="28">
        <v>-12.257998459353031</v>
      </c>
      <c r="E1" s="43" t="s">
        <v>429</v>
      </c>
      <c r="F1" s="26">
        <v>-12.638630914857886</v>
      </c>
      <c r="G1" s="28">
        <v>-11.957319184336411</v>
      </c>
      <c r="I1" s="26">
        <v>-12.547288105362449</v>
      </c>
      <c r="J1" s="28">
        <v>-12.257998459353031</v>
      </c>
      <c r="S1" s="48" t="s">
        <v>158</v>
      </c>
      <c r="T1" s="48"/>
      <c r="U1" s="48"/>
      <c r="V1" s="48"/>
      <c r="Y1" s="46" t="s">
        <v>630</v>
      </c>
    </row>
    <row r="2" spans="1:25" x14ac:dyDescent="0.25">
      <c r="A2" s="43" t="s">
        <v>458</v>
      </c>
      <c r="B2" s="26">
        <v>-12.787336900232875</v>
      </c>
      <c r="C2" s="28">
        <v>-12.208604063506986</v>
      </c>
      <c r="E2" s="43" t="s">
        <v>430</v>
      </c>
      <c r="F2" s="26">
        <v>-13.179539983328599</v>
      </c>
      <c r="G2" s="28">
        <v>-12.298161135249948</v>
      </c>
      <c r="I2" s="26">
        <v>-12.787336900232875</v>
      </c>
      <c r="J2" s="28">
        <v>-12.208604063506986</v>
      </c>
      <c r="S2" t="s">
        <v>426</v>
      </c>
    </row>
    <row r="3" spans="1:25" x14ac:dyDescent="0.25">
      <c r="A3" s="43" t="s">
        <v>459</v>
      </c>
      <c r="B3" s="26">
        <v>-12.267228198219676</v>
      </c>
      <c r="C3" s="28">
        <v>-12.27046486656155</v>
      </c>
      <c r="D3" t="s">
        <v>626</v>
      </c>
      <c r="E3" s="43" t="s">
        <v>431</v>
      </c>
      <c r="F3" s="26">
        <v>-13.182221743652654</v>
      </c>
      <c r="G3" s="28">
        <v>-12.38753483490089</v>
      </c>
      <c r="H3">
        <v>1</v>
      </c>
      <c r="I3" s="26">
        <v>-12.267228198219676</v>
      </c>
      <c r="J3" s="28">
        <v>-12.27046486656155</v>
      </c>
      <c r="K3">
        <v>42.66</v>
      </c>
      <c r="L3">
        <f>I3*K3</f>
        <v>-523.31995493605132</v>
      </c>
      <c r="M3">
        <f>J3*K3</f>
        <v>-523.45803120751566</v>
      </c>
      <c r="S3" t="s">
        <v>628</v>
      </c>
    </row>
    <row r="4" spans="1:25" x14ac:dyDescent="0.25">
      <c r="A4" s="43" t="s">
        <v>460</v>
      </c>
      <c r="B4" s="26">
        <v>-12.56950293872714</v>
      </c>
      <c r="C4" s="28">
        <v>-12.259075099719404</v>
      </c>
      <c r="E4" s="43" t="s">
        <v>432</v>
      </c>
      <c r="F4" s="26">
        <v>-12.677571333276276</v>
      </c>
      <c r="G4" s="28">
        <v>-12.343129352729855</v>
      </c>
      <c r="H4">
        <v>2</v>
      </c>
      <c r="I4" s="26">
        <v>-12.56950293872714</v>
      </c>
      <c r="J4" s="28">
        <v>-12.259075099719404</v>
      </c>
      <c r="K4">
        <v>57.34</v>
      </c>
      <c r="L4">
        <f>I4*K4</f>
        <v>-720.7352985066143</v>
      </c>
      <c r="M4">
        <f>J4*K4</f>
        <v>-702.93536621791065</v>
      </c>
      <c r="S4" t="s">
        <v>629</v>
      </c>
    </row>
    <row r="5" spans="1:25" x14ac:dyDescent="0.25">
      <c r="A5" s="43" t="s">
        <v>461</v>
      </c>
      <c r="B5" s="26">
        <v>-12.161301530187483</v>
      </c>
      <c r="C5" s="28">
        <v>-12.283927169757421</v>
      </c>
      <c r="E5" s="43" t="s">
        <v>433</v>
      </c>
      <c r="F5" s="26">
        <v>-12.755126713527991</v>
      </c>
      <c r="G5" s="28">
        <v>-12.458871028491577</v>
      </c>
      <c r="I5" s="26">
        <v>-12.56950293872714</v>
      </c>
      <c r="J5" s="28">
        <v>-12.259075099719404</v>
      </c>
      <c r="W5" s="8">
        <v>1754</v>
      </c>
    </row>
    <row r="6" spans="1:25" x14ac:dyDescent="0.25">
      <c r="A6" s="43" t="s">
        <v>462</v>
      </c>
      <c r="B6" s="26">
        <v>-12.400199239097665</v>
      </c>
      <c r="C6" s="28">
        <v>-12.301391880371526</v>
      </c>
      <c r="E6" s="43" t="s">
        <v>434</v>
      </c>
      <c r="F6" s="26">
        <v>-12.450401842956754</v>
      </c>
      <c r="G6" s="28">
        <v>-12.143302168391097</v>
      </c>
      <c r="I6" s="26">
        <v>-12.161301530187483</v>
      </c>
      <c r="J6" s="28">
        <v>-12.283927169757421</v>
      </c>
      <c r="W6" s="8">
        <v>1755</v>
      </c>
    </row>
    <row r="7" spans="1:25" x14ac:dyDescent="0.25">
      <c r="A7" s="43" t="s">
        <v>463</v>
      </c>
      <c r="B7" s="26">
        <v>-12.392978448008947</v>
      </c>
      <c r="C7" s="28">
        <v>-12.255835211653313</v>
      </c>
      <c r="E7" s="43" t="s">
        <v>435</v>
      </c>
      <c r="F7" s="26">
        <v>-12.445327327679291</v>
      </c>
      <c r="G7" s="28">
        <v>-12.116324537640841</v>
      </c>
      <c r="I7" s="26">
        <v>-12.400199239097665</v>
      </c>
      <c r="J7" s="28">
        <v>-12.301391880371526</v>
      </c>
      <c r="W7" s="8">
        <v>1756</v>
      </c>
    </row>
    <row r="8" spans="1:25" x14ac:dyDescent="0.25">
      <c r="A8" s="43" t="s">
        <v>464</v>
      </c>
      <c r="B8" s="26">
        <v>-12.229851337304513</v>
      </c>
      <c r="C8" s="28">
        <v>-12.13983335102545</v>
      </c>
      <c r="E8" s="43" t="s">
        <v>436</v>
      </c>
      <c r="F8" s="26">
        <v>-12.588151169921357</v>
      </c>
      <c r="G8" s="28">
        <v>-12.351031363112037</v>
      </c>
      <c r="I8" s="26">
        <v>-12.392978448008947</v>
      </c>
      <c r="J8" s="28">
        <v>-12.255835211653313</v>
      </c>
      <c r="W8" s="8">
        <v>1757</v>
      </c>
    </row>
    <row r="9" spans="1:25" x14ac:dyDescent="0.25">
      <c r="A9" s="43" t="s">
        <v>465</v>
      </c>
      <c r="B9" s="26">
        <v>-12.631209649218581</v>
      </c>
      <c r="C9" s="28">
        <v>-11.942040675837799</v>
      </c>
      <c r="E9" s="43" t="s">
        <v>437</v>
      </c>
      <c r="F9" s="26">
        <v>-12.466215970090181</v>
      </c>
      <c r="G9" s="28">
        <v>-12.322354857801779</v>
      </c>
      <c r="I9" s="26">
        <v>-12.229851337304513</v>
      </c>
      <c r="J9" s="28">
        <v>-12.13983335102545</v>
      </c>
      <c r="W9" s="8">
        <v>1758</v>
      </c>
    </row>
    <row r="10" spans="1:25" x14ac:dyDescent="0.25">
      <c r="A10" s="43" t="s">
        <v>466</v>
      </c>
      <c r="B10" s="26">
        <v>-12.635594658180336</v>
      </c>
      <c r="C10" s="28">
        <v>-12.177031194880261</v>
      </c>
      <c r="E10" s="43" t="s">
        <v>438</v>
      </c>
      <c r="F10" s="26">
        <v>-12.655178099952412</v>
      </c>
      <c r="G10" s="28">
        <v>-12.41148958169447</v>
      </c>
      <c r="I10" s="26">
        <v>-12.631209649218581</v>
      </c>
      <c r="J10" s="28">
        <v>-11.942040675837799</v>
      </c>
      <c r="W10" s="8">
        <v>1759</v>
      </c>
    </row>
    <row r="11" spans="1:25" x14ac:dyDescent="0.25">
      <c r="A11" s="43" t="s">
        <v>467</v>
      </c>
      <c r="B11" s="26">
        <v>-12.328385980635996</v>
      </c>
      <c r="C11" s="28">
        <v>-11.936734137445196</v>
      </c>
      <c r="E11" s="43" t="s">
        <v>439</v>
      </c>
      <c r="F11" s="26">
        <v>-12.783772191444525</v>
      </c>
      <c r="G11" s="28">
        <v>-12.455546358823911</v>
      </c>
      <c r="I11" s="26">
        <v>-12.635594658180336</v>
      </c>
      <c r="J11" s="28">
        <v>-12.177031194880261</v>
      </c>
      <c r="W11" s="8">
        <v>1760</v>
      </c>
    </row>
    <row r="12" spans="1:25" x14ac:dyDescent="0.25">
      <c r="A12" s="43" t="s">
        <v>468</v>
      </c>
      <c r="B12" s="26">
        <v>-12.31113752300843</v>
      </c>
      <c r="C12" s="28">
        <v>-12.052265017223636</v>
      </c>
      <c r="E12" s="43" t="s">
        <v>440</v>
      </c>
      <c r="F12" s="26">
        <v>-13.173028514795487</v>
      </c>
      <c r="G12" s="28">
        <v>-12.571848859892224</v>
      </c>
      <c r="I12" s="26">
        <v>-12.328385980635996</v>
      </c>
      <c r="J12" s="28">
        <v>-11.936734137445196</v>
      </c>
      <c r="W12" s="8">
        <v>1761</v>
      </c>
    </row>
    <row r="13" spans="1:25" x14ac:dyDescent="0.25">
      <c r="A13" s="43" t="s">
        <v>469</v>
      </c>
      <c r="B13" s="26">
        <v>-11.86774591394421</v>
      </c>
      <c r="C13" s="28">
        <v>-11.890096576529558</v>
      </c>
      <c r="E13" s="43" t="s">
        <v>441</v>
      </c>
      <c r="F13" s="26">
        <v>-13.229337199724565</v>
      </c>
      <c r="G13" s="28">
        <v>-12.558560564874691</v>
      </c>
      <c r="I13" s="26">
        <v>-12.31113752300843</v>
      </c>
      <c r="J13" s="28">
        <v>-12.052265017223636</v>
      </c>
      <c r="W13" s="8">
        <v>1762</v>
      </c>
    </row>
    <row r="14" spans="1:25" x14ac:dyDescent="0.25">
      <c r="A14" s="43" t="s">
        <v>470</v>
      </c>
      <c r="B14" s="26">
        <v>-12.008359861245186</v>
      </c>
      <c r="C14" s="28">
        <v>-11.918402027278173</v>
      </c>
      <c r="E14" s="43" t="s">
        <v>442</v>
      </c>
      <c r="F14" s="26">
        <v>-12.189016383171419</v>
      </c>
      <c r="G14" s="28">
        <v>-12.274334989912559</v>
      </c>
      <c r="I14" s="26">
        <v>-11.86774591394421</v>
      </c>
      <c r="J14" s="28">
        <v>-11.890096576529558</v>
      </c>
      <c r="W14" s="8">
        <v>1763</v>
      </c>
    </row>
    <row r="15" spans="1:25" x14ac:dyDescent="0.25">
      <c r="A15" s="43" t="s">
        <v>471</v>
      </c>
      <c r="B15" s="26">
        <v>-12.220030313787307</v>
      </c>
      <c r="C15" s="28">
        <v>-11.861337462086304</v>
      </c>
      <c r="E15" s="43" t="s">
        <v>443</v>
      </c>
      <c r="F15" s="26">
        <v>-13.171492441973992</v>
      </c>
      <c r="G15" s="28">
        <v>-12.157352732375967</v>
      </c>
      <c r="I15" s="26">
        <v>-12.008359861245186</v>
      </c>
      <c r="J15" s="28">
        <v>-11.918402027278173</v>
      </c>
      <c r="W15" s="8">
        <v>1764</v>
      </c>
    </row>
    <row r="16" spans="1:25" x14ac:dyDescent="0.25">
      <c r="A16" s="43" t="s">
        <v>472</v>
      </c>
      <c r="B16" s="26">
        <v>-11.83351305601585</v>
      </c>
      <c r="C16" s="28">
        <v>-11.678476200303866</v>
      </c>
      <c r="E16" s="43" t="s">
        <v>444</v>
      </c>
      <c r="F16" s="26">
        <v>-13.637751249871725</v>
      </c>
      <c r="G16" s="28">
        <v>-12.252634550864816</v>
      </c>
      <c r="I16" s="26">
        <v>-12.220030313787307</v>
      </c>
      <c r="J16" s="28">
        <v>-11.861337462086304</v>
      </c>
      <c r="W16" s="8">
        <v>1765</v>
      </c>
    </row>
    <row r="17" spans="1:23" x14ac:dyDescent="0.25">
      <c r="A17" s="43" t="s">
        <v>473</v>
      </c>
      <c r="B17" s="26">
        <v>-12.1374410575781</v>
      </c>
      <c r="C17" s="28">
        <v>-11.742258140286937</v>
      </c>
      <c r="E17" s="43" t="s">
        <v>445</v>
      </c>
      <c r="F17" s="26">
        <v>-12.709178672159377</v>
      </c>
      <c r="G17" s="28">
        <v>-12.219013169477813</v>
      </c>
      <c r="I17" s="26">
        <v>-11.83351305601585</v>
      </c>
      <c r="J17" s="28">
        <v>-11.678476200303866</v>
      </c>
      <c r="W17" s="8">
        <v>1766</v>
      </c>
    </row>
    <row r="18" spans="1:23" x14ac:dyDescent="0.25">
      <c r="A18" s="43" t="s">
        <v>474</v>
      </c>
      <c r="B18" s="26">
        <v>-11.633384496616582</v>
      </c>
      <c r="C18" s="28">
        <v>-11.555079364235622</v>
      </c>
      <c r="E18" s="43" t="s">
        <v>446</v>
      </c>
      <c r="F18" s="26">
        <v>-12.254578637365574</v>
      </c>
      <c r="G18" s="28">
        <v>-12.015321138436907</v>
      </c>
      <c r="I18" s="26">
        <v>-12.1374410575781</v>
      </c>
      <c r="J18" s="28">
        <v>-11.742258140286937</v>
      </c>
      <c r="W18" s="8">
        <v>1767</v>
      </c>
    </row>
    <row r="19" spans="1:23" x14ac:dyDescent="0.25">
      <c r="A19" s="43" t="s">
        <v>475</v>
      </c>
      <c r="B19" s="26">
        <v>-11.655743679426319</v>
      </c>
      <c r="C19" s="28">
        <v>-11.348096262633277</v>
      </c>
      <c r="E19" s="43" t="s">
        <v>447</v>
      </c>
      <c r="F19" s="26">
        <v>-12.100158986194781</v>
      </c>
      <c r="G19" s="28">
        <v>-11.821278019153565</v>
      </c>
      <c r="I19" s="26">
        <v>-11.633384496616582</v>
      </c>
      <c r="J19" s="28">
        <v>-11.555079364235622</v>
      </c>
      <c r="W19" s="8">
        <v>1768</v>
      </c>
    </row>
    <row r="20" spans="1:23" x14ac:dyDescent="0.25">
      <c r="A20" s="43" t="s">
        <v>476</v>
      </c>
      <c r="B20" s="26">
        <v>-11.543091244771206</v>
      </c>
      <c r="C20" s="28">
        <v>-11.189992752879812</v>
      </c>
      <c r="E20" s="43" t="s">
        <v>448</v>
      </c>
      <c r="F20" s="26">
        <v>-12.225784710069576</v>
      </c>
      <c r="G20" s="28">
        <v>-11.918284726584256</v>
      </c>
      <c r="I20" s="26">
        <v>-11.655743679426319</v>
      </c>
      <c r="J20" s="28">
        <v>-11.348096262633277</v>
      </c>
      <c r="W20" s="8">
        <v>1769</v>
      </c>
    </row>
    <row r="21" spans="1:23" x14ac:dyDescent="0.25">
      <c r="A21" s="43" t="s">
        <v>477</v>
      </c>
      <c r="B21" s="26">
        <v>-11.896250594753159</v>
      </c>
      <c r="C21" s="28">
        <v>-11.803326377841326</v>
      </c>
      <c r="E21" s="43" t="s">
        <v>449</v>
      </c>
      <c r="F21" s="26">
        <v>-12.3969507752672</v>
      </c>
      <c r="G21" s="28">
        <v>-11.801363750730546</v>
      </c>
      <c r="I21" s="26">
        <v>-11.543091244771206</v>
      </c>
      <c r="J21" s="28">
        <v>-11.189992752879812</v>
      </c>
      <c r="W21" s="8">
        <v>1770</v>
      </c>
    </row>
    <row r="22" spans="1:23" x14ac:dyDescent="0.25">
      <c r="A22" s="43" t="s">
        <v>478</v>
      </c>
      <c r="B22" s="26">
        <v>-11.858133635957007</v>
      </c>
      <c r="C22" s="28">
        <v>-11.532236335852579</v>
      </c>
      <c r="E22" s="43" t="s">
        <v>450</v>
      </c>
      <c r="F22" s="26">
        <v>-12.096441815293161</v>
      </c>
      <c r="G22" s="28">
        <v>-12.030388533147727</v>
      </c>
      <c r="I22" s="26">
        <v>-11.896250594753159</v>
      </c>
      <c r="J22" s="28">
        <v>-11.803326377841326</v>
      </c>
      <c r="W22" s="8">
        <v>1771</v>
      </c>
    </row>
    <row r="23" spans="1:23" x14ac:dyDescent="0.25">
      <c r="A23" s="43" t="s">
        <v>479</v>
      </c>
      <c r="B23" s="26">
        <v>-11.911070343734206</v>
      </c>
      <c r="C23" s="28">
        <v>-11.856311143261991</v>
      </c>
      <c r="E23" s="43" t="s">
        <v>451</v>
      </c>
      <c r="F23" s="26">
        <v>-12.19664237602619</v>
      </c>
      <c r="G23" s="28">
        <v>-11.994060157387</v>
      </c>
      <c r="I23" s="26">
        <v>-11.858133635957007</v>
      </c>
      <c r="J23" s="28">
        <v>-11.532236335852579</v>
      </c>
      <c r="W23" s="8">
        <v>1772</v>
      </c>
    </row>
    <row r="24" spans="1:23" x14ac:dyDescent="0.25">
      <c r="A24" s="43" t="s">
        <v>480</v>
      </c>
      <c r="B24" s="26">
        <v>-11.809532656120348</v>
      </c>
      <c r="C24" s="28">
        <v>-11.69397501642684</v>
      </c>
      <c r="E24" s="43" t="s">
        <v>452</v>
      </c>
      <c r="F24" s="26">
        <v>-12.442069456502125</v>
      </c>
      <c r="G24" s="28">
        <v>-12.144770157287011</v>
      </c>
      <c r="I24" s="26">
        <v>-11.911070343734206</v>
      </c>
      <c r="J24" s="28">
        <v>-11.856311143261991</v>
      </c>
      <c r="W24" s="8">
        <v>1773</v>
      </c>
    </row>
    <row r="25" spans="1:23" x14ac:dyDescent="0.25">
      <c r="A25" s="43" t="s">
        <v>481</v>
      </c>
      <c r="B25" s="26">
        <v>-12.847875117066778</v>
      </c>
      <c r="C25" s="28">
        <v>-11.521827730880744</v>
      </c>
      <c r="E25" s="43" t="s">
        <v>453</v>
      </c>
      <c r="F25" s="26">
        <v>-12.398000459392025</v>
      </c>
      <c r="G25" s="28">
        <v>-12.1107322935383</v>
      </c>
      <c r="I25" s="26">
        <v>-11.809532656120348</v>
      </c>
      <c r="J25" s="28">
        <v>-11.69397501642684</v>
      </c>
      <c r="W25" s="8">
        <v>1774</v>
      </c>
    </row>
    <row r="26" spans="1:23" x14ac:dyDescent="0.25">
      <c r="A26" s="43" t="s">
        <v>482</v>
      </c>
      <c r="B26" s="26">
        <v>-13.017228840575598</v>
      </c>
      <c r="C26" s="28">
        <v>-11.429927040310043</v>
      </c>
      <c r="E26" s="43" t="s">
        <v>454</v>
      </c>
      <c r="F26" s="26">
        <v>-12.251729047248508</v>
      </c>
      <c r="G26" s="28">
        <v>-11.656669535258629</v>
      </c>
      <c r="I26" s="26">
        <v>-12.847875117066778</v>
      </c>
      <c r="J26" s="28">
        <v>-11.521827730880744</v>
      </c>
      <c r="W26" s="8">
        <v>1775</v>
      </c>
    </row>
    <row r="27" spans="1:23" x14ac:dyDescent="0.25">
      <c r="A27" s="43" t="s">
        <v>483</v>
      </c>
      <c r="B27" s="26">
        <v>-12.718745843401351</v>
      </c>
      <c r="C27" s="28">
        <v>-11.256211114167812</v>
      </c>
      <c r="E27" s="43" t="s">
        <v>455</v>
      </c>
      <c r="F27" s="26">
        <v>-12.3544121623266</v>
      </c>
      <c r="G27" s="28">
        <v>-11.616112245416565</v>
      </c>
      <c r="I27" s="26">
        <v>-13.017228840575598</v>
      </c>
      <c r="J27" s="28">
        <v>-11.429927040310043</v>
      </c>
      <c r="W27" s="8">
        <v>1776</v>
      </c>
    </row>
    <row r="28" spans="1:23" x14ac:dyDescent="0.25">
      <c r="A28" s="43" t="s">
        <v>484</v>
      </c>
      <c r="B28" s="26">
        <v>-12.467163108092707</v>
      </c>
      <c r="C28" s="28">
        <v>-11.22737496235294</v>
      </c>
      <c r="E28" s="43" t="s">
        <v>456</v>
      </c>
      <c r="F28" s="26">
        <v>-13.05675385051938</v>
      </c>
      <c r="G28" s="28">
        <v>-11.557371148177516</v>
      </c>
      <c r="I28" s="26">
        <v>-12.718745843401351</v>
      </c>
      <c r="J28" s="28">
        <v>-11.256211114167812</v>
      </c>
      <c r="W28" s="8">
        <v>1777</v>
      </c>
    </row>
    <row r="29" spans="1:23" x14ac:dyDescent="0.25">
      <c r="A29" s="43" t="s">
        <v>485</v>
      </c>
      <c r="B29" s="26">
        <v>-12.164835655349433</v>
      </c>
      <c r="C29" s="28">
        <v>-11.320492588270195</v>
      </c>
      <c r="I29" s="26">
        <v>-12.467163108092707</v>
      </c>
      <c r="J29" s="28">
        <v>-11.22737496235294</v>
      </c>
      <c r="W29" s="8">
        <v>1778</v>
      </c>
    </row>
    <row r="30" spans="1:23" x14ac:dyDescent="0.25">
      <c r="A30" s="43" t="s">
        <v>486</v>
      </c>
      <c r="B30" s="26">
        <v>-12.582169864129717</v>
      </c>
      <c r="C30" s="28">
        <v>-11.228398286466913</v>
      </c>
      <c r="I30" s="26">
        <v>-12.164835655349433</v>
      </c>
      <c r="J30" s="28">
        <v>-11.320492588270195</v>
      </c>
      <c r="W30" s="8">
        <v>1779</v>
      </c>
    </row>
    <row r="31" spans="1:23" x14ac:dyDescent="0.25">
      <c r="A31" s="43" t="s">
        <v>487</v>
      </c>
      <c r="B31" s="26">
        <v>-12.12898582838389</v>
      </c>
      <c r="C31" s="28">
        <v>-11.160322203901142</v>
      </c>
      <c r="I31" s="26">
        <v>-12.582169864129717</v>
      </c>
      <c r="J31" s="28">
        <v>-11.228398286466913</v>
      </c>
      <c r="W31" s="8">
        <v>1780</v>
      </c>
    </row>
    <row r="32" spans="1:23" x14ac:dyDescent="0.25">
      <c r="A32" s="43" t="s">
        <v>488</v>
      </c>
      <c r="B32" s="26">
        <v>-12.678589157004099</v>
      </c>
      <c r="C32" s="28">
        <v>-11.374984558695337</v>
      </c>
      <c r="I32" s="26">
        <v>-12.12898582838389</v>
      </c>
      <c r="J32" s="28">
        <v>-11.160322203901142</v>
      </c>
      <c r="W32" s="8">
        <v>1781</v>
      </c>
    </row>
    <row r="33" spans="1:23" x14ac:dyDescent="0.25">
      <c r="A33" s="43" t="s">
        <v>489</v>
      </c>
      <c r="B33" s="26">
        <v>-12.678781794718653</v>
      </c>
      <c r="C33" s="28">
        <v>-11.19523278852046</v>
      </c>
      <c r="I33" s="26">
        <v>-12.678589157004099</v>
      </c>
      <c r="J33" s="28">
        <v>-11.374984558695337</v>
      </c>
      <c r="W33" s="8">
        <v>1782</v>
      </c>
    </row>
    <row r="34" spans="1:23" x14ac:dyDescent="0.25">
      <c r="A34" s="43" t="s">
        <v>490</v>
      </c>
      <c r="B34" s="26">
        <v>-12.553475118758776</v>
      </c>
      <c r="C34" s="28">
        <v>-11.554120459525308</v>
      </c>
      <c r="I34" s="26">
        <v>-12.678781794718653</v>
      </c>
      <c r="J34" s="28">
        <v>-11.19523278852046</v>
      </c>
      <c r="W34" s="8">
        <v>1783</v>
      </c>
    </row>
    <row r="35" spans="1:23" x14ac:dyDescent="0.25">
      <c r="A35" s="43" t="s">
        <v>491</v>
      </c>
      <c r="B35" s="26">
        <v>-12.460314593691516</v>
      </c>
      <c r="C35" s="28">
        <v>-11.433623588527256</v>
      </c>
      <c r="I35" s="26">
        <v>-12.553475118758776</v>
      </c>
      <c r="J35" s="28">
        <v>-11.554120459525308</v>
      </c>
      <c r="W35" s="8">
        <v>1784</v>
      </c>
    </row>
    <row r="36" spans="1:23" x14ac:dyDescent="0.25">
      <c r="A36" s="43" t="s">
        <v>492</v>
      </c>
      <c r="B36" s="26">
        <v>-12.265090194458375</v>
      </c>
      <c r="C36" s="28">
        <v>-11.394786450280979</v>
      </c>
      <c r="I36" s="26">
        <v>-12.460314593691516</v>
      </c>
      <c r="J36" s="28">
        <v>-11.433623588527256</v>
      </c>
      <c r="W36" s="8">
        <v>1785</v>
      </c>
    </row>
    <row r="37" spans="1:23" x14ac:dyDescent="0.25">
      <c r="A37" s="43" t="s">
        <v>493</v>
      </c>
      <c r="B37" s="26">
        <v>-12.385332773960654</v>
      </c>
      <c r="C37" s="28">
        <v>-10.936887480184698</v>
      </c>
      <c r="I37" s="26">
        <v>-12.265090194458375</v>
      </c>
      <c r="J37" s="28">
        <v>-11.394786450280979</v>
      </c>
      <c r="W37" s="8">
        <v>1786</v>
      </c>
    </row>
    <row r="38" spans="1:23" x14ac:dyDescent="0.25">
      <c r="A38" s="43" t="s">
        <v>494</v>
      </c>
      <c r="B38" s="26">
        <v>-11.510242706560408</v>
      </c>
      <c r="C38" s="28">
        <v>-11.165322229909613</v>
      </c>
      <c r="I38" s="26">
        <v>-12.385332773960654</v>
      </c>
      <c r="J38" s="28">
        <v>-10.936887480184698</v>
      </c>
      <c r="W38" s="8">
        <v>1787</v>
      </c>
    </row>
    <row r="39" spans="1:23" x14ac:dyDescent="0.25">
      <c r="A39" s="43" t="s">
        <v>495</v>
      </c>
      <c r="B39" s="26">
        <v>-11.96187747324762</v>
      </c>
      <c r="C39" s="28">
        <v>-11.738732290159639</v>
      </c>
      <c r="I39" s="26">
        <v>-11.510242706560408</v>
      </c>
      <c r="J39" s="28">
        <v>-11.165322229909613</v>
      </c>
      <c r="W39" s="8">
        <v>1788</v>
      </c>
    </row>
    <row r="40" spans="1:23" x14ac:dyDescent="0.25">
      <c r="A40" s="43" t="s">
        <v>496</v>
      </c>
      <c r="B40" s="26">
        <v>-12.309859673112822</v>
      </c>
      <c r="C40" s="28">
        <v>-11.331112282693049</v>
      </c>
      <c r="I40" s="26">
        <v>-11.96187747324762</v>
      </c>
      <c r="J40" s="28">
        <v>-11.738732290159639</v>
      </c>
      <c r="W40" s="8">
        <v>1789</v>
      </c>
    </row>
    <row r="41" spans="1:23" x14ac:dyDescent="0.25">
      <c r="A41" s="43" t="s">
        <v>497</v>
      </c>
      <c r="B41" s="26">
        <v>-12.290595203390099</v>
      </c>
      <c r="C41" s="28">
        <v>-11.185105138064207</v>
      </c>
      <c r="I41" s="26">
        <v>-12.309859673112822</v>
      </c>
      <c r="J41" s="28">
        <v>-11.331112282693049</v>
      </c>
      <c r="W41" s="8">
        <v>1790</v>
      </c>
    </row>
    <row r="42" spans="1:23" x14ac:dyDescent="0.25">
      <c r="A42" s="43" t="s">
        <v>498</v>
      </c>
      <c r="B42" s="26">
        <v>-12.140707363137381</v>
      </c>
      <c r="C42" s="28">
        <v>-11.054415347327943</v>
      </c>
      <c r="I42" s="26">
        <v>-12.290595203390099</v>
      </c>
      <c r="J42" s="28">
        <v>-11.185105138064207</v>
      </c>
      <c r="W42" s="8">
        <v>1791</v>
      </c>
    </row>
    <row r="43" spans="1:23" x14ac:dyDescent="0.25">
      <c r="A43" s="43" t="s">
        <v>499</v>
      </c>
      <c r="B43" s="26">
        <v>-12.291095146685882</v>
      </c>
      <c r="C43" s="28">
        <v>-11.119018025592622</v>
      </c>
      <c r="I43" s="26">
        <v>-12.140707363137381</v>
      </c>
      <c r="J43" s="28">
        <v>-11.054415347327943</v>
      </c>
      <c r="W43" s="8">
        <v>1792</v>
      </c>
    </row>
    <row r="44" spans="1:23" x14ac:dyDescent="0.25">
      <c r="A44" s="43" t="s">
        <v>500</v>
      </c>
      <c r="B44" s="26">
        <v>-11.823467033382858</v>
      </c>
      <c r="C44" s="28">
        <v>-11.567758054674387</v>
      </c>
      <c r="I44" s="26">
        <v>-12.291095146685882</v>
      </c>
      <c r="J44" s="28">
        <v>-11.119018025592622</v>
      </c>
      <c r="W44" s="8">
        <v>1793</v>
      </c>
    </row>
    <row r="45" spans="1:23" x14ac:dyDescent="0.25">
      <c r="A45" s="43" t="s">
        <v>501</v>
      </c>
      <c r="B45" s="26">
        <v>-11.739228333254296</v>
      </c>
      <c r="C45" s="28">
        <v>-11.228347231224625</v>
      </c>
      <c r="I45" s="26">
        <v>-12.291095146685882</v>
      </c>
      <c r="J45" s="28">
        <v>-11.119018025592622</v>
      </c>
      <c r="W45" s="8">
        <v>1794</v>
      </c>
    </row>
    <row r="46" spans="1:23" x14ac:dyDescent="0.25">
      <c r="A46" s="43" t="s">
        <v>502</v>
      </c>
      <c r="B46" s="26">
        <v>-11.757001845641108</v>
      </c>
      <c r="C46" s="28">
        <v>-11.631969269535851</v>
      </c>
      <c r="I46" s="26">
        <v>-11.823467033382858</v>
      </c>
      <c r="J46" s="28">
        <v>-11.567758054674387</v>
      </c>
      <c r="W46" s="8">
        <v>1795</v>
      </c>
    </row>
    <row r="47" spans="1:23" x14ac:dyDescent="0.25">
      <c r="A47" s="43" t="s">
        <v>503</v>
      </c>
      <c r="B47" s="26">
        <v>-11.371316470932952</v>
      </c>
      <c r="C47" s="28">
        <v>-11.564185929532183</v>
      </c>
      <c r="I47" s="26">
        <v>-11.739228333254296</v>
      </c>
      <c r="J47" s="28">
        <v>-11.228347231224625</v>
      </c>
      <c r="W47" s="8">
        <v>1796</v>
      </c>
    </row>
    <row r="48" spans="1:23" x14ac:dyDescent="0.25">
      <c r="A48" s="43" t="s">
        <v>504</v>
      </c>
      <c r="B48" s="26">
        <v>-11.243206320133362</v>
      </c>
      <c r="C48" s="28">
        <v>-11.144281929740359</v>
      </c>
      <c r="I48" s="26">
        <v>-11.739228333254296</v>
      </c>
      <c r="J48" s="28">
        <v>-11.228347231224625</v>
      </c>
      <c r="W48" s="8">
        <v>1797</v>
      </c>
    </row>
    <row r="49" spans="1:25" x14ac:dyDescent="0.25">
      <c r="A49" s="43" t="s">
        <v>505</v>
      </c>
      <c r="B49" s="26">
        <v>-11.465521063828797</v>
      </c>
      <c r="C49" s="28">
        <v>-11.537784103674117</v>
      </c>
      <c r="D49" t="s">
        <v>627</v>
      </c>
      <c r="H49">
        <v>1</v>
      </c>
      <c r="I49" s="26">
        <v>-11.739228333254296</v>
      </c>
      <c r="J49" s="28">
        <v>-11.228347231224625</v>
      </c>
      <c r="K49">
        <v>42.66</v>
      </c>
      <c r="L49">
        <f>I49*K49</f>
        <v>-500.7954806966282</v>
      </c>
      <c r="M49">
        <f>J49*K49</f>
        <v>-479.00129288404247</v>
      </c>
      <c r="W49" s="8">
        <v>1798</v>
      </c>
    </row>
    <row r="50" spans="1:25" x14ac:dyDescent="0.25">
      <c r="A50" s="43" t="s">
        <v>506</v>
      </c>
      <c r="B50" s="26">
        <v>-11.414733375947804</v>
      </c>
      <c r="C50" s="28">
        <v>-11.406753207196104</v>
      </c>
      <c r="H50">
        <v>2</v>
      </c>
      <c r="I50" s="26">
        <v>-11.757001845641108</v>
      </c>
      <c r="J50" s="28">
        <v>-11.631969269535851</v>
      </c>
      <c r="K50">
        <v>57.34</v>
      </c>
      <c r="L50">
        <f>I50*K50</f>
        <v>-674.14648582906113</v>
      </c>
      <c r="M50">
        <f>J50*K50</f>
        <v>-666.97711791518577</v>
      </c>
      <c r="W50" s="8">
        <v>1799</v>
      </c>
    </row>
    <row r="51" spans="1:25" x14ac:dyDescent="0.25">
      <c r="A51" s="43" t="s">
        <v>507</v>
      </c>
      <c r="B51" s="26">
        <v>-11.40980890555776</v>
      </c>
      <c r="C51" s="28">
        <v>-11.684967502090721</v>
      </c>
      <c r="I51" s="26">
        <v>-11.371316470932952</v>
      </c>
      <c r="J51" s="28">
        <v>-11.564185929532183</v>
      </c>
      <c r="W51" s="8">
        <v>1800</v>
      </c>
    </row>
    <row r="52" spans="1:25" x14ac:dyDescent="0.25">
      <c r="A52" s="43" t="s">
        <v>508</v>
      </c>
      <c r="B52" s="26">
        <v>-11.480876332376663</v>
      </c>
      <c r="C52" s="28">
        <v>-11.831601006863783</v>
      </c>
      <c r="I52" s="26">
        <v>-11.243206320133362</v>
      </c>
      <c r="J52" s="28">
        <v>-11.144281929740359</v>
      </c>
      <c r="W52" s="8">
        <v>1801</v>
      </c>
    </row>
    <row r="53" spans="1:25" x14ac:dyDescent="0.25">
      <c r="A53" s="43" t="s">
        <v>509</v>
      </c>
      <c r="B53" s="26">
        <v>-11.448526408455781</v>
      </c>
      <c r="C53" s="28">
        <v>-11.762524418524038</v>
      </c>
      <c r="H53">
        <v>1</v>
      </c>
      <c r="I53" s="26">
        <v>-11.465521063828797</v>
      </c>
      <c r="J53" s="28">
        <v>-11.537784103674117</v>
      </c>
      <c r="K53">
        <v>27.97</v>
      </c>
      <c r="L53">
        <f>I53*K53</f>
        <v>-320.69062415529146</v>
      </c>
      <c r="M53">
        <f>J53*K53</f>
        <v>-322.71182137976501</v>
      </c>
      <c r="W53" s="8">
        <v>1802</v>
      </c>
    </row>
    <row r="54" spans="1:25" x14ac:dyDescent="0.25">
      <c r="A54" s="43" t="s">
        <v>510</v>
      </c>
      <c r="B54" s="26">
        <v>-11.364470127139812</v>
      </c>
      <c r="C54" s="28">
        <v>-11.532925132577423</v>
      </c>
      <c r="H54">
        <v>2</v>
      </c>
      <c r="I54" s="26">
        <v>-11.414733375947804</v>
      </c>
      <c r="J54" s="28">
        <v>-11.406753207196104</v>
      </c>
      <c r="K54">
        <v>31.47</v>
      </c>
      <c r="L54">
        <f>I54*K54</f>
        <v>-359.22165934107738</v>
      </c>
      <c r="M54">
        <f>J54*K54</f>
        <v>-358.97052343046136</v>
      </c>
      <c r="V54" s="8"/>
      <c r="W54" s="8">
        <v>1803</v>
      </c>
    </row>
    <row r="55" spans="1:25" x14ac:dyDescent="0.25">
      <c r="A55" s="43" t="s">
        <v>511</v>
      </c>
      <c r="B55" s="26">
        <v>-11.282600488882848</v>
      </c>
      <c r="C55" s="28">
        <v>-11.254804478883768</v>
      </c>
      <c r="H55">
        <v>3</v>
      </c>
      <c r="I55" s="26">
        <v>-11.40980890555776</v>
      </c>
      <c r="J55" s="28">
        <v>-11.684967502090721</v>
      </c>
      <c r="K55">
        <v>40.56</v>
      </c>
      <c r="L55">
        <f>I55*K55</f>
        <v>-462.78184920942277</v>
      </c>
      <c r="M55">
        <f>J55*K55</f>
        <v>-473.94228188479968</v>
      </c>
      <c r="V55" s="8"/>
      <c r="W55" s="8">
        <v>1804</v>
      </c>
    </row>
    <row r="56" spans="1:25" x14ac:dyDescent="0.25">
      <c r="A56" s="43" t="s">
        <v>512</v>
      </c>
      <c r="B56" s="26">
        <v>-11.372966399435258</v>
      </c>
      <c r="C56" s="28">
        <v>-11.355395341500282</v>
      </c>
      <c r="H56">
        <v>1</v>
      </c>
      <c r="I56" s="26">
        <v>-11.480876332376663</v>
      </c>
      <c r="J56" s="28">
        <v>-11.831601006863783</v>
      </c>
      <c r="K56">
        <v>42.66</v>
      </c>
      <c r="L56">
        <f>I56*K56</f>
        <v>-489.77418433918842</v>
      </c>
      <c r="M56">
        <f>J56*K56</f>
        <v>-504.73609895280896</v>
      </c>
      <c r="V56" s="8"/>
      <c r="W56" s="8">
        <v>1805</v>
      </c>
      <c r="Y56" s="28"/>
    </row>
    <row r="57" spans="1:25" x14ac:dyDescent="0.25">
      <c r="A57" s="43" t="s">
        <v>513</v>
      </c>
      <c r="B57" s="26">
        <v>-11.275932472053574</v>
      </c>
      <c r="C57" s="28">
        <v>-11.312507190183702</v>
      </c>
      <c r="H57">
        <v>2</v>
      </c>
      <c r="I57" s="26">
        <v>-11.448526408455781</v>
      </c>
      <c r="J57" s="28">
        <v>-11.762524418524038</v>
      </c>
      <c r="K57">
        <v>57.34</v>
      </c>
      <c r="L57">
        <f>I57*K57</f>
        <v>-656.45850426085451</v>
      </c>
      <c r="M57">
        <f>J57*K57</f>
        <v>-674.46315015816833</v>
      </c>
      <c r="V57" s="8"/>
      <c r="W57" s="8">
        <v>1806</v>
      </c>
      <c r="Y57" s="28"/>
    </row>
    <row r="58" spans="1:25" x14ac:dyDescent="0.25">
      <c r="A58" s="43" t="s">
        <v>514</v>
      </c>
      <c r="B58" s="30">
        <f>AVERAGE(B57,B59)</f>
        <v>-11.085289053497693</v>
      </c>
      <c r="C58" s="54">
        <f>AVERAGE(C57,C59)</f>
        <v>-11.135281887268871</v>
      </c>
      <c r="D58" s="30">
        <v>-10.181131739225041</v>
      </c>
      <c r="E58" s="54">
        <v>-10.10700173793332</v>
      </c>
      <c r="I58" s="26">
        <v>-11.364470127139812</v>
      </c>
      <c r="J58" s="28">
        <v>-11.532925132577423</v>
      </c>
      <c r="V58" s="8"/>
      <c r="W58" s="8">
        <v>1807</v>
      </c>
      <c r="Y58" s="28"/>
    </row>
    <row r="59" spans="1:25" x14ac:dyDescent="0.25">
      <c r="A59" s="43" t="s">
        <v>515</v>
      </c>
      <c r="B59" s="26">
        <v>-10.89464563494181</v>
      </c>
      <c r="C59" s="28">
        <v>-10.958056584354038</v>
      </c>
      <c r="H59">
        <v>1</v>
      </c>
      <c r="I59" s="26">
        <v>-11.282600488882848</v>
      </c>
      <c r="J59" s="28">
        <v>-11.254804478883768</v>
      </c>
      <c r="K59">
        <v>42.66</v>
      </c>
      <c r="L59">
        <f>I59*K59</f>
        <v>-481.31573685574222</v>
      </c>
      <c r="M59">
        <f>J59*K59</f>
        <v>-480.1299590691815</v>
      </c>
      <c r="V59" s="8"/>
      <c r="W59" s="8">
        <v>1808</v>
      </c>
      <c r="Y59" s="28"/>
    </row>
    <row r="60" spans="1:25" x14ac:dyDescent="0.25">
      <c r="A60" s="43" t="s">
        <v>516</v>
      </c>
      <c r="B60" s="26">
        <v>-11.059944503241457</v>
      </c>
      <c r="C60" s="28">
        <v>-11.360180847737313</v>
      </c>
      <c r="H60">
        <v>2</v>
      </c>
      <c r="I60" s="26">
        <v>-11.372966399435258</v>
      </c>
      <c r="J60" s="28">
        <v>-11.355395341500282</v>
      </c>
      <c r="K60">
        <v>57.34</v>
      </c>
      <c r="L60">
        <f>I60*K60</f>
        <v>-652.12589334361769</v>
      </c>
      <c r="M60">
        <f>J60*K60</f>
        <v>-651.11836888162622</v>
      </c>
      <c r="V60" s="8"/>
      <c r="W60" s="8">
        <v>1809</v>
      </c>
      <c r="Y60" s="28"/>
    </row>
    <row r="61" spans="1:25" x14ac:dyDescent="0.25">
      <c r="A61" s="43" t="s">
        <v>517</v>
      </c>
      <c r="B61" s="26">
        <v>-11.181938143482931</v>
      </c>
      <c r="C61" s="28">
        <v>-11.232048728109898</v>
      </c>
      <c r="I61" s="26">
        <v>-11.275932472053574</v>
      </c>
      <c r="J61" s="28">
        <v>-11.312507190183702</v>
      </c>
      <c r="V61" s="8"/>
      <c r="W61" s="8">
        <v>1810</v>
      </c>
      <c r="Y61" s="28"/>
    </row>
    <row r="62" spans="1:25" x14ac:dyDescent="0.25">
      <c r="A62" s="43" t="s">
        <v>518</v>
      </c>
      <c r="B62" s="26">
        <v>-11.209374352706348</v>
      </c>
      <c r="C62" s="28">
        <v>-11.315556841709562</v>
      </c>
      <c r="I62" s="30">
        <v>-11.085289053497693</v>
      </c>
      <c r="J62" s="54">
        <v>-11.135281887268871</v>
      </c>
      <c r="V62" s="8"/>
      <c r="W62" s="8">
        <v>1811</v>
      </c>
      <c r="Y62" s="28"/>
    </row>
    <row r="63" spans="1:25" x14ac:dyDescent="0.25">
      <c r="A63" s="43" t="s">
        <v>519</v>
      </c>
      <c r="B63" s="26">
        <v>-11.620474792486704</v>
      </c>
      <c r="C63" s="28">
        <v>-11.048393834126058</v>
      </c>
      <c r="I63" s="26">
        <v>-10.89464563494181</v>
      </c>
      <c r="J63" s="28">
        <v>-10.958056584354038</v>
      </c>
      <c r="V63" s="8"/>
      <c r="W63" s="8">
        <v>1812</v>
      </c>
      <c r="Y63" s="28"/>
    </row>
    <row r="64" spans="1:25" x14ac:dyDescent="0.25">
      <c r="A64" s="43" t="s">
        <v>520</v>
      </c>
      <c r="B64" s="26">
        <v>-11.323751964931267</v>
      </c>
      <c r="C64" s="28">
        <v>-11.082098828884735</v>
      </c>
      <c r="I64" s="26">
        <v>-11.059944503241457</v>
      </c>
      <c r="J64" s="28">
        <v>-11.360180847737313</v>
      </c>
      <c r="V64" s="8"/>
      <c r="W64" s="8">
        <v>1813</v>
      </c>
      <c r="Y64" s="28"/>
    </row>
    <row r="65" spans="1:48" x14ac:dyDescent="0.25">
      <c r="A65" s="43" t="s">
        <v>521</v>
      </c>
      <c r="B65" s="26">
        <v>-11.308652172978775</v>
      </c>
      <c r="C65" s="28">
        <v>-11.080614456474402</v>
      </c>
      <c r="H65">
        <v>1</v>
      </c>
      <c r="I65" s="26">
        <v>-11.181938143482931</v>
      </c>
      <c r="J65" s="28">
        <v>-11.232048728109898</v>
      </c>
      <c r="K65">
        <v>42.66</v>
      </c>
      <c r="L65">
        <f>I65*K65</f>
        <v>-477.02148120098178</v>
      </c>
      <c r="M65">
        <f>J65*K65</f>
        <v>-479.15919874116821</v>
      </c>
      <c r="V65" s="8"/>
      <c r="W65" s="8">
        <v>1814</v>
      </c>
      <c r="Y65" s="28"/>
    </row>
    <row r="66" spans="1:48" x14ac:dyDescent="0.25">
      <c r="A66" s="43" t="s">
        <v>522</v>
      </c>
      <c r="B66" s="26">
        <v>-11.390574077655661</v>
      </c>
      <c r="C66" s="28">
        <v>-10.922235274266994</v>
      </c>
      <c r="H66">
        <v>2</v>
      </c>
      <c r="I66" s="26">
        <v>-11.209374352706348</v>
      </c>
      <c r="J66" s="28">
        <v>-11.315556841709562</v>
      </c>
      <c r="K66">
        <v>57.34</v>
      </c>
      <c r="L66">
        <f>I66*K66</f>
        <v>-642.74552538418209</v>
      </c>
      <c r="M66">
        <f>J66*K66</f>
        <v>-648.83402930362627</v>
      </c>
      <c r="V66" s="8"/>
      <c r="W66" s="8">
        <v>1815</v>
      </c>
      <c r="Y66" s="28">
        <f>C1</f>
        <v>-12.257998459353031</v>
      </c>
    </row>
    <row r="67" spans="1:48" x14ac:dyDescent="0.25">
      <c r="A67" s="43" t="s">
        <v>523</v>
      </c>
      <c r="B67" s="26">
        <v>-11.109109219138064</v>
      </c>
      <c r="C67" s="28">
        <v>-10.680201840746907</v>
      </c>
      <c r="I67" s="26">
        <v>-11.620474792486704</v>
      </c>
      <c r="J67" s="28">
        <v>-11.048393834126058</v>
      </c>
      <c r="V67" s="8"/>
      <c r="W67" s="8">
        <v>1816</v>
      </c>
      <c r="Y67" s="28">
        <f>C2</f>
        <v>-12.208604063506986</v>
      </c>
    </row>
    <row r="68" spans="1:48" x14ac:dyDescent="0.25">
      <c r="A68" s="43" t="s">
        <v>524</v>
      </c>
      <c r="B68" s="26">
        <v>-11.227571061707081</v>
      </c>
      <c r="C68" s="28">
        <v>-10.843074131199115</v>
      </c>
      <c r="I68" s="26">
        <v>-11.323751964931267</v>
      </c>
      <c r="J68" s="28">
        <v>-11.082098828884735</v>
      </c>
      <c r="V68" s="8"/>
      <c r="W68" s="8">
        <v>1817</v>
      </c>
      <c r="Y68" s="28">
        <f>AVERAGE(C3:C4)</f>
        <v>-12.264769983140477</v>
      </c>
    </row>
    <row r="69" spans="1:48" x14ac:dyDescent="0.25">
      <c r="A69" s="43" t="s">
        <v>525</v>
      </c>
      <c r="B69" s="26">
        <v>-11.193655830708824</v>
      </c>
      <c r="C69" s="28">
        <v>-10.711799772462111</v>
      </c>
      <c r="I69" s="26">
        <v>-11.308652172978775</v>
      </c>
      <c r="J69" s="28">
        <v>-11.080614456474402</v>
      </c>
      <c r="V69" s="8"/>
      <c r="W69" s="8">
        <v>1818</v>
      </c>
      <c r="Y69" s="28">
        <f t="shared" ref="Y69:Y113" si="0">C5</f>
        <v>-12.283927169757421</v>
      </c>
    </row>
    <row r="70" spans="1:48" x14ac:dyDescent="0.25">
      <c r="A70" s="43" t="s">
        <v>526</v>
      </c>
      <c r="B70" s="26">
        <v>-11.120748837061734</v>
      </c>
      <c r="C70" s="28">
        <v>-10.755855273967857</v>
      </c>
      <c r="I70" s="26">
        <v>-11.390574077655661</v>
      </c>
      <c r="J70" s="28">
        <v>-10.922235274266994</v>
      </c>
      <c r="Q70">
        <v>1</v>
      </c>
      <c r="R70">
        <v>242.68107599999999</v>
      </c>
      <c r="S70" s="35">
        <f t="shared" ref="S70:S119" si="1">R70+S69</f>
        <v>242.68107599999999</v>
      </c>
      <c r="T70" s="26">
        <f>B1</f>
        <v>-12.547288105362449</v>
      </c>
      <c r="U70" s="28">
        <f>C1</f>
        <v>-12.257998459353031</v>
      </c>
      <c r="V70" s="8"/>
      <c r="W70" s="8">
        <v>1819</v>
      </c>
      <c r="Y70" s="28">
        <f t="shared" si="0"/>
        <v>-12.301391880371526</v>
      </c>
      <c r="Z70">
        <v>1</v>
      </c>
      <c r="AA70" s="26">
        <f>I1</f>
        <v>-12.547288105362449</v>
      </c>
      <c r="AB70" s="28">
        <f>J1</f>
        <v>-12.257998459353031</v>
      </c>
      <c r="AC70">
        <v>-12.508445999999999</v>
      </c>
      <c r="AD70">
        <f>AA70/AC70</f>
        <v>1.0031052702599867</v>
      </c>
      <c r="AE70">
        <f>(AD70-AVERAGE(AD$70:AD$249))/STDEV(AD$70:AD$249)</f>
        <v>0.1082784164054464</v>
      </c>
      <c r="AR70">
        <v>1</v>
      </c>
      <c r="AS70" s="26">
        <v>-12.547288105362449</v>
      </c>
      <c r="AT70">
        <v>-12.506874</v>
      </c>
      <c r="AU70">
        <f>AS70/AT70</f>
        <v>1.0032313514442097</v>
      </c>
      <c r="AV70">
        <f>(AU70-AVERAGE(AU$70:AU$249))/STDEV(AU$70:AU$249)</f>
        <v>0.1065189976833351</v>
      </c>
    </row>
    <row r="71" spans="1:48" x14ac:dyDescent="0.25">
      <c r="A71" s="43" t="s">
        <v>527</v>
      </c>
      <c r="B71" s="26">
        <v>-11.196667143987691</v>
      </c>
      <c r="C71" s="28">
        <v>-10.74237899032113</v>
      </c>
      <c r="I71" s="26">
        <v>-11.109109219138064</v>
      </c>
      <c r="J71" s="28">
        <v>-10.680201840746907</v>
      </c>
      <c r="Q71">
        <v>2</v>
      </c>
      <c r="R71">
        <v>190.319016</v>
      </c>
      <c r="S71" s="35">
        <f t="shared" si="1"/>
        <v>433.000092</v>
      </c>
      <c r="T71" s="26">
        <f>B2</f>
        <v>-12.787336900232875</v>
      </c>
      <c r="U71" s="28">
        <f>C2</f>
        <v>-12.208604063506986</v>
      </c>
      <c r="V71" s="8"/>
      <c r="W71" s="8">
        <v>1820</v>
      </c>
      <c r="Y71" s="28">
        <f t="shared" si="0"/>
        <v>-12.255835211653313</v>
      </c>
      <c r="Z71">
        <v>2</v>
      </c>
      <c r="AA71" s="26">
        <f>I2</f>
        <v>-12.787336900232875</v>
      </c>
      <c r="AB71" s="28">
        <f>J2</f>
        <v>-12.208604063506986</v>
      </c>
      <c r="AC71">
        <v>-12.492327</v>
      </c>
      <c r="AD71">
        <f t="shared" ref="AD71:AD134" si="2">AA71/AC71</f>
        <v>1.0236152880270326</v>
      </c>
      <c r="AE71">
        <f t="shared" ref="AE71:AE134" si="3">(AD71-AVERAGE(AD$70:AD$249))/STDEV(AD$70:AD$249)</f>
        <v>0.80516956599120049</v>
      </c>
      <c r="AR71">
        <v>2</v>
      </c>
      <c r="AS71" s="26">
        <v>-12.787336900232875</v>
      </c>
      <c r="AT71">
        <v>-12.489618999999999</v>
      </c>
      <c r="AU71">
        <f t="shared" ref="AU71:AU134" si="4">AS71/AT71</f>
        <v>1.0238372283600385</v>
      </c>
      <c r="AV71">
        <f t="shared" ref="AV71:AV134" si="5">(AU71-AVERAGE(AU$70:AU$249))/STDEV(AU$70:AU$249)</f>
        <v>0.76673201377769673</v>
      </c>
    </row>
    <row r="72" spans="1:48" x14ac:dyDescent="0.25">
      <c r="A72" s="43" t="s">
        <v>528</v>
      </c>
      <c r="B72" s="26">
        <v>-11.203571572937792</v>
      </c>
      <c r="C72" s="28">
        <v>-10.791825175028784</v>
      </c>
      <c r="I72" s="26">
        <v>-11.227571061707081</v>
      </c>
      <c r="J72" s="28">
        <v>-10.843074131199115</v>
      </c>
      <c r="Q72">
        <v>3</v>
      </c>
      <c r="R72">
        <v>154.44399999999999</v>
      </c>
      <c r="S72" s="35">
        <f t="shared" si="1"/>
        <v>587.44409199999996</v>
      </c>
      <c r="T72" s="26">
        <f>AVERAGE(B3:B4)</f>
        <v>-12.418365568473408</v>
      </c>
      <c r="U72" s="28">
        <f>AVERAGE(C3:C4)</f>
        <v>-12.264769983140477</v>
      </c>
      <c r="V72" s="8"/>
      <c r="W72" s="8">
        <v>1821</v>
      </c>
      <c r="Y72" s="28">
        <f t="shared" si="0"/>
        <v>-12.13983335102545</v>
      </c>
      <c r="Z72">
        <v>3</v>
      </c>
      <c r="AA72" s="26">
        <f>SUM(L3:L4)/100</f>
        <v>-12.440552534426656</v>
      </c>
      <c r="AB72" s="28">
        <f>SUM(M3:M4)/100</f>
        <v>-12.263933974254265</v>
      </c>
      <c r="AC72">
        <v>-12.476208</v>
      </c>
      <c r="AD72">
        <f t="shared" si="2"/>
        <v>0.99714212318571926</v>
      </c>
      <c r="AE72">
        <f t="shared" si="3"/>
        <v>-9.4337908306482351E-2</v>
      </c>
      <c r="AR72">
        <v>3</v>
      </c>
      <c r="AS72" s="26">
        <v>-12.418365568473408</v>
      </c>
      <c r="AT72">
        <v>-12.472365</v>
      </c>
      <c r="AU72">
        <f t="shared" si="4"/>
        <v>0.99567047376126405</v>
      </c>
      <c r="AV72">
        <f t="shared" si="5"/>
        <v>-0.13573178736059385</v>
      </c>
    </row>
    <row r="73" spans="1:48" x14ac:dyDescent="0.25">
      <c r="A73" s="43" t="s">
        <v>529</v>
      </c>
      <c r="B73" s="26">
        <v>-11.208610385355469</v>
      </c>
      <c r="C73" s="28">
        <v>-10.690218220563015</v>
      </c>
      <c r="I73" s="26">
        <v>-11.193655830708824</v>
      </c>
      <c r="J73" s="28">
        <v>-10.711799772462111</v>
      </c>
      <c r="Q73">
        <v>4</v>
      </c>
      <c r="R73">
        <v>229.064133</v>
      </c>
      <c r="S73" s="35">
        <f t="shared" si="1"/>
        <v>816.50822499999992</v>
      </c>
      <c r="T73" s="26">
        <f t="shared" ref="T73:T112" si="6">AVERAGE(B4)</f>
        <v>-12.56950293872714</v>
      </c>
      <c r="U73" s="28">
        <f t="shared" ref="U73:U112" si="7">AVERAGE(C4)</f>
        <v>-12.259075099719404</v>
      </c>
      <c r="V73" s="8"/>
      <c r="W73" s="8">
        <v>1822</v>
      </c>
      <c r="Y73" s="28">
        <f t="shared" si="0"/>
        <v>-11.942040675837799</v>
      </c>
      <c r="Z73">
        <v>4</v>
      </c>
      <c r="AA73" s="26">
        <f t="shared" ref="AA73:AA116" si="8">I5</f>
        <v>-12.56950293872714</v>
      </c>
      <c r="AB73" s="28">
        <f t="shared" ref="AB73:AB116" si="9">J5</f>
        <v>-12.259075099719404</v>
      </c>
      <c r="AC73">
        <v>-12.460093000000001</v>
      </c>
      <c r="AD73">
        <f t="shared" si="2"/>
        <v>1.008780828419751</v>
      </c>
      <c r="AE73">
        <f t="shared" si="3"/>
        <v>0.30112302021919662</v>
      </c>
      <c r="AR73">
        <v>4</v>
      </c>
      <c r="AS73" s="26">
        <v>-12.56950293872714</v>
      </c>
      <c r="AT73">
        <v>-12.455112</v>
      </c>
      <c r="AU73">
        <f t="shared" si="4"/>
        <v>1.0091842561293018</v>
      </c>
      <c r="AV73">
        <f t="shared" si="5"/>
        <v>0.29725027171360358</v>
      </c>
    </row>
    <row r="74" spans="1:48" x14ac:dyDescent="0.25">
      <c r="A74" s="43" t="s">
        <v>530</v>
      </c>
      <c r="B74" s="26">
        <v>-10.969572520528729</v>
      </c>
      <c r="C74" s="28">
        <v>-10.694058191310212</v>
      </c>
      <c r="I74" s="26">
        <v>-11.193655830708824</v>
      </c>
      <c r="J74" s="28">
        <v>-10.711799772462111</v>
      </c>
      <c r="Q74">
        <v>5</v>
      </c>
      <c r="R74">
        <v>158.06393399999999</v>
      </c>
      <c r="S74" s="35">
        <f t="shared" si="1"/>
        <v>974.57215899999994</v>
      </c>
      <c r="T74" s="26">
        <f t="shared" si="6"/>
        <v>-12.161301530187483</v>
      </c>
      <c r="U74" s="28">
        <f t="shared" si="7"/>
        <v>-12.283927169757421</v>
      </c>
      <c r="V74" s="8"/>
      <c r="W74" s="8">
        <v>1823</v>
      </c>
      <c r="Y74" s="28">
        <f t="shared" si="0"/>
        <v>-12.177031194880261</v>
      </c>
      <c r="Z74">
        <v>5</v>
      </c>
      <c r="AA74" s="26">
        <f t="shared" si="8"/>
        <v>-12.161301530187483</v>
      </c>
      <c r="AB74" s="28">
        <f t="shared" si="9"/>
        <v>-12.283927169757421</v>
      </c>
      <c r="AC74">
        <v>-12.443985</v>
      </c>
      <c r="AD74">
        <f t="shared" si="2"/>
        <v>0.9772835253487917</v>
      </c>
      <c r="AE74">
        <f t="shared" si="3"/>
        <v>-0.76909505541991185</v>
      </c>
      <c r="AR74">
        <v>5</v>
      </c>
      <c r="AS74" s="26">
        <v>-12.161301530187483</v>
      </c>
      <c r="AT74">
        <v>-12.437863999999999</v>
      </c>
      <c r="AU74">
        <f t="shared" si="4"/>
        <v>0.97776447227494079</v>
      </c>
      <c r="AV74">
        <f t="shared" si="5"/>
        <v>-0.70944070039377161</v>
      </c>
    </row>
    <row r="75" spans="1:48" x14ac:dyDescent="0.25">
      <c r="A75" s="43" t="s">
        <v>531</v>
      </c>
      <c r="B75" s="26">
        <v>-11.046533410193572</v>
      </c>
      <c r="C75" s="28">
        <v>-10.836544847437379</v>
      </c>
      <c r="I75" s="26">
        <v>-11.120748837061734</v>
      </c>
      <c r="J75" s="28">
        <v>-10.755855273967857</v>
      </c>
      <c r="Q75">
        <v>6</v>
      </c>
      <c r="R75">
        <v>101.067398</v>
      </c>
      <c r="S75" s="35">
        <f t="shared" si="1"/>
        <v>1075.639557</v>
      </c>
      <c r="T75" s="26">
        <f t="shared" si="6"/>
        <v>-12.400199239097665</v>
      </c>
      <c r="U75" s="28">
        <f t="shared" si="7"/>
        <v>-12.301391880371526</v>
      </c>
      <c r="V75" s="8"/>
      <c r="W75" s="8">
        <v>1824</v>
      </c>
      <c r="Y75" s="28">
        <f t="shared" si="0"/>
        <v>-11.936734137445196</v>
      </c>
      <c r="Z75">
        <v>6</v>
      </c>
      <c r="AA75" s="26">
        <f t="shared" si="8"/>
        <v>-12.400199239097665</v>
      </c>
      <c r="AB75" s="28">
        <f t="shared" si="9"/>
        <v>-12.301391880371526</v>
      </c>
      <c r="AC75">
        <v>-12.427887</v>
      </c>
      <c r="AD75">
        <f t="shared" si="2"/>
        <v>0.99777212643610813</v>
      </c>
      <c r="AE75">
        <f t="shared" si="3"/>
        <v>-7.2931603621964478E-2</v>
      </c>
      <c r="AR75">
        <v>6</v>
      </c>
      <c r="AS75" s="26">
        <v>-12.400199239097665</v>
      </c>
      <c r="AT75">
        <v>-12.420622</v>
      </c>
      <c r="AU75">
        <f t="shared" si="4"/>
        <v>0.99835573766737806</v>
      </c>
      <c r="AV75">
        <f t="shared" si="5"/>
        <v>-4.9695838019218841E-2</v>
      </c>
    </row>
    <row r="76" spans="1:48" x14ac:dyDescent="0.25">
      <c r="A76" s="43" t="s">
        <v>532</v>
      </c>
      <c r="B76" s="26">
        <v>-11.33126469043995</v>
      </c>
      <c r="C76" s="28">
        <v>-10.959816150275998</v>
      </c>
      <c r="I76" s="26">
        <v>-11.196667143987691</v>
      </c>
      <c r="J76" s="28">
        <v>-10.74237899032113</v>
      </c>
      <c r="Q76">
        <v>7</v>
      </c>
      <c r="R76">
        <v>180.55317700000001</v>
      </c>
      <c r="S76" s="35">
        <f t="shared" si="1"/>
        <v>1256.192734</v>
      </c>
      <c r="T76" s="26">
        <f t="shared" si="6"/>
        <v>-12.392978448008947</v>
      </c>
      <c r="U76" s="28">
        <f t="shared" si="7"/>
        <v>-12.255835211653313</v>
      </c>
      <c r="V76" s="8"/>
      <c r="W76" s="8">
        <v>1825</v>
      </c>
      <c r="Y76" s="28">
        <f t="shared" si="0"/>
        <v>-12.052265017223636</v>
      </c>
      <c r="Z76">
        <v>7</v>
      </c>
      <c r="AA76" s="26">
        <f t="shared" si="8"/>
        <v>-12.392978448008947</v>
      </c>
      <c r="AB76" s="28">
        <f t="shared" si="9"/>
        <v>-12.255835211653313</v>
      </c>
      <c r="AC76">
        <v>-12.411799999999999</v>
      </c>
      <c r="AD76">
        <f t="shared" si="2"/>
        <v>0.99848357595263759</v>
      </c>
      <c r="AE76">
        <f t="shared" si="3"/>
        <v>-4.8757910694059346E-2</v>
      </c>
      <c r="AR76">
        <v>7</v>
      </c>
      <c r="AS76" s="26">
        <v>-12.392978448008947</v>
      </c>
      <c r="AT76">
        <v>-12.403385999999999</v>
      </c>
      <c r="AU76">
        <f t="shared" si="4"/>
        <v>0.99916091041663524</v>
      </c>
      <c r="AV76">
        <f t="shared" si="5"/>
        <v>-2.3898075010369568E-2</v>
      </c>
    </row>
    <row r="77" spans="1:48" x14ac:dyDescent="0.25">
      <c r="A77" s="43" t="s">
        <v>533</v>
      </c>
      <c r="B77" s="26">
        <v>-11.045541111994222</v>
      </c>
      <c r="C77" s="28">
        <v>-11.033209194169476</v>
      </c>
      <c r="I77" s="26">
        <v>-11.203571572937792</v>
      </c>
      <c r="J77" s="28">
        <v>-10.791825175028784</v>
      </c>
      <c r="Q77">
        <v>8</v>
      </c>
      <c r="R77">
        <v>152.32830799999999</v>
      </c>
      <c r="S77" s="35">
        <f t="shared" si="1"/>
        <v>1408.5210419999999</v>
      </c>
      <c r="T77" s="26">
        <f t="shared" si="6"/>
        <v>-12.229851337304513</v>
      </c>
      <c r="U77" s="28">
        <f t="shared" si="7"/>
        <v>-12.13983335102545</v>
      </c>
      <c r="V77" s="8"/>
      <c r="W77" s="8">
        <v>1826</v>
      </c>
      <c r="Y77" s="28">
        <f t="shared" si="0"/>
        <v>-11.890096576529558</v>
      </c>
      <c r="Z77">
        <v>8</v>
      </c>
      <c r="AA77" s="26">
        <f t="shared" si="8"/>
        <v>-12.229851337304513</v>
      </c>
      <c r="AB77" s="28">
        <f t="shared" si="9"/>
        <v>-12.13983335102545</v>
      </c>
      <c r="AC77">
        <v>-12.395726</v>
      </c>
      <c r="AD77">
        <f t="shared" si="2"/>
        <v>0.98661839873715451</v>
      </c>
      <c r="AE77">
        <f t="shared" si="3"/>
        <v>-0.45191392370455802</v>
      </c>
      <c r="AR77">
        <v>8</v>
      </c>
      <c r="AS77" s="26">
        <v>-12.229851337304513</v>
      </c>
      <c r="AT77">
        <v>-12.386158</v>
      </c>
      <c r="AU77">
        <f t="shared" si="4"/>
        <v>0.98738053699173811</v>
      </c>
      <c r="AV77">
        <f t="shared" si="5"/>
        <v>-0.40134165100274621</v>
      </c>
    </row>
    <row r="78" spans="1:48" x14ac:dyDescent="0.25">
      <c r="A78" s="43" t="s">
        <v>534</v>
      </c>
      <c r="B78" s="26">
        <v>-11.395123011976565</v>
      </c>
      <c r="C78" s="28">
        <v>-11.096109005692497</v>
      </c>
      <c r="I78" s="26">
        <v>-11.208610385355469</v>
      </c>
      <c r="J78" s="28">
        <v>-10.690218220563015</v>
      </c>
      <c r="Q78">
        <v>9</v>
      </c>
      <c r="R78">
        <v>152.45791600000001</v>
      </c>
      <c r="S78" s="35">
        <f t="shared" si="1"/>
        <v>1560.9789579999999</v>
      </c>
      <c r="T78" s="26">
        <f t="shared" si="6"/>
        <v>-12.631209649218581</v>
      </c>
      <c r="U78" s="28">
        <f t="shared" si="7"/>
        <v>-11.942040675837799</v>
      </c>
      <c r="V78" s="8"/>
      <c r="W78" s="8">
        <v>1827</v>
      </c>
      <c r="Y78" s="28">
        <f t="shared" si="0"/>
        <v>-11.918402027278173</v>
      </c>
      <c r="Z78">
        <v>9</v>
      </c>
      <c r="AA78" s="26">
        <f t="shared" si="8"/>
        <v>-12.631209649218581</v>
      </c>
      <c r="AB78" s="28">
        <f t="shared" si="9"/>
        <v>-11.942040675837799</v>
      </c>
      <c r="AC78">
        <v>-12.379666</v>
      </c>
      <c r="AD78">
        <f t="shared" si="2"/>
        <v>1.0203190982065737</v>
      </c>
      <c r="AE78">
        <f t="shared" si="3"/>
        <v>0.69317134447218998</v>
      </c>
      <c r="AR78">
        <v>9</v>
      </c>
      <c r="AS78" s="26">
        <v>-12.631209649218581</v>
      </c>
      <c r="AT78">
        <v>-12.368938</v>
      </c>
      <c r="AU78">
        <f t="shared" si="4"/>
        <v>1.0212040556124204</v>
      </c>
      <c r="AV78">
        <f t="shared" si="5"/>
        <v>0.68236506697394328</v>
      </c>
    </row>
    <row r="79" spans="1:48" x14ac:dyDescent="0.25">
      <c r="A79" s="43" t="s">
        <v>535</v>
      </c>
      <c r="B79" s="26">
        <v>-11.578022508037687</v>
      </c>
      <c r="C79" s="28">
        <v>-11.241671991470776</v>
      </c>
      <c r="I79" s="26">
        <v>-10.969572520528729</v>
      </c>
      <c r="J79" s="28">
        <v>-10.694058191310212</v>
      </c>
      <c r="Q79">
        <v>10</v>
      </c>
      <c r="R79">
        <v>146.81608600000001</v>
      </c>
      <c r="S79" s="35">
        <f t="shared" si="1"/>
        <v>1707.795044</v>
      </c>
      <c r="T79" s="26">
        <f t="shared" si="6"/>
        <v>-12.635594658180336</v>
      </c>
      <c r="U79" s="28">
        <f t="shared" si="7"/>
        <v>-12.177031194880261</v>
      </c>
      <c r="V79" s="8"/>
      <c r="W79" s="8">
        <v>1828</v>
      </c>
      <c r="Y79" s="28">
        <f t="shared" si="0"/>
        <v>-11.861337462086304</v>
      </c>
      <c r="Z79">
        <v>10</v>
      </c>
      <c r="AA79" s="26">
        <f t="shared" si="8"/>
        <v>-12.635594658180336</v>
      </c>
      <c r="AB79" s="28">
        <f t="shared" si="9"/>
        <v>-12.177031194880261</v>
      </c>
      <c r="AC79">
        <v>-12.363618000000001</v>
      </c>
      <c r="AD79">
        <f t="shared" si="2"/>
        <v>1.0219981447324187</v>
      </c>
      <c r="AE79">
        <f t="shared" si="3"/>
        <v>0.75022213189198961</v>
      </c>
      <c r="AR79">
        <v>10</v>
      </c>
      <c r="AS79" s="26">
        <v>-12.635594658180336</v>
      </c>
      <c r="AT79">
        <v>-12.351725999999999</v>
      </c>
      <c r="AU79">
        <f t="shared" si="4"/>
        <v>1.022982104539911</v>
      </c>
      <c r="AV79">
        <f t="shared" si="5"/>
        <v>0.73933381671349652</v>
      </c>
    </row>
    <row r="80" spans="1:48" x14ac:dyDescent="0.25">
      <c r="A80" s="43" t="s">
        <v>536</v>
      </c>
      <c r="B80" s="26">
        <v>-11.373506045571361</v>
      </c>
      <c r="C80" s="28">
        <v>-11.246076145158636</v>
      </c>
      <c r="I80" s="26">
        <v>-11.046533410193572</v>
      </c>
      <c r="J80" s="28">
        <v>-10.836544847437379</v>
      </c>
      <c r="Q80">
        <v>11</v>
      </c>
      <c r="R80">
        <v>105.561668</v>
      </c>
      <c r="S80" s="35">
        <f t="shared" si="1"/>
        <v>1813.356712</v>
      </c>
      <c r="T80" s="26">
        <f t="shared" si="6"/>
        <v>-12.328385980635996</v>
      </c>
      <c r="U80" s="28">
        <f t="shared" si="7"/>
        <v>-11.936734137445196</v>
      </c>
      <c r="V80" s="8"/>
      <c r="W80" s="8">
        <v>1829</v>
      </c>
      <c r="Y80" s="28">
        <f t="shared" si="0"/>
        <v>-11.678476200303866</v>
      </c>
      <c r="Z80">
        <v>11</v>
      </c>
      <c r="AA80" s="26">
        <f t="shared" si="8"/>
        <v>-12.328385980635996</v>
      </c>
      <c r="AB80" s="28">
        <f t="shared" si="9"/>
        <v>-11.936734137445196</v>
      </c>
      <c r="AC80">
        <v>-12.347585</v>
      </c>
      <c r="AD80">
        <f t="shared" si="2"/>
        <v>0.99844511948174453</v>
      </c>
      <c r="AE80">
        <f t="shared" si="3"/>
        <v>-5.0064587973137127E-2</v>
      </c>
      <c r="AR80">
        <v>11</v>
      </c>
      <c r="AS80" s="26">
        <v>-12.328385980635996</v>
      </c>
      <c r="AT80">
        <v>-12.334522</v>
      </c>
      <c r="AU80">
        <f t="shared" si="4"/>
        <v>0.99950253286150825</v>
      </c>
      <c r="AV80">
        <f t="shared" si="5"/>
        <v>-1.2952479944629567E-2</v>
      </c>
    </row>
    <row r="81" spans="1:48" x14ac:dyDescent="0.25">
      <c r="A81" s="43" t="s">
        <v>537</v>
      </c>
      <c r="B81" s="26">
        <v>-11.189796258496676</v>
      </c>
      <c r="C81" s="28">
        <v>-11.2890823320956</v>
      </c>
      <c r="I81" s="26">
        <v>-11.33126469043995</v>
      </c>
      <c r="J81" s="28">
        <v>-10.959816150275998</v>
      </c>
      <c r="Q81">
        <v>12</v>
      </c>
      <c r="R81">
        <v>109.68813299999999</v>
      </c>
      <c r="S81" s="35">
        <f t="shared" si="1"/>
        <v>1923.0448449999999</v>
      </c>
      <c r="T81" s="26">
        <f t="shared" si="6"/>
        <v>-12.31113752300843</v>
      </c>
      <c r="U81" s="28">
        <f t="shared" si="7"/>
        <v>-12.052265017223636</v>
      </c>
      <c r="V81" s="8"/>
      <c r="W81" s="8">
        <v>1830</v>
      </c>
      <c r="Y81" s="28">
        <f t="shared" si="0"/>
        <v>-11.742258140286937</v>
      </c>
      <c r="Z81">
        <v>12</v>
      </c>
      <c r="AA81" s="26">
        <f t="shared" si="8"/>
        <v>-12.31113752300843</v>
      </c>
      <c r="AB81" s="28">
        <f t="shared" si="9"/>
        <v>-12.052265017223636</v>
      </c>
      <c r="AC81">
        <v>-12.331569999999999</v>
      </c>
      <c r="AD81">
        <f t="shared" si="2"/>
        <v>0.9983430757809777</v>
      </c>
      <c r="AE81">
        <f t="shared" si="3"/>
        <v>-5.3531837623678184E-2</v>
      </c>
      <c r="AR81">
        <v>12</v>
      </c>
      <c r="AS81" s="26">
        <v>-12.31113752300843</v>
      </c>
      <c r="AT81">
        <v>-12.317330999999999</v>
      </c>
      <c r="AU81">
        <f t="shared" si="4"/>
        <v>0.99949717377964675</v>
      </c>
      <c r="AV81">
        <f t="shared" si="5"/>
        <v>-1.3124185114651217E-2</v>
      </c>
    </row>
    <row r="82" spans="1:48" x14ac:dyDescent="0.25">
      <c r="A82" s="43" t="s">
        <v>538</v>
      </c>
      <c r="B82" s="26">
        <v>-11.519573431183888</v>
      </c>
      <c r="C82" s="28">
        <v>-11.250732731277067</v>
      </c>
      <c r="I82" s="26">
        <v>-11.045541111994222</v>
      </c>
      <c r="J82" s="28">
        <v>-11.033209194169476</v>
      </c>
      <c r="Q82">
        <v>13</v>
      </c>
      <c r="R82">
        <v>98.21508</v>
      </c>
      <c r="S82" s="35">
        <f t="shared" si="1"/>
        <v>2021.2599249999998</v>
      </c>
      <c r="T82" s="26">
        <f t="shared" si="6"/>
        <v>-11.86774591394421</v>
      </c>
      <c r="U82" s="28">
        <f t="shared" si="7"/>
        <v>-11.890096576529558</v>
      </c>
      <c r="V82" s="8"/>
      <c r="W82" s="8">
        <v>1831</v>
      </c>
      <c r="Y82" s="28">
        <f t="shared" si="0"/>
        <v>-11.555079364235622</v>
      </c>
      <c r="Z82">
        <v>13</v>
      </c>
      <c r="AA82" s="26">
        <f t="shared" si="8"/>
        <v>-11.86774591394421</v>
      </c>
      <c r="AB82" s="28">
        <f t="shared" si="9"/>
        <v>-11.890096576529558</v>
      </c>
      <c r="AC82">
        <v>-12.315578</v>
      </c>
      <c r="AD82">
        <f t="shared" si="2"/>
        <v>0.96363694127423094</v>
      </c>
      <c r="AE82">
        <f t="shared" si="3"/>
        <v>-1.2327798640659398</v>
      </c>
      <c r="AR82">
        <v>13</v>
      </c>
      <c r="AS82" s="26">
        <v>-11.86774591394421</v>
      </c>
      <c r="AT82">
        <v>-12.300153</v>
      </c>
      <c r="AU82">
        <f t="shared" si="4"/>
        <v>0.96484538964224353</v>
      </c>
      <c r="AV82">
        <f t="shared" si="5"/>
        <v>-1.1233685591762992</v>
      </c>
    </row>
    <row r="83" spans="1:48" x14ac:dyDescent="0.25">
      <c r="A83" s="43" t="s">
        <v>539</v>
      </c>
      <c r="B83" s="26">
        <v>-11.227702099365656</v>
      </c>
      <c r="C83" s="28">
        <v>-11.246275911624203</v>
      </c>
      <c r="I83" s="26">
        <v>-11.395123011976565</v>
      </c>
      <c r="J83" s="28">
        <v>-11.096109005692497</v>
      </c>
      <c r="Q83">
        <v>14</v>
      </c>
      <c r="R83">
        <v>73.900627</v>
      </c>
      <c r="S83" s="35">
        <f t="shared" si="1"/>
        <v>2095.1605519999998</v>
      </c>
      <c r="T83" s="26">
        <f t="shared" si="6"/>
        <v>-12.008359861245186</v>
      </c>
      <c r="U83" s="28">
        <f t="shared" si="7"/>
        <v>-11.918402027278173</v>
      </c>
      <c r="V83" s="8"/>
      <c r="W83" s="8">
        <v>1832</v>
      </c>
      <c r="Y83" s="28">
        <f t="shared" si="0"/>
        <v>-11.348096262633277</v>
      </c>
      <c r="Z83">
        <v>14</v>
      </c>
      <c r="AA83" s="26">
        <f t="shared" si="8"/>
        <v>-12.008359861245186</v>
      </c>
      <c r="AB83" s="28">
        <f t="shared" si="9"/>
        <v>-11.918402027278173</v>
      </c>
      <c r="AC83">
        <v>-12.299611000000001</v>
      </c>
      <c r="AD83">
        <f t="shared" si="2"/>
        <v>0.97632029673500942</v>
      </c>
      <c r="AE83">
        <f t="shared" si="3"/>
        <v>-0.80182372019226389</v>
      </c>
      <c r="AR83">
        <v>14</v>
      </c>
      <c r="AS83" s="26">
        <v>-12.008359861245186</v>
      </c>
      <c r="AT83">
        <v>-12.282992999999999</v>
      </c>
      <c r="AU83">
        <f t="shared" si="4"/>
        <v>0.9776411873918015</v>
      </c>
      <c r="AV83">
        <f t="shared" si="5"/>
        <v>-0.71339075235558369</v>
      </c>
    </row>
    <row r="84" spans="1:48" x14ac:dyDescent="0.25">
      <c r="A84" s="43" t="s">
        <v>540</v>
      </c>
      <c r="B84" s="26">
        <v>-11.000870437316793</v>
      </c>
      <c r="C84" s="28">
        <v>-11.354701497038693</v>
      </c>
      <c r="I84" s="26">
        <v>-11.578022508037687</v>
      </c>
      <c r="J84" s="28">
        <v>-11.241671991470776</v>
      </c>
      <c r="Q84">
        <v>15</v>
      </c>
      <c r="R84">
        <v>92.361358999999993</v>
      </c>
      <c r="S84" s="35">
        <f t="shared" si="1"/>
        <v>2187.5219109999998</v>
      </c>
      <c r="T84" s="26">
        <f t="shared" si="6"/>
        <v>-12.220030313787307</v>
      </c>
      <c r="U84" s="28">
        <f t="shared" si="7"/>
        <v>-11.861337462086304</v>
      </c>
      <c r="V84" s="8"/>
      <c r="W84" s="8">
        <v>1833</v>
      </c>
      <c r="Y84" s="28">
        <f t="shared" si="0"/>
        <v>-11.189992752879812</v>
      </c>
      <c r="Z84">
        <v>15</v>
      </c>
      <c r="AA84" s="26">
        <f t="shared" si="8"/>
        <v>-12.220030313787307</v>
      </c>
      <c r="AB84" s="28">
        <f t="shared" si="9"/>
        <v>-11.861337462086304</v>
      </c>
      <c r="AC84">
        <v>-12.283669</v>
      </c>
      <c r="AD84">
        <f t="shared" si="2"/>
        <v>0.99481924446086156</v>
      </c>
      <c r="AE84">
        <f t="shared" si="3"/>
        <v>-0.17326488161780462</v>
      </c>
      <c r="AR84">
        <v>15</v>
      </c>
      <c r="AS84" s="26">
        <v>-12.220030313787307</v>
      </c>
      <c r="AT84">
        <v>-12.265848999999999</v>
      </c>
      <c r="AU84">
        <f t="shared" si="4"/>
        <v>0.99626453201790655</v>
      </c>
      <c r="AV84">
        <f t="shared" si="5"/>
        <v>-0.11669814006881474</v>
      </c>
    </row>
    <row r="85" spans="1:48" x14ac:dyDescent="0.25">
      <c r="A85" s="43" t="s">
        <v>541</v>
      </c>
      <c r="B85" s="26">
        <v>-11.161712221819378</v>
      </c>
      <c r="C85" s="28">
        <v>-11.381601626071609</v>
      </c>
      <c r="I85" s="26">
        <v>-11.373506045571361</v>
      </c>
      <c r="J85" s="28">
        <v>-11.246076145158636</v>
      </c>
      <c r="Q85">
        <v>16</v>
      </c>
      <c r="R85">
        <v>195.20463599999999</v>
      </c>
      <c r="S85" s="35">
        <f t="shared" si="1"/>
        <v>2382.7265469999998</v>
      </c>
      <c r="T85" s="26">
        <f t="shared" si="6"/>
        <v>-11.83351305601585</v>
      </c>
      <c r="U85" s="28">
        <f t="shared" si="7"/>
        <v>-11.678476200303866</v>
      </c>
      <c r="V85" s="8"/>
      <c r="W85" s="8">
        <v>1834</v>
      </c>
      <c r="Y85" s="28">
        <f t="shared" si="0"/>
        <v>-11.803326377841326</v>
      </c>
      <c r="Z85">
        <v>16</v>
      </c>
      <c r="AA85" s="26">
        <f t="shared" si="8"/>
        <v>-11.83351305601585</v>
      </c>
      <c r="AB85" s="28">
        <f t="shared" si="9"/>
        <v>-11.678476200303866</v>
      </c>
      <c r="AC85">
        <v>-12.267751000000001</v>
      </c>
      <c r="AD85">
        <f t="shared" si="2"/>
        <v>0.96460329656314747</v>
      </c>
      <c r="AE85">
        <f t="shared" si="3"/>
        <v>-1.1999449608566719</v>
      </c>
      <c r="AR85">
        <v>16</v>
      </c>
      <c r="AS85" s="26">
        <v>-11.83351305601585</v>
      </c>
      <c r="AT85">
        <v>-12.248721</v>
      </c>
      <c r="AU85">
        <f t="shared" si="4"/>
        <v>0.96610193472574402</v>
      </c>
      <c r="AV85">
        <f t="shared" si="5"/>
        <v>-1.0831088108129996</v>
      </c>
    </row>
    <row r="86" spans="1:48" x14ac:dyDescent="0.25">
      <c r="A86" s="43" t="s">
        <v>542</v>
      </c>
      <c r="B86" s="26">
        <v>-11.262728584894131</v>
      </c>
      <c r="C86" s="28">
        <v>-11.407307303659472</v>
      </c>
      <c r="I86" s="26">
        <v>-11.189796258496676</v>
      </c>
      <c r="J86" s="28">
        <v>-11.2890823320956</v>
      </c>
      <c r="Q86">
        <v>17</v>
      </c>
      <c r="R86">
        <v>141.99388099999999</v>
      </c>
      <c r="S86" s="35">
        <f t="shared" si="1"/>
        <v>2524.7204279999996</v>
      </c>
      <c r="T86" s="26">
        <f t="shared" si="6"/>
        <v>-12.1374410575781</v>
      </c>
      <c r="U86" s="28">
        <f t="shared" si="7"/>
        <v>-11.742258140286937</v>
      </c>
      <c r="V86" s="8"/>
      <c r="W86" s="8">
        <v>1835</v>
      </c>
      <c r="Y86" s="28">
        <f t="shared" si="0"/>
        <v>-11.532236335852579</v>
      </c>
      <c r="Z86">
        <v>17</v>
      </c>
      <c r="AA86" s="26">
        <f t="shared" si="8"/>
        <v>-12.1374410575781</v>
      </c>
      <c r="AB86" s="28">
        <f t="shared" si="9"/>
        <v>-11.742258140286937</v>
      </c>
      <c r="AC86">
        <v>-12.251849999999999</v>
      </c>
      <c r="AD86">
        <f t="shared" si="2"/>
        <v>0.99066190473912918</v>
      </c>
      <c r="AE86">
        <f t="shared" si="3"/>
        <v>-0.31452332862664373</v>
      </c>
      <c r="AR86">
        <v>17</v>
      </c>
      <c r="AS86" s="26">
        <v>-12.1374410575781</v>
      </c>
      <c r="AT86">
        <v>-12.231607</v>
      </c>
      <c r="AU86">
        <f t="shared" si="4"/>
        <v>0.99230142511757446</v>
      </c>
      <c r="AV86">
        <f t="shared" si="5"/>
        <v>-0.24367622357676316</v>
      </c>
    </row>
    <row r="87" spans="1:48" x14ac:dyDescent="0.25">
      <c r="A87" s="43" t="s">
        <v>543</v>
      </c>
      <c r="B87" s="26">
        <v>-11.068215346211911</v>
      </c>
      <c r="C87" s="28">
        <v>-11.440770540574809</v>
      </c>
      <c r="H87">
        <v>1</v>
      </c>
      <c r="I87" s="26">
        <v>-11.519573431183888</v>
      </c>
      <c r="J87" s="28">
        <v>-11.250732731277067</v>
      </c>
      <c r="K87">
        <v>42.66</v>
      </c>
      <c r="L87">
        <f>I87*K87</f>
        <v>-491.42500257430464</v>
      </c>
      <c r="M87">
        <f>J87*K87</f>
        <v>-479.95625831627962</v>
      </c>
      <c r="Q87">
        <v>18</v>
      </c>
      <c r="R87">
        <v>200.756348</v>
      </c>
      <c r="S87" s="35">
        <f t="shared" si="1"/>
        <v>2725.4767759999995</v>
      </c>
      <c r="T87" s="26">
        <f t="shared" si="6"/>
        <v>-11.633384496616582</v>
      </c>
      <c r="U87" s="28">
        <f t="shared" si="7"/>
        <v>-11.555079364235622</v>
      </c>
      <c r="V87" s="8"/>
      <c r="W87" s="8">
        <v>1836</v>
      </c>
      <c r="Y87" s="28">
        <f t="shared" si="0"/>
        <v>-11.856311143261991</v>
      </c>
      <c r="Z87">
        <v>18</v>
      </c>
      <c r="AA87" s="26">
        <f t="shared" si="8"/>
        <v>-11.633384496616582</v>
      </c>
      <c r="AB87" s="28">
        <f t="shared" si="9"/>
        <v>-11.555079364235622</v>
      </c>
      <c r="AC87">
        <v>-12.23596</v>
      </c>
      <c r="AD87">
        <f t="shared" si="2"/>
        <v>0.95075372072290054</v>
      </c>
      <c r="AE87">
        <f t="shared" si="3"/>
        <v>-1.6705270411946225</v>
      </c>
      <c r="AR87">
        <v>18</v>
      </c>
      <c r="AS87" s="26">
        <v>-11.633384496616582</v>
      </c>
      <c r="AT87">
        <v>-12.214504</v>
      </c>
      <c r="AU87">
        <f t="shared" si="4"/>
        <v>0.95242381488569505</v>
      </c>
      <c r="AV87">
        <f t="shared" si="5"/>
        <v>-1.5213562482303273</v>
      </c>
    </row>
    <row r="88" spans="1:48" x14ac:dyDescent="0.25">
      <c r="A88" s="43" t="s">
        <v>544</v>
      </c>
      <c r="B88" s="30">
        <f>AVERAGE(B87,B89)</f>
        <v>-11.074486336093134</v>
      </c>
      <c r="C88" s="54">
        <f>AVERAGE(C87,C89)</f>
        <v>-11.434159439639231</v>
      </c>
      <c r="D88" s="30">
        <v>-10.697751559412229</v>
      </c>
      <c r="E88" s="54">
        <v>-8.100048152967581</v>
      </c>
      <c r="H88">
        <v>2</v>
      </c>
      <c r="I88" s="26">
        <v>-11.227702099365656</v>
      </c>
      <c r="J88" s="28">
        <v>-11.246275911624203</v>
      </c>
      <c r="K88">
        <v>57.34</v>
      </c>
      <c r="L88">
        <f>I88*K88</f>
        <v>-643.79643837762671</v>
      </c>
      <c r="M88">
        <f>J88*K88</f>
        <v>-644.86146077253181</v>
      </c>
      <c r="Q88">
        <v>19</v>
      </c>
      <c r="R88">
        <v>176.182648</v>
      </c>
      <c r="S88" s="35">
        <f t="shared" si="1"/>
        <v>2901.6594239999995</v>
      </c>
      <c r="T88" s="26">
        <f t="shared" si="6"/>
        <v>-11.655743679426319</v>
      </c>
      <c r="U88" s="28">
        <f t="shared" si="7"/>
        <v>-11.348096262633277</v>
      </c>
      <c r="V88" s="8"/>
      <c r="W88" s="8">
        <v>1837</v>
      </c>
      <c r="Y88" s="28">
        <f t="shared" si="0"/>
        <v>-11.69397501642684</v>
      </c>
      <c r="Z88">
        <v>19</v>
      </c>
      <c r="AA88" s="26">
        <f t="shared" si="8"/>
        <v>-11.655743679426319</v>
      </c>
      <c r="AB88" s="28">
        <f t="shared" si="9"/>
        <v>-11.348096262633277</v>
      </c>
      <c r="AC88">
        <v>-12.22007</v>
      </c>
      <c r="AD88">
        <f t="shared" si="2"/>
        <v>0.95381971457007364</v>
      </c>
      <c r="AE88">
        <f t="shared" si="3"/>
        <v>-1.5663504382756157</v>
      </c>
      <c r="AR88">
        <v>19</v>
      </c>
      <c r="AS88" s="26">
        <v>-11.655743679426319</v>
      </c>
      <c r="AT88">
        <v>-12.197406000000001</v>
      </c>
      <c r="AU88">
        <f t="shared" si="4"/>
        <v>0.95559200697478774</v>
      </c>
      <c r="AV88">
        <f t="shared" si="5"/>
        <v>-1.4198472630388543</v>
      </c>
    </row>
    <row r="89" spans="1:48" x14ac:dyDescent="0.25">
      <c r="A89" s="43" t="s">
        <v>545</v>
      </c>
      <c r="B89" s="26">
        <v>-11.080757325974357</v>
      </c>
      <c r="C89" s="28">
        <v>-11.427548338703655</v>
      </c>
      <c r="I89" s="26">
        <v>-11.000870437316793</v>
      </c>
      <c r="J89" s="28">
        <v>-11.354701497038693</v>
      </c>
      <c r="Q89">
        <v>20</v>
      </c>
      <c r="R89">
        <v>141.93086199999999</v>
      </c>
      <c r="S89" s="35">
        <f t="shared" si="1"/>
        <v>3043.5902859999997</v>
      </c>
      <c r="T89" s="26">
        <f t="shared" si="6"/>
        <v>-11.543091244771206</v>
      </c>
      <c r="U89" s="28">
        <f t="shared" si="7"/>
        <v>-11.189992752879812</v>
      </c>
      <c r="V89" s="8"/>
      <c r="W89" s="8">
        <v>1838</v>
      </c>
      <c r="Y89" s="28">
        <f t="shared" si="0"/>
        <v>-11.521827730880744</v>
      </c>
      <c r="Z89">
        <v>20</v>
      </c>
      <c r="AA89" s="26">
        <f t="shared" si="8"/>
        <v>-11.543091244771206</v>
      </c>
      <c r="AB89" s="28">
        <f t="shared" si="9"/>
        <v>-11.189992752879812</v>
      </c>
      <c r="AC89">
        <v>-12.204167</v>
      </c>
      <c r="AD89">
        <f t="shared" si="2"/>
        <v>0.94583196417839954</v>
      </c>
      <c r="AE89">
        <f t="shared" si="3"/>
        <v>-1.837758908823206</v>
      </c>
      <c r="AR89">
        <v>20</v>
      </c>
      <c r="AS89" s="26">
        <v>-11.543091244771206</v>
      </c>
      <c r="AT89">
        <v>-12.180306</v>
      </c>
      <c r="AU89">
        <f t="shared" si="4"/>
        <v>0.94768483195505981</v>
      </c>
      <c r="AV89">
        <f t="shared" si="5"/>
        <v>-1.673193426848578</v>
      </c>
    </row>
    <row r="90" spans="1:48" x14ac:dyDescent="0.25">
      <c r="A90" s="43" t="s">
        <v>546</v>
      </c>
      <c r="B90" s="26">
        <v>-11.126841031165785</v>
      </c>
      <c r="C90" s="28">
        <v>-11.346772145445659</v>
      </c>
      <c r="I90" s="26">
        <v>-11.161712221819378</v>
      </c>
      <c r="J90" s="28">
        <v>-11.381601626071609</v>
      </c>
      <c r="Q90">
        <v>21</v>
      </c>
      <c r="R90">
        <v>134.058685</v>
      </c>
      <c r="S90" s="35">
        <f t="shared" si="1"/>
        <v>3177.6489709999996</v>
      </c>
      <c r="T90" s="26">
        <f t="shared" si="6"/>
        <v>-11.896250594753159</v>
      </c>
      <c r="U90" s="28">
        <f t="shared" si="7"/>
        <v>-11.803326377841326</v>
      </c>
      <c r="V90" s="8"/>
      <c r="W90" s="8">
        <v>1839</v>
      </c>
      <c r="Y90" s="28">
        <f t="shared" si="0"/>
        <v>-11.429927040310043</v>
      </c>
      <c r="Z90">
        <v>21</v>
      </c>
      <c r="AA90" s="26">
        <f t="shared" si="8"/>
        <v>-11.896250594753159</v>
      </c>
      <c r="AB90" s="28">
        <f t="shared" si="9"/>
        <v>-11.803326377841326</v>
      </c>
      <c r="AC90">
        <v>-12.188230000000001</v>
      </c>
      <c r="AD90">
        <f t="shared" si="2"/>
        <v>0.97604415036089398</v>
      </c>
      <c r="AE90">
        <f t="shared" si="3"/>
        <v>-0.81120664546795296</v>
      </c>
      <c r="AR90">
        <v>21</v>
      </c>
      <c r="AS90" s="26">
        <v>-11.896250594753159</v>
      </c>
      <c r="AT90">
        <v>-12.163193</v>
      </c>
      <c r="AU90">
        <f t="shared" si="4"/>
        <v>0.97805326239196888</v>
      </c>
      <c r="AV90">
        <f t="shared" si="5"/>
        <v>-0.70018785495748248</v>
      </c>
    </row>
    <row r="91" spans="1:48" x14ac:dyDescent="0.25">
      <c r="A91" s="43" t="s">
        <v>547</v>
      </c>
      <c r="B91" s="26">
        <v>-11.15958294075711</v>
      </c>
      <c r="C91" s="28">
        <v>-11.358567733021729</v>
      </c>
      <c r="I91" s="26">
        <v>-11.262728584894131</v>
      </c>
      <c r="J91" s="28">
        <v>-11.407307303659472</v>
      </c>
      <c r="Q91">
        <v>22</v>
      </c>
      <c r="R91">
        <v>132.22575399999999</v>
      </c>
      <c r="S91" s="35">
        <f t="shared" si="1"/>
        <v>3309.8747249999997</v>
      </c>
      <c r="T91" s="26">
        <f t="shared" si="6"/>
        <v>-11.858133635957007</v>
      </c>
      <c r="U91" s="28">
        <f t="shared" si="7"/>
        <v>-11.532236335852579</v>
      </c>
      <c r="V91" s="8"/>
      <c r="W91" s="8">
        <v>1840</v>
      </c>
      <c r="Y91" s="28">
        <f t="shared" si="0"/>
        <v>-11.256211114167812</v>
      </c>
      <c r="Z91">
        <v>22</v>
      </c>
      <c r="AA91" s="26">
        <f t="shared" si="8"/>
        <v>-11.858133635957007</v>
      </c>
      <c r="AB91" s="28">
        <f t="shared" si="9"/>
        <v>-11.532236335852579</v>
      </c>
      <c r="AC91">
        <v>-12.172231999999999</v>
      </c>
      <c r="AD91">
        <f t="shared" si="2"/>
        <v>0.97419549972075847</v>
      </c>
      <c r="AE91">
        <f t="shared" si="3"/>
        <v>-0.87402025608590383</v>
      </c>
      <c r="AR91">
        <v>22</v>
      </c>
      <c r="AS91" s="26">
        <v>-11.858133635957007</v>
      </c>
      <c r="AT91">
        <v>-12.146051999999999</v>
      </c>
      <c r="AU91">
        <f t="shared" si="4"/>
        <v>0.97629531274499792</v>
      </c>
      <c r="AV91">
        <f t="shared" si="5"/>
        <v>-0.75651262304717048</v>
      </c>
    </row>
    <row r="92" spans="1:48" x14ac:dyDescent="0.25">
      <c r="A92" s="43" t="s">
        <v>548</v>
      </c>
      <c r="B92" s="26">
        <v>-11.167636324434037</v>
      </c>
      <c r="C92" s="28">
        <v>-11.512818372493857</v>
      </c>
      <c r="I92" s="26">
        <v>-11.068215346211911</v>
      </c>
      <c r="J92" s="28">
        <v>-11.440770540574809</v>
      </c>
      <c r="Q92">
        <v>23</v>
      </c>
      <c r="R92">
        <v>141.17971800000001</v>
      </c>
      <c r="S92" s="35">
        <f t="shared" si="1"/>
        <v>3451.0544429999995</v>
      </c>
      <c r="T92" s="26">
        <f t="shared" si="6"/>
        <v>-11.911070343734206</v>
      </c>
      <c r="U92" s="28">
        <f t="shared" si="7"/>
        <v>-11.856311143261991</v>
      </c>
      <c r="V92" s="8"/>
      <c r="W92" s="8">
        <v>1841</v>
      </c>
      <c r="Y92" s="28">
        <f t="shared" si="0"/>
        <v>-11.22737496235294</v>
      </c>
      <c r="Z92">
        <v>23</v>
      </c>
      <c r="AA92" s="26">
        <f t="shared" si="8"/>
        <v>-11.911070343734206</v>
      </c>
      <c r="AB92" s="28">
        <f t="shared" si="9"/>
        <v>-11.856311143261991</v>
      </c>
      <c r="AC92">
        <v>-12.156145</v>
      </c>
      <c r="AD92">
        <f t="shared" si="2"/>
        <v>0.97983944282782132</v>
      </c>
      <c r="AE92">
        <f t="shared" si="3"/>
        <v>-0.68224987125487535</v>
      </c>
      <c r="AR92">
        <v>23</v>
      </c>
      <c r="AS92" s="26">
        <v>-11.911070343734206</v>
      </c>
      <c r="AT92">
        <v>-12.128868000000001</v>
      </c>
      <c r="AU92">
        <f t="shared" si="4"/>
        <v>0.98204303515663671</v>
      </c>
      <c r="AV92">
        <f t="shared" si="5"/>
        <v>-0.57235539622484533</v>
      </c>
    </row>
    <row r="93" spans="1:48" x14ac:dyDescent="0.25">
      <c r="A93" s="43" t="s">
        <v>549</v>
      </c>
      <c r="B93" s="26">
        <v>-11.153646293197138</v>
      </c>
      <c r="C93" s="28">
        <v>-11.399487135277862</v>
      </c>
      <c r="I93" s="30">
        <v>-11.074486336093134</v>
      </c>
      <c r="J93" s="54">
        <v>-11.434159439639231</v>
      </c>
      <c r="Q93">
        <v>24</v>
      </c>
      <c r="R93">
        <v>152.84347500000001</v>
      </c>
      <c r="S93" s="35">
        <f t="shared" si="1"/>
        <v>3603.8979179999997</v>
      </c>
      <c r="T93" s="26">
        <f t="shared" si="6"/>
        <v>-11.809532656120348</v>
      </c>
      <c r="U93" s="28">
        <f t="shared" si="7"/>
        <v>-11.69397501642684</v>
      </c>
      <c r="V93" s="8"/>
      <c r="W93" s="8">
        <v>1842</v>
      </c>
      <c r="Y93" s="28">
        <f t="shared" si="0"/>
        <v>-11.320492588270195</v>
      </c>
      <c r="Z93">
        <v>24</v>
      </c>
      <c r="AA93" s="26">
        <f t="shared" si="8"/>
        <v>-11.809532656120348</v>
      </c>
      <c r="AB93" s="28">
        <f t="shared" si="9"/>
        <v>-11.69397501642684</v>
      </c>
      <c r="AC93">
        <v>-12.139934999999999</v>
      </c>
      <c r="AD93">
        <f t="shared" si="2"/>
        <v>0.97278384572243171</v>
      </c>
      <c r="AE93">
        <f t="shared" si="3"/>
        <v>-0.92198555718339592</v>
      </c>
      <c r="AR93">
        <v>24</v>
      </c>
      <c r="AS93" s="26">
        <v>-11.809532656120348</v>
      </c>
      <c r="AT93">
        <v>-12.111624000000001</v>
      </c>
      <c r="AU93">
        <f t="shared" si="4"/>
        <v>0.97505773429891374</v>
      </c>
      <c r="AV93">
        <f t="shared" si="5"/>
        <v>-0.79616467968519544</v>
      </c>
    </row>
    <row r="94" spans="1:48" x14ac:dyDescent="0.25">
      <c r="A94" s="43" t="s">
        <v>550</v>
      </c>
      <c r="B94" s="26">
        <v>-11.198612221540575</v>
      </c>
      <c r="C94" s="28">
        <v>-11.509888898359309</v>
      </c>
      <c r="I94" s="26">
        <v>-11.080757325974357</v>
      </c>
      <c r="J94" s="28">
        <v>-11.427548338703655</v>
      </c>
      <c r="Q94">
        <v>25</v>
      </c>
      <c r="R94">
        <v>169.12329099999999</v>
      </c>
      <c r="S94" s="35">
        <f t="shared" si="1"/>
        <v>3773.0212089999995</v>
      </c>
      <c r="T94" s="26">
        <f t="shared" si="6"/>
        <v>-12.847875117066778</v>
      </c>
      <c r="U94" s="28">
        <f t="shared" si="7"/>
        <v>-11.521827730880744</v>
      </c>
      <c r="V94" s="8"/>
      <c r="W94" s="8">
        <v>1843</v>
      </c>
      <c r="Y94" s="28">
        <f t="shared" si="0"/>
        <v>-11.228398286466913</v>
      </c>
      <c r="Z94">
        <v>25</v>
      </c>
      <c r="AA94" s="26">
        <f t="shared" si="8"/>
        <v>-12.847875117066778</v>
      </c>
      <c r="AB94" s="28">
        <f t="shared" si="9"/>
        <v>-11.521827730880744</v>
      </c>
      <c r="AC94">
        <v>-12.123570000000001</v>
      </c>
      <c r="AD94">
        <f t="shared" si="2"/>
        <v>1.0597435505438395</v>
      </c>
      <c r="AE94">
        <f t="shared" si="3"/>
        <v>2.0327387804034354</v>
      </c>
      <c r="AR94">
        <v>25</v>
      </c>
      <c r="AS94" s="26">
        <v>-12.847875117066778</v>
      </c>
      <c r="AT94">
        <v>-12.0943</v>
      </c>
      <c r="AU94">
        <f t="shared" si="4"/>
        <v>1.0623082871325151</v>
      </c>
      <c r="AV94">
        <f t="shared" si="5"/>
        <v>1.9993460805447063</v>
      </c>
    </row>
    <row r="95" spans="1:48" x14ac:dyDescent="0.25">
      <c r="A95" s="43" t="s">
        <v>551</v>
      </c>
      <c r="B95" s="26">
        <v>-11.217840084502168</v>
      </c>
      <c r="C95" s="28">
        <v>-11.318990271740322</v>
      </c>
      <c r="I95" s="26">
        <v>-11.126841031165785</v>
      </c>
      <c r="J95" s="28">
        <v>-11.346772145445659</v>
      </c>
      <c r="Q95">
        <v>26</v>
      </c>
      <c r="R95">
        <v>103.16404</v>
      </c>
      <c r="S95" s="35">
        <f t="shared" si="1"/>
        <v>3876.1852489999997</v>
      </c>
      <c r="T95" s="26">
        <f t="shared" si="6"/>
        <v>-13.017228840575598</v>
      </c>
      <c r="U95" s="28">
        <f t="shared" si="7"/>
        <v>-11.429927040310043</v>
      </c>
      <c r="V95" s="8"/>
      <c r="W95" s="8">
        <v>1844</v>
      </c>
      <c r="Y95" s="28">
        <f t="shared" si="0"/>
        <v>-11.160322203901142</v>
      </c>
      <c r="Z95">
        <v>26</v>
      </c>
      <c r="AA95" s="26">
        <f t="shared" si="8"/>
        <v>-13.017228840575598</v>
      </c>
      <c r="AB95" s="28">
        <f t="shared" si="9"/>
        <v>-11.429927040310043</v>
      </c>
      <c r="AC95">
        <v>-12.107011999999999</v>
      </c>
      <c r="AD95">
        <f t="shared" si="2"/>
        <v>1.0751809645993247</v>
      </c>
      <c r="AE95">
        <f t="shared" si="3"/>
        <v>2.5572725643304239</v>
      </c>
      <c r="AR95">
        <v>26</v>
      </c>
      <c r="AS95" s="26">
        <v>-13.017228840575598</v>
      </c>
      <c r="AT95">
        <v>-12.076877</v>
      </c>
      <c r="AU95">
        <f t="shared" si="4"/>
        <v>1.0778638252733383</v>
      </c>
      <c r="AV95">
        <f t="shared" si="5"/>
        <v>2.4977460658923181</v>
      </c>
    </row>
    <row r="96" spans="1:48" x14ac:dyDescent="0.25">
      <c r="A96" s="43" t="s">
        <v>552</v>
      </c>
      <c r="B96" s="26">
        <v>-11.349906488912753</v>
      </c>
      <c r="C96" s="28">
        <v>-11.412219340455648</v>
      </c>
      <c r="I96" s="26">
        <v>-11.126841031165785</v>
      </c>
      <c r="J96" s="28">
        <v>-11.346772145445659</v>
      </c>
      <c r="Q96">
        <v>27</v>
      </c>
      <c r="R96">
        <v>86.578697000000005</v>
      </c>
      <c r="S96" s="35">
        <f t="shared" si="1"/>
        <v>3962.7639459999996</v>
      </c>
      <c r="T96" s="26">
        <f t="shared" si="6"/>
        <v>-12.718745843401351</v>
      </c>
      <c r="U96" s="28">
        <f t="shared" si="7"/>
        <v>-11.256211114167812</v>
      </c>
      <c r="V96" s="8"/>
      <c r="W96" s="8">
        <v>1845</v>
      </c>
      <c r="Y96" s="28">
        <f t="shared" si="0"/>
        <v>-11.374984558695337</v>
      </c>
      <c r="Z96">
        <v>27</v>
      </c>
      <c r="AA96" s="26">
        <f t="shared" si="8"/>
        <v>-12.718745843401351</v>
      </c>
      <c r="AB96" s="28">
        <f t="shared" si="9"/>
        <v>-11.256211114167812</v>
      </c>
      <c r="AC96">
        <v>-12.09023</v>
      </c>
      <c r="AD96">
        <f t="shared" si="2"/>
        <v>1.0519854331473719</v>
      </c>
      <c r="AE96">
        <f t="shared" si="3"/>
        <v>1.7691327995381996</v>
      </c>
      <c r="AR96">
        <v>27</v>
      </c>
      <c r="AS96" s="26">
        <v>-12.718745843401351</v>
      </c>
      <c r="AT96">
        <v>-12.059339</v>
      </c>
      <c r="AU96">
        <f t="shared" si="4"/>
        <v>1.0546801813433846</v>
      </c>
      <c r="AV96">
        <f t="shared" si="5"/>
        <v>1.7549413046305062</v>
      </c>
    </row>
    <row r="97" spans="1:48" x14ac:dyDescent="0.25">
      <c r="A97" s="43" t="s">
        <v>553</v>
      </c>
      <c r="B97" s="26">
        <v>-11.36068830605241</v>
      </c>
      <c r="C97" s="28">
        <v>-11.560715359098072</v>
      </c>
      <c r="I97" s="26">
        <v>-11.15958294075711</v>
      </c>
      <c r="J97" s="28">
        <v>-11.358567733021729</v>
      </c>
      <c r="Q97">
        <v>28</v>
      </c>
      <c r="R97">
        <v>101.78243999999999</v>
      </c>
      <c r="S97" s="35">
        <f t="shared" si="1"/>
        <v>4064.5463859999995</v>
      </c>
      <c r="T97" s="26">
        <f t="shared" si="6"/>
        <v>-12.467163108092707</v>
      </c>
      <c r="U97" s="28">
        <f t="shared" si="7"/>
        <v>-11.22737496235294</v>
      </c>
      <c r="V97" s="8"/>
      <c r="W97" s="8">
        <v>1846</v>
      </c>
      <c r="Y97" s="28">
        <f t="shared" si="0"/>
        <v>-11.19523278852046</v>
      </c>
      <c r="Z97">
        <v>28</v>
      </c>
      <c r="AA97" s="26">
        <f t="shared" si="8"/>
        <v>-12.467163108092707</v>
      </c>
      <c r="AB97" s="28">
        <f t="shared" si="9"/>
        <v>-11.22737496235294</v>
      </c>
      <c r="AC97">
        <v>-12.073202999999999</v>
      </c>
      <c r="AD97">
        <f t="shared" si="2"/>
        <v>1.0326309520425283</v>
      </c>
      <c r="AE97">
        <f t="shared" si="3"/>
        <v>1.1115045741515892</v>
      </c>
      <c r="AR97">
        <v>28</v>
      </c>
      <c r="AS97" s="26">
        <v>-12.467163108092707</v>
      </c>
      <c r="AT97">
        <v>-12.041674</v>
      </c>
      <c r="AU97">
        <f t="shared" si="4"/>
        <v>1.0353347141014371</v>
      </c>
      <c r="AV97">
        <f t="shared" si="5"/>
        <v>1.1351118585102262</v>
      </c>
    </row>
    <row r="98" spans="1:48" x14ac:dyDescent="0.25">
      <c r="A98" s="43" t="s">
        <v>554</v>
      </c>
      <c r="B98" s="26">
        <v>-11.432988274406764</v>
      </c>
      <c r="C98" s="28">
        <v>-11.562083554945316</v>
      </c>
      <c r="I98" s="26">
        <v>-11.15958294075711</v>
      </c>
      <c r="J98" s="28">
        <v>-11.358567733021729</v>
      </c>
      <c r="Q98">
        <v>29</v>
      </c>
      <c r="R98">
        <v>108.090233</v>
      </c>
      <c r="S98" s="35">
        <f t="shared" si="1"/>
        <v>4172.6366189999999</v>
      </c>
      <c r="T98" s="26">
        <f t="shared" si="6"/>
        <v>-12.164835655349433</v>
      </c>
      <c r="U98" s="28">
        <f t="shared" si="7"/>
        <v>-11.320492588270195</v>
      </c>
      <c r="V98" s="8"/>
      <c r="W98" s="8">
        <v>1847</v>
      </c>
      <c r="Y98" s="28">
        <f t="shared" si="0"/>
        <v>-11.554120459525308</v>
      </c>
      <c r="Z98">
        <v>29</v>
      </c>
      <c r="AA98" s="26">
        <f t="shared" si="8"/>
        <v>-12.164835655349433</v>
      </c>
      <c r="AB98" s="28">
        <f t="shared" si="9"/>
        <v>-11.320492588270195</v>
      </c>
      <c r="AC98">
        <v>-12.055914</v>
      </c>
      <c r="AD98">
        <f t="shared" si="2"/>
        <v>1.0090347073933534</v>
      </c>
      <c r="AE98">
        <f t="shared" si="3"/>
        <v>0.30974934184304748</v>
      </c>
      <c r="AR98">
        <v>29</v>
      </c>
      <c r="AS98" s="26">
        <v>-12.164835655349433</v>
      </c>
      <c r="AT98">
        <v>-12.023876</v>
      </c>
      <c r="AU98">
        <f t="shared" si="4"/>
        <v>1.0117233124617582</v>
      </c>
      <c r="AV98">
        <f t="shared" si="5"/>
        <v>0.37860172528832531</v>
      </c>
    </row>
    <row r="99" spans="1:48" x14ac:dyDescent="0.25">
      <c r="A99" s="43" t="s">
        <v>555</v>
      </c>
      <c r="B99" s="26">
        <v>-11.551815645648123</v>
      </c>
      <c r="C99" s="28">
        <v>-11.595310401257684</v>
      </c>
      <c r="I99" s="26">
        <v>-11.167636324434037</v>
      </c>
      <c r="J99" s="28">
        <v>-11.512818372493857</v>
      </c>
      <c r="Q99">
        <v>30</v>
      </c>
      <c r="R99">
        <v>62.309311000000001</v>
      </c>
      <c r="S99" s="35">
        <f t="shared" si="1"/>
        <v>4234.9459299999999</v>
      </c>
      <c r="T99" s="26">
        <f t="shared" si="6"/>
        <v>-12.582169864129717</v>
      </c>
      <c r="U99" s="28">
        <f t="shared" si="7"/>
        <v>-11.228398286466913</v>
      </c>
      <c r="V99" s="8"/>
      <c r="W99" s="8">
        <v>1848</v>
      </c>
      <c r="Y99" s="28">
        <f t="shared" si="0"/>
        <v>-11.433623588527256</v>
      </c>
      <c r="Z99">
        <v>30</v>
      </c>
      <c r="AA99" s="26">
        <f t="shared" si="8"/>
        <v>-12.582169864129717</v>
      </c>
      <c r="AB99" s="28">
        <f t="shared" si="9"/>
        <v>-11.228398286466913</v>
      </c>
      <c r="AC99">
        <v>-12.038349</v>
      </c>
      <c r="AD99">
        <f t="shared" si="2"/>
        <v>1.0451740404045204</v>
      </c>
      <c r="AE99">
        <f t="shared" si="3"/>
        <v>1.5376947104658114</v>
      </c>
      <c r="AR99">
        <v>30</v>
      </c>
      <c r="AS99" s="26">
        <v>-12.582169864129717</v>
      </c>
      <c r="AT99">
        <v>-12.005939</v>
      </c>
      <c r="AU99">
        <f t="shared" si="4"/>
        <v>1.0479954849120687</v>
      </c>
      <c r="AV99">
        <f t="shared" si="5"/>
        <v>1.5407633974915931</v>
      </c>
    </row>
    <row r="100" spans="1:48" x14ac:dyDescent="0.25">
      <c r="A100" s="43" t="s">
        <v>556</v>
      </c>
      <c r="B100" s="26">
        <v>-11.149086486219959</v>
      </c>
      <c r="C100" s="28">
        <v>-11.240397469272779</v>
      </c>
      <c r="I100" s="26">
        <v>-11.153646293197138</v>
      </c>
      <c r="J100" s="28">
        <v>-11.399487135277862</v>
      </c>
      <c r="Q100">
        <v>31</v>
      </c>
      <c r="R100">
        <v>84.956406000000001</v>
      </c>
      <c r="S100" s="35">
        <f t="shared" si="1"/>
        <v>4319.9023360000001</v>
      </c>
      <c r="T100" s="26">
        <f t="shared" si="6"/>
        <v>-12.12898582838389</v>
      </c>
      <c r="U100" s="28">
        <f t="shared" si="7"/>
        <v>-11.160322203901142</v>
      </c>
      <c r="V100" s="8"/>
      <c r="W100" s="8">
        <v>1849</v>
      </c>
      <c r="Y100" s="28">
        <f t="shared" si="0"/>
        <v>-11.394786450280979</v>
      </c>
      <c r="Z100">
        <v>31</v>
      </c>
      <c r="AA100" s="26">
        <f t="shared" si="8"/>
        <v>-12.12898582838389</v>
      </c>
      <c r="AB100" s="28">
        <f t="shared" si="9"/>
        <v>-11.160322203901142</v>
      </c>
      <c r="AC100">
        <v>-12.020498999999999</v>
      </c>
      <c r="AD100">
        <f t="shared" si="2"/>
        <v>1.0090251518164004</v>
      </c>
      <c r="AE100">
        <f t="shared" si="3"/>
        <v>0.30942466162660925</v>
      </c>
      <c r="AR100">
        <v>31</v>
      </c>
      <c r="AS100" s="26">
        <v>-12.12898582838389</v>
      </c>
      <c r="AT100">
        <v>-11.987861000000001</v>
      </c>
      <c r="AU100">
        <f t="shared" si="4"/>
        <v>1.011772311038966</v>
      </c>
      <c r="AV100">
        <f t="shared" si="5"/>
        <v>0.38017164141346155</v>
      </c>
    </row>
    <row r="101" spans="1:48" x14ac:dyDescent="0.25">
      <c r="A101" s="43" t="s">
        <v>557</v>
      </c>
      <c r="B101" s="26">
        <v>-11.222412555671838</v>
      </c>
      <c r="C101" s="28">
        <v>-11.328503954493796</v>
      </c>
      <c r="I101" s="26">
        <v>-11.153646293197138</v>
      </c>
      <c r="J101" s="28">
        <v>-11.399487135277862</v>
      </c>
      <c r="Q101">
        <v>32</v>
      </c>
      <c r="R101">
        <v>107.544411</v>
      </c>
      <c r="S101" s="35">
        <f t="shared" si="1"/>
        <v>4427.446747</v>
      </c>
      <c r="T101" s="26">
        <f t="shared" si="6"/>
        <v>-12.678589157004099</v>
      </c>
      <c r="U101" s="28">
        <f t="shared" si="7"/>
        <v>-11.374984558695337</v>
      </c>
      <c r="V101" s="8"/>
      <c r="W101" s="8">
        <v>1850</v>
      </c>
      <c r="Y101" s="28">
        <f t="shared" si="0"/>
        <v>-10.936887480184698</v>
      </c>
      <c r="Z101">
        <v>32</v>
      </c>
      <c r="AA101" s="26">
        <f t="shared" si="8"/>
        <v>-12.678589157004099</v>
      </c>
      <c r="AB101" s="28">
        <f t="shared" si="9"/>
        <v>-11.374984558695337</v>
      </c>
      <c r="AC101">
        <v>-12.002357</v>
      </c>
      <c r="AD101">
        <f t="shared" si="2"/>
        <v>1.0563416133184589</v>
      </c>
      <c r="AE101">
        <f t="shared" si="3"/>
        <v>1.9171474644552218</v>
      </c>
      <c r="AR101">
        <v>32</v>
      </c>
      <c r="AS101" s="26">
        <v>-12.678589157004099</v>
      </c>
      <c r="AT101">
        <v>-11.969639000000001</v>
      </c>
      <c r="AU101">
        <f t="shared" si="4"/>
        <v>1.0592290341424748</v>
      </c>
      <c r="AV101">
        <f t="shared" si="5"/>
        <v>1.9006867071932898</v>
      </c>
    </row>
    <row r="102" spans="1:48" x14ac:dyDescent="0.25">
      <c r="A102" s="43" t="s">
        <v>557</v>
      </c>
      <c r="B102" s="26">
        <v>-11.222412555671838</v>
      </c>
      <c r="C102" s="28">
        <v>-11.328503954493796</v>
      </c>
      <c r="I102" s="26">
        <v>-11.153646293197138</v>
      </c>
      <c r="J102" s="28">
        <v>-11.399487135277862</v>
      </c>
      <c r="Q102">
        <v>33</v>
      </c>
      <c r="R102">
        <v>121.593277</v>
      </c>
      <c r="S102" s="35">
        <f t="shared" si="1"/>
        <v>4549.0400239999999</v>
      </c>
      <c r="T102" s="26">
        <f t="shared" si="6"/>
        <v>-12.678781794718653</v>
      </c>
      <c r="U102" s="28">
        <f t="shared" si="7"/>
        <v>-11.19523278852046</v>
      </c>
      <c r="V102" s="8"/>
      <c r="W102" s="8">
        <v>1851</v>
      </c>
      <c r="Y102" s="28">
        <f t="shared" si="0"/>
        <v>-11.165322229909613</v>
      </c>
      <c r="Z102">
        <v>33</v>
      </c>
      <c r="AA102" s="26">
        <f t="shared" si="8"/>
        <v>-12.678781794718653</v>
      </c>
      <c r="AB102" s="28">
        <f t="shared" si="9"/>
        <v>-11.19523278852046</v>
      </c>
      <c r="AC102">
        <v>-11.983917999999999</v>
      </c>
      <c r="AD102">
        <f t="shared" si="2"/>
        <v>1.0579830231414011</v>
      </c>
      <c r="AE102">
        <f t="shared" si="3"/>
        <v>1.9729194287433021</v>
      </c>
      <c r="AR102">
        <v>33</v>
      </c>
      <c r="AS102" s="26">
        <v>-12.678781794718653</v>
      </c>
      <c r="AT102">
        <v>-11.951274</v>
      </c>
      <c r="AU102">
        <f t="shared" si="4"/>
        <v>1.0608728236603606</v>
      </c>
      <c r="AV102">
        <f t="shared" si="5"/>
        <v>1.9533537807597645</v>
      </c>
    </row>
    <row r="103" spans="1:48" x14ac:dyDescent="0.25">
      <c r="A103" s="43" t="s">
        <v>558</v>
      </c>
      <c r="B103" s="26">
        <v>-11.428532475233329</v>
      </c>
      <c r="C103" s="28">
        <v>-11.56849944692596</v>
      </c>
      <c r="I103" s="26">
        <v>-11.198612221540575</v>
      </c>
      <c r="J103" s="28">
        <v>-11.509888898359309</v>
      </c>
      <c r="Q103">
        <v>34</v>
      </c>
      <c r="R103">
        <v>130.89613299999999</v>
      </c>
      <c r="S103" s="35">
        <f t="shared" si="1"/>
        <v>4679.9361570000001</v>
      </c>
      <c r="T103" s="26">
        <f t="shared" si="6"/>
        <v>-12.553475118758776</v>
      </c>
      <c r="U103" s="28">
        <f t="shared" si="7"/>
        <v>-11.554120459525308</v>
      </c>
      <c r="V103" s="8"/>
      <c r="W103" s="8">
        <v>1852</v>
      </c>
      <c r="Y103" s="28">
        <f t="shared" si="0"/>
        <v>-11.738732290159639</v>
      </c>
      <c r="Z103">
        <v>34</v>
      </c>
      <c r="AA103" s="26">
        <f t="shared" si="8"/>
        <v>-12.553475118758776</v>
      </c>
      <c r="AB103" s="28">
        <f t="shared" si="9"/>
        <v>-11.554120459525308</v>
      </c>
      <c r="AC103">
        <v>-11.965184000000001</v>
      </c>
      <c r="AD103">
        <f t="shared" si="2"/>
        <v>1.0491669094899647</v>
      </c>
      <c r="AE103">
        <f t="shared" si="3"/>
        <v>1.6733647600340553</v>
      </c>
      <c r="AR103">
        <v>34</v>
      </c>
      <c r="AS103" s="26">
        <v>-12.553475118758776</v>
      </c>
      <c r="AT103">
        <v>-11.932771000000001</v>
      </c>
      <c r="AU103">
        <f t="shared" si="4"/>
        <v>1.052016762808804</v>
      </c>
      <c r="AV103">
        <f t="shared" si="5"/>
        <v>1.6696052817560645</v>
      </c>
    </row>
    <row r="104" spans="1:48" x14ac:dyDescent="0.25">
      <c r="A104" s="43" t="s">
        <v>559</v>
      </c>
      <c r="B104" s="26">
        <v>-11.41951329986825</v>
      </c>
      <c r="C104" s="28">
        <v>-11.538323377678731</v>
      </c>
      <c r="I104" s="26">
        <v>-11.198612221540575</v>
      </c>
      <c r="J104" s="28">
        <v>-11.509888898359309</v>
      </c>
      <c r="Q104">
        <v>35</v>
      </c>
      <c r="R104">
        <v>125.444778</v>
      </c>
      <c r="S104" s="35">
        <f t="shared" si="1"/>
        <v>4805.3809350000001</v>
      </c>
      <c r="T104" s="26">
        <f t="shared" si="6"/>
        <v>-12.460314593691516</v>
      </c>
      <c r="U104" s="28">
        <f t="shared" si="7"/>
        <v>-11.433623588527256</v>
      </c>
      <c r="V104" s="8"/>
      <c r="W104" s="8">
        <v>1853</v>
      </c>
      <c r="Y104" s="28">
        <f t="shared" si="0"/>
        <v>-11.331112282693049</v>
      </c>
      <c r="Z104">
        <v>35</v>
      </c>
      <c r="AA104" s="26">
        <f t="shared" si="8"/>
        <v>-12.460314593691516</v>
      </c>
      <c r="AB104" s="28">
        <f t="shared" si="9"/>
        <v>-11.433623588527256</v>
      </c>
      <c r="AC104">
        <v>-11.946161999999999</v>
      </c>
      <c r="AD104">
        <f t="shared" si="2"/>
        <v>1.0430391445965255</v>
      </c>
      <c r="AE104">
        <f t="shared" si="3"/>
        <v>1.4651550368888382</v>
      </c>
      <c r="AR104">
        <v>35</v>
      </c>
      <c r="AS104" s="26">
        <v>-12.460314593691516</v>
      </c>
      <c r="AT104">
        <v>-11.914137999999999</v>
      </c>
      <c r="AU104">
        <f t="shared" si="4"/>
        <v>1.0458427285038596</v>
      </c>
      <c r="AV104">
        <f t="shared" si="5"/>
        <v>1.4717890069822324</v>
      </c>
    </row>
    <row r="105" spans="1:48" x14ac:dyDescent="0.25">
      <c r="A105" s="43" t="s">
        <v>560</v>
      </c>
      <c r="B105" s="26">
        <v>-11.485284481881711</v>
      </c>
      <c r="C105" s="28">
        <v>-11.662492617613598</v>
      </c>
      <c r="H105">
        <v>1</v>
      </c>
      <c r="I105" s="26">
        <v>-11.217840084502168</v>
      </c>
      <c r="J105" s="28">
        <v>-11.318990271740322</v>
      </c>
      <c r="K105">
        <v>42.66</v>
      </c>
      <c r="L105">
        <f>I105*K105</f>
        <v>-478.55305800486246</v>
      </c>
      <c r="M105">
        <f>J105*K105</f>
        <v>-482.86812499244212</v>
      </c>
      <c r="Q105">
        <v>36</v>
      </c>
      <c r="R105">
        <v>136.14932300000001</v>
      </c>
      <c r="S105" s="35">
        <f t="shared" si="1"/>
        <v>4941.5302579999998</v>
      </c>
      <c r="T105" s="26">
        <f t="shared" si="6"/>
        <v>-12.265090194458375</v>
      </c>
      <c r="U105" s="28">
        <f t="shared" si="7"/>
        <v>-11.394786450280979</v>
      </c>
      <c r="V105" s="8"/>
      <c r="W105" s="8">
        <v>1854</v>
      </c>
      <c r="Y105" s="28">
        <f t="shared" si="0"/>
        <v>-11.185105138064207</v>
      </c>
      <c r="Z105">
        <v>36</v>
      </c>
      <c r="AA105" s="26">
        <f t="shared" si="8"/>
        <v>-12.265090194458375</v>
      </c>
      <c r="AB105" s="28">
        <f t="shared" si="9"/>
        <v>-11.394786450280979</v>
      </c>
      <c r="AC105">
        <v>-11.926867</v>
      </c>
      <c r="AD105">
        <f t="shared" si="2"/>
        <v>1.0283580922348154</v>
      </c>
      <c r="AE105">
        <f t="shared" si="3"/>
        <v>0.966320975715113</v>
      </c>
      <c r="AR105">
        <v>36</v>
      </c>
      <c r="AS105" s="26">
        <v>-12.265090194458375</v>
      </c>
      <c r="AT105">
        <v>-11.895386999999999</v>
      </c>
      <c r="AU105">
        <f t="shared" si="4"/>
        <v>1.0310795432261579</v>
      </c>
      <c r="AV105">
        <f t="shared" si="5"/>
        <v>0.99877603504391699</v>
      </c>
    </row>
    <row r="106" spans="1:48" x14ac:dyDescent="0.25">
      <c r="A106" s="43" t="s">
        <v>561</v>
      </c>
      <c r="B106" s="26">
        <v>-11.246170746510769</v>
      </c>
      <c r="C106" s="28">
        <v>-11.31522757398343</v>
      </c>
      <c r="H106">
        <v>2</v>
      </c>
      <c r="I106" s="26">
        <v>-11.349906488912753</v>
      </c>
      <c r="J106" s="28">
        <v>-11.412219340455648</v>
      </c>
      <c r="K106">
        <v>57.34</v>
      </c>
      <c r="L106">
        <f>I106*K106</f>
        <v>-650.80363807425726</v>
      </c>
      <c r="M106">
        <f>J106*K106</f>
        <v>-654.37665698172691</v>
      </c>
      <c r="Q106">
        <v>37</v>
      </c>
      <c r="R106">
        <v>86.747337000000002</v>
      </c>
      <c r="S106" s="35">
        <f t="shared" si="1"/>
        <v>5028.2775949999996</v>
      </c>
      <c r="T106" s="26">
        <f t="shared" si="6"/>
        <v>-12.385332773960654</v>
      </c>
      <c r="U106" s="28">
        <f t="shared" si="7"/>
        <v>-10.936887480184698</v>
      </c>
      <c r="V106" s="8"/>
      <c r="W106" s="8">
        <v>1855</v>
      </c>
      <c r="Y106" s="28">
        <f t="shared" si="0"/>
        <v>-11.054415347327943</v>
      </c>
      <c r="Z106">
        <v>37</v>
      </c>
      <c r="AA106" s="26">
        <f t="shared" si="8"/>
        <v>-12.385332773960654</v>
      </c>
      <c r="AB106" s="28">
        <f t="shared" si="9"/>
        <v>-10.936887480184698</v>
      </c>
      <c r="AC106">
        <v>-11.907316</v>
      </c>
      <c r="AD106">
        <f t="shared" si="2"/>
        <v>1.0401447961875416</v>
      </c>
      <c r="AE106">
        <f t="shared" si="3"/>
        <v>1.366810617447169</v>
      </c>
      <c r="AR106">
        <v>37</v>
      </c>
      <c r="AS106" s="26">
        <v>-12.385332773960654</v>
      </c>
      <c r="AT106">
        <v>-11.876531999999999</v>
      </c>
      <c r="AU106">
        <f t="shared" si="4"/>
        <v>1.0428408540439797</v>
      </c>
      <c r="AV106">
        <f t="shared" si="5"/>
        <v>1.3756088444397925</v>
      </c>
    </row>
    <row r="107" spans="1:48" x14ac:dyDescent="0.25">
      <c r="A107" s="43" t="s">
        <v>562</v>
      </c>
      <c r="B107" s="26">
        <v>-11.564231775050166</v>
      </c>
      <c r="C107" s="28">
        <v>-11.658567317907881</v>
      </c>
      <c r="I107" s="26">
        <v>-11.36068830605241</v>
      </c>
      <c r="J107" s="28">
        <v>-11.560715359098072</v>
      </c>
      <c r="Q107">
        <v>38</v>
      </c>
      <c r="R107">
        <v>77.944930999999997</v>
      </c>
      <c r="S107" s="35">
        <f t="shared" si="1"/>
        <v>5106.2225259999996</v>
      </c>
      <c r="T107" s="26">
        <f t="shared" si="6"/>
        <v>-11.510242706560408</v>
      </c>
      <c r="U107" s="28">
        <f t="shared" si="7"/>
        <v>-11.165322229909613</v>
      </c>
      <c r="V107" s="8"/>
      <c r="W107" s="8">
        <v>1856</v>
      </c>
      <c r="Y107" s="28">
        <f t="shared" si="0"/>
        <v>-11.119018025592622</v>
      </c>
      <c r="Z107">
        <v>38</v>
      </c>
      <c r="AA107" s="26">
        <f t="shared" si="8"/>
        <v>-11.510242706560408</v>
      </c>
      <c r="AB107" s="28">
        <f t="shared" si="9"/>
        <v>-11.165322229909613</v>
      </c>
      <c r="AC107">
        <v>-11.887530999999999</v>
      </c>
      <c r="AD107">
        <f t="shared" si="2"/>
        <v>0.96826184567345475</v>
      </c>
      <c r="AE107">
        <f t="shared" si="3"/>
        <v>-1.0756344641883306</v>
      </c>
      <c r="AR107">
        <v>38</v>
      </c>
      <c r="AS107" s="26">
        <v>-11.510242706560408</v>
      </c>
      <c r="AT107">
        <v>-11.85759</v>
      </c>
      <c r="AU107">
        <f t="shared" si="4"/>
        <v>0.97070675462386613</v>
      </c>
      <c r="AV107">
        <f t="shared" si="5"/>
        <v>-0.93557022044244509</v>
      </c>
    </row>
    <row r="108" spans="1:48" x14ac:dyDescent="0.25">
      <c r="A108" s="43" t="s">
        <v>563</v>
      </c>
      <c r="B108" s="26">
        <v>-11.563206193729298</v>
      </c>
      <c r="C108" s="28">
        <v>-11.762861293092898</v>
      </c>
      <c r="I108" s="26">
        <v>-11.432988274406764</v>
      </c>
      <c r="J108" s="28">
        <v>-11.562083554945316</v>
      </c>
      <c r="Q108">
        <v>39</v>
      </c>
      <c r="R108">
        <v>59.453761999999998</v>
      </c>
      <c r="S108" s="35">
        <f t="shared" si="1"/>
        <v>5165.6762879999997</v>
      </c>
      <c r="T108" s="26">
        <f t="shared" si="6"/>
        <v>-11.96187747324762</v>
      </c>
      <c r="U108" s="28">
        <f t="shared" si="7"/>
        <v>-11.738732290159639</v>
      </c>
      <c r="V108" s="8"/>
      <c r="W108" s="8">
        <v>1857</v>
      </c>
      <c r="Y108" s="28">
        <f t="shared" si="0"/>
        <v>-11.567758054674387</v>
      </c>
      <c r="Z108">
        <v>39</v>
      </c>
      <c r="AA108" s="26">
        <f t="shared" si="8"/>
        <v>-11.96187747324762</v>
      </c>
      <c r="AB108" s="28">
        <f t="shared" si="9"/>
        <v>-11.738732290159639</v>
      </c>
      <c r="AC108">
        <v>-11.867538</v>
      </c>
      <c r="AD108">
        <f t="shared" si="2"/>
        <v>1.007949371912491</v>
      </c>
      <c r="AE108">
        <f t="shared" si="3"/>
        <v>0.27287171942773714</v>
      </c>
      <c r="AR108">
        <v>39</v>
      </c>
      <c r="AS108" s="26">
        <v>-11.96187747324762</v>
      </c>
      <c r="AT108">
        <v>-11.838582000000001</v>
      </c>
      <c r="AU108">
        <f t="shared" si="4"/>
        <v>1.0104147163273118</v>
      </c>
      <c r="AV108">
        <f t="shared" si="5"/>
        <v>0.33667425943470869</v>
      </c>
    </row>
    <row r="109" spans="1:48" x14ac:dyDescent="0.25">
      <c r="A109" s="43" t="s">
        <v>564</v>
      </c>
      <c r="B109" s="26">
        <v>-11.422627827228485</v>
      </c>
      <c r="C109" s="28">
        <v>-11.434240301931442</v>
      </c>
      <c r="I109" s="26">
        <v>-11.551815645648123</v>
      </c>
      <c r="J109" s="28">
        <v>-11.595310401257684</v>
      </c>
      <c r="Q109">
        <v>40</v>
      </c>
      <c r="R109">
        <v>51.391171</v>
      </c>
      <c r="S109" s="35">
        <f t="shared" si="1"/>
        <v>5217.0674589999999</v>
      </c>
      <c r="T109" s="26">
        <f t="shared" si="6"/>
        <v>-12.309859673112822</v>
      </c>
      <c r="U109" s="28">
        <f t="shared" si="7"/>
        <v>-11.331112282693049</v>
      </c>
      <c r="V109" s="8"/>
      <c r="W109" s="8">
        <v>1858</v>
      </c>
      <c r="Y109" s="28">
        <f t="shared" si="0"/>
        <v>-11.228347231224625</v>
      </c>
      <c r="Z109">
        <v>40</v>
      </c>
      <c r="AA109" s="26">
        <f t="shared" si="8"/>
        <v>-12.309859673112822</v>
      </c>
      <c r="AB109" s="28">
        <f t="shared" si="9"/>
        <v>-11.331112282693049</v>
      </c>
      <c r="AC109">
        <v>-11.84736</v>
      </c>
      <c r="AD109">
        <f t="shared" si="2"/>
        <v>1.0390382053987404</v>
      </c>
      <c r="AE109">
        <f t="shared" si="3"/>
        <v>1.329210780348647</v>
      </c>
      <c r="AR109">
        <v>40</v>
      </c>
      <c r="AS109" s="26">
        <v>-12.309859673112822</v>
      </c>
      <c r="AT109">
        <v>-11.819523999999999</v>
      </c>
      <c r="AU109">
        <f t="shared" si="4"/>
        <v>1.0414852301254114</v>
      </c>
      <c r="AV109">
        <f t="shared" si="5"/>
        <v>1.3321746067403448</v>
      </c>
    </row>
    <row r="110" spans="1:48" x14ac:dyDescent="0.25">
      <c r="A110" s="43" t="s">
        <v>565</v>
      </c>
      <c r="B110" s="26">
        <v>-11.462069045211178</v>
      </c>
      <c r="C110" s="28">
        <v>-11.469938353782984</v>
      </c>
      <c r="I110" s="26">
        <v>-11.149086486219959</v>
      </c>
      <c r="J110" s="28">
        <v>-11.240397469272779</v>
      </c>
      <c r="Q110">
        <v>41</v>
      </c>
      <c r="R110">
        <v>79.419128000000001</v>
      </c>
      <c r="S110" s="35">
        <f t="shared" si="1"/>
        <v>5296.4865869999994</v>
      </c>
      <c r="T110" s="26">
        <f t="shared" si="6"/>
        <v>-12.290595203390099</v>
      </c>
      <c r="U110" s="28">
        <f t="shared" si="7"/>
        <v>-11.185105138064207</v>
      </c>
      <c r="V110" s="8"/>
      <c r="W110" s="8">
        <v>1859</v>
      </c>
      <c r="Y110" s="28">
        <f t="shared" si="0"/>
        <v>-11.631969269535851</v>
      </c>
      <c r="Z110">
        <v>41</v>
      </c>
      <c r="AA110" s="26">
        <f t="shared" si="8"/>
        <v>-12.290595203390099</v>
      </c>
      <c r="AB110" s="28">
        <f t="shared" si="9"/>
        <v>-11.185105138064207</v>
      </c>
      <c r="AC110">
        <v>-11.827021999999999</v>
      </c>
      <c r="AD110">
        <f t="shared" si="2"/>
        <v>1.0391961056122243</v>
      </c>
      <c r="AE110">
        <f t="shared" si="3"/>
        <v>1.3345759273974938</v>
      </c>
      <c r="AR110">
        <v>41</v>
      </c>
      <c r="AS110" s="26">
        <v>-12.290595203390099</v>
      </c>
      <c r="AT110">
        <v>-11.800435999999999</v>
      </c>
      <c r="AU110">
        <f t="shared" si="4"/>
        <v>1.0415373807705155</v>
      </c>
      <c r="AV110">
        <f t="shared" si="5"/>
        <v>1.3338455152309707</v>
      </c>
    </row>
    <row r="111" spans="1:48" x14ac:dyDescent="0.25">
      <c r="A111" s="43" t="s">
        <v>566</v>
      </c>
      <c r="B111" s="26">
        <v>-11.607409937205457</v>
      </c>
      <c r="C111" s="28">
        <v>-11.434236959017571</v>
      </c>
      <c r="I111" s="26">
        <v>-11.222412555671838</v>
      </c>
      <c r="J111" s="28">
        <v>-11.328503954493796</v>
      </c>
      <c r="Q111">
        <v>42</v>
      </c>
      <c r="R111">
        <v>100.235535</v>
      </c>
      <c r="S111" s="35">
        <f t="shared" si="1"/>
        <v>5396.7221219999992</v>
      </c>
      <c r="T111" s="26">
        <f t="shared" si="6"/>
        <v>-12.140707363137381</v>
      </c>
      <c r="U111" s="28">
        <f t="shared" si="7"/>
        <v>-11.054415347327943</v>
      </c>
      <c r="V111" s="8"/>
      <c r="W111" s="8">
        <v>1860</v>
      </c>
      <c r="Y111" s="28">
        <f t="shared" si="0"/>
        <v>-11.564185929532183</v>
      </c>
      <c r="Z111">
        <v>42</v>
      </c>
      <c r="AA111" s="26">
        <f t="shared" si="8"/>
        <v>-12.140707363137381</v>
      </c>
      <c r="AB111" s="28">
        <f t="shared" si="9"/>
        <v>-11.054415347327943</v>
      </c>
      <c r="AC111">
        <v>-11.806551000000001</v>
      </c>
      <c r="AD111">
        <f t="shared" si="2"/>
        <v>1.0283026231062213</v>
      </c>
      <c r="AE111">
        <f t="shared" si="3"/>
        <v>0.96443624088789215</v>
      </c>
      <c r="AR111">
        <v>42</v>
      </c>
      <c r="AS111" s="26">
        <v>-12.140707363137381</v>
      </c>
      <c r="AT111">
        <v>-11.78134</v>
      </c>
      <c r="AU111">
        <f t="shared" si="4"/>
        <v>1.0305030975370697</v>
      </c>
      <c r="AV111">
        <f t="shared" si="5"/>
        <v>0.98030669503173951</v>
      </c>
    </row>
    <row r="112" spans="1:48" x14ac:dyDescent="0.25">
      <c r="A112" s="43" t="s">
        <v>567</v>
      </c>
      <c r="B112" s="26">
        <v>-11.577230253347203</v>
      </c>
      <c r="C112" s="28">
        <v>-11.489429744330225</v>
      </c>
      <c r="I112" s="26">
        <v>-11.222412555671838</v>
      </c>
      <c r="J112" s="28">
        <v>-11.328503954493796</v>
      </c>
      <c r="Q112">
        <v>43</v>
      </c>
      <c r="R112">
        <v>91.348312000000007</v>
      </c>
      <c r="S112" s="35">
        <f t="shared" si="1"/>
        <v>5488.0704339999993</v>
      </c>
      <c r="T112" s="26">
        <f t="shared" si="6"/>
        <v>-12.291095146685882</v>
      </c>
      <c r="U112" s="28">
        <f t="shared" si="7"/>
        <v>-11.119018025592622</v>
      </c>
      <c r="V112" s="8"/>
      <c r="W112" s="8">
        <v>1861</v>
      </c>
      <c r="Y112" s="28">
        <f t="shared" si="0"/>
        <v>-11.144281929740359</v>
      </c>
      <c r="Z112">
        <v>43</v>
      </c>
      <c r="AA112" s="26">
        <f t="shared" si="8"/>
        <v>-12.291095146685882</v>
      </c>
      <c r="AB112" s="28">
        <f t="shared" si="9"/>
        <v>-11.119018025592622</v>
      </c>
      <c r="AC112">
        <v>-11.78598</v>
      </c>
      <c r="AD112">
        <f t="shared" si="2"/>
        <v>1.0428572886332643</v>
      </c>
      <c r="AE112">
        <f t="shared" si="3"/>
        <v>1.4589759193114897</v>
      </c>
      <c r="AR112">
        <v>43</v>
      </c>
      <c r="AS112" s="26">
        <v>-12.291095146685882</v>
      </c>
      <c r="AT112">
        <v>-11.762259</v>
      </c>
      <c r="AU112">
        <f t="shared" si="4"/>
        <v>1.0449604235619945</v>
      </c>
      <c r="AV112">
        <f t="shared" si="5"/>
        <v>1.4435199258281912</v>
      </c>
    </row>
    <row r="113" spans="1:48" x14ac:dyDescent="0.25">
      <c r="A113" s="43" t="s">
        <v>568</v>
      </c>
      <c r="B113" s="26">
        <v>-11.539818525259246</v>
      </c>
      <c r="C113" s="28">
        <v>-11.129782978087455</v>
      </c>
      <c r="I113" s="26">
        <v>-11.428532475233329</v>
      </c>
      <c r="J113" s="28">
        <v>-11.56849944692596</v>
      </c>
      <c r="Q113">
        <v>44</v>
      </c>
      <c r="R113">
        <v>82.192656999999997</v>
      </c>
      <c r="S113" s="35">
        <f t="shared" si="1"/>
        <v>5570.2630909999989</v>
      </c>
      <c r="T113" s="26">
        <f>T112</f>
        <v>-12.291095146685882</v>
      </c>
      <c r="U113" s="28">
        <f>U112</f>
        <v>-11.119018025592622</v>
      </c>
      <c r="V113" s="8"/>
      <c r="W113" s="8">
        <v>1862</v>
      </c>
      <c r="Y113" s="28">
        <f t="shared" si="0"/>
        <v>-11.537784103674117</v>
      </c>
      <c r="Z113">
        <v>44</v>
      </c>
      <c r="AA113" s="26">
        <f t="shared" si="8"/>
        <v>-12.291095146685882</v>
      </c>
      <c r="AB113" s="28">
        <f t="shared" si="9"/>
        <v>-11.119018025592622</v>
      </c>
      <c r="AC113">
        <v>-11.765344000000001</v>
      </c>
      <c r="AD113">
        <f t="shared" si="2"/>
        <v>1.0446864236766797</v>
      </c>
      <c r="AE113">
        <f t="shared" si="3"/>
        <v>1.5211264273038072</v>
      </c>
      <c r="AR113">
        <v>44</v>
      </c>
      <c r="AS113" s="26">
        <v>-12.291095146685882</v>
      </c>
      <c r="AT113">
        <v>-11.743220000000001</v>
      </c>
      <c r="AU113">
        <f t="shared" si="4"/>
        <v>1.0466545927510411</v>
      </c>
      <c r="AV113">
        <f t="shared" si="5"/>
        <v>1.4978011658182937</v>
      </c>
    </row>
    <row r="114" spans="1:48" x14ac:dyDescent="0.25">
      <c r="A114" s="43" t="s">
        <v>569</v>
      </c>
      <c r="B114" s="26">
        <v>-11.54908496245752</v>
      </c>
      <c r="C114" s="28">
        <v>-11.022503770598858</v>
      </c>
      <c r="I114" s="26">
        <v>-11.41951329986825</v>
      </c>
      <c r="J114" s="28">
        <v>-11.538323377678731</v>
      </c>
      <c r="Q114">
        <v>45</v>
      </c>
      <c r="R114">
        <v>76.722733000000005</v>
      </c>
      <c r="S114" s="35">
        <f t="shared" si="1"/>
        <v>5646.9858239999985</v>
      </c>
      <c r="T114" s="26">
        <f>AVERAGE(B44)</f>
        <v>-11.823467033382858</v>
      </c>
      <c r="U114" s="28">
        <f>AVERAGE(C44)</f>
        <v>-11.567758054674387</v>
      </c>
      <c r="V114" s="8"/>
      <c r="W114" s="8">
        <v>1863</v>
      </c>
      <c r="Y114" s="1">
        <f>Y113</f>
        <v>-11.537784103674117</v>
      </c>
      <c r="Z114">
        <v>45</v>
      </c>
      <c r="AA114" s="26">
        <f t="shared" si="8"/>
        <v>-11.823467033382858</v>
      </c>
      <c r="AB114" s="28">
        <f t="shared" si="9"/>
        <v>-11.567758054674387</v>
      </c>
      <c r="AC114">
        <v>-11.744685</v>
      </c>
      <c r="AD114">
        <f t="shared" si="2"/>
        <v>1.006707888153906</v>
      </c>
      <c r="AE114">
        <f t="shared" si="3"/>
        <v>0.23068847738771966</v>
      </c>
      <c r="AR114">
        <v>45</v>
      </c>
      <c r="AS114" s="26">
        <v>-11.823467033382858</v>
      </c>
      <c r="AT114">
        <v>-11.724252999999999</v>
      </c>
      <c r="AU114">
        <f t="shared" si="4"/>
        <v>1.0084622903807057</v>
      </c>
      <c r="AV114">
        <f t="shared" si="5"/>
        <v>0.27411846391214306</v>
      </c>
    </row>
    <row r="115" spans="1:48" x14ac:dyDescent="0.25">
      <c r="A115" s="43" t="s">
        <v>570</v>
      </c>
      <c r="B115" s="26">
        <v>-11.497096321852982</v>
      </c>
      <c r="C115" s="28">
        <v>-11.17336966542873</v>
      </c>
      <c r="I115" s="26">
        <v>-11.485284481881711</v>
      </c>
      <c r="J115" s="28">
        <v>-11.662492617613598</v>
      </c>
      <c r="Q115">
        <v>46</v>
      </c>
      <c r="R115">
        <v>46.376193999999998</v>
      </c>
      <c r="S115" s="35">
        <f t="shared" si="1"/>
        <v>5693.3620179999989</v>
      </c>
      <c r="T115" s="26">
        <f>AVERAGE(B45)</f>
        <v>-11.739228333254296</v>
      </c>
      <c r="U115" s="28">
        <f>AVERAGE(C45)</f>
        <v>-11.228347231224625</v>
      </c>
      <c r="V115" s="8">
        <v>-1.02</v>
      </c>
      <c r="W115" s="8">
        <v>1864</v>
      </c>
      <c r="Y115" s="28">
        <f>C50</f>
        <v>-11.406753207196104</v>
      </c>
      <c r="Z115">
        <v>46</v>
      </c>
      <c r="AA115" s="26">
        <f t="shared" si="8"/>
        <v>-11.739228333254296</v>
      </c>
      <c r="AB115" s="28">
        <f t="shared" si="9"/>
        <v>-11.228347231224625</v>
      </c>
      <c r="AC115">
        <v>-11.724048</v>
      </c>
      <c r="AD115">
        <f t="shared" si="2"/>
        <v>1.0012948030624147</v>
      </c>
      <c r="AE115">
        <f t="shared" si="3"/>
        <v>4.676220608648219E-2</v>
      </c>
      <c r="AR115">
        <v>46</v>
      </c>
      <c r="AS115" s="26">
        <v>-11.739228333254296</v>
      </c>
      <c r="AT115">
        <v>-11.705389</v>
      </c>
      <c r="AU115">
        <f t="shared" si="4"/>
        <v>1.0028909191530753</v>
      </c>
      <c r="AV115">
        <f t="shared" si="5"/>
        <v>9.561153518494768E-2</v>
      </c>
    </row>
    <row r="116" spans="1:48" x14ac:dyDescent="0.25">
      <c r="A116" s="43" t="s">
        <v>571</v>
      </c>
      <c r="B116" s="26">
        <v>-11.41147568750031</v>
      </c>
      <c r="C116" s="28">
        <v>-11.017487672677897</v>
      </c>
      <c r="I116" s="26">
        <v>-11.246170746510769</v>
      </c>
      <c r="J116" s="28">
        <v>-11.31522757398343</v>
      </c>
      <c r="Q116">
        <v>47</v>
      </c>
      <c r="R116">
        <v>64.464920000000006</v>
      </c>
      <c r="S116" s="35">
        <f t="shared" si="1"/>
        <v>5757.8269379999992</v>
      </c>
      <c r="T116" s="26">
        <f>T115</f>
        <v>-11.739228333254296</v>
      </c>
      <c r="U116" s="28">
        <f>U115</f>
        <v>-11.228347231224625</v>
      </c>
      <c r="V116" s="8">
        <v>-1.24</v>
      </c>
      <c r="W116" s="8">
        <v>1865</v>
      </c>
      <c r="Y116" s="1">
        <f>Y115</f>
        <v>-11.406753207196104</v>
      </c>
      <c r="Z116">
        <v>47</v>
      </c>
      <c r="AA116" s="26">
        <f t="shared" si="8"/>
        <v>-11.739228333254296</v>
      </c>
      <c r="AB116" s="28">
        <f t="shared" si="9"/>
        <v>-11.228347231224625</v>
      </c>
      <c r="AC116">
        <v>-11.703476999999999</v>
      </c>
      <c r="AD116">
        <f t="shared" si="2"/>
        <v>1.0030547616963998</v>
      </c>
      <c r="AE116">
        <f t="shared" si="3"/>
        <v>0.10656223208314132</v>
      </c>
      <c r="AR116">
        <v>47</v>
      </c>
      <c r="AS116" s="26">
        <v>-11.739228333254296</v>
      </c>
      <c r="AT116">
        <v>-11.68666</v>
      </c>
      <c r="AU116">
        <f t="shared" si="4"/>
        <v>1.0044981485945768</v>
      </c>
      <c r="AV116">
        <f t="shared" si="5"/>
        <v>0.14710722262711806</v>
      </c>
    </row>
    <row r="117" spans="1:48" x14ac:dyDescent="0.25">
      <c r="A117" s="43" t="s">
        <v>572</v>
      </c>
      <c r="B117" s="26">
        <v>-11.594313940576301</v>
      </c>
      <c r="C117" s="28">
        <v>-11.087464364409684</v>
      </c>
      <c r="I117" s="26">
        <v>-11.564231775050166</v>
      </c>
      <c r="J117" s="28">
        <v>-11.658567317907881</v>
      </c>
      <c r="Q117">
        <v>48</v>
      </c>
      <c r="R117">
        <v>61.104511000000002</v>
      </c>
      <c r="S117" s="35">
        <f t="shared" si="1"/>
        <v>5818.9314489999997</v>
      </c>
      <c r="T117" s="26">
        <f>AVERAGE(B45:B46)</f>
        <v>-11.748115089447701</v>
      </c>
      <c r="U117" s="28">
        <f>AVERAGE(C45:C46)</f>
        <v>-11.430158250380238</v>
      </c>
      <c r="V117" s="8">
        <v>0.54</v>
      </c>
      <c r="W117" s="8">
        <v>1866</v>
      </c>
      <c r="Y117" s="28">
        <f>C51</f>
        <v>-11.684967502090721</v>
      </c>
      <c r="Z117">
        <v>48</v>
      </c>
      <c r="AA117" s="26">
        <f>SUM(L49:L50)/100</f>
        <v>-11.749419665256895</v>
      </c>
      <c r="AB117" s="28">
        <f>SUM(M49:M50)/100</f>
        <v>-11.459784107992283</v>
      </c>
      <c r="AC117">
        <v>-11.683021</v>
      </c>
      <c r="AD117">
        <f t="shared" si="2"/>
        <v>1.0056833472487035</v>
      </c>
      <c r="AE117">
        <f t="shared" si="3"/>
        <v>0.19587653829854801</v>
      </c>
      <c r="AR117">
        <v>48</v>
      </c>
      <c r="AS117" s="26">
        <v>-11.748115089447701</v>
      </c>
      <c r="AT117">
        <v>-11.668101</v>
      </c>
      <c r="AU117">
        <f t="shared" si="4"/>
        <v>1.0068575074425308</v>
      </c>
      <c r="AV117">
        <f t="shared" si="5"/>
        <v>0.22270116252200686</v>
      </c>
    </row>
    <row r="118" spans="1:48" x14ac:dyDescent="0.25">
      <c r="A118" s="43" t="s">
        <v>573</v>
      </c>
      <c r="B118" s="26">
        <v>-11.616692314266365</v>
      </c>
      <c r="C118" s="28">
        <v>-11.044377762573042</v>
      </c>
      <c r="I118" s="26">
        <v>-11.563206193729298</v>
      </c>
      <c r="J118" s="28">
        <v>-11.762861293092898</v>
      </c>
      <c r="Q118">
        <v>49</v>
      </c>
      <c r="R118">
        <v>78.425010999999998</v>
      </c>
      <c r="S118" s="35">
        <f t="shared" si="1"/>
        <v>5897.35646</v>
      </c>
      <c r="T118" s="26">
        <f>B47</f>
        <v>-11.371316470932952</v>
      </c>
      <c r="U118" s="28">
        <f>C47</f>
        <v>-11.564185929532183</v>
      </c>
      <c r="V118" s="8">
        <v>-1.38</v>
      </c>
      <c r="W118" s="8">
        <v>1867</v>
      </c>
      <c r="Y118" s="1">
        <f>Y117</f>
        <v>-11.684967502090721</v>
      </c>
      <c r="Z118">
        <v>49</v>
      </c>
      <c r="AA118" s="26">
        <f>I51</f>
        <v>-11.371316470932952</v>
      </c>
      <c r="AB118" s="28">
        <f>J51</f>
        <v>-11.564185929532183</v>
      </c>
      <c r="AC118">
        <v>-11.662725999999999</v>
      </c>
      <c r="AD118">
        <f t="shared" si="2"/>
        <v>0.97501360067388643</v>
      </c>
      <c r="AE118">
        <f t="shared" si="3"/>
        <v>-0.84622275146264681</v>
      </c>
      <c r="AR118">
        <v>49</v>
      </c>
      <c r="AS118" s="26">
        <v>-11.371316470932952</v>
      </c>
      <c r="AT118">
        <v>-11.649744999999999</v>
      </c>
      <c r="AU118">
        <f t="shared" si="4"/>
        <v>0.9761000323125486</v>
      </c>
      <c r="AV118">
        <f t="shared" si="5"/>
        <v>-0.7627694149234987</v>
      </c>
    </row>
    <row r="119" spans="1:48" x14ac:dyDescent="0.25">
      <c r="A119" s="43" t="s">
        <v>574</v>
      </c>
      <c r="B119" s="26">
        <v>-11.385218737174478</v>
      </c>
      <c r="C119" s="28">
        <v>-10.872758070929311</v>
      </c>
      <c r="I119" s="26">
        <v>-11.422627827228485</v>
      </c>
      <c r="J119" s="28">
        <v>-11.434240301931442</v>
      </c>
      <c r="Q119">
        <v>50</v>
      </c>
      <c r="R119">
        <v>79.356994999999998</v>
      </c>
      <c r="S119" s="35">
        <f t="shared" si="1"/>
        <v>5976.7134550000001</v>
      </c>
      <c r="T119" s="26">
        <f>B48</f>
        <v>-11.243206320133362</v>
      </c>
      <c r="U119" s="28">
        <f>C48</f>
        <v>-11.144281929740359</v>
      </c>
      <c r="V119" s="8">
        <v>2.81</v>
      </c>
      <c r="W119" s="8">
        <v>1868</v>
      </c>
      <c r="Y119" s="28">
        <f t="shared" ref="Y119:Y124" si="10">C52</f>
        <v>-11.831601006863783</v>
      </c>
      <c r="Z119">
        <v>50</v>
      </c>
      <c r="AA119" s="26">
        <f>I52</f>
        <v>-11.243206320133362</v>
      </c>
      <c r="AB119" s="28">
        <f>J52</f>
        <v>-11.144281929740359</v>
      </c>
      <c r="AC119">
        <v>-11.642638</v>
      </c>
      <c r="AD119">
        <f t="shared" si="2"/>
        <v>0.96569233880958616</v>
      </c>
      <c r="AE119">
        <f t="shared" si="3"/>
        <v>-1.1629413896414618</v>
      </c>
      <c r="AR119">
        <v>50</v>
      </c>
      <c r="AS119" s="26">
        <v>-11.243206320133362</v>
      </c>
      <c r="AT119">
        <v>-11.631624</v>
      </c>
      <c r="AU119">
        <f t="shared" si="4"/>
        <v>0.96660675415001052</v>
      </c>
      <c r="AV119">
        <f t="shared" si="5"/>
        <v>-1.0669343788274341</v>
      </c>
    </row>
    <row r="120" spans="1:48" x14ac:dyDescent="0.25">
      <c r="A120" s="43" t="s">
        <v>575</v>
      </c>
      <c r="B120" s="26">
        <v>-11.606815638340947</v>
      </c>
      <c r="C120" s="28">
        <v>-11.277213794514868</v>
      </c>
      <c r="I120" s="26">
        <v>-11.462069045211178</v>
      </c>
      <c r="J120" s="28">
        <v>-11.469938353782984</v>
      </c>
      <c r="Q120">
        <v>51</v>
      </c>
      <c r="R120">
        <v>37.919421999999997</v>
      </c>
      <c r="S120" s="35">
        <f t="shared" ref="S120:S183" si="11">R120+S119</f>
        <v>6014.632877</v>
      </c>
      <c r="T120" s="26">
        <f>AVERAGE(B49:B51)</f>
        <v>-11.430021115111453</v>
      </c>
      <c r="U120" s="28">
        <f>AVERAGE(C49:C51)</f>
        <v>-11.543168270986982</v>
      </c>
      <c r="V120" s="8">
        <v>1.7</v>
      </c>
      <c r="W120" s="8">
        <v>1869</v>
      </c>
      <c r="Y120" s="28">
        <f t="shared" si="10"/>
        <v>-11.762524418524038</v>
      </c>
      <c r="Z120">
        <v>51</v>
      </c>
      <c r="AA120" s="26">
        <f>SUM(L53:L55)/100</f>
        <v>-11.426941327057916</v>
      </c>
      <c r="AB120" s="28">
        <f>SUM(M53:M55)/100</f>
        <v>-11.556246266950261</v>
      </c>
      <c r="AC120">
        <v>-11.622802</v>
      </c>
      <c r="AD120">
        <f t="shared" si="2"/>
        <v>0.98314858388346593</v>
      </c>
      <c r="AE120">
        <f t="shared" si="3"/>
        <v>-0.56981159155163208</v>
      </c>
      <c r="AR120">
        <v>51</v>
      </c>
      <c r="AS120" s="26">
        <v>-11.430021115111453</v>
      </c>
      <c r="AT120">
        <v>-11.613772000000001</v>
      </c>
      <c r="AU120">
        <f t="shared" si="4"/>
        <v>0.98417819078172464</v>
      </c>
      <c r="AV120">
        <f t="shared" si="5"/>
        <v>-0.50394493542143814</v>
      </c>
    </row>
    <row r="121" spans="1:48" x14ac:dyDescent="0.25">
      <c r="A121" s="43" t="s">
        <v>576</v>
      </c>
      <c r="B121" s="26">
        <v>-11.747013489675618</v>
      </c>
      <c r="C121" s="28">
        <v>-11.416383091069813</v>
      </c>
      <c r="I121" s="26">
        <v>-11.607409937205457</v>
      </c>
      <c r="J121" s="28">
        <v>-11.434236959017571</v>
      </c>
      <c r="Q121">
        <v>52</v>
      </c>
      <c r="R121">
        <v>57.860146</v>
      </c>
      <c r="S121" s="35">
        <f t="shared" si="11"/>
        <v>6072.493023</v>
      </c>
      <c r="T121" s="26">
        <f>AVERAGE(B52:B53)</f>
        <v>-11.464701370416222</v>
      </c>
      <c r="U121" s="28">
        <f>AVERAGE(C52:C53)</f>
        <v>-11.797062712693911</v>
      </c>
      <c r="V121" s="8">
        <v>-3.01</v>
      </c>
      <c r="W121" s="8">
        <v>1870</v>
      </c>
      <c r="Y121" s="28">
        <f t="shared" si="10"/>
        <v>-11.532925132577423</v>
      </c>
      <c r="Z121">
        <v>52</v>
      </c>
      <c r="AA121" s="26">
        <f>SUM(L56:L57)/100</f>
        <v>-11.462326886000428</v>
      </c>
      <c r="AB121" s="28">
        <f>SUM(M56:M57)/100</f>
        <v>-11.791992491109772</v>
      </c>
      <c r="AC121">
        <v>-11.603259</v>
      </c>
      <c r="AD121">
        <f t="shared" si="2"/>
        <v>0.98785409219947851</v>
      </c>
      <c r="AE121">
        <f t="shared" si="3"/>
        <v>-0.40992742484943767</v>
      </c>
      <c r="AR121">
        <v>52</v>
      </c>
      <c r="AS121" s="26">
        <v>-11.464701370416222</v>
      </c>
      <c r="AT121">
        <v>-11.596218</v>
      </c>
      <c r="AU121">
        <f t="shared" si="4"/>
        <v>0.98865866185132267</v>
      </c>
      <c r="AV121">
        <f t="shared" si="5"/>
        <v>-0.36039048585998557</v>
      </c>
    </row>
    <row r="122" spans="1:48" x14ac:dyDescent="0.25">
      <c r="A122" s="43" t="s">
        <v>577</v>
      </c>
      <c r="B122" s="26">
        <v>-11.649059669352368</v>
      </c>
      <c r="C122" s="28">
        <v>-11.56126869752347</v>
      </c>
      <c r="I122" s="26">
        <v>-11.577230253347203</v>
      </c>
      <c r="J122" s="28">
        <v>-11.489429744330225</v>
      </c>
      <c r="Q122">
        <v>53</v>
      </c>
      <c r="R122">
        <v>60.368293999999999</v>
      </c>
      <c r="S122" s="35">
        <f t="shared" si="11"/>
        <v>6132.8613169999999</v>
      </c>
      <c r="T122" s="26">
        <f>AVERAGE(B54)</f>
        <v>-11.364470127139812</v>
      </c>
      <c r="U122" s="28">
        <f>AVERAGE(C54)</f>
        <v>-11.532925132577423</v>
      </c>
      <c r="V122" s="8">
        <v>-1.01</v>
      </c>
      <c r="W122" s="8">
        <v>1871</v>
      </c>
      <c r="Y122" s="28">
        <f t="shared" si="10"/>
        <v>-11.254804478883768</v>
      </c>
      <c r="Z122">
        <v>53</v>
      </c>
      <c r="AA122" s="26">
        <f>I58</f>
        <v>-11.364470127139812</v>
      </c>
      <c r="AB122" s="28">
        <f>J58</f>
        <v>-11.532925132577423</v>
      </c>
      <c r="AC122">
        <v>-11.584047999999999</v>
      </c>
      <c r="AD122">
        <f t="shared" si="2"/>
        <v>0.98104480636991598</v>
      </c>
      <c r="AE122">
        <f t="shared" si="3"/>
        <v>-0.64129392504069049</v>
      </c>
      <c r="AR122">
        <v>53</v>
      </c>
      <c r="AS122" s="26">
        <v>-11.364470127139812</v>
      </c>
      <c r="AT122">
        <v>-11.578992</v>
      </c>
      <c r="AU122">
        <f t="shared" si="4"/>
        <v>0.98147318239271719</v>
      </c>
      <c r="AV122">
        <f t="shared" si="5"/>
        <v>-0.59061349868434376</v>
      </c>
    </row>
    <row r="123" spans="1:48" x14ac:dyDescent="0.25">
      <c r="A123" s="43" t="s">
        <v>578</v>
      </c>
      <c r="B123" s="26">
        <v>-11.706081691508937</v>
      </c>
      <c r="C123" s="28">
        <v>-11.630677739258859</v>
      </c>
      <c r="I123" s="26">
        <v>-11.539818525259246</v>
      </c>
      <c r="J123" s="28">
        <v>-11.129782978087455</v>
      </c>
      <c r="Q123">
        <v>54</v>
      </c>
      <c r="R123">
        <v>69.496475000000004</v>
      </c>
      <c r="S123" s="35">
        <f t="shared" si="11"/>
        <v>6202.3577919999998</v>
      </c>
      <c r="T123" s="26">
        <f>AVERAGE(B55:B56)</f>
        <v>-11.327783444159053</v>
      </c>
      <c r="U123" s="28">
        <f>AVERAGE(C55:C56)</f>
        <v>-11.305099910192025</v>
      </c>
      <c r="V123" s="8">
        <v>-0.76</v>
      </c>
      <c r="W123" s="8">
        <v>1872</v>
      </c>
      <c r="Y123" s="28">
        <f t="shared" si="10"/>
        <v>-11.355395341500282</v>
      </c>
      <c r="Z123">
        <v>54</v>
      </c>
      <c r="AA123" s="26">
        <f>SUM(L59:L60)/100</f>
        <v>-11.334416301993599</v>
      </c>
      <c r="AB123" s="28">
        <f>SUM(M59:M60)/100</f>
        <v>-11.312483279508079</v>
      </c>
      <c r="AC123">
        <v>-11.565208</v>
      </c>
      <c r="AD123">
        <f t="shared" si="2"/>
        <v>0.98004431065948827</v>
      </c>
      <c r="AE123">
        <f t="shared" si="3"/>
        <v>-0.67528885443152964</v>
      </c>
      <c r="AR123">
        <v>54</v>
      </c>
      <c r="AS123" s="26">
        <v>-11.327783444159053</v>
      </c>
      <c r="AT123">
        <v>-11.562120999999999</v>
      </c>
      <c r="AU123">
        <f t="shared" si="4"/>
        <v>0.97973230380127085</v>
      </c>
      <c r="AV123">
        <f t="shared" si="5"/>
        <v>-0.64639130955877411</v>
      </c>
    </row>
    <row r="124" spans="1:48" x14ac:dyDescent="0.25">
      <c r="A124" s="43" t="s">
        <v>579</v>
      </c>
      <c r="B124" s="26">
        <v>-11.664806660207905</v>
      </c>
      <c r="C124" s="28">
        <v>-11.377061453103099</v>
      </c>
      <c r="I124" s="26">
        <v>-11.54908496245752</v>
      </c>
      <c r="J124" s="28">
        <v>-11.022503770598858</v>
      </c>
      <c r="Q124">
        <v>55</v>
      </c>
      <c r="R124">
        <v>50.826034999999997</v>
      </c>
      <c r="S124" s="35">
        <f t="shared" si="11"/>
        <v>6253.1838269999998</v>
      </c>
      <c r="T124" s="26">
        <f>B57</f>
        <v>-11.275932472053574</v>
      </c>
      <c r="U124" s="28">
        <f>C57</f>
        <v>-11.312507190183702</v>
      </c>
      <c r="V124" s="8">
        <v>-0.5</v>
      </c>
      <c r="W124" s="8">
        <v>1873</v>
      </c>
      <c r="Y124" s="28">
        <f t="shared" si="10"/>
        <v>-11.312507190183702</v>
      </c>
      <c r="Z124">
        <v>55</v>
      </c>
      <c r="AA124" s="26">
        <f t="shared" ref="AA124:AB127" si="12">I61</f>
        <v>-11.275932472053574</v>
      </c>
      <c r="AB124" s="28">
        <f t="shared" si="12"/>
        <v>-11.312507190183702</v>
      </c>
      <c r="AC124">
        <v>-11.546772000000001</v>
      </c>
      <c r="AD124">
        <f t="shared" si="2"/>
        <v>0.97654413476368751</v>
      </c>
      <c r="AE124">
        <f t="shared" si="3"/>
        <v>-0.79421813238155414</v>
      </c>
      <c r="AR124">
        <v>55</v>
      </c>
      <c r="AS124" s="26">
        <v>-11.275932472053574</v>
      </c>
      <c r="AT124">
        <v>-11.545633</v>
      </c>
      <c r="AU124">
        <f t="shared" si="4"/>
        <v>0.97664047281371003</v>
      </c>
      <c r="AV124">
        <f t="shared" si="5"/>
        <v>-0.74545368239006582</v>
      </c>
    </row>
    <row r="125" spans="1:48" x14ac:dyDescent="0.25">
      <c r="A125" s="43" t="s">
        <v>580</v>
      </c>
      <c r="B125" s="26">
        <v>-11.369195734814289</v>
      </c>
      <c r="C125" s="28">
        <v>-11.302339085271489</v>
      </c>
      <c r="I125" s="26">
        <v>-11.497096321852982</v>
      </c>
      <c r="J125" s="28">
        <v>-11.17336966542873</v>
      </c>
      <c r="Q125">
        <v>56</v>
      </c>
      <c r="R125">
        <v>65.547836000000004</v>
      </c>
      <c r="S125" s="35">
        <f t="shared" si="11"/>
        <v>6318.7316629999996</v>
      </c>
      <c r="T125" s="26">
        <f>AVERAGE(T124,T126)</f>
        <v>-11.085289053497693</v>
      </c>
      <c r="U125" s="28">
        <f>AVERAGE(U124,U126)</f>
        <v>-11.135281887268871</v>
      </c>
      <c r="V125" s="8">
        <v>2.3199999999999998</v>
      </c>
      <c r="W125" s="8">
        <v>1874</v>
      </c>
      <c r="Y125" s="54">
        <f>E58</f>
        <v>-10.10700173793332</v>
      </c>
      <c r="Z125">
        <v>56</v>
      </c>
      <c r="AA125" s="26">
        <f t="shared" si="12"/>
        <v>-11.085289053497693</v>
      </c>
      <c r="AB125" s="28">
        <f t="shared" si="12"/>
        <v>-11.135281887268871</v>
      </c>
      <c r="AC125">
        <v>-11.528774</v>
      </c>
      <c r="AD125">
        <f t="shared" si="2"/>
        <v>0.96153234103623619</v>
      </c>
      <c r="AE125">
        <f t="shared" si="3"/>
        <v>-1.3042901521570194</v>
      </c>
      <c r="AR125">
        <v>56</v>
      </c>
      <c r="AS125" s="26">
        <v>-10.181131739225041</v>
      </c>
      <c r="AT125">
        <v>-11.529553</v>
      </c>
      <c r="AU125">
        <f t="shared" si="4"/>
        <v>0.88304652740874179</v>
      </c>
      <c r="AV125">
        <f t="shared" si="5"/>
        <v>-3.744206962165233</v>
      </c>
    </row>
    <row r="126" spans="1:48" x14ac:dyDescent="0.25">
      <c r="A126" s="43" t="s">
        <v>581</v>
      </c>
      <c r="B126" s="26">
        <v>-11.459698670747031</v>
      </c>
      <c r="C126" s="28">
        <v>-11.227233283899734</v>
      </c>
      <c r="I126" s="26">
        <v>-11.41147568750031</v>
      </c>
      <c r="J126" s="28">
        <v>-11.017487672677897</v>
      </c>
      <c r="Q126">
        <v>57</v>
      </c>
      <c r="R126">
        <v>55.949955000000003</v>
      </c>
      <c r="S126" s="35">
        <f t="shared" si="11"/>
        <v>6374.6816179999996</v>
      </c>
      <c r="T126" s="26">
        <f>B59</f>
        <v>-10.89464563494181</v>
      </c>
      <c r="U126" s="28">
        <f>C59</f>
        <v>-10.958056584354038</v>
      </c>
      <c r="V126" s="8">
        <v>-1.35</v>
      </c>
      <c r="W126" s="8">
        <v>1875</v>
      </c>
      <c r="Y126" s="28">
        <f t="shared" ref="Y126:Y154" si="13">C59</f>
        <v>-10.958056584354038</v>
      </c>
      <c r="Z126">
        <v>57</v>
      </c>
      <c r="AA126" s="26">
        <f t="shared" si="12"/>
        <v>-10.89464563494181</v>
      </c>
      <c r="AB126" s="28">
        <f t="shared" si="12"/>
        <v>-10.958056584354038</v>
      </c>
      <c r="AC126">
        <v>-11.511245000000001</v>
      </c>
      <c r="AD126">
        <f t="shared" si="2"/>
        <v>0.94643504112212096</v>
      </c>
      <c r="AE126">
        <f t="shared" si="3"/>
        <v>-1.8172675085049697</v>
      </c>
      <c r="AR126">
        <v>57</v>
      </c>
      <c r="AS126" s="26">
        <v>-10.89464563494181</v>
      </c>
      <c r="AT126">
        <v>-11.513904999999999</v>
      </c>
      <c r="AU126">
        <f t="shared" si="4"/>
        <v>0.94621639095874166</v>
      </c>
      <c r="AV126">
        <f t="shared" si="5"/>
        <v>-1.7202423276595444</v>
      </c>
    </row>
    <row r="127" spans="1:48" x14ac:dyDescent="0.25">
      <c r="A127" s="43" t="s">
        <v>582</v>
      </c>
      <c r="B127" s="26">
        <v>-11.314574898397387</v>
      </c>
      <c r="C127" s="28">
        <v>-11.267313862396611</v>
      </c>
      <c r="I127" s="26">
        <v>-11.594313940576301</v>
      </c>
      <c r="J127" s="28">
        <v>-11.087464364409684</v>
      </c>
      <c r="Q127">
        <v>58</v>
      </c>
      <c r="R127">
        <v>36.780540000000002</v>
      </c>
      <c r="S127" s="35">
        <f t="shared" si="11"/>
        <v>6411.4621579999994</v>
      </c>
      <c r="T127" s="26">
        <f>B60</f>
        <v>-11.059944503241457</v>
      </c>
      <c r="U127" s="28">
        <f>C60</f>
        <v>-11.360180847737313</v>
      </c>
      <c r="V127" s="8">
        <v>0.21</v>
      </c>
      <c r="W127" s="8">
        <v>1876</v>
      </c>
      <c r="Y127" s="28">
        <f t="shared" si="13"/>
        <v>-11.360180847737313</v>
      </c>
      <c r="Z127">
        <v>58</v>
      </c>
      <c r="AA127" s="26">
        <f t="shared" si="12"/>
        <v>-11.059944503241457</v>
      </c>
      <c r="AB127" s="28">
        <f t="shared" si="12"/>
        <v>-11.360180847737313</v>
      </c>
      <c r="AC127">
        <v>-11.494210000000001</v>
      </c>
      <c r="AD127">
        <f t="shared" si="2"/>
        <v>0.96221876085798475</v>
      </c>
      <c r="AE127">
        <f t="shared" si="3"/>
        <v>-1.280966920353418</v>
      </c>
      <c r="AR127">
        <v>58</v>
      </c>
      <c r="AS127" s="26">
        <v>-11.059944503241457</v>
      </c>
      <c r="AT127">
        <v>-11.498704999999999</v>
      </c>
      <c r="AU127">
        <f t="shared" si="4"/>
        <v>0.96184261647215563</v>
      </c>
      <c r="AV127">
        <f t="shared" si="5"/>
        <v>-1.2195775164251939</v>
      </c>
    </row>
    <row r="128" spans="1:48" x14ac:dyDescent="0.25">
      <c r="A128" s="43" t="s">
        <v>583</v>
      </c>
      <c r="B128" s="26">
        <v>-11.463172654027808</v>
      </c>
      <c r="C128" s="28">
        <v>-11.270967658052939</v>
      </c>
      <c r="I128" s="26">
        <v>-11.616692314266365</v>
      </c>
      <c r="J128" s="28">
        <v>-11.044377762573042</v>
      </c>
      <c r="Q128">
        <v>59</v>
      </c>
      <c r="R128">
        <v>63.875427000000002</v>
      </c>
      <c r="S128" s="35">
        <f t="shared" si="11"/>
        <v>6475.3375849999993</v>
      </c>
      <c r="T128" s="26">
        <f>AVERAGE(B61:B62)</f>
        <v>-11.19565624809464</v>
      </c>
      <c r="U128" s="28">
        <f>AVERAGE(C61:C62)</f>
        <v>-11.27380278490973</v>
      </c>
      <c r="V128" s="8">
        <v>0.05</v>
      </c>
      <c r="W128" s="8">
        <v>1877</v>
      </c>
      <c r="Y128" s="28">
        <f t="shared" si="13"/>
        <v>-11.232048728109898</v>
      </c>
      <c r="Z128">
        <v>59</v>
      </c>
      <c r="AA128" s="26">
        <f>SUM(L65:L66)/100</f>
        <v>-11.197670065851639</v>
      </c>
      <c r="AB128" s="28">
        <f>SUM(M65:M66)/100</f>
        <v>-11.279932280447944</v>
      </c>
      <c r="AC128">
        <v>-11.477691</v>
      </c>
      <c r="AD128">
        <f t="shared" si="2"/>
        <v>0.97560302554334655</v>
      </c>
      <c r="AE128">
        <f t="shared" si="3"/>
        <v>-0.82619522249909394</v>
      </c>
      <c r="AR128">
        <v>59</v>
      </c>
      <c r="AS128" s="26">
        <v>-11.19565624809464</v>
      </c>
      <c r="AT128">
        <v>-11.483967</v>
      </c>
      <c r="AU128">
        <f t="shared" si="4"/>
        <v>0.9748944983989104</v>
      </c>
      <c r="AV128">
        <f t="shared" si="5"/>
        <v>-0.80139476362271966</v>
      </c>
    </row>
    <row r="129" spans="1:48" x14ac:dyDescent="0.25">
      <c r="A129" s="43" t="s">
        <v>584</v>
      </c>
      <c r="B129" s="26">
        <v>-11.459306934465372</v>
      </c>
      <c r="C129" s="28">
        <v>-11.214594112924475</v>
      </c>
      <c r="I129" s="26">
        <v>-11.385218737174478</v>
      </c>
      <c r="J129" s="28">
        <v>-10.872758070929311</v>
      </c>
      <c r="Q129">
        <v>60</v>
      </c>
      <c r="R129">
        <v>60.481338999999998</v>
      </c>
      <c r="S129" s="35">
        <f t="shared" si="11"/>
        <v>6535.8189239999992</v>
      </c>
      <c r="T129" s="26">
        <f t="shared" ref="T129:U135" si="14">B63</f>
        <v>-11.620474792486704</v>
      </c>
      <c r="U129" s="28">
        <f t="shared" si="14"/>
        <v>-11.048393834126058</v>
      </c>
      <c r="V129" s="8">
        <v>1.46</v>
      </c>
      <c r="W129" s="8">
        <v>1878</v>
      </c>
      <c r="Y129" s="28">
        <f t="shared" si="13"/>
        <v>-11.315556841709562</v>
      </c>
      <c r="Z129">
        <v>60</v>
      </c>
      <c r="AA129" s="26">
        <f t="shared" ref="AA129:AA148" si="15">I67</f>
        <v>-11.620474792486704</v>
      </c>
      <c r="AB129" s="28">
        <f t="shared" ref="AB129:AB148" si="16">J67</f>
        <v>-11.048393834126058</v>
      </c>
      <c r="AC129">
        <v>-11.461703999999999</v>
      </c>
      <c r="AD129">
        <f t="shared" si="2"/>
        <v>1.0138522851826137</v>
      </c>
      <c r="AE129">
        <f t="shared" si="3"/>
        <v>0.47344141475634971</v>
      </c>
      <c r="AR129">
        <v>60</v>
      </c>
      <c r="AS129" s="26">
        <v>-11.620474792486704</v>
      </c>
      <c r="AT129">
        <v>-11.469702</v>
      </c>
      <c r="AU129">
        <f t="shared" si="4"/>
        <v>1.0131453103565118</v>
      </c>
      <c r="AV129">
        <f t="shared" si="5"/>
        <v>0.42416258750302388</v>
      </c>
    </row>
    <row r="130" spans="1:48" x14ac:dyDescent="0.25">
      <c r="A130" s="43" t="s">
        <v>585</v>
      </c>
      <c r="B130" s="26">
        <v>-11.38464411727146</v>
      </c>
      <c r="C130" s="28">
        <v>-11.109453296664034</v>
      </c>
      <c r="I130" s="26">
        <v>-11.606815638340947</v>
      </c>
      <c r="J130" s="28">
        <v>-11.277213794514868</v>
      </c>
      <c r="Q130">
        <v>61</v>
      </c>
      <c r="R130">
        <v>48.795909999999999</v>
      </c>
      <c r="S130" s="35">
        <f t="shared" si="11"/>
        <v>6584.6148339999991</v>
      </c>
      <c r="T130" s="26">
        <f t="shared" si="14"/>
        <v>-11.323751964931267</v>
      </c>
      <c r="U130" s="28">
        <f t="shared" si="14"/>
        <v>-11.082098828884735</v>
      </c>
      <c r="V130" s="8">
        <v>-2.2200000000000002</v>
      </c>
      <c r="W130" s="8">
        <v>1879</v>
      </c>
      <c r="Y130" s="28">
        <f t="shared" si="13"/>
        <v>-11.048393834126058</v>
      </c>
      <c r="Z130">
        <v>61</v>
      </c>
      <c r="AA130" s="26">
        <f t="shared" si="15"/>
        <v>-11.323751964931267</v>
      </c>
      <c r="AB130" s="28">
        <f t="shared" si="16"/>
        <v>-11.082098828884735</v>
      </c>
      <c r="AC130">
        <v>-11.446263999999999</v>
      </c>
      <c r="AD130">
        <f t="shared" si="2"/>
        <v>0.98929676660710142</v>
      </c>
      <c r="AE130">
        <f t="shared" si="3"/>
        <v>-0.36090810961404729</v>
      </c>
      <c r="AR130">
        <v>61</v>
      </c>
      <c r="AS130" s="26">
        <v>-11.323751964931267</v>
      </c>
      <c r="AT130">
        <v>-11.455918</v>
      </c>
      <c r="AU130">
        <f t="shared" si="4"/>
        <v>0.98846307776742692</v>
      </c>
      <c r="AV130">
        <f t="shared" si="5"/>
        <v>-0.36665700673926316</v>
      </c>
    </row>
    <row r="131" spans="1:48" x14ac:dyDescent="0.25">
      <c r="A131" s="43" t="s">
        <v>586</v>
      </c>
      <c r="B131" s="26">
        <v>-11.243187798285728</v>
      </c>
      <c r="C131" s="28">
        <v>-11.134512353928736</v>
      </c>
      <c r="H131">
        <v>1</v>
      </c>
      <c r="I131" s="26">
        <v>-11.747013489675618</v>
      </c>
      <c r="J131" s="28">
        <v>-11.416383091069813</v>
      </c>
      <c r="K131">
        <v>42.66</v>
      </c>
      <c r="L131">
        <f>I131*K131</f>
        <v>-501.12759546956181</v>
      </c>
      <c r="M131">
        <f>J131*K131</f>
        <v>-487.02290266503815</v>
      </c>
      <c r="Q131">
        <v>62</v>
      </c>
      <c r="R131">
        <v>63.812598999999999</v>
      </c>
      <c r="S131" s="35">
        <f t="shared" si="11"/>
        <v>6648.4274329999989</v>
      </c>
      <c r="T131" s="26">
        <f t="shared" si="14"/>
        <v>-11.308652172978775</v>
      </c>
      <c r="U131" s="28">
        <f t="shared" si="14"/>
        <v>-11.080614456474402</v>
      </c>
      <c r="V131" s="8">
        <v>0.89</v>
      </c>
      <c r="W131" s="8">
        <v>1880</v>
      </c>
      <c r="Y131" s="28">
        <f t="shared" si="13"/>
        <v>-11.082098828884735</v>
      </c>
      <c r="Z131">
        <v>62</v>
      </c>
      <c r="AA131" s="26">
        <f t="shared" si="15"/>
        <v>-11.308652172978775</v>
      </c>
      <c r="AB131" s="28">
        <f t="shared" si="16"/>
        <v>-11.080614456474402</v>
      </c>
      <c r="AC131">
        <v>-11.431384</v>
      </c>
      <c r="AD131">
        <f t="shared" si="2"/>
        <v>0.98926360736187102</v>
      </c>
      <c r="AE131">
        <f t="shared" si="3"/>
        <v>-0.36203479730347171</v>
      </c>
      <c r="AR131">
        <v>62</v>
      </c>
      <c r="AS131" s="26">
        <v>-11.308652172978775</v>
      </c>
      <c r="AT131">
        <v>-11.442625</v>
      </c>
      <c r="AU131">
        <f t="shared" si="4"/>
        <v>0.98829177509345756</v>
      </c>
      <c r="AV131">
        <f t="shared" si="5"/>
        <v>-0.37214555039641112</v>
      </c>
    </row>
    <row r="132" spans="1:48" x14ac:dyDescent="0.25">
      <c r="A132" s="43" t="s">
        <v>587</v>
      </c>
      <c r="B132" s="26">
        <v>-11.237497281998113</v>
      </c>
      <c r="C132" s="28">
        <v>-11.371668694829884</v>
      </c>
      <c r="H132">
        <v>2</v>
      </c>
      <c r="I132" s="26">
        <v>-11.649059669352368</v>
      </c>
      <c r="J132" s="28">
        <v>-11.56126869752347</v>
      </c>
      <c r="K132">
        <v>57.34</v>
      </c>
      <c r="L132">
        <f>I132*K132</f>
        <v>-667.95708144066487</v>
      </c>
      <c r="M132">
        <f>J132*K132</f>
        <v>-662.92314711599579</v>
      </c>
      <c r="Q132">
        <v>63</v>
      </c>
      <c r="R132">
        <v>63.675677999999998</v>
      </c>
      <c r="S132" s="35">
        <f t="shared" si="11"/>
        <v>6712.1031109999985</v>
      </c>
      <c r="T132" s="26">
        <f t="shared" si="14"/>
        <v>-11.390574077655661</v>
      </c>
      <c r="U132" s="28">
        <f t="shared" si="14"/>
        <v>-10.922235274266994</v>
      </c>
      <c r="V132" s="8">
        <v>-3.8</v>
      </c>
      <c r="W132" s="8">
        <v>1881</v>
      </c>
      <c r="Y132" s="28">
        <f t="shared" si="13"/>
        <v>-11.080614456474402</v>
      </c>
      <c r="Z132">
        <v>63</v>
      </c>
      <c r="AA132" s="26">
        <f t="shared" si="15"/>
        <v>-11.390574077655661</v>
      </c>
      <c r="AB132" s="28">
        <f t="shared" si="16"/>
        <v>-10.922235274266994</v>
      </c>
      <c r="AC132">
        <v>-11.41708</v>
      </c>
      <c r="AD132">
        <f t="shared" si="2"/>
        <v>0.99767839742347952</v>
      </c>
      <c r="AE132">
        <f t="shared" si="3"/>
        <v>-7.6116336083056624E-2</v>
      </c>
      <c r="AR132">
        <v>63</v>
      </c>
      <c r="AS132" s="26">
        <v>-11.390574077655661</v>
      </c>
      <c r="AT132">
        <v>-11.429831999999999</v>
      </c>
      <c r="AU132">
        <f t="shared" si="4"/>
        <v>0.99656531064110665</v>
      </c>
      <c r="AV132">
        <f t="shared" si="5"/>
        <v>-0.10706118247604621</v>
      </c>
    </row>
    <row r="133" spans="1:48" x14ac:dyDescent="0.25">
      <c r="A133" s="43" t="s">
        <v>588</v>
      </c>
      <c r="B133" s="26">
        <v>-11.043021933481993</v>
      </c>
      <c r="C133" s="28">
        <v>-11.283107101201365</v>
      </c>
      <c r="I133" s="26">
        <v>-11.706081691508937</v>
      </c>
      <c r="J133" s="28">
        <v>-11.630677739258859</v>
      </c>
      <c r="Q133">
        <v>64</v>
      </c>
      <c r="R133">
        <v>54.957771000000001</v>
      </c>
      <c r="S133" s="35">
        <f t="shared" si="11"/>
        <v>6767.0608819999989</v>
      </c>
      <c r="T133" s="26">
        <f t="shared" si="14"/>
        <v>-11.109109219138064</v>
      </c>
      <c r="U133" s="28">
        <f t="shared" si="14"/>
        <v>-10.680201840746907</v>
      </c>
      <c r="V133" s="8">
        <v>3.87</v>
      </c>
      <c r="W133" s="8">
        <v>1882</v>
      </c>
      <c r="Y133" s="28">
        <f t="shared" si="13"/>
        <v>-10.922235274266994</v>
      </c>
      <c r="Z133">
        <v>64</v>
      </c>
      <c r="AA133" s="26">
        <f t="shared" si="15"/>
        <v>-11.109109219138064</v>
      </c>
      <c r="AB133" s="28">
        <f t="shared" si="16"/>
        <v>-10.680201840746907</v>
      </c>
      <c r="AC133">
        <v>-11.403364</v>
      </c>
      <c r="AD133">
        <f t="shared" si="2"/>
        <v>0.97419579162237258</v>
      </c>
      <c r="AE133">
        <f t="shared" si="3"/>
        <v>-0.87401033782772741</v>
      </c>
      <c r="AR133">
        <v>64</v>
      </c>
      <c r="AS133" s="26">
        <v>-11.109109219138064</v>
      </c>
      <c r="AT133">
        <v>-11.417548</v>
      </c>
      <c r="AU133">
        <f t="shared" si="4"/>
        <v>0.97298554988672381</v>
      </c>
      <c r="AV133">
        <f t="shared" si="5"/>
        <v>-0.86255754062792533</v>
      </c>
    </row>
    <row r="134" spans="1:48" x14ac:dyDescent="0.25">
      <c r="A134" s="43" t="s">
        <v>589</v>
      </c>
      <c r="B134" s="26">
        <v>-11.404658131386601</v>
      </c>
      <c r="C134" s="28">
        <v>-11.405326327290759</v>
      </c>
      <c r="H134">
        <v>1</v>
      </c>
      <c r="I134" s="26">
        <v>-11.706081691508937</v>
      </c>
      <c r="J134" s="28">
        <v>-11.630677739258859</v>
      </c>
      <c r="K134">
        <v>42.66</v>
      </c>
      <c r="L134">
        <f>I134*K134</f>
        <v>-499.38144495977122</v>
      </c>
      <c r="M134">
        <f>J134*K134</f>
        <v>-496.1647123567829</v>
      </c>
      <c r="Q134">
        <v>65</v>
      </c>
      <c r="R134">
        <v>48.329783999999997</v>
      </c>
      <c r="S134" s="35">
        <f t="shared" si="11"/>
        <v>6815.3906659999984</v>
      </c>
      <c r="T134" s="26">
        <f t="shared" si="14"/>
        <v>-11.227571061707081</v>
      </c>
      <c r="U134" s="28">
        <f t="shared" si="14"/>
        <v>-10.843074131199115</v>
      </c>
      <c r="V134" s="8">
        <v>-0.23</v>
      </c>
      <c r="W134" s="8">
        <v>1883</v>
      </c>
      <c r="Y134" s="28">
        <f t="shared" si="13"/>
        <v>-10.680201840746907</v>
      </c>
      <c r="Z134">
        <v>65</v>
      </c>
      <c r="AA134" s="26">
        <f t="shared" si="15"/>
        <v>-11.227571061707081</v>
      </c>
      <c r="AB134" s="28">
        <f t="shared" si="16"/>
        <v>-10.843074131199115</v>
      </c>
      <c r="AC134">
        <v>-11.390249000000001</v>
      </c>
      <c r="AD134">
        <f t="shared" si="2"/>
        <v>0.98571778911128993</v>
      </c>
      <c r="AE134">
        <f t="shared" si="3"/>
        <v>-0.48251491511399464</v>
      </c>
      <c r="AR134">
        <v>65</v>
      </c>
      <c r="AS134" s="26">
        <v>-11.227571061707081</v>
      </c>
      <c r="AT134">
        <v>-11.40578</v>
      </c>
      <c r="AU134">
        <f t="shared" si="4"/>
        <v>0.9843755588576214</v>
      </c>
      <c r="AV134">
        <f t="shared" si="5"/>
        <v>-0.49762125537613772</v>
      </c>
    </row>
    <row r="135" spans="1:48" x14ac:dyDescent="0.25">
      <c r="A135" s="43" t="s">
        <v>590</v>
      </c>
      <c r="B135" s="26">
        <v>-11.513833427408336</v>
      </c>
      <c r="C135" s="28">
        <v>-11.406674625931261</v>
      </c>
      <c r="H135">
        <v>2</v>
      </c>
      <c r="I135" s="26">
        <v>-11.664806660207905</v>
      </c>
      <c r="J135" s="28">
        <v>-11.377061453103099</v>
      </c>
      <c r="K135">
        <v>57.34</v>
      </c>
      <c r="L135">
        <f>I135*K135</f>
        <v>-668.86001389632133</v>
      </c>
      <c r="M135">
        <f>J135*K135</f>
        <v>-652.36070372093172</v>
      </c>
      <c r="Q135">
        <v>66</v>
      </c>
      <c r="R135">
        <v>80.042029999999997</v>
      </c>
      <c r="S135" s="35">
        <f t="shared" si="11"/>
        <v>6895.432695999998</v>
      </c>
      <c r="T135" s="26">
        <f t="shared" si="14"/>
        <v>-11.193655830708824</v>
      </c>
      <c r="U135" s="28">
        <f t="shared" si="14"/>
        <v>-10.711799772462111</v>
      </c>
      <c r="V135" s="8">
        <v>1.44</v>
      </c>
      <c r="W135" s="8">
        <v>1884</v>
      </c>
      <c r="Y135" s="28">
        <f t="shared" si="13"/>
        <v>-10.843074131199115</v>
      </c>
      <c r="Z135">
        <v>66</v>
      </c>
      <c r="AA135" s="26">
        <f t="shared" si="15"/>
        <v>-11.193655830708824</v>
      </c>
      <c r="AB135" s="28">
        <f t="shared" si="16"/>
        <v>-10.711799772462111</v>
      </c>
      <c r="AC135">
        <v>-11.377744</v>
      </c>
      <c r="AD135">
        <f t="shared" ref="AD135:AD198" si="17">AA135/AC135</f>
        <v>0.98382032771249062</v>
      </c>
      <c r="AE135">
        <f t="shared" ref="AE135:AE198" si="18">(AD135-AVERAGE(AD$70:AD$249))/STDEV(AD$70:AD$249)</f>
        <v>-0.54698702189239401</v>
      </c>
      <c r="AR135">
        <v>66</v>
      </c>
      <c r="AS135" s="26">
        <v>-11.193655830708824</v>
      </c>
      <c r="AT135">
        <v>-11.394534</v>
      </c>
      <c r="AU135">
        <f t="shared" ref="AU135:AU198" si="19">AS135/AT135</f>
        <v>0.98237065514998889</v>
      </c>
      <c r="AV135">
        <f t="shared" ref="AV135:AV198" si="20">(AU135-AVERAGE(AU$70:AU$249))/STDEV(AU$70:AU$249)</f>
        <v>-0.56185844019490316</v>
      </c>
    </row>
    <row r="136" spans="1:48" x14ac:dyDescent="0.25">
      <c r="A136" s="43" t="s">
        <v>591</v>
      </c>
      <c r="B136" s="26">
        <v>-11.450569595584399</v>
      </c>
      <c r="C136" s="28">
        <v>-11.439703012937773</v>
      </c>
      <c r="I136" s="26">
        <v>-11.664806660207905</v>
      </c>
      <c r="J136" s="28">
        <v>-11.377061453103099</v>
      </c>
      <c r="Q136">
        <v>67</v>
      </c>
      <c r="R136">
        <v>62.886951000000003</v>
      </c>
      <c r="S136" s="35">
        <f t="shared" si="11"/>
        <v>6958.3196469999984</v>
      </c>
      <c r="T136" s="26">
        <f>T135</f>
        <v>-11.193655830708824</v>
      </c>
      <c r="U136" s="28">
        <f>U135</f>
        <v>-10.711799772462111</v>
      </c>
      <c r="V136" s="8">
        <v>0.89</v>
      </c>
      <c r="W136" s="8">
        <v>1885</v>
      </c>
      <c r="Y136" s="28">
        <f t="shared" si="13"/>
        <v>-10.711799772462111</v>
      </c>
      <c r="Z136">
        <v>67</v>
      </c>
      <c r="AA136" s="26">
        <f t="shared" si="15"/>
        <v>-11.193655830708824</v>
      </c>
      <c r="AB136" s="28">
        <f t="shared" si="16"/>
        <v>-10.711799772462111</v>
      </c>
      <c r="AC136">
        <v>-11.365857</v>
      </c>
      <c r="AD136">
        <f t="shared" si="17"/>
        <v>0.98484925779981425</v>
      </c>
      <c r="AE136">
        <f t="shared" si="18"/>
        <v>-0.51202594679520663</v>
      </c>
      <c r="AR136">
        <v>67</v>
      </c>
      <c r="AS136" s="26">
        <v>-11.193655830708824</v>
      </c>
      <c r="AT136">
        <v>-11.383815999999999</v>
      </c>
      <c r="AU136">
        <f t="shared" si="19"/>
        <v>0.98329556896464465</v>
      </c>
      <c r="AV136">
        <f t="shared" si="20"/>
        <v>-0.53222416926843052</v>
      </c>
    </row>
    <row r="137" spans="1:48" x14ac:dyDescent="0.25">
      <c r="A137" s="43" t="s">
        <v>592</v>
      </c>
      <c r="B137" s="26">
        <v>-11.542389484194862</v>
      </c>
      <c r="C137" s="28">
        <v>-11.291394404257904</v>
      </c>
      <c r="I137" s="26">
        <v>-11.369195734814289</v>
      </c>
      <c r="J137" s="28">
        <v>-11.302339085271489</v>
      </c>
      <c r="Q137">
        <v>68</v>
      </c>
      <c r="R137">
        <v>50.179264000000003</v>
      </c>
      <c r="S137" s="35">
        <f t="shared" si="11"/>
        <v>7008.4989109999988</v>
      </c>
      <c r="T137" s="26">
        <f t="shared" ref="T137:T148" si="21">B70</f>
        <v>-11.120748837061734</v>
      </c>
      <c r="U137" s="28">
        <f t="shared" ref="U137:U148" si="22">C70</f>
        <v>-10.755855273967857</v>
      </c>
      <c r="V137" s="8">
        <v>-1.1200000000000001</v>
      </c>
      <c r="W137" s="8">
        <v>1886</v>
      </c>
      <c r="Y137" s="28">
        <f t="shared" si="13"/>
        <v>-10.755855273967857</v>
      </c>
      <c r="Z137">
        <v>68</v>
      </c>
      <c r="AA137" s="26">
        <f t="shared" si="15"/>
        <v>-11.120748837061734</v>
      </c>
      <c r="AB137" s="28">
        <f t="shared" si="16"/>
        <v>-10.755855273967857</v>
      </c>
      <c r="AC137">
        <v>-11.354596000000001</v>
      </c>
      <c r="AD137">
        <f t="shared" si="17"/>
        <v>0.97940506531995797</v>
      </c>
      <c r="AE137">
        <f t="shared" si="18"/>
        <v>-0.69700918761663211</v>
      </c>
      <c r="AR137">
        <v>68</v>
      </c>
      <c r="AS137" s="26">
        <v>-11.120748837061734</v>
      </c>
      <c r="AT137">
        <v>-11.373628999999999</v>
      </c>
      <c r="AU137">
        <f t="shared" si="19"/>
        <v>0.97776609708842577</v>
      </c>
      <c r="AV137">
        <f t="shared" si="20"/>
        <v>-0.7093886413129622</v>
      </c>
    </row>
    <row r="138" spans="1:48" x14ac:dyDescent="0.25">
      <c r="A138" s="43" t="s">
        <v>593</v>
      </c>
      <c r="B138" s="26">
        <v>-11.460848553224046</v>
      </c>
      <c r="C138" s="28">
        <v>-11.373568161721945</v>
      </c>
      <c r="I138" s="26">
        <v>-11.459698670747031</v>
      </c>
      <c r="J138" s="28">
        <v>-11.227233283899734</v>
      </c>
      <c r="Q138">
        <v>69</v>
      </c>
      <c r="R138">
        <v>51.831589000000001</v>
      </c>
      <c r="S138" s="35">
        <f t="shared" si="11"/>
        <v>7060.3304999999991</v>
      </c>
      <c r="T138" s="26">
        <f t="shared" si="21"/>
        <v>-11.196667143987691</v>
      </c>
      <c r="U138" s="28">
        <f t="shared" si="22"/>
        <v>-10.74237899032113</v>
      </c>
      <c r="V138" s="8">
        <v>0.45</v>
      </c>
      <c r="W138" s="8">
        <v>1887</v>
      </c>
      <c r="Y138" s="28">
        <f t="shared" si="13"/>
        <v>-10.74237899032113</v>
      </c>
      <c r="Z138">
        <v>69</v>
      </c>
      <c r="AA138" s="26">
        <f t="shared" si="15"/>
        <v>-11.196667143987691</v>
      </c>
      <c r="AB138" s="28">
        <f t="shared" si="16"/>
        <v>-10.74237899032113</v>
      </c>
      <c r="AC138">
        <v>-11.343964</v>
      </c>
      <c r="AD138">
        <f t="shared" si="17"/>
        <v>0.98701539814369044</v>
      </c>
      <c r="AE138">
        <f t="shared" si="18"/>
        <v>-0.43842464368793072</v>
      </c>
      <c r="AR138">
        <v>69</v>
      </c>
      <c r="AS138" s="26">
        <v>-11.196667143987691</v>
      </c>
      <c r="AT138">
        <v>-11.363977</v>
      </c>
      <c r="AU138">
        <f t="shared" si="19"/>
        <v>0.98527717400234893</v>
      </c>
      <c r="AV138">
        <f t="shared" si="20"/>
        <v>-0.46873347464792919</v>
      </c>
    </row>
    <row r="139" spans="1:48" x14ac:dyDescent="0.25">
      <c r="A139" s="43" t="s">
        <v>594</v>
      </c>
      <c r="B139" s="26">
        <v>-11.395472182597947</v>
      </c>
      <c r="C139" s="28">
        <v>-11.377312829149048</v>
      </c>
      <c r="I139" s="26">
        <v>-11.314574898397387</v>
      </c>
      <c r="J139" s="28">
        <v>-11.267313862396611</v>
      </c>
      <c r="Q139">
        <v>70</v>
      </c>
      <c r="R139">
        <v>72.440146999999996</v>
      </c>
      <c r="S139" s="35">
        <f t="shared" si="11"/>
        <v>7132.7706469999994</v>
      </c>
      <c r="T139" s="26">
        <f t="shared" si="21"/>
        <v>-11.203571572937792</v>
      </c>
      <c r="U139" s="28">
        <f t="shared" si="22"/>
        <v>-10.791825175028784</v>
      </c>
      <c r="V139" s="8">
        <v>-2.75</v>
      </c>
      <c r="W139" s="8">
        <v>1888</v>
      </c>
      <c r="Y139" s="28">
        <f t="shared" si="13"/>
        <v>-10.791825175028784</v>
      </c>
      <c r="Z139">
        <v>70</v>
      </c>
      <c r="AA139" s="26">
        <f t="shared" si="15"/>
        <v>-11.203571572937792</v>
      </c>
      <c r="AB139" s="28">
        <f t="shared" si="16"/>
        <v>-10.791825175028784</v>
      </c>
      <c r="AC139">
        <v>-11.333964999999999</v>
      </c>
      <c r="AD139">
        <f t="shared" si="17"/>
        <v>0.98849533882783236</v>
      </c>
      <c r="AE139">
        <f t="shared" si="18"/>
        <v>-0.38813909170037908</v>
      </c>
      <c r="AR139">
        <v>70</v>
      </c>
      <c r="AS139" s="26">
        <v>-11.203571572937792</v>
      </c>
      <c r="AT139">
        <v>-11.354861</v>
      </c>
      <c r="AU139">
        <f t="shared" si="19"/>
        <v>0.98667624138576349</v>
      </c>
      <c r="AV139">
        <f t="shared" si="20"/>
        <v>-0.42390730681743888</v>
      </c>
    </row>
    <row r="140" spans="1:48" x14ac:dyDescent="0.25">
      <c r="A140" s="43" t="s">
        <v>595</v>
      </c>
      <c r="B140" s="26">
        <v>-11.398518186567104</v>
      </c>
      <c r="C140" s="28">
        <v>-11.380560975260687</v>
      </c>
      <c r="I140" s="26">
        <v>-11.463172654027808</v>
      </c>
      <c r="J140" s="28">
        <v>-11.270967658052939</v>
      </c>
      <c r="Q140">
        <v>71</v>
      </c>
      <c r="R140">
        <v>63.874572999999998</v>
      </c>
      <c r="S140" s="35">
        <f t="shared" si="11"/>
        <v>7196.6452199999994</v>
      </c>
      <c r="T140" s="26">
        <f t="shared" si="21"/>
        <v>-11.208610385355469</v>
      </c>
      <c r="U140" s="28">
        <f t="shared" si="22"/>
        <v>-10.690218220563015</v>
      </c>
      <c r="V140" s="8">
        <v>-0.1</v>
      </c>
      <c r="W140" s="8">
        <v>1889</v>
      </c>
      <c r="Y140" s="28">
        <f t="shared" si="13"/>
        <v>-10.690218220563015</v>
      </c>
      <c r="Z140">
        <v>71</v>
      </c>
      <c r="AA140" s="26">
        <f t="shared" si="15"/>
        <v>-11.208610385355469</v>
      </c>
      <c r="AB140" s="28">
        <f t="shared" si="16"/>
        <v>-10.690218220563015</v>
      </c>
      <c r="AC140">
        <v>-11.324598999999999</v>
      </c>
      <c r="AD140">
        <f t="shared" si="17"/>
        <v>0.98975781706314447</v>
      </c>
      <c r="AE140">
        <f t="shared" si="18"/>
        <v>-0.34524249752251962</v>
      </c>
      <c r="AR140">
        <v>71</v>
      </c>
      <c r="AS140" s="26">
        <v>-11.208610385355469</v>
      </c>
      <c r="AT140">
        <v>-11.346283</v>
      </c>
      <c r="AU140">
        <f t="shared" si="19"/>
        <v>0.98786628055685455</v>
      </c>
      <c r="AV140">
        <f t="shared" si="20"/>
        <v>-0.38577841021062043</v>
      </c>
    </row>
    <row r="141" spans="1:48" x14ac:dyDescent="0.25">
      <c r="A141" s="43" t="s">
        <v>596</v>
      </c>
      <c r="B141" s="26">
        <v>-11.405283852626463</v>
      </c>
      <c r="C141" s="28">
        <v>-11.266539496789903</v>
      </c>
      <c r="I141" s="26">
        <v>-11.459306934465372</v>
      </c>
      <c r="J141" s="28">
        <v>-11.214594112924475</v>
      </c>
      <c r="Q141">
        <v>72</v>
      </c>
      <c r="R141">
        <v>57.393818000000003</v>
      </c>
      <c r="S141" s="35">
        <f t="shared" si="11"/>
        <v>7254.039037999999</v>
      </c>
      <c r="T141" s="26">
        <f t="shared" si="21"/>
        <v>-10.969572520528729</v>
      </c>
      <c r="U141" s="28">
        <f t="shared" si="22"/>
        <v>-10.694058191310212</v>
      </c>
      <c r="V141" s="8">
        <v>1.78</v>
      </c>
      <c r="W141" s="8">
        <v>1890</v>
      </c>
      <c r="Y141" s="28">
        <f t="shared" si="13"/>
        <v>-10.694058191310212</v>
      </c>
      <c r="Z141">
        <v>72</v>
      </c>
      <c r="AA141" s="26">
        <f t="shared" si="15"/>
        <v>-10.969572520528729</v>
      </c>
      <c r="AB141" s="28">
        <f t="shared" si="16"/>
        <v>-10.694058191310212</v>
      </c>
      <c r="AC141">
        <v>-11.315866</v>
      </c>
      <c r="AD141">
        <f t="shared" si="17"/>
        <v>0.96939752737693508</v>
      </c>
      <c r="AE141">
        <f t="shared" si="18"/>
        <v>-1.0370461734861374</v>
      </c>
      <c r="AR141">
        <v>72</v>
      </c>
      <c r="AS141" s="26">
        <v>-10.969572520528729</v>
      </c>
      <c r="AT141">
        <v>-11.338240000000001</v>
      </c>
      <c r="AU141">
        <f t="shared" si="19"/>
        <v>0.96748459377546503</v>
      </c>
      <c r="AV141">
        <f t="shared" si="20"/>
        <v>-1.0388083665671519</v>
      </c>
    </row>
    <row r="142" spans="1:48" x14ac:dyDescent="0.25">
      <c r="A142" s="43" t="s">
        <v>597</v>
      </c>
      <c r="B142" s="26">
        <v>-11.166845106666116</v>
      </c>
      <c r="C142" s="28">
        <v>-11.293556541780099</v>
      </c>
      <c r="I142" s="26">
        <v>-11.38464411727146</v>
      </c>
      <c r="J142" s="28">
        <v>-11.109453296664034</v>
      </c>
      <c r="Q142">
        <v>73</v>
      </c>
      <c r="R142">
        <v>103.04727200000001</v>
      </c>
      <c r="S142" s="35">
        <f t="shared" si="11"/>
        <v>7357.0863099999988</v>
      </c>
      <c r="T142" s="26">
        <f t="shared" si="21"/>
        <v>-11.046533410193572</v>
      </c>
      <c r="U142" s="28">
        <f t="shared" si="22"/>
        <v>-10.836544847437379</v>
      </c>
      <c r="V142" s="8">
        <v>-0.82</v>
      </c>
      <c r="W142" s="8">
        <v>1891</v>
      </c>
      <c r="Y142" s="28">
        <f t="shared" si="13"/>
        <v>-10.836544847437379</v>
      </c>
      <c r="Z142">
        <v>73</v>
      </c>
      <c r="AA142" s="26">
        <f t="shared" si="15"/>
        <v>-11.046533410193572</v>
      </c>
      <c r="AB142" s="28">
        <f t="shared" si="16"/>
        <v>-10.836544847437379</v>
      </c>
      <c r="AC142">
        <v>-11.307766000000001</v>
      </c>
      <c r="AD142">
        <f t="shared" si="17"/>
        <v>0.97689794873660907</v>
      </c>
      <c r="AE142">
        <f t="shared" si="18"/>
        <v>-0.78219621074650914</v>
      </c>
      <c r="AR142">
        <v>73</v>
      </c>
      <c r="AS142" s="26">
        <v>-11.046533410193572</v>
      </c>
      <c r="AT142">
        <v>-11.330733</v>
      </c>
      <c r="AU142">
        <f t="shared" si="19"/>
        <v>0.97491781071829786</v>
      </c>
      <c r="AV142">
        <f t="shared" si="20"/>
        <v>-0.8006478360953051</v>
      </c>
    </row>
    <row r="143" spans="1:48" x14ac:dyDescent="0.25">
      <c r="A143" s="43" t="s">
        <v>598</v>
      </c>
      <c r="B143" s="26">
        <v>-11.027836669345135</v>
      </c>
      <c r="C143" s="28">
        <v>-11.540561975378434</v>
      </c>
      <c r="I143" s="26">
        <v>-11.243187798285728</v>
      </c>
      <c r="J143" s="28">
        <v>-11.134512353928736</v>
      </c>
      <c r="Q143">
        <v>74</v>
      </c>
      <c r="R143">
        <v>115.758095</v>
      </c>
      <c r="S143" s="35">
        <f t="shared" si="11"/>
        <v>7472.8444049999989</v>
      </c>
      <c r="T143" s="26">
        <f t="shared" si="21"/>
        <v>-11.33126469043995</v>
      </c>
      <c r="U143" s="28">
        <f t="shared" si="22"/>
        <v>-10.959816150275998</v>
      </c>
      <c r="V143" s="8">
        <v>-2.02</v>
      </c>
      <c r="W143" s="8">
        <v>1892</v>
      </c>
      <c r="Y143" s="28">
        <f t="shared" si="13"/>
        <v>-10.959816150275998</v>
      </c>
      <c r="Z143">
        <v>74</v>
      </c>
      <c r="AA143" s="26">
        <f t="shared" si="15"/>
        <v>-11.33126469043995</v>
      </c>
      <c r="AB143" s="28">
        <f t="shared" si="16"/>
        <v>-10.959816150275998</v>
      </c>
      <c r="AC143">
        <v>-11.300293</v>
      </c>
      <c r="AD143">
        <f t="shared" si="17"/>
        <v>1.0027407864946467</v>
      </c>
      <c r="AE143">
        <f t="shared" si="18"/>
        <v>9.5893955644945059E-2</v>
      </c>
      <c r="AR143">
        <v>74</v>
      </c>
      <c r="AS143" s="26">
        <v>-11.33126469043995</v>
      </c>
      <c r="AT143">
        <v>-11.323758</v>
      </c>
      <c r="AU143">
        <f t="shared" si="19"/>
        <v>1.0006629151241089</v>
      </c>
      <c r="AV143">
        <f t="shared" si="20"/>
        <v>2.422620827831435E-2</v>
      </c>
    </row>
    <row r="144" spans="1:48" x14ac:dyDescent="0.25">
      <c r="A144" s="43" t="s">
        <v>599</v>
      </c>
      <c r="B144" s="26">
        <v>-11.198471113814069</v>
      </c>
      <c r="C144" s="28">
        <v>-11.575735433851936</v>
      </c>
      <c r="I144" s="26">
        <v>-11.237497281998113</v>
      </c>
      <c r="J144" s="28">
        <v>-11.371668694829884</v>
      </c>
      <c r="Q144">
        <v>75</v>
      </c>
      <c r="R144">
        <v>56.992756</v>
      </c>
      <c r="S144" s="35">
        <f t="shared" si="11"/>
        <v>7529.8371609999986</v>
      </c>
      <c r="T144" s="26">
        <f t="shared" si="21"/>
        <v>-11.045541111994222</v>
      </c>
      <c r="U144" s="28">
        <f t="shared" si="22"/>
        <v>-11.033209194169476</v>
      </c>
      <c r="V144" s="8">
        <v>-1.07</v>
      </c>
      <c r="W144" s="8">
        <v>1893</v>
      </c>
      <c r="Y144" s="28">
        <f t="shared" si="13"/>
        <v>-11.033209194169476</v>
      </c>
      <c r="Z144">
        <v>75</v>
      </c>
      <c r="AA144" s="26">
        <f t="shared" si="15"/>
        <v>-11.045541111994222</v>
      </c>
      <c r="AB144" s="28">
        <f t="shared" si="16"/>
        <v>-11.033209194169476</v>
      </c>
      <c r="AC144">
        <v>-11.293441</v>
      </c>
      <c r="AD144">
        <f t="shared" si="17"/>
        <v>0.97804921564598624</v>
      </c>
      <c r="AE144">
        <f t="shared" si="18"/>
        <v>-0.74307836457647858</v>
      </c>
      <c r="AR144">
        <v>75</v>
      </c>
      <c r="AS144" s="26">
        <v>-11.045541111994222</v>
      </c>
      <c r="AT144">
        <v>-11.317311</v>
      </c>
      <c r="AU144">
        <f t="shared" si="19"/>
        <v>0.97598635506210107</v>
      </c>
      <c r="AV144">
        <f t="shared" si="20"/>
        <v>-0.76641163799829659</v>
      </c>
    </row>
    <row r="145" spans="1:48" x14ac:dyDescent="0.25">
      <c r="A145" s="43" t="s">
        <v>600</v>
      </c>
      <c r="B145" s="26">
        <v>-11.01696474119349</v>
      </c>
      <c r="C145" s="28">
        <v>-11.415154279400438</v>
      </c>
      <c r="E145">
        <f>S176/110</f>
        <v>85.938497527272688</v>
      </c>
      <c r="I145" s="26">
        <v>-11.043021933481993</v>
      </c>
      <c r="J145" s="28">
        <v>-11.283107101201365</v>
      </c>
      <c r="Q145">
        <v>76</v>
      </c>
      <c r="R145">
        <v>76.020797999999999</v>
      </c>
      <c r="S145" s="35">
        <f t="shared" si="11"/>
        <v>7605.8579589999981</v>
      </c>
      <c r="T145" s="26">
        <f t="shared" si="21"/>
        <v>-11.395123011976565</v>
      </c>
      <c r="U145" s="28">
        <f t="shared" si="22"/>
        <v>-11.096109005692497</v>
      </c>
      <c r="V145" s="8">
        <v>2.68</v>
      </c>
      <c r="W145" s="8">
        <v>1894</v>
      </c>
      <c r="Y145" s="28">
        <f t="shared" si="13"/>
        <v>-11.096109005692497</v>
      </c>
      <c r="Z145">
        <v>76</v>
      </c>
      <c r="AA145" s="26">
        <f t="shared" si="15"/>
        <v>-11.395123011976565</v>
      </c>
      <c r="AB145" s="28">
        <f t="shared" si="16"/>
        <v>-11.096109005692497</v>
      </c>
      <c r="AC145">
        <v>-11.287203</v>
      </c>
      <c r="AD145">
        <f t="shared" si="17"/>
        <v>1.0095612714661519</v>
      </c>
      <c r="AE145">
        <f t="shared" si="18"/>
        <v>0.3276409812453645</v>
      </c>
      <c r="AR145">
        <v>76</v>
      </c>
      <c r="AS145" s="26">
        <v>-11.395123011976565</v>
      </c>
      <c r="AT145">
        <v>-11.311387</v>
      </c>
      <c r="AU145">
        <f t="shared" si="19"/>
        <v>1.0074028067447931</v>
      </c>
      <c r="AV145">
        <f t="shared" si="20"/>
        <v>0.24017257121241833</v>
      </c>
    </row>
    <row r="146" spans="1:48" x14ac:dyDescent="0.25">
      <c r="A146" s="43" t="s">
        <v>601</v>
      </c>
      <c r="B146" s="26">
        <v>-11.382946023594791</v>
      </c>
      <c r="C146" s="28">
        <v>-11.704358765607612</v>
      </c>
      <c r="I146" s="26">
        <v>-11.404658131386601</v>
      </c>
      <c r="J146" s="28">
        <v>-11.405326327290759</v>
      </c>
      <c r="Q146">
        <v>77</v>
      </c>
      <c r="R146">
        <v>87.960059999999999</v>
      </c>
      <c r="S146" s="35">
        <f t="shared" si="11"/>
        <v>7693.8180189999985</v>
      </c>
      <c r="T146" s="26">
        <f t="shared" si="21"/>
        <v>-11.578022508037687</v>
      </c>
      <c r="U146" s="28">
        <f t="shared" si="22"/>
        <v>-11.241671991470776</v>
      </c>
      <c r="V146" s="8">
        <v>-3.97</v>
      </c>
      <c r="W146" s="8">
        <v>1895</v>
      </c>
      <c r="Y146" s="28">
        <f t="shared" si="13"/>
        <v>-11.241671991470776</v>
      </c>
      <c r="Z146">
        <v>77</v>
      </c>
      <c r="AA146" s="26">
        <f t="shared" si="15"/>
        <v>-11.578022508037687</v>
      </c>
      <c r="AB146" s="28">
        <f t="shared" si="16"/>
        <v>-11.241671991470776</v>
      </c>
      <c r="AC146">
        <v>-11.281571</v>
      </c>
      <c r="AD146">
        <f t="shared" si="17"/>
        <v>1.0262775023121946</v>
      </c>
      <c r="AE146">
        <f t="shared" si="18"/>
        <v>0.89562651218707823</v>
      </c>
      <c r="AR146">
        <v>77</v>
      </c>
      <c r="AS146" s="26">
        <v>-11.578022508037687</v>
      </c>
      <c r="AT146">
        <v>-11.30598</v>
      </c>
      <c r="AU146">
        <f t="shared" si="19"/>
        <v>1.0240618246306545</v>
      </c>
      <c r="AV146">
        <f t="shared" si="20"/>
        <v>0.77392808613281328</v>
      </c>
    </row>
    <row r="147" spans="1:48" x14ac:dyDescent="0.25">
      <c r="A147" s="43" t="s">
        <v>602</v>
      </c>
      <c r="B147" s="26">
        <v>-11.430157856606623</v>
      </c>
      <c r="C147" s="28">
        <v>-11.824053265362615</v>
      </c>
      <c r="I147" s="26">
        <v>-11.513833427408336</v>
      </c>
      <c r="J147" s="28">
        <v>-11.406674625931261</v>
      </c>
      <c r="Q147">
        <v>78</v>
      </c>
      <c r="R147">
        <v>100.868988</v>
      </c>
      <c r="S147" s="35">
        <f t="shared" si="11"/>
        <v>7794.6870069999986</v>
      </c>
      <c r="T147" s="26">
        <f t="shared" si="21"/>
        <v>-11.373506045571361</v>
      </c>
      <c r="U147" s="28">
        <f t="shared" si="22"/>
        <v>-11.246076145158636</v>
      </c>
      <c r="V147" s="8">
        <v>1.1200000000000001</v>
      </c>
      <c r="W147" s="8">
        <v>1896</v>
      </c>
      <c r="Y147" s="28">
        <f t="shared" si="13"/>
        <v>-11.246076145158636</v>
      </c>
      <c r="Z147">
        <v>78</v>
      </c>
      <c r="AA147" s="26">
        <f t="shared" si="15"/>
        <v>-11.373506045571361</v>
      </c>
      <c r="AB147" s="28">
        <f t="shared" si="16"/>
        <v>-11.246076145158636</v>
      </c>
      <c r="AC147">
        <v>-11.276536</v>
      </c>
      <c r="AD147">
        <f t="shared" si="17"/>
        <v>1.0085992760162661</v>
      </c>
      <c r="AE147">
        <f t="shared" si="18"/>
        <v>0.29495421702206021</v>
      </c>
      <c r="AR147">
        <v>78</v>
      </c>
      <c r="AS147" s="26">
        <v>-11.373506045571361</v>
      </c>
      <c r="AT147">
        <v>-11.301083999999999</v>
      </c>
      <c r="AU147">
        <f t="shared" si="19"/>
        <v>1.0064084158273101</v>
      </c>
      <c r="AV147">
        <f t="shared" si="20"/>
        <v>0.20831225148470156</v>
      </c>
    </row>
    <row r="148" spans="1:48" x14ac:dyDescent="0.25">
      <c r="A148" s="43" t="s">
        <v>603</v>
      </c>
      <c r="B148" s="26">
        <v>-12.310389286802563</v>
      </c>
      <c r="C148" s="28">
        <v>-11.720463676033834</v>
      </c>
      <c r="I148" s="26">
        <v>-11.450569595584399</v>
      </c>
      <c r="J148" s="28">
        <v>-11.439703012937773</v>
      </c>
      <c r="Q148">
        <v>79</v>
      </c>
      <c r="R148">
        <v>86.838959000000003</v>
      </c>
      <c r="S148" s="35">
        <f t="shared" si="11"/>
        <v>7881.5259659999983</v>
      </c>
      <c r="T148" s="26">
        <f t="shared" si="21"/>
        <v>-11.189796258496676</v>
      </c>
      <c r="U148" s="28">
        <f t="shared" si="22"/>
        <v>-11.2890823320956</v>
      </c>
      <c r="V148" s="8">
        <v>1.0900000000000001</v>
      </c>
      <c r="W148" s="8">
        <v>1897</v>
      </c>
      <c r="Y148" s="28">
        <f t="shared" si="13"/>
        <v>-11.2890823320956</v>
      </c>
      <c r="Z148">
        <v>79</v>
      </c>
      <c r="AA148" s="26">
        <f t="shared" si="15"/>
        <v>-11.189796258496676</v>
      </c>
      <c r="AB148" s="28">
        <f t="shared" si="16"/>
        <v>-11.2890823320956</v>
      </c>
      <c r="AC148">
        <v>-11.272093</v>
      </c>
      <c r="AD148">
        <f t="shared" si="17"/>
        <v>0.99269907181360872</v>
      </c>
      <c r="AE148">
        <f t="shared" si="18"/>
        <v>-0.24530429037142837</v>
      </c>
      <c r="AR148">
        <v>79</v>
      </c>
      <c r="AS148" s="26">
        <v>-11.189796258496676</v>
      </c>
      <c r="AT148">
        <v>-11.296695</v>
      </c>
      <c r="AU148">
        <f t="shared" si="19"/>
        <v>0.99053716671085446</v>
      </c>
      <c r="AV148">
        <f t="shared" si="20"/>
        <v>-0.30020312454915982</v>
      </c>
    </row>
    <row r="149" spans="1:48" x14ac:dyDescent="0.25">
      <c r="A149" s="43" t="s">
        <v>604</v>
      </c>
      <c r="B149" s="26">
        <v>-12.154070902422228</v>
      </c>
      <c r="C149" s="28">
        <v>-11.54083859685926</v>
      </c>
      <c r="I149" s="26">
        <v>-11.542389484194862</v>
      </c>
      <c r="J149" s="28">
        <v>-11.291394404257904</v>
      </c>
      <c r="Q149">
        <v>80</v>
      </c>
      <c r="R149">
        <v>75.656136000000004</v>
      </c>
      <c r="S149" s="35">
        <f t="shared" si="11"/>
        <v>7957.1821019999979</v>
      </c>
      <c r="T149" s="26">
        <f>AVERAGE(B82:B83)</f>
        <v>-11.373637765274772</v>
      </c>
      <c r="U149" s="28">
        <f>AVERAGE(C82:C83)</f>
        <v>-11.248504321450636</v>
      </c>
      <c r="V149" s="8">
        <v>1.02</v>
      </c>
      <c r="W149" s="8">
        <v>1898</v>
      </c>
      <c r="Y149" s="28">
        <f t="shared" si="13"/>
        <v>-11.250732731277067</v>
      </c>
      <c r="Z149">
        <v>80</v>
      </c>
      <c r="AA149" s="26">
        <f>SUM(L87:L88)/100</f>
        <v>-11.352214409519313</v>
      </c>
      <c r="AB149" s="28">
        <f>SUM(M87:M88)/100</f>
        <v>-11.248177190888114</v>
      </c>
      <c r="AC149">
        <v>-11.268238999999999</v>
      </c>
      <c r="AD149">
        <f t="shared" si="17"/>
        <v>1.0074523986861934</v>
      </c>
      <c r="AE149">
        <f t="shared" si="18"/>
        <v>0.25598552035557698</v>
      </c>
      <c r="AR149">
        <v>80</v>
      </c>
      <c r="AS149" s="26">
        <v>-11.373637765274772</v>
      </c>
      <c r="AT149">
        <v>-11.292809999999999</v>
      </c>
      <c r="AU149">
        <f t="shared" si="19"/>
        <v>1.0071574537493124</v>
      </c>
      <c r="AV149">
        <f t="shared" si="20"/>
        <v>0.23231145266765743</v>
      </c>
    </row>
    <row r="150" spans="1:48" x14ac:dyDescent="0.25">
      <c r="A150" s="43" t="s">
        <v>605</v>
      </c>
      <c r="B150" s="26">
        <v>-12.025399159747785</v>
      </c>
      <c r="C150" s="28">
        <v>-11.722688280816563</v>
      </c>
      <c r="I150" s="26">
        <v>-11.460848553224046</v>
      </c>
      <c r="J150" s="28">
        <v>-11.373568161721945</v>
      </c>
      <c r="Q150">
        <v>81</v>
      </c>
      <c r="R150">
        <v>69.528816000000006</v>
      </c>
      <c r="S150" s="35">
        <f t="shared" si="11"/>
        <v>8026.7109179999979</v>
      </c>
      <c r="T150" s="26">
        <f t="shared" ref="T150:U153" si="23">B84</f>
        <v>-11.000870437316793</v>
      </c>
      <c r="U150" s="28">
        <f t="shared" si="23"/>
        <v>-11.354701497038693</v>
      </c>
      <c r="V150" s="8">
        <v>0.03</v>
      </c>
      <c r="W150" s="8">
        <v>1899</v>
      </c>
      <c r="Y150" s="28">
        <f t="shared" si="13"/>
        <v>-11.246275911624203</v>
      </c>
      <c r="Z150">
        <v>81</v>
      </c>
      <c r="AA150" s="26">
        <f t="shared" ref="AA150:AA165" si="24">I89</f>
        <v>-11.000870437316793</v>
      </c>
      <c r="AB150" s="28">
        <f t="shared" ref="AB150:AB165" si="25">J89</f>
        <v>-11.354701497038693</v>
      </c>
      <c r="AC150">
        <v>-11.264967</v>
      </c>
      <c r="AD150">
        <f t="shared" si="17"/>
        <v>0.97655593996119061</v>
      </c>
      <c r="AE150">
        <f t="shared" si="18"/>
        <v>-0.79381701436437524</v>
      </c>
      <c r="AR150">
        <v>81</v>
      </c>
      <c r="AS150" s="26">
        <v>-11.000870437316793</v>
      </c>
      <c r="AT150">
        <v>-11.289422999999999</v>
      </c>
      <c r="AU150">
        <f t="shared" si="19"/>
        <v>0.97444045079334829</v>
      </c>
      <c r="AV150">
        <f t="shared" si="20"/>
        <v>-0.81594246476366517</v>
      </c>
    </row>
    <row r="151" spans="1:48" x14ac:dyDescent="0.25">
      <c r="A151" s="43" t="s">
        <v>606</v>
      </c>
      <c r="B151" s="26">
        <v>-12.202451533199277</v>
      </c>
      <c r="C151" s="28">
        <v>-11.438168680789733</v>
      </c>
      <c r="I151" s="26">
        <v>-11.395472182597947</v>
      </c>
      <c r="J151" s="28">
        <v>-11.377312829149048</v>
      </c>
      <c r="Q151">
        <v>82</v>
      </c>
      <c r="R151">
        <v>64.893683999999993</v>
      </c>
      <c r="S151" s="35">
        <f t="shared" si="11"/>
        <v>8091.6046019999976</v>
      </c>
      <c r="T151" s="26">
        <f t="shared" si="23"/>
        <v>-11.161712221819378</v>
      </c>
      <c r="U151" s="28">
        <f t="shared" si="23"/>
        <v>-11.381601626071609</v>
      </c>
      <c r="V151" s="8">
        <v>-2.13</v>
      </c>
      <c r="W151" s="8">
        <v>1900</v>
      </c>
      <c r="Y151" s="28">
        <f t="shared" si="13"/>
        <v>-11.354701497038693</v>
      </c>
      <c r="Z151">
        <v>82</v>
      </c>
      <c r="AA151" s="26">
        <f t="shared" si="24"/>
        <v>-11.161712221819378</v>
      </c>
      <c r="AB151" s="28">
        <f t="shared" si="25"/>
        <v>-11.381601626071609</v>
      </c>
      <c r="AC151">
        <v>-11.262274</v>
      </c>
      <c r="AD151">
        <f t="shared" si="17"/>
        <v>0.99107091710070083</v>
      </c>
      <c r="AE151">
        <f t="shared" si="18"/>
        <v>-0.30062587138950625</v>
      </c>
      <c r="AR151">
        <v>82</v>
      </c>
      <c r="AS151" s="26">
        <v>-11.161712221819378</v>
      </c>
      <c r="AT151">
        <v>-11.286531</v>
      </c>
      <c r="AU151">
        <f t="shared" si="19"/>
        <v>0.98894090857672556</v>
      </c>
      <c r="AV151">
        <f t="shared" si="20"/>
        <v>-0.35134729091991213</v>
      </c>
    </row>
    <row r="152" spans="1:48" x14ac:dyDescent="0.25">
      <c r="A152" s="43" t="s">
        <v>607</v>
      </c>
      <c r="B152" s="26">
        <v>-12.080743569744516</v>
      </c>
      <c r="C152" s="28">
        <v>-11.14707306849728</v>
      </c>
      <c r="I152" s="26">
        <v>-11.398518186567104</v>
      </c>
      <c r="J152" s="28">
        <v>-11.380560975260687</v>
      </c>
      <c r="Q152">
        <v>83</v>
      </c>
      <c r="R152">
        <v>65.568672000000007</v>
      </c>
      <c r="S152" s="35">
        <f t="shared" si="11"/>
        <v>8157.1732739999979</v>
      </c>
      <c r="T152" s="26">
        <f t="shared" si="23"/>
        <v>-11.262728584894131</v>
      </c>
      <c r="U152" s="28">
        <f t="shared" si="23"/>
        <v>-11.407307303659472</v>
      </c>
      <c r="V152" s="8">
        <v>-0.33</v>
      </c>
      <c r="W152" s="8">
        <v>1901</v>
      </c>
      <c r="Y152" s="28">
        <f t="shared" si="13"/>
        <v>-11.381601626071609</v>
      </c>
      <c r="Z152">
        <v>83</v>
      </c>
      <c r="AA152" s="26">
        <f t="shared" si="24"/>
        <v>-11.262728584894131</v>
      </c>
      <c r="AB152" s="28">
        <f t="shared" si="25"/>
        <v>-11.407307303659472</v>
      </c>
      <c r="AC152">
        <v>-11.260153000000001</v>
      </c>
      <c r="AD152">
        <f t="shared" si="17"/>
        <v>1.0002287344491794</v>
      </c>
      <c r="AE152">
        <f t="shared" si="18"/>
        <v>1.0539234958268228E-2</v>
      </c>
      <c r="AR152">
        <v>83</v>
      </c>
      <c r="AS152" s="26">
        <v>-11.262728584894131</v>
      </c>
      <c r="AT152">
        <v>-11.284128000000001</v>
      </c>
      <c r="AU152">
        <f t="shared" si="19"/>
        <v>0.99810358273976774</v>
      </c>
      <c r="AV152">
        <f t="shared" si="20"/>
        <v>-5.7774890706988075E-2</v>
      </c>
    </row>
    <row r="153" spans="1:48" x14ac:dyDescent="0.25">
      <c r="A153" s="43" t="s">
        <v>608</v>
      </c>
      <c r="B153" s="26">
        <v>-12.439760042421298</v>
      </c>
      <c r="C153" s="28">
        <v>-11.39729829815073</v>
      </c>
      <c r="I153" s="26">
        <v>-11.405283852626463</v>
      </c>
      <c r="J153" s="28">
        <v>-11.266539496789903</v>
      </c>
      <c r="Q153">
        <v>84</v>
      </c>
      <c r="R153">
        <v>55.254973999999997</v>
      </c>
      <c r="S153" s="35">
        <f t="shared" si="11"/>
        <v>8212.4282479999983</v>
      </c>
      <c r="T153" s="26">
        <f t="shared" si="23"/>
        <v>-11.068215346211911</v>
      </c>
      <c r="U153" s="28">
        <f t="shared" si="23"/>
        <v>-11.440770540574809</v>
      </c>
      <c r="V153" s="8">
        <v>-1.41</v>
      </c>
      <c r="W153" s="8">
        <v>1902</v>
      </c>
      <c r="Y153" s="28">
        <f t="shared" si="13"/>
        <v>-11.407307303659472</v>
      </c>
      <c r="Z153">
        <v>84</v>
      </c>
      <c r="AA153" s="26">
        <f t="shared" si="24"/>
        <v>-11.068215346211911</v>
      </c>
      <c r="AB153" s="28">
        <f t="shared" si="25"/>
        <v>-11.440770540574809</v>
      </c>
      <c r="AC153">
        <v>-11.258596000000001</v>
      </c>
      <c r="AD153">
        <f t="shared" si="17"/>
        <v>0.98309019581232959</v>
      </c>
      <c r="AE153">
        <f t="shared" si="18"/>
        <v>-0.57179550645987143</v>
      </c>
      <c r="AR153">
        <v>84</v>
      </c>
      <c r="AS153" s="26">
        <v>-11.068215346211911</v>
      </c>
      <c r="AT153">
        <v>-11.282208000000001</v>
      </c>
      <c r="AU153">
        <f t="shared" si="19"/>
        <v>0.98103273279591285</v>
      </c>
      <c r="AV153">
        <f t="shared" si="20"/>
        <v>-0.60472551914974604</v>
      </c>
    </row>
    <row r="154" spans="1:48" x14ac:dyDescent="0.25">
      <c r="A154" s="43" t="s">
        <v>609</v>
      </c>
      <c r="B154" s="26">
        <v>-11.899059861216655</v>
      </c>
      <c r="C154" s="28">
        <v>-11.095423516198785</v>
      </c>
      <c r="I154" s="26">
        <v>-11.166845106666116</v>
      </c>
      <c r="J154" s="28">
        <v>-11.293556541780099</v>
      </c>
      <c r="Q154">
        <v>85</v>
      </c>
      <c r="R154">
        <v>72.862862000000007</v>
      </c>
      <c r="S154" s="35">
        <f t="shared" si="11"/>
        <v>8285.2911099999983</v>
      </c>
      <c r="T154" s="26">
        <f>AVERAGE(T153,T155)</f>
        <v>-11.074486336093134</v>
      </c>
      <c r="U154" s="28">
        <f>AVERAGE(U153,U155)</f>
        <v>-11.434159439639231</v>
      </c>
      <c r="V154" s="8">
        <v>3.89</v>
      </c>
      <c r="W154" s="8">
        <v>1903</v>
      </c>
      <c r="Y154" s="28">
        <f t="shared" si="13"/>
        <v>-11.440770540574809</v>
      </c>
      <c r="Z154">
        <v>85</v>
      </c>
      <c r="AA154" s="26">
        <f t="shared" si="24"/>
        <v>-11.074486336093134</v>
      </c>
      <c r="AB154" s="28">
        <f t="shared" si="25"/>
        <v>-11.434159439639231</v>
      </c>
      <c r="AC154">
        <v>-11.257595</v>
      </c>
      <c r="AD154">
        <f t="shared" si="17"/>
        <v>0.98373465523436698</v>
      </c>
      <c r="AE154">
        <f t="shared" si="18"/>
        <v>-0.5498980087304145</v>
      </c>
      <c r="AR154">
        <v>85</v>
      </c>
      <c r="AS154" s="26">
        <v>-11.074486336093134</v>
      </c>
      <c r="AT154">
        <v>-11.280765000000001</v>
      </c>
      <c r="AU154">
        <f t="shared" si="19"/>
        <v>0.98171412453793105</v>
      </c>
      <c r="AV154">
        <f t="shared" si="20"/>
        <v>-0.58289370393619133</v>
      </c>
    </row>
    <row r="155" spans="1:48" x14ac:dyDescent="0.25">
      <c r="A155" s="43" t="s">
        <v>610</v>
      </c>
      <c r="B155" s="26">
        <v>-11.816540759944244</v>
      </c>
      <c r="C155" s="28">
        <v>-11.081632628783709</v>
      </c>
      <c r="I155" s="26">
        <v>-11.027836669345135</v>
      </c>
      <c r="J155" s="28">
        <v>-11.540561975378434</v>
      </c>
      <c r="Q155">
        <v>86</v>
      </c>
      <c r="R155">
        <v>29.509444999999999</v>
      </c>
      <c r="S155" s="35">
        <f t="shared" si="11"/>
        <v>8314.800554999998</v>
      </c>
      <c r="T155" s="26">
        <f>B89</f>
        <v>-11.080757325974357</v>
      </c>
      <c r="U155" s="28">
        <f>C89</f>
        <v>-11.427548338703655</v>
      </c>
      <c r="V155" s="8">
        <v>0.23</v>
      </c>
      <c r="W155" s="8">
        <v>1904</v>
      </c>
      <c r="Y155" s="55">
        <f>AVERAGE(Y154,Y156)</f>
        <v>-11.434159439639231</v>
      </c>
      <c r="Z155">
        <v>86</v>
      </c>
      <c r="AA155" s="26">
        <f t="shared" si="24"/>
        <v>-11.080757325974357</v>
      </c>
      <c r="AB155" s="28">
        <f t="shared" si="25"/>
        <v>-11.427548338703655</v>
      </c>
      <c r="AC155">
        <v>-11.257141000000001</v>
      </c>
      <c r="AD155">
        <f t="shared" si="17"/>
        <v>0.9843313969305667</v>
      </c>
      <c r="AE155">
        <f t="shared" si="18"/>
        <v>-0.52962186799793021</v>
      </c>
      <c r="AR155">
        <v>86</v>
      </c>
      <c r="AS155" s="26">
        <v>-11.080757325974357</v>
      </c>
      <c r="AT155">
        <v>-11.27979</v>
      </c>
      <c r="AU155">
        <f t="shared" si="19"/>
        <v>0.98235493089626291</v>
      </c>
      <c r="AV155">
        <f t="shared" si="20"/>
        <v>-0.56236224583349192</v>
      </c>
    </row>
    <row r="156" spans="1:48" x14ac:dyDescent="0.25">
      <c r="A156" s="43" t="s">
        <v>611</v>
      </c>
      <c r="B156" s="26">
        <v>-11.831461894905329</v>
      </c>
      <c r="C156" s="28">
        <v>-11.115494148505316</v>
      </c>
      <c r="I156" s="26">
        <v>-11.198471113814069</v>
      </c>
      <c r="J156" s="28">
        <v>-11.575735433851936</v>
      </c>
      <c r="Q156">
        <v>87</v>
      </c>
      <c r="R156">
        <v>57.916840000000001</v>
      </c>
      <c r="S156" s="35">
        <f t="shared" si="11"/>
        <v>8372.7173949999979</v>
      </c>
      <c r="T156" s="26">
        <f>B90</f>
        <v>-11.126841031165785</v>
      </c>
      <c r="U156" s="28">
        <f>C90</f>
        <v>-11.346772145445659</v>
      </c>
      <c r="V156" s="8">
        <v>1.98</v>
      </c>
      <c r="W156" s="8">
        <v>1905</v>
      </c>
      <c r="Y156" s="28">
        <f t="shared" ref="Y156:Y187" si="26">C89</f>
        <v>-11.427548338703655</v>
      </c>
      <c r="Z156">
        <v>87</v>
      </c>
      <c r="AA156" s="26">
        <f t="shared" si="24"/>
        <v>-11.126841031165785</v>
      </c>
      <c r="AB156" s="28">
        <f t="shared" si="25"/>
        <v>-11.346772145445659</v>
      </c>
      <c r="AC156">
        <v>-11.257222000000001</v>
      </c>
      <c r="AD156">
        <f t="shared" si="17"/>
        <v>0.98841801566725651</v>
      </c>
      <c r="AE156">
        <f t="shared" si="18"/>
        <v>-0.3907663847078911</v>
      </c>
      <c r="AR156">
        <v>87</v>
      </c>
      <c r="AS156" s="26">
        <v>-11.126841031165785</v>
      </c>
      <c r="AT156">
        <v>-11.279275</v>
      </c>
      <c r="AU156">
        <f t="shared" si="19"/>
        <v>0.98648548166134664</v>
      </c>
      <c r="AV156">
        <f t="shared" si="20"/>
        <v>-0.43001925505050964</v>
      </c>
    </row>
    <row r="157" spans="1:48" x14ac:dyDescent="0.25">
      <c r="A157" s="43" t="s">
        <v>612</v>
      </c>
      <c r="B157" s="26">
        <v>-11.922575681722126</v>
      </c>
      <c r="C157" s="28">
        <v>-11.128989946020749</v>
      </c>
      <c r="H157">
        <v>1</v>
      </c>
      <c r="I157" s="26">
        <v>-11.01696474119349</v>
      </c>
      <c r="J157" s="28">
        <v>-11.415154279400438</v>
      </c>
      <c r="K157">
        <v>42.66</v>
      </c>
      <c r="L157">
        <f>I157*K157</f>
        <v>-469.98371585931426</v>
      </c>
      <c r="M157">
        <f>J157*K157</f>
        <v>-486.97048155922266</v>
      </c>
      <c r="Q157">
        <v>88</v>
      </c>
      <c r="R157">
        <v>64.841797</v>
      </c>
      <c r="S157" s="35">
        <f t="shared" si="11"/>
        <v>8437.559191999997</v>
      </c>
      <c r="T157" s="26">
        <f>T156</f>
        <v>-11.126841031165785</v>
      </c>
      <c r="U157" s="28">
        <f>U156</f>
        <v>-11.346772145445659</v>
      </c>
      <c r="V157" s="8">
        <v>2.06</v>
      </c>
      <c r="W157" s="8">
        <v>1906</v>
      </c>
      <c r="Y157" s="28">
        <f t="shared" si="26"/>
        <v>-11.346772145445659</v>
      </c>
      <c r="Z157">
        <v>88</v>
      </c>
      <c r="AA157" s="26">
        <f t="shared" si="24"/>
        <v>-11.126841031165785</v>
      </c>
      <c r="AB157" s="28">
        <f t="shared" si="25"/>
        <v>-11.346772145445659</v>
      </c>
      <c r="AC157">
        <v>-11.257826</v>
      </c>
      <c r="AD157">
        <f t="shared" si="17"/>
        <v>0.98836498549238416</v>
      </c>
      <c r="AE157">
        <f t="shared" si="18"/>
        <v>-0.39256824855556183</v>
      </c>
      <c r="AR157">
        <v>88</v>
      </c>
      <c r="AS157" s="26">
        <v>-11.126841031165785</v>
      </c>
      <c r="AT157">
        <v>-11.279210000000001</v>
      </c>
      <c r="AU157">
        <f t="shared" si="19"/>
        <v>0.9864911665946271</v>
      </c>
      <c r="AV157">
        <f t="shared" si="20"/>
        <v>-0.42983710958964344</v>
      </c>
    </row>
    <row r="158" spans="1:48" x14ac:dyDescent="0.25">
      <c r="A158" s="43" t="s">
        <v>613</v>
      </c>
      <c r="B158" s="26">
        <v>-12.15121213517557</v>
      </c>
      <c r="C158" s="28">
        <v>-11.32059585999168</v>
      </c>
      <c r="H158">
        <v>2</v>
      </c>
      <c r="I158" s="26">
        <v>-11.382946023594791</v>
      </c>
      <c r="J158" s="28">
        <v>-11.704358765607612</v>
      </c>
      <c r="K158">
        <v>57.34</v>
      </c>
      <c r="L158">
        <f>I158*K158</f>
        <v>-652.69812499292539</v>
      </c>
      <c r="M158">
        <f>J158*K158</f>
        <v>-671.12793161994057</v>
      </c>
      <c r="Q158">
        <v>89</v>
      </c>
      <c r="R158">
        <v>69.342827</v>
      </c>
      <c r="S158" s="35">
        <f t="shared" si="11"/>
        <v>8506.9020189999974</v>
      </c>
      <c r="T158" s="26">
        <f>B91</f>
        <v>-11.15958294075711</v>
      </c>
      <c r="U158" s="28">
        <f>C91</f>
        <v>-11.358567733021729</v>
      </c>
      <c r="V158" s="8">
        <v>2.06</v>
      </c>
      <c r="W158" s="8">
        <v>1907</v>
      </c>
      <c r="Y158" s="28">
        <f t="shared" si="26"/>
        <v>-11.358567733021729</v>
      </c>
      <c r="Z158">
        <v>89</v>
      </c>
      <c r="AA158" s="26">
        <f t="shared" si="24"/>
        <v>-11.15958294075711</v>
      </c>
      <c r="AB158" s="28">
        <f t="shared" si="25"/>
        <v>-11.358567733021729</v>
      </c>
      <c r="AC158">
        <v>-11.258939</v>
      </c>
      <c r="AD158">
        <f t="shared" si="17"/>
        <v>0.99117536215065294</v>
      </c>
      <c r="AE158">
        <f t="shared" si="18"/>
        <v>-0.2970770284895935</v>
      </c>
      <c r="AR158">
        <v>89</v>
      </c>
      <c r="AS158" s="26">
        <v>-11.15958294075711</v>
      </c>
      <c r="AT158">
        <v>-11.279585000000001</v>
      </c>
      <c r="AU158">
        <f t="shared" si="19"/>
        <v>0.98936112815827082</v>
      </c>
      <c r="AV158">
        <f t="shared" si="20"/>
        <v>-0.33788344084999411</v>
      </c>
    </row>
    <row r="159" spans="1:48" x14ac:dyDescent="0.25">
      <c r="A159" s="43" t="s">
        <v>614</v>
      </c>
      <c r="B159" s="26">
        <v>-12.182877478214417</v>
      </c>
      <c r="C159" s="28">
        <v>-11.236756807083252</v>
      </c>
      <c r="I159" s="26">
        <v>-11.382946023594791</v>
      </c>
      <c r="J159" s="28">
        <v>-11.704358765607612</v>
      </c>
      <c r="Q159">
        <v>90</v>
      </c>
      <c r="R159">
        <v>62.366534999999999</v>
      </c>
      <c r="S159" s="35">
        <f t="shared" si="11"/>
        <v>8569.2685539999966</v>
      </c>
      <c r="T159" s="26">
        <f>T158</f>
        <v>-11.15958294075711</v>
      </c>
      <c r="U159" s="28">
        <f>U158</f>
        <v>-11.358567733021729</v>
      </c>
      <c r="V159" s="8">
        <v>1.44</v>
      </c>
      <c r="W159" s="8">
        <v>1908</v>
      </c>
      <c r="Y159" s="28">
        <f t="shared" si="26"/>
        <v>-11.512818372493857</v>
      </c>
      <c r="Z159">
        <v>90</v>
      </c>
      <c r="AA159" s="26">
        <f t="shared" si="24"/>
        <v>-11.15958294075711</v>
      </c>
      <c r="AB159" s="28">
        <f t="shared" si="25"/>
        <v>-11.358567733021729</v>
      </c>
      <c r="AC159">
        <v>-11.260543999999999</v>
      </c>
      <c r="AD159">
        <f t="shared" si="17"/>
        <v>0.99103408687511996</v>
      </c>
      <c r="AE159">
        <f t="shared" si="18"/>
        <v>-0.30187729196534785</v>
      </c>
      <c r="AR159">
        <v>90</v>
      </c>
      <c r="AS159" s="26">
        <v>-11.15958294075711</v>
      </c>
      <c r="AT159">
        <v>-11.280386999999999</v>
      </c>
      <c r="AU159">
        <f t="shared" si="19"/>
        <v>0.98929078769700995</v>
      </c>
      <c r="AV159">
        <f t="shared" si="20"/>
        <v>-0.34013715168560676</v>
      </c>
    </row>
    <row r="160" spans="1:48" x14ac:dyDescent="0.25">
      <c r="A160" s="43" t="s">
        <v>615</v>
      </c>
      <c r="B160" s="26">
        <v>-11.951517981250669</v>
      </c>
      <c r="C160" s="28">
        <v>-11.009000025666628</v>
      </c>
      <c r="I160" s="26">
        <v>-11.430157856606623</v>
      </c>
      <c r="J160" s="28">
        <v>-11.824053265362615</v>
      </c>
      <c r="Q160">
        <v>91</v>
      </c>
      <c r="R160">
        <v>48.084372999999999</v>
      </c>
      <c r="S160" s="35">
        <f t="shared" si="11"/>
        <v>8617.3529269999963</v>
      </c>
      <c r="T160" s="26">
        <f>B92</f>
        <v>-11.167636324434037</v>
      </c>
      <c r="U160" s="28">
        <f>C92</f>
        <v>-11.512818372493857</v>
      </c>
      <c r="V160" s="8">
        <v>0</v>
      </c>
      <c r="W160" s="8">
        <v>1909</v>
      </c>
      <c r="Y160" s="28">
        <f t="shared" si="26"/>
        <v>-11.399487135277862</v>
      </c>
      <c r="Z160">
        <v>91</v>
      </c>
      <c r="AA160" s="26">
        <f t="shared" si="24"/>
        <v>-11.167636324434037</v>
      </c>
      <c r="AB160" s="28">
        <f t="shared" si="25"/>
        <v>-11.512818372493857</v>
      </c>
      <c r="AC160">
        <v>-11.262625999999999</v>
      </c>
      <c r="AD160">
        <f t="shared" si="17"/>
        <v>0.99156593892348355</v>
      </c>
      <c r="AE160">
        <f t="shared" si="18"/>
        <v>-0.28380597727398932</v>
      </c>
      <c r="AR160">
        <v>91</v>
      </c>
      <c r="AS160" s="26">
        <v>-11.167636324434037</v>
      </c>
      <c r="AT160">
        <v>-11.281604</v>
      </c>
      <c r="AU160">
        <f t="shared" si="19"/>
        <v>0.98989791916415759</v>
      </c>
      <c r="AV160">
        <f t="shared" si="20"/>
        <v>-0.32068463827262866</v>
      </c>
    </row>
    <row r="161" spans="1:48" x14ac:dyDescent="0.25">
      <c r="A161" s="43" t="s">
        <v>616</v>
      </c>
      <c r="B161" s="26">
        <v>-11.810708006004774</v>
      </c>
      <c r="C161" s="28">
        <v>-11.014138276263372</v>
      </c>
      <c r="D161" s="52" t="s">
        <v>625</v>
      </c>
      <c r="I161" s="26">
        <v>-12.310389286802563</v>
      </c>
      <c r="J161" s="28">
        <v>-11.720463676033834</v>
      </c>
      <c r="Q161">
        <v>92</v>
      </c>
      <c r="R161">
        <v>59.429073000000002</v>
      </c>
      <c r="S161" s="35">
        <f t="shared" si="11"/>
        <v>8676.7819999999956</v>
      </c>
      <c r="T161" s="26">
        <f>B93</f>
        <v>-11.153646293197138</v>
      </c>
      <c r="U161" s="28">
        <f>C93</f>
        <v>-11.399487135277862</v>
      </c>
      <c r="V161" s="8">
        <v>2.1</v>
      </c>
      <c r="W161" s="8">
        <v>1910</v>
      </c>
      <c r="Y161" s="28">
        <f t="shared" si="26"/>
        <v>-11.509888898359309</v>
      </c>
      <c r="Z161">
        <v>92</v>
      </c>
      <c r="AA161" s="26">
        <f t="shared" si="24"/>
        <v>-11.153646293197138</v>
      </c>
      <c r="AB161" s="28">
        <f t="shared" si="25"/>
        <v>-11.399487135277862</v>
      </c>
      <c r="AC161">
        <v>-11.265167</v>
      </c>
      <c r="AD161">
        <f t="shared" si="17"/>
        <v>0.99010039471204803</v>
      </c>
      <c r="AE161">
        <f t="shared" si="18"/>
        <v>-0.3336023646723974</v>
      </c>
      <c r="AR161">
        <v>92</v>
      </c>
      <c r="AS161" s="26">
        <v>-11.153646293197138</v>
      </c>
      <c r="AT161">
        <v>-11.283224000000001</v>
      </c>
      <c r="AU161">
        <f t="shared" si="19"/>
        <v>0.98851589698096376</v>
      </c>
      <c r="AV161">
        <f t="shared" si="20"/>
        <v>-0.36496467729270127</v>
      </c>
    </row>
    <row r="162" spans="1:48" x14ac:dyDescent="0.25">
      <c r="A162" s="43" t="s">
        <v>617</v>
      </c>
      <c r="B162" s="26">
        <v>-11.876355796130394</v>
      </c>
      <c r="C162" s="28">
        <v>-10.879765097899693</v>
      </c>
      <c r="D162" s="52" t="s">
        <v>625</v>
      </c>
      <c r="I162" s="26">
        <v>-12.154070902422228</v>
      </c>
      <c r="J162" s="28">
        <v>-11.54083859685926</v>
      </c>
      <c r="Q162">
        <v>93</v>
      </c>
      <c r="R162">
        <v>53.154941999999998</v>
      </c>
      <c r="S162" s="35">
        <f t="shared" si="11"/>
        <v>8729.9369419999948</v>
      </c>
      <c r="T162" s="26">
        <f>T161</f>
        <v>-11.153646293197138</v>
      </c>
      <c r="U162" s="28">
        <f>U161</f>
        <v>-11.399487135277862</v>
      </c>
      <c r="V162" s="8">
        <v>0.28999999999999998</v>
      </c>
      <c r="W162" s="8">
        <v>1911</v>
      </c>
      <c r="Y162" s="28">
        <f t="shared" si="26"/>
        <v>-11.318990271740322</v>
      </c>
      <c r="Z162">
        <v>93</v>
      </c>
      <c r="AA162" s="26">
        <f t="shared" si="24"/>
        <v>-11.153646293197138</v>
      </c>
      <c r="AB162" s="28">
        <f t="shared" si="25"/>
        <v>-11.399487135277862</v>
      </c>
      <c r="AC162">
        <v>-11.268148999999999</v>
      </c>
      <c r="AD162">
        <f t="shared" si="17"/>
        <v>0.98983837480291914</v>
      </c>
      <c r="AE162">
        <f t="shared" si="18"/>
        <v>-0.34250529970449534</v>
      </c>
      <c r="AR162">
        <v>93</v>
      </c>
      <c r="AS162" s="26">
        <v>-11.153646293197138</v>
      </c>
      <c r="AT162">
        <v>-11.285232000000001</v>
      </c>
      <c r="AU162">
        <f t="shared" si="19"/>
        <v>0.98834000871201733</v>
      </c>
      <c r="AV162">
        <f t="shared" si="20"/>
        <v>-0.37060014357307774</v>
      </c>
    </row>
    <row r="163" spans="1:48" x14ac:dyDescent="0.25">
      <c r="A163" s="43" t="s">
        <v>618</v>
      </c>
      <c r="B163" s="26">
        <v>-11.957615001066006</v>
      </c>
      <c r="C163" s="28">
        <v>-10.88460615728223</v>
      </c>
      <c r="D163" s="52" t="s">
        <v>625</v>
      </c>
      <c r="I163" s="26">
        <v>-12.025399159747785</v>
      </c>
      <c r="J163" s="28">
        <v>-11.722688280816563</v>
      </c>
      <c r="Q163">
        <v>94</v>
      </c>
      <c r="R163">
        <v>65.629333000000003</v>
      </c>
      <c r="S163" s="35">
        <f t="shared" si="11"/>
        <v>8795.5662749999956</v>
      </c>
      <c r="T163" s="26">
        <f>T162</f>
        <v>-11.153646293197138</v>
      </c>
      <c r="U163" s="28">
        <f>U162</f>
        <v>-11.399487135277862</v>
      </c>
      <c r="V163" s="8">
        <v>0.24</v>
      </c>
      <c r="W163" s="8">
        <v>1912</v>
      </c>
      <c r="Y163" s="28">
        <f t="shared" si="26"/>
        <v>-11.412219340455648</v>
      </c>
      <c r="Z163">
        <v>94</v>
      </c>
      <c r="AA163" s="26">
        <f t="shared" si="24"/>
        <v>-11.153646293197138</v>
      </c>
      <c r="AB163" s="28">
        <f t="shared" si="25"/>
        <v>-11.399487135277862</v>
      </c>
      <c r="AC163">
        <v>-11.271552</v>
      </c>
      <c r="AD163">
        <f t="shared" si="17"/>
        <v>0.98953953219548985</v>
      </c>
      <c r="AE163">
        <f t="shared" si="18"/>
        <v>-0.35265939954985115</v>
      </c>
      <c r="AR163">
        <v>94</v>
      </c>
      <c r="AS163" s="26">
        <v>-11.153646293197138</v>
      </c>
      <c r="AT163">
        <v>-11.287615000000001</v>
      </c>
      <c r="AU163">
        <f t="shared" si="19"/>
        <v>0.98813135398373675</v>
      </c>
      <c r="AV163">
        <f t="shared" si="20"/>
        <v>-0.3772854483549698</v>
      </c>
    </row>
    <row r="164" spans="1:48" x14ac:dyDescent="0.25">
      <c r="A164" s="43" t="s">
        <v>619</v>
      </c>
      <c r="B164" s="26">
        <v>-12.093494548831837</v>
      </c>
      <c r="C164" s="28">
        <v>-10.858785041127202</v>
      </c>
      <c r="D164" s="52" t="s">
        <v>625</v>
      </c>
      <c r="I164" s="26">
        <v>-12.202451533199277</v>
      </c>
      <c r="J164" s="28">
        <v>-11.438168680789733</v>
      </c>
      <c r="Q164">
        <v>95</v>
      </c>
      <c r="R164">
        <v>56.648335000000003</v>
      </c>
      <c r="S164" s="35">
        <f t="shared" si="11"/>
        <v>8852.2146099999954</v>
      </c>
      <c r="T164" s="26">
        <f>B94</f>
        <v>-11.198612221540575</v>
      </c>
      <c r="U164" s="28">
        <f>C94</f>
        <v>-11.509888898359309</v>
      </c>
      <c r="V164" s="8">
        <v>2.69</v>
      </c>
      <c r="W164" s="8">
        <v>1913</v>
      </c>
      <c r="Y164" s="28">
        <f t="shared" si="26"/>
        <v>-11.560715359098072</v>
      </c>
      <c r="Z164">
        <v>95</v>
      </c>
      <c r="AA164" s="26">
        <f t="shared" si="24"/>
        <v>-11.198612221540575</v>
      </c>
      <c r="AB164" s="28">
        <f t="shared" si="25"/>
        <v>-11.509888898359309</v>
      </c>
      <c r="AC164">
        <v>-11.275357</v>
      </c>
      <c r="AD164">
        <f t="shared" si="17"/>
        <v>0.99319358327550744</v>
      </c>
      <c r="AE164">
        <f t="shared" si="18"/>
        <v>-0.22850173734196966</v>
      </c>
      <c r="AR164">
        <v>95</v>
      </c>
      <c r="AS164" s="26">
        <v>-11.198612221540575</v>
      </c>
      <c r="AT164">
        <v>-11.290355999999999</v>
      </c>
      <c r="AU164">
        <f t="shared" si="19"/>
        <v>0.99187414653183437</v>
      </c>
      <c r="AV164">
        <f t="shared" si="20"/>
        <v>-0.25736624438763711</v>
      </c>
    </row>
    <row r="165" spans="1:48" x14ac:dyDescent="0.25">
      <c r="A165" s="43" t="s">
        <v>620</v>
      </c>
      <c r="B165" s="26">
        <v>-12.145174585190395</v>
      </c>
      <c r="C165" s="28">
        <v>-10.858419324431569</v>
      </c>
      <c r="D165" s="52" t="s">
        <v>625</v>
      </c>
      <c r="I165" s="26">
        <v>-12.080743569744516</v>
      </c>
      <c r="J165" s="28">
        <v>-11.14707306849728</v>
      </c>
      <c r="Q165">
        <v>96</v>
      </c>
      <c r="R165">
        <v>65.774985999999998</v>
      </c>
      <c r="S165" s="35">
        <f t="shared" si="11"/>
        <v>8917.9895959999958</v>
      </c>
      <c r="T165" s="26">
        <f>T164</f>
        <v>-11.198612221540575</v>
      </c>
      <c r="U165" s="28">
        <f>U164</f>
        <v>-11.509888898359309</v>
      </c>
      <c r="V165" s="8">
        <v>1.48</v>
      </c>
      <c r="W165" s="8">
        <v>1914</v>
      </c>
      <c r="Y165" s="28">
        <f t="shared" si="26"/>
        <v>-11.562083554945316</v>
      </c>
      <c r="Z165">
        <v>96</v>
      </c>
      <c r="AA165" s="26">
        <f t="shared" si="24"/>
        <v>-11.198612221540575</v>
      </c>
      <c r="AB165" s="28">
        <f t="shared" si="25"/>
        <v>-11.509888898359309</v>
      </c>
      <c r="AC165">
        <v>-11.279541</v>
      </c>
      <c r="AD165">
        <f t="shared" si="17"/>
        <v>0.99282517094805323</v>
      </c>
      <c r="AE165">
        <f t="shared" si="18"/>
        <v>-0.24101968312423266</v>
      </c>
      <c r="AR165">
        <v>96</v>
      </c>
      <c r="AS165" s="26">
        <v>-11.198612221540575</v>
      </c>
      <c r="AT165">
        <v>-11.29344</v>
      </c>
      <c r="AU165">
        <f t="shared" si="19"/>
        <v>0.99160328664610387</v>
      </c>
      <c r="AV165">
        <f t="shared" si="20"/>
        <v>-0.26604460458689366</v>
      </c>
    </row>
    <row r="166" spans="1:48" x14ac:dyDescent="0.25">
      <c r="A166" s="43" t="s">
        <v>621</v>
      </c>
      <c r="B166" s="26">
        <v>-11.923993609196399</v>
      </c>
      <c r="C166" s="28">
        <v>-10.695568375026479</v>
      </c>
      <c r="D166" s="52" t="s">
        <v>625</v>
      </c>
      <c r="I166" s="26">
        <v>-12.439760042421298</v>
      </c>
      <c r="J166" s="28">
        <v>-11.39729829815073</v>
      </c>
      <c r="Q166">
        <v>97</v>
      </c>
      <c r="R166">
        <v>66.295463999999996</v>
      </c>
      <c r="S166" s="35">
        <f t="shared" si="11"/>
        <v>8984.2850599999965</v>
      </c>
      <c r="T166" s="26">
        <f>AVERAGE(B95:B96)</f>
        <v>-11.283873286707461</v>
      </c>
      <c r="U166" s="28">
        <f>AVERAGE(C95:C96)</f>
        <v>-11.365604806097984</v>
      </c>
      <c r="V166" s="8">
        <v>-0.2</v>
      </c>
      <c r="W166" s="8">
        <v>1915</v>
      </c>
      <c r="Y166" s="28">
        <f t="shared" si="26"/>
        <v>-11.595310401257684</v>
      </c>
      <c r="Z166">
        <v>97</v>
      </c>
      <c r="AA166" s="26">
        <f>SUM(L105:L106)/100</f>
        <v>-11.293566960791198</v>
      </c>
      <c r="AB166" s="28">
        <f>SUM(M105:M106)/100</f>
        <v>-11.372447819741689</v>
      </c>
      <c r="AC166">
        <v>-11.284083000000001</v>
      </c>
      <c r="AD166">
        <f t="shared" si="17"/>
        <v>1.0008404724416859</v>
      </c>
      <c r="AE166">
        <f t="shared" si="18"/>
        <v>3.1324921137836775E-2</v>
      </c>
      <c r="AR166">
        <v>97</v>
      </c>
      <c r="AS166" s="26">
        <v>-11.283873286707461</v>
      </c>
      <c r="AT166">
        <v>-11.296851</v>
      </c>
      <c r="AU166">
        <f t="shared" si="19"/>
        <v>0.99885120966076835</v>
      </c>
      <c r="AV166">
        <f t="shared" si="20"/>
        <v>-3.3820898045409553E-2</v>
      </c>
    </row>
    <row r="167" spans="1:48" x14ac:dyDescent="0.25">
      <c r="A167" s="43" t="s">
        <v>622</v>
      </c>
      <c r="B167" s="26">
        <v>-11.552111720901017</v>
      </c>
      <c r="C167" s="28">
        <v>-10.846180924989973</v>
      </c>
      <c r="D167" s="52" t="s">
        <v>625</v>
      </c>
      <c r="I167" s="26">
        <v>-11.899059861216655</v>
      </c>
      <c r="J167" s="28">
        <v>-11.095423516198785</v>
      </c>
      <c r="Q167">
        <v>98</v>
      </c>
      <c r="R167">
        <v>54.496265000000001</v>
      </c>
      <c r="S167" s="35">
        <f t="shared" si="11"/>
        <v>9038.7813249999963</v>
      </c>
      <c r="T167" s="26">
        <f t="shared" ref="T167:T190" si="27">B97</f>
        <v>-11.36068830605241</v>
      </c>
      <c r="U167" s="28">
        <f t="shared" ref="U167:U190" si="28">C97</f>
        <v>-11.560715359098072</v>
      </c>
      <c r="V167" s="8">
        <v>-0.69</v>
      </c>
      <c r="W167" s="8">
        <v>1916</v>
      </c>
      <c r="Y167" s="28">
        <f t="shared" si="26"/>
        <v>-11.240397469272779</v>
      </c>
      <c r="Z167">
        <v>98</v>
      </c>
      <c r="AA167" s="26">
        <f t="shared" ref="AA167:AA190" si="29">I107</f>
        <v>-11.36068830605241</v>
      </c>
      <c r="AB167" s="28">
        <f t="shared" ref="AB167:AB190" si="30">J107</f>
        <v>-11.560715359098072</v>
      </c>
      <c r="AC167">
        <v>-11.288957999999999</v>
      </c>
      <c r="AD167">
        <f t="shared" si="17"/>
        <v>1.0063540236443798</v>
      </c>
      <c r="AE167">
        <f t="shared" si="18"/>
        <v>0.21866483861556968</v>
      </c>
      <c r="AR167">
        <v>98</v>
      </c>
      <c r="AS167" s="26">
        <v>-11.36068830605241</v>
      </c>
      <c r="AT167">
        <v>-11.300572000000001</v>
      </c>
      <c r="AU167">
        <f t="shared" si="19"/>
        <v>1.0053197578009687</v>
      </c>
      <c r="AV167">
        <f t="shared" si="20"/>
        <v>0.17343161029664969</v>
      </c>
    </row>
    <row r="168" spans="1:48" x14ac:dyDescent="0.25">
      <c r="A168" s="43" t="s">
        <v>623</v>
      </c>
      <c r="B168" s="26">
        <v>-11.472522898801531</v>
      </c>
      <c r="C168" s="28">
        <v>-10.829027273514132</v>
      </c>
      <c r="D168" s="52" t="s">
        <v>625</v>
      </c>
      <c r="I168" s="26">
        <v>-11.816540759944244</v>
      </c>
      <c r="J168" s="28">
        <v>-11.081632628783709</v>
      </c>
      <c r="Q168">
        <v>99</v>
      </c>
      <c r="R168">
        <v>66.538666000000006</v>
      </c>
      <c r="S168" s="35">
        <f t="shared" si="11"/>
        <v>9105.3199909999967</v>
      </c>
      <c r="T168" s="26">
        <f t="shared" si="27"/>
        <v>-11.432988274406764</v>
      </c>
      <c r="U168" s="28">
        <f t="shared" si="28"/>
        <v>-11.562083554945316</v>
      </c>
      <c r="V168" s="8">
        <v>-3.8</v>
      </c>
      <c r="W168" s="8">
        <v>1917</v>
      </c>
      <c r="Y168" s="28">
        <f t="shared" si="26"/>
        <v>-11.328503954493796</v>
      </c>
      <c r="Z168">
        <v>99</v>
      </c>
      <c r="AA168" s="26">
        <f t="shared" si="29"/>
        <v>-11.432988274406764</v>
      </c>
      <c r="AB168" s="28">
        <f t="shared" si="30"/>
        <v>-11.562083554945316</v>
      </c>
      <c r="AC168">
        <v>-11.294145</v>
      </c>
      <c r="AD168">
        <f t="shared" si="17"/>
        <v>1.01229338514839</v>
      </c>
      <c r="AE168">
        <f t="shared" si="18"/>
        <v>0.42047297517337678</v>
      </c>
      <c r="AR168">
        <v>99</v>
      </c>
      <c r="AS168" s="26">
        <v>-11.432988274406764</v>
      </c>
      <c r="AT168">
        <v>-11.304584999999999</v>
      </c>
      <c r="AU168">
        <f t="shared" si="19"/>
        <v>1.0113585128871838</v>
      </c>
      <c r="AV168">
        <f t="shared" si="20"/>
        <v>0.36691353417743561</v>
      </c>
    </row>
    <row r="169" spans="1:48" x14ac:dyDescent="0.25">
      <c r="A169" s="43" t="s">
        <v>624</v>
      </c>
      <c r="B169" s="26">
        <v>-10.30703547884073</v>
      </c>
      <c r="C169" s="28">
        <v>-10.76419292367712</v>
      </c>
      <c r="D169">
        <v>3</v>
      </c>
      <c r="I169" s="26">
        <v>-11.831461894905329</v>
      </c>
      <c r="J169" s="28">
        <v>-11.115494148505316</v>
      </c>
      <c r="Q169">
        <v>100</v>
      </c>
      <c r="R169">
        <v>59.848804000000001</v>
      </c>
      <c r="S169" s="35">
        <f t="shared" si="11"/>
        <v>9165.168794999996</v>
      </c>
      <c r="T169" s="26">
        <f t="shared" si="27"/>
        <v>-11.551815645648123</v>
      </c>
      <c r="U169" s="28">
        <f t="shared" si="28"/>
        <v>-11.595310401257684</v>
      </c>
      <c r="V169" s="8">
        <v>-0.8</v>
      </c>
      <c r="W169" s="8">
        <v>1918</v>
      </c>
      <c r="Y169" s="28">
        <f t="shared" si="26"/>
        <v>-11.328503954493796</v>
      </c>
      <c r="Z169">
        <v>100</v>
      </c>
      <c r="AA169" s="26">
        <f t="shared" si="29"/>
        <v>-11.551815645648123</v>
      </c>
      <c r="AB169" s="28">
        <f t="shared" si="30"/>
        <v>-11.595310401257684</v>
      </c>
      <c r="AC169">
        <v>-11.299621</v>
      </c>
      <c r="AD169">
        <f t="shared" si="17"/>
        <v>1.0223188588049212</v>
      </c>
      <c r="AE169">
        <f t="shared" si="18"/>
        <v>0.76111938226072151</v>
      </c>
      <c r="AR169">
        <v>100</v>
      </c>
      <c r="AS169" s="26">
        <v>-11.551815645648123</v>
      </c>
      <c r="AT169">
        <v>-11.308875</v>
      </c>
      <c r="AU169">
        <f t="shared" si="19"/>
        <v>1.0214823000208353</v>
      </c>
      <c r="AV169">
        <f t="shared" si="20"/>
        <v>0.69128002753792883</v>
      </c>
    </row>
    <row r="170" spans="1:48" x14ac:dyDescent="0.25">
      <c r="I170" s="26">
        <v>-11.922575681722126</v>
      </c>
      <c r="J170" s="28">
        <v>-11.128989946020749</v>
      </c>
      <c r="Q170">
        <v>101</v>
      </c>
      <c r="R170">
        <v>45.046162000000002</v>
      </c>
      <c r="S170" s="35">
        <f t="shared" si="11"/>
        <v>9210.2149569999965</v>
      </c>
      <c r="T170" s="26">
        <f t="shared" si="27"/>
        <v>-11.149086486219959</v>
      </c>
      <c r="U170" s="28">
        <f t="shared" si="28"/>
        <v>-11.240397469272779</v>
      </c>
      <c r="V170" s="8">
        <v>-0.8</v>
      </c>
      <c r="W170" s="8">
        <v>1919</v>
      </c>
      <c r="Y170" s="28">
        <f t="shared" si="26"/>
        <v>-11.56849944692596</v>
      </c>
      <c r="Z170">
        <v>101</v>
      </c>
      <c r="AA170" s="26">
        <f t="shared" si="29"/>
        <v>-11.149086486219959</v>
      </c>
      <c r="AB170" s="28">
        <f t="shared" si="30"/>
        <v>-11.240397469272779</v>
      </c>
      <c r="AC170">
        <v>-11.305365</v>
      </c>
      <c r="AD170">
        <f t="shared" si="17"/>
        <v>0.98617660608215296</v>
      </c>
      <c r="AE170">
        <f t="shared" si="18"/>
        <v>-0.46692519257421528</v>
      </c>
      <c r="AR170">
        <v>101</v>
      </c>
      <c r="AS170" s="26">
        <v>-11.149086486219959</v>
      </c>
      <c r="AT170">
        <v>-11.313423999999999</v>
      </c>
      <c r="AU170">
        <f t="shared" si="19"/>
        <v>0.98547411342666547</v>
      </c>
      <c r="AV170">
        <f t="shared" si="20"/>
        <v>-0.46242352861423108</v>
      </c>
    </row>
    <row r="171" spans="1:48" x14ac:dyDescent="0.25">
      <c r="I171" s="26">
        <v>-12.15121213517557</v>
      </c>
      <c r="J171" s="28">
        <v>-11.32059585999168</v>
      </c>
      <c r="Q171">
        <v>102</v>
      </c>
      <c r="R171">
        <v>42.942248999999997</v>
      </c>
      <c r="S171" s="35">
        <f t="shared" si="11"/>
        <v>9253.1572059999962</v>
      </c>
      <c r="T171" s="26">
        <f t="shared" si="27"/>
        <v>-11.222412555671838</v>
      </c>
      <c r="U171" s="28">
        <f t="shared" si="28"/>
        <v>-11.328503954493796</v>
      </c>
      <c r="V171" s="8">
        <v>3.18</v>
      </c>
      <c r="W171" s="8">
        <v>1920</v>
      </c>
      <c r="Y171" s="28">
        <f t="shared" si="26"/>
        <v>-11.538323377678731</v>
      </c>
      <c r="Z171">
        <v>102</v>
      </c>
      <c r="AA171" s="26">
        <f t="shared" si="29"/>
        <v>-11.222412555671838</v>
      </c>
      <c r="AB171" s="28">
        <f t="shared" si="30"/>
        <v>-11.328503954493796</v>
      </c>
      <c r="AC171">
        <v>-11.311358</v>
      </c>
      <c r="AD171">
        <f t="shared" si="17"/>
        <v>0.99213662547607784</v>
      </c>
      <c r="AE171">
        <f t="shared" si="18"/>
        <v>-0.26441514045425851</v>
      </c>
      <c r="AR171">
        <v>102</v>
      </c>
      <c r="AS171" s="26">
        <v>-11.222412555671838</v>
      </c>
      <c r="AT171">
        <v>-11.318218</v>
      </c>
      <c r="AU171">
        <f t="shared" si="19"/>
        <v>0.99153528900678867</v>
      </c>
      <c r="AV171">
        <f t="shared" si="20"/>
        <v>-0.26822325132553831</v>
      </c>
    </row>
    <row r="172" spans="1:48" x14ac:dyDescent="0.25">
      <c r="I172" s="26">
        <v>-12.182877478214417</v>
      </c>
      <c r="J172" s="28">
        <v>-11.236756807083252</v>
      </c>
      <c r="Q172">
        <v>103</v>
      </c>
      <c r="R172">
        <v>42.743591000000002</v>
      </c>
      <c r="S172" s="35">
        <f t="shared" si="11"/>
        <v>9295.9007969999966</v>
      </c>
      <c r="T172" s="26">
        <f t="shared" si="27"/>
        <v>-11.222412555671838</v>
      </c>
      <c r="U172" s="28">
        <f t="shared" si="28"/>
        <v>-11.328503954493796</v>
      </c>
      <c r="V172" s="8">
        <v>1.63</v>
      </c>
      <c r="W172" s="8">
        <v>1921</v>
      </c>
      <c r="Y172" s="28">
        <f t="shared" si="26"/>
        <v>-11.662492617613598</v>
      </c>
      <c r="Z172">
        <v>103</v>
      </c>
      <c r="AA172" s="26">
        <f t="shared" si="29"/>
        <v>-11.222412555671838</v>
      </c>
      <c r="AB172" s="28">
        <f t="shared" si="30"/>
        <v>-11.328503954493796</v>
      </c>
      <c r="AC172">
        <v>-11.31758</v>
      </c>
      <c r="AD172">
        <f t="shared" si="17"/>
        <v>0.99159118430546445</v>
      </c>
      <c r="AE172">
        <f t="shared" si="18"/>
        <v>-0.28294818751143402</v>
      </c>
      <c r="AR172">
        <v>103</v>
      </c>
      <c r="AS172" s="26">
        <v>-11.222412555671838</v>
      </c>
      <c r="AT172">
        <v>-11.323242</v>
      </c>
      <c r="AU172">
        <f t="shared" si="19"/>
        <v>0.99109535552378347</v>
      </c>
      <c r="AV172">
        <f t="shared" si="20"/>
        <v>-0.28231873548678954</v>
      </c>
    </row>
    <row r="173" spans="1:48" x14ac:dyDescent="0.25">
      <c r="I173" s="26">
        <v>-11.951517981250669</v>
      </c>
      <c r="J173" s="28">
        <v>-11.009000025666628</v>
      </c>
      <c r="Q173">
        <v>104</v>
      </c>
      <c r="R173">
        <v>37.220936000000002</v>
      </c>
      <c r="S173" s="35">
        <f t="shared" si="11"/>
        <v>9333.1217329999963</v>
      </c>
      <c r="T173" s="26">
        <f t="shared" si="27"/>
        <v>-11.428532475233329</v>
      </c>
      <c r="U173" s="28">
        <f t="shared" si="28"/>
        <v>-11.56849944692596</v>
      </c>
      <c r="V173" s="8">
        <v>1.85</v>
      </c>
      <c r="W173" s="8">
        <v>1922</v>
      </c>
      <c r="Y173" s="28">
        <f t="shared" si="26"/>
        <v>-11.31522757398343</v>
      </c>
      <c r="Z173">
        <v>104</v>
      </c>
      <c r="AA173" s="26">
        <f t="shared" si="29"/>
        <v>-11.428532475233329</v>
      </c>
      <c r="AB173" s="28">
        <f t="shared" si="30"/>
        <v>-11.56849944692596</v>
      </c>
      <c r="AC173">
        <v>-11.324009</v>
      </c>
      <c r="AD173">
        <f t="shared" si="17"/>
        <v>1.0092302536348503</v>
      </c>
      <c r="AE173">
        <f t="shared" si="18"/>
        <v>0.31639362887301209</v>
      </c>
      <c r="AR173">
        <v>104</v>
      </c>
      <c r="AS173" s="26">
        <v>-11.428532475233329</v>
      </c>
      <c r="AT173">
        <v>-11.328479</v>
      </c>
      <c r="AU173">
        <f t="shared" si="19"/>
        <v>1.0088320307813017</v>
      </c>
      <c r="AV173">
        <f t="shared" si="20"/>
        <v>0.28596495926133697</v>
      </c>
    </row>
    <row r="174" spans="1:48" x14ac:dyDescent="0.25">
      <c r="I174" s="26">
        <v>-11.810708006004774</v>
      </c>
      <c r="J174" s="28">
        <v>-11.014138276263372</v>
      </c>
      <c r="Q174">
        <v>105</v>
      </c>
      <c r="R174">
        <v>43.672314</v>
      </c>
      <c r="S174" s="35">
        <f t="shared" si="11"/>
        <v>9376.7940469999958</v>
      </c>
      <c r="T174" s="26">
        <f t="shared" si="27"/>
        <v>-11.41951329986825</v>
      </c>
      <c r="U174" s="28">
        <f t="shared" si="28"/>
        <v>-11.538323377678731</v>
      </c>
      <c r="V174" s="8">
        <v>1.73</v>
      </c>
      <c r="W174" s="8">
        <v>1923</v>
      </c>
      <c r="Y174" s="28">
        <f t="shared" si="26"/>
        <v>-11.658567317907881</v>
      </c>
      <c r="Z174">
        <v>105</v>
      </c>
      <c r="AA174" s="26">
        <f t="shared" si="29"/>
        <v>-11.41951329986825</v>
      </c>
      <c r="AB174" s="28">
        <f t="shared" si="30"/>
        <v>-11.538323377678731</v>
      </c>
      <c r="AC174">
        <v>-11.330624</v>
      </c>
      <c r="AD174">
        <f t="shared" si="17"/>
        <v>1.0078450489459583</v>
      </c>
      <c r="AE174">
        <f t="shared" si="18"/>
        <v>0.26932702468875919</v>
      </c>
      <c r="AR174">
        <v>105</v>
      </c>
      <c r="AS174" s="26">
        <v>-11.41951329986825</v>
      </c>
      <c r="AT174">
        <v>-11.333912</v>
      </c>
      <c r="AU174">
        <f t="shared" si="19"/>
        <v>1.0075526702402708</v>
      </c>
      <c r="AV174">
        <f t="shared" si="20"/>
        <v>0.24497420284187835</v>
      </c>
    </row>
    <row r="175" spans="1:48" x14ac:dyDescent="0.25">
      <c r="I175" s="26">
        <v>-11.810708006004774</v>
      </c>
      <c r="J175" s="28">
        <v>-11.014138276263372</v>
      </c>
      <c r="Q175">
        <v>106</v>
      </c>
      <c r="R175">
        <v>37.617851000000002</v>
      </c>
      <c r="S175" s="35">
        <f t="shared" si="11"/>
        <v>9414.4118979999967</v>
      </c>
      <c r="T175" s="26">
        <f t="shared" si="27"/>
        <v>-11.485284481881711</v>
      </c>
      <c r="U175" s="28">
        <f t="shared" si="28"/>
        <v>-11.662492617613598</v>
      </c>
      <c r="V175" s="8">
        <v>-1.1299999999999999</v>
      </c>
      <c r="W175" s="8">
        <v>1924</v>
      </c>
      <c r="Y175" s="28">
        <f t="shared" si="26"/>
        <v>-11.762861293092898</v>
      </c>
      <c r="Z175">
        <v>106</v>
      </c>
      <c r="AA175" s="26">
        <f t="shared" si="29"/>
        <v>-11.485284481881711</v>
      </c>
      <c r="AB175" s="28">
        <f t="shared" si="30"/>
        <v>-11.662492617613598</v>
      </c>
      <c r="AC175">
        <v>-11.337405</v>
      </c>
      <c r="AD175">
        <f t="shared" si="17"/>
        <v>1.0130435035073468</v>
      </c>
      <c r="AE175">
        <f t="shared" si="18"/>
        <v>0.4459605613586391</v>
      </c>
      <c r="AR175">
        <v>106</v>
      </c>
      <c r="AS175" s="26">
        <v>-11.485284481881711</v>
      </c>
      <c r="AT175">
        <v>-11.339525999999999</v>
      </c>
      <c r="AU175">
        <f t="shared" si="19"/>
        <v>1.0128540189318065</v>
      </c>
      <c r="AV175">
        <f t="shared" si="20"/>
        <v>0.4148296000813928</v>
      </c>
    </row>
    <row r="176" spans="1:48" x14ac:dyDescent="0.25">
      <c r="I176" s="26">
        <v>-11.876355796130394</v>
      </c>
      <c r="J176" s="28">
        <v>-10.879765097899693</v>
      </c>
      <c r="Q176">
        <v>107</v>
      </c>
      <c r="R176">
        <v>38.822830000000003</v>
      </c>
      <c r="S176" s="35">
        <f t="shared" si="11"/>
        <v>9453.2347279999958</v>
      </c>
      <c r="T176" s="26">
        <f t="shared" si="27"/>
        <v>-11.246170746510769</v>
      </c>
      <c r="U176" s="28">
        <f t="shared" si="28"/>
        <v>-11.31522757398343</v>
      </c>
      <c r="V176" s="8">
        <v>2.39</v>
      </c>
      <c r="W176" s="8">
        <v>1925</v>
      </c>
      <c r="Y176" s="28">
        <f t="shared" si="26"/>
        <v>-11.434240301931442</v>
      </c>
      <c r="Z176">
        <v>107</v>
      </c>
      <c r="AA176" s="26">
        <f t="shared" si="29"/>
        <v>-11.246170746510769</v>
      </c>
      <c r="AB176" s="28">
        <f t="shared" si="30"/>
        <v>-11.31522757398343</v>
      </c>
      <c r="AC176">
        <v>-11.344329999999999</v>
      </c>
      <c r="AD176">
        <f t="shared" si="17"/>
        <v>0.99134728507640113</v>
      </c>
      <c r="AE176">
        <f t="shared" si="18"/>
        <v>-0.29123541651608714</v>
      </c>
      <c r="AR176">
        <v>107</v>
      </c>
      <c r="AS176" s="26">
        <v>-11.246170746510769</v>
      </c>
      <c r="AT176">
        <v>-11.345305</v>
      </c>
      <c r="AU176">
        <f t="shared" si="19"/>
        <v>0.99126209004612653</v>
      </c>
      <c r="AV176">
        <f t="shared" si="20"/>
        <v>-0.27697655556730244</v>
      </c>
    </row>
    <row r="177" spans="9:48" x14ac:dyDescent="0.25">
      <c r="I177" s="26">
        <v>-11.876355796130394</v>
      </c>
      <c r="J177" s="28">
        <v>-10.879765097899693</v>
      </c>
      <c r="Q177">
        <v>108</v>
      </c>
      <c r="R177">
        <v>32.142994000000002</v>
      </c>
      <c r="S177" s="35">
        <f t="shared" si="11"/>
        <v>9485.3777219999956</v>
      </c>
      <c r="T177" s="26">
        <f t="shared" si="27"/>
        <v>-11.564231775050166</v>
      </c>
      <c r="U177" s="28">
        <f t="shared" si="28"/>
        <v>-11.658567317907881</v>
      </c>
      <c r="V177" s="8">
        <v>0.11</v>
      </c>
      <c r="W177" s="8">
        <v>1926</v>
      </c>
      <c r="Y177" s="28">
        <f t="shared" si="26"/>
        <v>-11.469938353782984</v>
      </c>
      <c r="Z177">
        <v>108</v>
      </c>
      <c r="AA177" s="26">
        <f t="shared" si="29"/>
        <v>-11.564231775050166</v>
      </c>
      <c r="AB177" s="28">
        <f t="shared" si="30"/>
        <v>-11.658567317907881</v>
      </c>
      <c r="AC177">
        <v>-11.351381999999999</v>
      </c>
      <c r="AD177">
        <f t="shared" si="17"/>
        <v>1.0187510009838596</v>
      </c>
      <c r="AE177">
        <f t="shared" si="18"/>
        <v>0.6398904020268209</v>
      </c>
      <c r="AR177">
        <v>108</v>
      </c>
      <c r="AS177" s="26">
        <v>-11.564231775050166</v>
      </c>
      <c r="AT177">
        <v>-11.351234</v>
      </c>
      <c r="AU177">
        <f t="shared" si="19"/>
        <v>1.0187642836937523</v>
      </c>
      <c r="AV177">
        <f t="shared" si="20"/>
        <v>0.60419468948474753</v>
      </c>
    </row>
    <row r="178" spans="9:48" x14ac:dyDescent="0.25">
      <c r="I178" s="26">
        <v>-11.957615001065999</v>
      </c>
      <c r="J178" s="28">
        <v>-10.88460615728223</v>
      </c>
      <c r="Q178">
        <v>109</v>
      </c>
      <c r="R178">
        <v>42.829773000000003</v>
      </c>
      <c r="S178" s="35">
        <f t="shared" si="11"/>
        <v>9528.2074949999951</v>
      </c>
      <c r="T178" s="26">
        <f t="shared" si="27"/>
        <v>-11.563206193729298</v>
      </c>
      <c r="U178" s="28">
        <f t="shared" si="28"/>
        <v>-11.762861293092898</v>
      </c>
      <c r="V178" s="8">
        <v>1.72</v>
      </c>
      <c r="W178" s="8">
        <v>1927</v>
      </c>
      <c r="Y178" s="28">
        <f t="shared" si="26"/>
        <v>-11.434236959017571</v>
      </c>
      <c r="Z178">
        <v>109</v>
      </c>
      <c r="AA178" s="26">
        <f t="shared" si="29"/>
        <v>-11.563206193729298</v>
      </c>
      <c r="AB178" s="28">
        <f t="shared" si="30"/>
        <v>-11.762861293092898</v>
      </c>
      <c r="AC178">
        <v>-11.35854</v>
      </c>
      <c r="AD178">
        <f t="shared" si="17"/>
        <v>1.0180187060774799</v>
      </c>
      <c r="AE178">
        <f t="shared" si="18"/>
        <v>0.61500842264781141</v>
      </c>
      <c r="AR178">
        <v>109</v>
      </c>
      <c r="AS178" s="26">
        <v>-11.563206193729298</v>
      </c>
      <c r="AT178">
        <v>-11.357298</v>
      </c>
      <c r="AU178">
        <f t="shared" si="19"/>
        <v>1.0181300335457693</v>
      </c>
      <c r="AV178">
        <f t="shared" si="20"/>
        <v>0.58387329259061682</v>
      </c>
    </row>
    <row r="179" spans="9:48" x14ac:dyDescent="0.25">
      <c r="I179" s="26">
        <v>-11.957615001065999</v>
      </c>
      <c r="J179" s="28">
        <v>-10.88460615728223</v>
      </c>
      <c r="Q179">
        <v>110</v>
      </c>
      <c r="R179">
        <v>73.362685999999997</v>
      </c>
      <c r="S179" s="35">
        <f t="shared" si="11"/>
        <v>9601.5701809999955</v>
      </c>
      <c r="T179" s="26">
        <f t="shared" si="27"/>
        <v>-11.422627827228485</v>
      </c>
      <c r="U179" s="28">
        <f t="shared" si="28"/>
        <v>-11.434240301931442</v>
      </c>
      <c r="V179" s="8">
        <v>0.63</v>
      </c>
      <c r="W179" s="8">
        <v>1928</v>
      </c>
      <c r="Y179" s="28">
        <f t="shared" si="26"/>
        <v>-11.489429744330225</v>
      </c>
      <c r="Z179">
        <v>110</v>
      </c>
      <c r="AA179" s="26">
        <f t="shared" si="29"/>
        <v>-11.422627827228485</v>
      </c>
      <c r="AB179" s="28">
        <f t="shared" si="30"/>
        <v>-11.434240301931442</v>
      </c>
      <c r="AC179">
        <v>-11.365788</v>
      </c>
      <c r="AD179">
        <f t="shared" si="17"/>
        <v>1.005000957894735</v>
      </c>
      <c r="AE179">
        <f t="shared" si="18"/>
        <v>0.17269025407619829</v>
      </c>
      <c r="AR179">
        <v>110</v>
      </c>
      <c r="AS179" s="26">
        <v>-11.422627827228485</v>
      </c>
      <c r="AT179">
        <v>-11.363481999999999</v>
      </c>
      <c r="AU179">
        <f t="shared" si="19"/>
        <v>1.0052049034995159</v>
      </c>
      <c r="AV179">
        <f t="shared" si="20"/>
        <v>0.16975167446652956</v>
      </c>
    </row>
    <row r="180" spans="9:48" x14ac:dyDescent="0.25">
      <c r="I180" s="26">
        <v>-12.093494548831837</v>
      </c>
      <c r="J180" s="28">
        <v>-10.858785041127202</v>
      </c>
      <c r="Q180">
        <v>111</v>
      </c>
      <c r="R180">
        <v>58.328541000000001</v>
      </c>
      <c r="S180" s="35">
        <f t="shared" si="11"/>
        <v>9659.8987219999963</v>
      </c>
      <c r="T180" s="26">
        <f t="shared" si="27"/>
        <v>-11.462069045211178</v>
      </c>
      <c r="U180" s="28">
        <f t="shared" si="28"/>
        <v>-11.469938353782984</v>
      </c>
      <c r="V180" s="8">
        <v>-1.03</v>
      </c>
      <c r="W180" s="8">
        <v>1929</v>
      </c>
      <c r="Y180" s="28">
        <f t="shared" si="26"/>
        <v>-11.129782978087455</v>
      </c>
      <c r="Z180">
        <v>111</v>
      </c>
      <c r="AA180" s="26">
        <f t="shared" si="29"/>
        <v>-11.462069045211178</v>
      </c>
      <c r="AB180" s="28">
        <f t="shared" si="30"/>
        <v>-11.469938353782984</v>
      </c>
      <c r="AC180">
        <v>-11.373108999999999</v>
      </c>
      <c r="AD180">
        <f t="shared" si="17"/>
        <v>1.007821963652259</v>
      </c>
      <c r="AE180">
        <f t="shared" si="18"/>
        <v>0.26854263059181727</v>
      </c>
      <c r="AR180">
        <v>111</v>
      </c>
      <c r="AS180" s="26">
        <v>-11.462069045211178</v>
      </c>
      <c r="AT180">
        <v>-11.369773</v>
      </c>
      <c r="AU180">
        <f t="shared" si="19"/>
        <v>1.0081176682429085</v>
      </c>
      <c r="AV180">
        <f t="shared" si="20"/>
        <v>0.26307675858034107</v>
      </c>
    </row>
    <row r="181" spans="9:48" x14ac:dyDescent="0.25">
      <c r="I181" s="26">
        <v>-12.093494548831837</v>
      </c>
      <c r="J181" s="28">
        <v>-10.858785041127202</v>
      </c>
      <c r="Q181">
        <v>112</v>
      </c>
      <c r="R181">
        <v>54.195148000000003</v>
      </c>
      <c r="S181" s="35">
        <f t="shared" si="11"/>
        <v>9714.093869999997</v>
      </c>
      <c r="T181" s="26">
        <f t="shared" si="27"/>
        <v>-11.607409937205457</v>
      </c>
      <c r="U181" s="28">
        <f t="shared" si="28"/>
        <v>-11.434236959017571</v>
      </c>
      <c r="V181" s="8">
        <v>0.91</v>
      </c>
      <c r="W181" s="8">
        <v>1930</v>
      </c>
      <c r="Y181" s="28">
        <f t="shared" si="26"/>
        <v>-11.022503770598858</v>
      </c>
      <c r="Z181">
        <v>112</v>
      </c>
      <c r="AA181" s="26">
        <f t="shared" si="29"/>
        <v>-11.607409937205457</v>
      </c>
      <c r="AB181" s="28">
        <f t="shared" si="30"/>
        <v>-11.434236959017571</v>
      </c>
      <c r="AC181">
        <v>-11.380489000000001</v>
      </c>
      <c r="AD181">
        <f t="shared" si="17"/>
        <v>1.0199394715996348</v>
      </c>
      <c r="AE181">
        <f t="shared" si="18"/>
        <v>0.68027235893605498</v>
      </c>
      <c r="AR181">
        <v>112</v>
      </c>
      <c r="AS181" s="26">
        <v>-11.607409937205457</v>
      </c>
      <c r="AT181">
        <v>-11.376158999999999</v>
      </c>
      <c r="AU181">
        <f t="shared" si="19"/>
        <v>1.0203276815316538</v>
      </c>
      <c r="AV181">
        <f t="shared" si="20"/>
        <v>0.65428601081664683</v>
      </c>
    </row>
    <row r="182" spans="9:48" x14ac:dyDescent="0.25">
      <c r="I182" s="26">
        <v>-12.145174585190395</v>
      </c>
      <c r="J182" s="28">
        <v>-10.858419324431569</v>
      </c>
      <c r="Q182">
        <v>113</v>
      </c>
      <c r="R182">
        <v>87.688300999999996</v>
      </c>
      <c r="S182" s="35">
        <f t="shared" si="11"/>
        <v>9801.7821709999971</v>
      </c>
      <c r="T182" s="26">
        <f t="shared" si="27"/>
        <v>-11.577230253347203</v>
      </c>
      <c r="U182" s="28">
        <f t="shared" si="28"/>
        <v>-11.489429744330225</v>
      </c>
      <c r="V182" s="8">
        <v>-0.16</v>
      </c>
      <c r="W182" s="8">
        <v>1931</v>
      </c>
      <c r="Y182" s="28">
        <f t="shared" si="26"/>
        <v>-11.17336966542873</v>
      </c>
      <c r="Z182">
        <v>113</v>
      </c>
      <c r="AA182" s="26">
        <f t="shared" si="29"/>
        <v>-11.577230253347203</v>
      </c>
      <c r="AB182" s="28">
        <f t="shared" si="30"/>
        <v>-11.489429744330225</v>
      </c>
      <c r="AC182">
        <v>-11.387912999999999</v>
      </c>
      <c r="AD182">
        <f t="shared" si="17"/>
        <v>1.016624402851269</v>
      </c>
      <c r="AE182">
        <f t="shared" si="18"/>
        <v>0.56763266757915987</v>
      </c>
      <c r="AR182">
        <v>113</v>
      </c>
      <c r="AS182" s="26">
        <v>-11.577230253347203</v>
      </c>
      <c r="AT182">
        <v>-11.382628</v>
      </c>
      <c r="AU182">
        <f t="shared" si="19"/>
        <v>1.01709642565383</v>
      </c>
      <c r="AV182">
        <f t="shared" si="20"/>
        <v>0.55075645963157038</v>
      </c>
    </row>
    <row r="183" spans="9:48" x14ac:dyDescent="0.25">
      <c r="I183" s="26">
        <v>-12.145174585190395</v>
      </c>
      <c r="J183" s="28">
        <v>-10.858419324431569</v>
      </c>
      <c r="Q183">
        <v>114</v>
      </c>
      <c r="R183">
        <v>72.745659000000003</v>
      </c>
      <c r="S183" s="35">
        <f t="shared" si="11"/>
        <v>9874.5278299999973</v>
      </c>
      <c r="T183" s="26">
        <f t="shared" si="27"/>
        <v>-11.539818525259246</v>
      </c>
      <c r="U183" s="28">
        <f t="shared" si="28"/>
        <v>-11.129782978087455</v>
      </c>
      <c r="V183" s="8">
        <v>-0.5</v>
      </c>
      <c r="W183" s="8">
        <v>1932</v>
      </c>
      <c r="Y183" s="28">
        <f t="shared" si="26"/>
        <v>-11.017487672677897</v>
      </c>
      <c r="Z183">
        <v>114</v>
      </c>
      <c r="AA183" s="26">
        <f t="shared" si="29"/>
        <v>-11.539818525259246</v>
      </c>
      <c r="AB183" s="28">
        <f t="shared" si="30"/>
        <v>-11.129782978087455</v>
      </c>
      <c r="AC183">
        <v>-11.39537</v>
      </c>
      <c r="AD183">
        <f t="shared" si="17"/>
        <v>1.0126760715324949</v>
      </c>
      <c r="AE183">
        <f t="shared" si="18"/>
        <v>0.43347592608150537</v>
      </c>
      <c r="AR183">
        <v>114</v>
      </c>
      <c r="AS183" s="26">
        <v>-11.539818525259246</v>
      </c>
      <c r="AT183">
        <v>-11.389168</v>
      </c>
      <c r="AU183">
        <f t="shared" si="19"/>
        <v>1.0132275268271789</v>
      </c>
      <c r="AV183">
        <f t="shared" si="20"/>
        <v>0.4267968060948108</v>
      </c>
    </row>
    <row r="184" spans="9:48" x14ac:dyDescent="0.25">
      <c r="I184" s="26">
        <v>-11.923993609196399</v>
      </c>
      <c r="J184" s="28">
        <v>-10.695568375026479</v>
      </c>
      <c r="Q184">
        <v>115</v>
      </c>
      <c r="R184">
        <v>75.797882000000001</v>
      </c>
      <c r="S184" s="35">
        <f t="shared" ref="S184:S247" si="31">R184+S183</f>
        <v>9950.325711999998</v>
      </c>
      <c r="T184" s="26">
        <f t="shared" si="27"/>
        <v>-11.54908496245752</v>
      </c>
      <c r="U184" s="28">
        <f t="shared" si="28"/>
        <v>-11.022503770598858</v>
      </c>
      <c r="V184" s="8">
        <v>0.25</v>
      </c>
      <c r="W184" s="8">
        <v>1933</v>
      </c>
      <c r="Y184" s="28">
        <f t="shared" si="26"/>
        <v>-11.087464364409684</v>
      </c>
      <c r="Z184">
        <v>115</v>
      </c>
      <c r="AA184" s="26">
        <f t="shared" si="29"/>
        <v>-11.54908496245752</v>
      </c>
      <c r="AB184" s="28">
        <f t="shared" si="30"/>
        <v>-11.022503770598858</v>
      </c>
      <c r="AC184">
        <v>-11.402848000000001</v>
      </c>
      <c r="AD184">
        <f t="shared" si="17"/>
        <v>1.0128245998243175</v>
      </c>
      <c r="AE184">
        <f t="shared" si="18"/>
        <v>0.43852263316922585</v>
      </c>
      <c r="AR184">
        <v>115</v>
      </c>
      <c r="AS184" s="26">
        <v>-11.54908496245752</v>
      </c>
      <c r="AT184">
        <v>-11.395770000000001</v>
      </c>
      <c r="AU184">
        <f t="shared" si="19"/>
        <v>1.0134536729380743</v>
      </c>
      <c r="AV184">
        <f t="shared" si="20"/>
        <v>0.43404253538661292</v>
      </c>
    </row>
    <row r="185" spans="9:48" x14ac:dyDescent="0.25">
      <c r="I185" s="26">
        <v>-11.923993609196399</v>
      </c>
      <c r="J185" s="28">
        <v>-10.695568375026479</v>
      </c>
      <c r="Q185">
        <v>116</v>
      </c>
      <c r="R185">
        <v>75.142775999999998</v>
      </c>
      <c r="S185" s="35">
        <f t="shared" si="31"/>
        <v>10025.468487999999</v>
      </c>
      <c r="T185" s="26">
        <f t="shared" si="27"/>
        <v>-11.497096321852982</v>
      </c>
      <c r="U185" s="28">
        <f t="shared" si="28"/>
        <v>-11.17336966542873</v>
      </c>
      <c r="V185" s="8">
        <v>0.86</v>
      </c>
      <c r="W185" s="8">
        <v>1934</v>
      </c>
      <c r="Y185" s="28">
        <f t="shared" si="26"/>
        <v>-11.044377762573042</v>
      </c>
      <c r="Z185">
        <v>116</v>
      </c>
      <c r="AA185" s="26">
        <f t="shared" si="29"/>
        <v>-11.497096321852982</v>
      </c>
      <c r="AB185" s="28">
        <f t="shared" si="30"/>
        <v>-11.17336966542873</v>
      </c>
      <c r="AC185">
        <v>-11.41034</v>
      </c>
      <c r="AD185">
        <f t="shared" si="17"/>
        <v>1.0076033073381672</v>
      </c>
      <c r="AE185">
        <f t="shared" si="18"/>
        <v>0.26111310752546252</v>
      </c>
      <c r="AR185">
        <v>116</v>
      </c>
      <c r="AS185" s="26">
        <v>-11.497096321852982</v>
      </c>
      <c r="AT185">
        <v>-11.402426</v>
      </c>
      <c r="AU185">
        <f t="shared" si="19"/>
        <v>1.0083026473360128</v>
      </c>
      <c r="AV185">
        <f t="shared" si="20"/>
        <v>0.26900349518425609</v>
      </c>
    </row>
    <row r="186" spans="9:48" x14ac:dyDescent="0.25">
      <c r="I186" s="26">
        <v>-11.552111720901017</v>
      </c>
      <c r="J186" s="28">
        <v>-10.846180924989973</v>
      </c>
      <c r="Q186">
        <v>117</v>
      </c>
      <c r="R186">
        <v>84.275772000000003</v>
      </c>
      <c r="S186" s="35">
        <f t="shared" si="31"/>
        <v>10109.744259999999</v>
      </c>
      <c r="T186" s="26">
        <f t="shared" si="27"/>
        <v>-11.41147568750031</v>
      </c>
      <c r="U186" s="28">
        <f t="shared" si="28"/>
        <v>-11.017487672677897</v>
      </c>
      <c r="V186" s="8">
        <v>0.97</v>
      </c>
      <c r="W186" s="8">
        <v>1935</v>
      </c>
      <c r="Y186" s="28">
        <f t="shared" si="26"/>
        <v>-10.872758070929311</v>
      </c>
      <c r="Z186">
        <v>117</v>
      </c>
      <c r="AA186" s="26">
        <f t="shared" si="29"/>
        <v>-11.41147568750031</v>
      </c>
      <c r="AB186" s="28">
        <f t="shared" si="30"/>
        <v>-11.017487672677897</v>
      </c>
      <c r="AC186">
        <v>-11.417837</v>
      </c>
      <c r="AD186">
        <f t="shared" si="17"/>
        <v>0.99944286185731235</v>
      </c>
      <c r="AE186">
        <f t="shared" si="18"/>
        <v>-1.6163211631227185E-2</v>
      </c>
      <c r="AR186">
        <v>117</v>
      </c>
      <c r="AS186" s="26">
        <v>-11.41147568750031</v>
      </c>
      <c r="AT186">
        <v>-11.409126000000001</v>
      </c>
      <c r="AU186">
        <f t="shared" si="19"/>
        <v>1.0002059480717724</v>
      </c>
      <c r="AV186">
        <f t="shared" si="20"/>
        <v>9.5849679607504026E-3</v>
      </c>
    </row>
    <row r="187" spans="9:48" x14ac:dyDescent="0.25">
      <c r="I187" s="26">
        <v>-11.552111720901017</v>
      </c>
      <c r="J187" s="28">
        <v>-10.846180924989973</v>
      </c>
      <c r="Q187">
        <v>118</v>
      </c>
      <c r="R187">
        <v>47.455050999999997</v>
      </c>
      <c r="S187" s="35">
        <f t="shared" si="31"/>
        <v>10157.199311</v>
      </c>
      <c r="T187" s="26">
        <f t="shared" si="27"/>
        <v>-11.594313940576301</v>
      </c>
      <c r="U187" s="28">
        <f t="shared" si="28"/>
        <v>-11.087464364409684</v>
      </c>
      <c r="V187" s="8">
        <v>-3.89</v>
      </c>
      <c r="W187" s="8">
        <v>1936</v>
      </c>
      <c r="Y187" s="28">
        <f t="shared" si="26"/>
        <v>-11.277213794514868</v>
      </c>
      <c r="Z187">
        <v>118</v>
      </c>
      <c r="AA187" s="26">
        <f t="shared" si="29"/>
        <v>-11.594313940576301</v>
      </c>
      <c r="AB187" s="28">
        <f t="shared" si="30"/>
        <v>-11.087464364409684</v>
      </c>
      <c r="AC187">
        <v>-11.425333</v>
      </c>
      <c r="AD187">
        <f t="shared" si="17"/>
        <v>1.0147900232383862</v>
      </c>
      <c r="AE187">
        <f t="shared" si="18"/>
        <v>0.50530395915392623</v>
      </c>
      <c r="AR187">
        <v>118</v>
      </c>
      <c r="AS187" s="26">
        <v>-11.594313940576301</v>
      </c>
      <c r="AT187">
        <v>-11.415863</v>
      </c>
      <c r="AU187">
        <f t="shared" si="19"/>
        <v>1.0156318397107866</v>
      </c>
      <c r="AV187">
        <f t="shared" si="20"/>
        <v>0.50383107486217638</v>
      </c>
    </row>
    <row r="188" spans="9:48" x14ac:dyDescent="0.25">
      <c r="I188" s="26">
        <v>-11.472522898801531</v>
      </c>
      <c r="J188" s="28">
        <v>-10.829027273514132</v>
      </c>
      <c r="Q188">
        <v>119</v>
      </c>
      <c r="R188">
        <v>65.229393000000002</v>
      </c>
      <c r="S188" s="35">
        <f t="shared" si="31"/>
        <v>10222.428704</v>
      </c>
      <c r="T188" s="26">
        <f t="shared" si="27"/>
        <v>-11.616692314266365</v>
      </c>
      <c r="U188" s="28">
        <f t="shared" si="28"/>
        <v>-11.044377762573042</v>
      </c>
      <c r="V188" s="8">
        <v>0.72</v>
      </c>
      <c r="W188" s="8">
        <v>1937</v>
      </c>
      <c r="Y188" s="28">
        <f t="shared" ref="Y188:Y219" si="32">C121</f>
        <v>-11.416383091069813</v>
      </c>
      <c r="Z188">
        <v>119</v>
      </c>
      <c r="AA188" s="26">
        <f t="shared" si="29"/>
        <v>-11.616692314266365</v>
      </c>
      <c r="AB188" s="28">
        <f t="shared" si="30"/>
        <v>-11.044377762573042</v>
      </c>
      <c r="AC188">
        <v>-11.432821000000001</v>
      </c>
      <c r="AD188">
        <f t="shared" si="17"/>
        <v>1.0160827598251003</v>
      </c>
      <c r="AE188">
        <f t="shared" si="18"/>
        <v>0.5492286742009449</v>
      </c>
      <c r="AR188">
        <v>119</v>
      </c>
      <c r="AS188" s="26">
        <v>-11.616692314266365</v>
      </c>
      <c r="AT188">
        <v>-11.422631000000001</v>
      </c>
      <c r="AU188">
        <f t="shared" si="19"/>
        <v>1.0169891957699031</v>
      </c>
      <c r="AV188">
        <f t="shared" si="20"/>
        <v>0.5473208104052848</v>
      </c>
    </row>
    <row r="189" spans="9:48" x14ac:dyDescent="0.25">
      <c r="I189" s="26">
        <v>-11.472522898801531</v>
      </c>
      <c r="J189" s="28">
        <v>-10.829027273514132</v>
      </c>
      <c r="Q189">
        <v>120</v>
      </c>
      <c r="R189">
        <v>51.111172000000003</v>
      </c>
      <c r="S189" s="35">
        <f t="shared" si="31"/>
        <v>10273.539876000001</v>
      </c>
      <c r="T189" s="26">
        <f t="shared" si="27"/>
        <v>-11.385218737174478</v>
      </c>
      <c r="U189" s="28">
        <f t="shared" si="28"/>
        <v>-10.872758070929311</v>
      </c>
      <c r="V189" s="8">
        <v>1.79</v>
      </c>
      <c r="W189" s="8">
        <v>1938</v>
      </c>
      <c r="Y189" s="28">
        <f t="shared" si="32"/>
        <v>-11.56126869752347</v>
      </c>
      <c r="Z189">
        <v>120</v>
      </c>
      <c r="AA189" s="26">
        <f t="shared" si="29"/>
        <v>-11.385218737174478</v>
      </c>
      <c r="AB189" s="28">
        <f t="shared" si="30"/>
        <v>-10.872758070929311</v>
      </c>
      <c r="AC189">
        <v>-11.440296</v>
      </c>
      <c r="AD189">
        <f t="shared" si="17"/>
        <v>0.99518567851517814</v>
      </c>
      <c r="AE189">
        <f t="shared" si="18"/>
        <v>-0.16081415377054009</v>
      </c>
      <c r="AR189">
        <v>120</v>
      </c>
      <c r="AS189" s="26">
        <v>-11.385218737174478</v>
      </c>
      <c r="AT189">
        <v>-11.429422000000001</v>
      </c>
      <c r="AU189">
        <f t="shared" si="19"/>
        <v>0.99613250234128004</v>
      </c>
      <c r="AV189">
        <f t="shared" si="20"/>
        <v>-0.12092837551939108</v>
      </c>
    </row>
    <row r="190" spans="9:48" x14ac:dyDescent="0.25">
      <c r="I190" s="26">
        <v>-10.30703547884073</v>
      </c>
      <c r="J190" s="28">
        <v>-10.76419292367712</v>
      </c>
      <c r="Q190">
        <v>121</v>
      </c>
      <c r="R190">
        <v>60.763396999999998</v>
      </c>
      <c r="S190" s="35">
        <f t="shared" si="31"/>
        <v>10334.303273000001</v>
      </c>
      <c r="T190" s="26">
        <f t="shared" si="27"/>
        <v>-11.606815638340947</v>
      </c>
      <c r="U190" s="28">
        <f t="shared" si="28"/>
        <v>-11.277213794514868</v>
      </c>
      <c r="V190" s="8">
        <v>0.37</v>
      </c>
      <c r="W190" s="8">
        <v>1939</v>
      </c>
      <c r="Y190" s="28">
        <f t="shared" si="32"/>
        <v>-11.630677739258859</v>
      </c>
      <c r="Z190">
        <v>121</v>
      </c>
      <c r="AA190" s="26">
        <f t="shared" si="29"/>
        <v>-11.606815638340947</v>
      </c>
      <c r="AB190" s="28">
        <f t="shared" si="30"/>
        <v>-11.277213794514868</v>
      </c>
      <c r="AC190">
        <v>-11.447755000000001</v>
      </c>
      <c r="AD190">
        <f t="shared" si="17"/>
        <v>1.0138944830965502</v>
      </c>
      <c r="AE190">
        <f t="shared" si="18"/>
        <v>0.47487521910929092</v>
      </c>
      <c r="AR190">
        <v>121</v>
      </c>
      <c r="AS190" s="26">
        <v>-11.606815638340947</v>
      </c>
      <c r="AT190">
        <v>-11.436230999999999</v>
      </c>
      <c r="AU190">
        <f t="shared" si="19"/>
        <v>1.0149161588587139</v>
      </c>
      <c r="AV190">
        <f t="shared" si="20"/>
        <v>0.48090063536484223</v>
      </c>
    </row>
    <row r="191" spans="9:48" x14ac:dyDescent="0.25">
      <c r="I191" s="26">
        <v>-10.30703547884073</v>
      </c>
      <c r="J191" s="28">
        <v>-10.76419292367712</v>
      </c>
      <c r="Q191">
        <v>122</v>
      </c>
      <c r="R191">
        <v>45.572558999999998</v>
      </c>
      <c r="S191" s="35">
        <f t="shared" si="31"/>
        <v>10379.875832000002</v>
      </c>
      <c r="T191" s="26">
        <f>AVERAGE(B121:B122)</f>
        <v>-11.698036579513992</v>
      </c>
      <c r="U191" s="28">
        <f>AVERAGE(C121:C122)</f>
        <v>-11.488825894296642</v>
      </c>
      <c r="V191" s="8">
        <v>-2.86</v>
      </c>
      <c r="W191" s="8">
        <v>1940</v>
      </c>
      <c r="Y191" s="28">
        <f t="shared" si="32"/>
        <v>-11.377061453103099</v>
      </c>
      <c r="Z191">
        <v>122</v>
      </c>
      <c r="AA191" s="26">
        <f>SUM(L131:L132)/100</f>
        <v>-11.690846769102269</v>
      </c>
      <c r="AB191" s="28">
        <f>SUM(M131:M132)/100</f>
        <v>-11.49946049781034</v>
      </c>
      <c r="AC191">
        <v>-11.455195</v>
      </c>
      <c r="AD191">
        <f t="shared" si="17"/>
        <v>1.0205716069523276</v>
      </c>
      <c r="AE191">
        <f t="shared" si="18"/>
        <v>0.70175110837622823</v>
      </c>
      <c r="AR191">
        <v>122</v>
      </c>
      <c r="AS191" s="26">
        <v>-11.698036579513992</v>
      </c>
      <c r="AT191">
        <v>-11.443053000000001</v>
      </c>
      <c r="AU191">
        <f t="shared" si="19"/>
        <v>1.0222828278007619</v>
      </c>
      <c r="AV191">
        <f t="shared" si="20"/>
        <v>0.71692896556718821</v>
      </c>
    </row>
    <row r="192" spans="9:48" x14ac:dyDescent="0.25">
      <c r="I192" s="26">
        <v>-10.30703547884073</v>
      </c>
      <c r="J192" s="28">
        <v>-10.76419292367712</v>
      </c>
      <c r="Q192">
        <v>123</v>
      </c>
      <c r="R192">
        <v>38.463031999999998</v>
      </c>
      <c r="S192" s="35">
        <f t="shared" si="31"/>
        <v>10418.338864000001</v>
      </c>
      <c r="T192" s="26">
        <f>B123</f>
        <v>-11.706081691508937</v>
      </c>
      <c r="U192" s="28">
        <f>C123</f>
        <v>-11.630677739258859</v>
      </c>
      <c r="V192" s="8">
        <v>-2.31</v>
      </c>
      <c r="W192" s="8">
        <v>1941</v>
      </c>
      <c r="Y192" s="28">
        <f t="shared" si="32"/>
        <v>-11.302339085271489</v>
      </c>
      <c r="Z192">
        <v>123</v>
      </c>
      <c r="AA192" s="26">
        <f>I133</f>
        <v>-11.706081691508937</v>
      </c>
      <c r="AB192" s="28">
        <f>J133</f>
        <v>-11.630677739258859</v>
      </c>
      <c r="AC192">
        <v>-11.462612</v>
      </c>
      <c r="AD192">
        <f t="shared" si="17"/>
        <v>1.0212403326143236</v>
      </c>
      <c r="AE192">
        <f t="shared" si="18"/>
        <v>0.72447312649630169</v>
      </c>
      <c r="AR192">
        <v>123</v>
      </c>
      <c r="AS192" s="26">
        <v>-11.706081691508937</v>
      </c>
      <c r="AT192">
        <v>-11.449883</v>
      </c>
      <c r="AU192">
        <f t="shared" si="19"/>
        <v>1.0223756602149503</v>
      </c>
      <c r="AV192">
        <f t="shared" si="20"/>
        <v>0.7199033193601877</v>
      </c>
    </row>
    <row r="193" spans="17:48" x14ac:dyDescent="0.25">
      <c r="Q193">
        <v>124</v>
      </c>
      <c r="R193">
        <v>54.869422999999998</v>
      </c>
      <c r="S193" s="35">
        <f t="shared" si="31"/>
        <v>10473.208287000001</v>
      </c>
      <c r="T193" s="26">
        <f>AVERAGE(T192,T194)</f>
        <v>-11.685444175858422</v>
      </c>
      <c r="U193" s="28">
        <f>AVERAGE(U192,U194)</f>
        <v>-11.50386959618098</v>
      </c>
      <c r="V193" s="8">
        <v>-0.55000000000000004</v>
      </c>
      <c r="W193" s="8">
        <v>1942</v>
      </c>
      <c r="Y193" s="28">
        <f t="shared" si="32"/>
        <v>-11.227233283899734</v>
      </c>
      <c r="Z193">
        <v>124</v>
      </c>
      <c r="AA193" s="26">
        <f>SUM(L134:L135)/100</f>
        <v>-11.682414588560926</v>
      </c>
      <c r="AB193" s="28">
        <f>SUM(M134:M135)/100</f>
        <v>-11.485254160777147</v>
      </c>
      <c r="AC193">
        <v>-11.470007000000001</v>
      </c>
      <c r="AD193">
        <f t="shared" si="17"/>
        <v>1.0185185230105722</v>
      </c>
      <c r="AE193">
        <f t="shared" si="18"/>
        <v>0.6319912454342832</v>
      </c>
      <c r="AR193">
        <v>124</v>
      </c>
      <c r="AS193" s="26">
        <v>-11.685444175858422</v>
      </c>
      <c r="AT193">
        <v>-11.456718</v>
      </c>
      <c r="AU193">
        <f t="shared" si="19"/>
        <v>1.0199643716340423</v>
      </c>
      <c r="AV193">
        <f t="shared" si="20"/>
        <v>0.64264554900767901</v>
      </c>
    </row>
    <row r="194" spans="17:48" x14ac:dyDescent="0.25">
      <c r="Q194">
        <v>125</v>
      </c>
      <c r="R194">
        <v>54.214500000000001</v>
      </c>
      <c r="S194" s="35">
        <f t="shared" si="31"/>
        <v>10527.422787000001</v>
      </c>
      <c r="T194" s="26">
        <f t="shared" ref="T194:T214" si="33">B124</f>
        <v>-11.664806660207905</v>
      </c>
      <c r="U194" s="28">
        <f t="shared" ref="U194:U214" si="34">C124</f>
        <v>-11.377061453103099</v>
      </c>
      <c r="V194" s="8">
        <v>1.48</v>
      </c>
      <c r="W194" s="8">
        <v>1943</v>
      </c>
      <c r="Y194" s="28">
        <f t="shared" si="32"/>
        <v>-11.267313862396611</v>
      </c>
      <c r="Z194">
        <v>125</v>
      </c>
      <c r="AA194" s="26">
        <f t="shared" ref="AA194:AA214" si="35">I136</f>
        <v>-11.664806660207905</v>
      </c>
      <c r="AB194" s="28">
        <f t="shared" ref="AB194:AB214" si="36">J136</f>
        <v>-11.377061453103099</v>
      </c>
      <c r="AC194">
        <v>-11.477382</v>
      </c>
      <c r="AD194">
        <f t="shared" si="17"/>
        <v>1.016329913930538</v>
      </c>
      <c r="AE194">
        <f t="shared" si="18"/>
        <v>0.55762649767528694</v>
      </c>
      <c r="AR194">
        <v>125</v>
      </c>
      <c r="AS194" s="26">
        <v>-11.664806660207905</v>
      </c>
      <c r="AT194">
        <v>-11.463556000000001</v>
      </c>
      <c r="AU194">
        <f t="shared" si="19"/>
        <v>1.0175556921611326</v>
      </c>
      <c r="AV194">
        <f t="shared" si="20"/>
        <v>0.56547137456656604</v>
      </c>
    </row>
    <row r="195" spans="17:48" x14ac:dyDescent="0.25">
      <c r="Q195">
        <v>126</v>
      </c>
      <c r="R195">
        <v>53.368259000000002</v>
      </c>
      <c r="S195" s="35">
        <f t="shared" si="31"/>
        <v>10580.791046000002</v>
      </c>
      <c r="T195" s="26">
        <f t="shared" si="33"/>
        <v>-11.369195734814289</v>
      </c>
      <c r="U195" s="28">
        <f t="shared" si="34"/>
        <v>-11.302339085271489</v>
      </c>
      <c r="V195" s="8">
        <v>0.61</v>
      </c>
      <c r="W195" s="8">
        <v>1944</v>
      </c>
      <c r="Y195" s="28">
        <f t="shared" si="32"/>
        <v>-11.270967658052939</v>
      </c>
      <c r="Z195">
        <v>126</v>
      </c>
      <c r="AA195" s="26">
        <f t="shared" si="35"/>
        <v>-11.369195734814289</v>
      </c>
      <c r="AB195" s="28">
        <f t="shared" si="36"/>
        <v>-11.302339085271489</v>
      </c>
      <c r="AC195">
        <v>-11.484743</v>
      </c>
      <c r="AD195">
        <f t="shared" si="17"/>
        <v>0.98993906392283126</v>
      </c>
      <c r="AE195">
        <f t="shared" si="18"/>
        <v>-0.33908407611886388</v>
      </c>
      <c r="AR195">
        <v>126</v>
      </c>
      <c r="AS195" s="26">
        <v>-11.369195734814289</v>
      </c>
      <c r="AT195">
        <v>-11.470397</v>
      </c>
      <c r="AU195">
        <f t="shared" si="19"/>
        <v>0.99117717850692433</v>
      </c>
      <c r="AV195">
        <f t="shared" si="20"/>
        <v>-0.27969712424908649</v>
      </c>
    </row>
    <row r="196" spans="17:48" x14ac:dyDescent="0.25">
      <c r="Q196">
        <v>127</v>
      </c>
      <c r="R196">
        <v>45.766361000000003</v>
      </c>
      <c r="S196" s="35">
        <f t="shared" si="31"/>
        <v>10626.557407000002</v>
      </c>
      <c r="T196" s="26">
        <f t="shared" si="33"/>
        <v>-11.459698670747031</v>
      </c>
      <c r="U196" s="28">
        <f t="shared" si="34"/>
        <v>-11.227233283899734</v>
      </c>
      <c r="V196" s="8">
        <v>1.64</v>
      </c>
      <c r="W196" s="8">
        <v>1945</v>
      </c>
      <c r="Y196" s="28">
        <f t="shared" si="32"/>
        <v>-11.214594112924475</v>
      </c>
      <c r="Z196">
        <v>127</v>
      </c>
      <c r="AA196" s="26">
        <f t="shared" si="35"/>
        <v>-11.459698670747031</v>
      </c>
      <c r="AB196" s="28">
        <f t="shared" si="36"/>
        <v>-11.227233283899734</v>
      </c>
      <c r="AC196">
        <v>-11.492093000000001</v>
      </c>
      <c r="AD196">
        <f t="shared" si="17"/>
        <v>0.99718116367027576</v>
      </c>
      <c r="AE196">
        <f t="shared" si="18"/>
        <v>-9.3011387360865436E-2</v>
      </c>
      <c r="AR196">
        <v>127</v>
      </c>
      <c r="AS196" s="26">
        <v>-11.459698670747031</v>
      </c>
      <c r="AT196">
        <v>-11.477242</v>
      </c>
      <c r="AU196">
        <f t="shared" si="19"/>
        <v>0.99847146821048383</v>
      </c>
      <c r="AV196">
        <f t="shared" si="20"/>
        <v>-4.5987827375934792E-2</v>
      </c>
    </row>
    <row r="197" spans="17:48" x14ac:dyDescent="0.25">
      <c r="Q197">
        <v>128</v>
      </c>
      <c r="R197">
        <v>54.161994999999997</v>
      </c>
      <c r="S197" s="35">
        <f t="shared" si="31"/>
        <v>10680.719402000002</v>
      </c>
      <c r="T197" s="26">
        <f t="shared" si="33"/>
        <v>-11.314574898397387</v>
      </c>
      <c r="U197" s="28">
        <f t="shared" si="34"/>
        <v>-11.267313862396611</v>
      </c>
      <c r="V197" s="8">
        <v>0.27</v>
      </c>
      <c r="W197" s="8">
        <v>1946</v>
      </c>
      <c r="Y197" s="28">
        <f t="shared" si="32"/>
        <v>-11.109453296664034</v>
      </c>
      <c r="Z197">
        <v>128</v>
      </c>
      <c r="AA197" s="26">
        <f t="shared" si="35"/>
        <v>-11.314574898397387</v>
      </c>
      <c r="AB197" s="28">
        <f t="shared" si="36"/>
        <v>-11.267313862396611</v>
      </c>
      <c r="AC197">
        <v>-11.499439000000001</v>
      </c>
      <c r="AD197">
        <f t="shared" si="17"/>
        <v>0.98392407650472224</v>
      </c>
      <c r="AE197">
        <f t="shared" si="18"/>
        <v>-0.54346183649725488</v>
      </c>
      <c r="AR197">
        <v>128</v>
      </c>
      <c r="AS197" s="26">
        <v>-11.314574898397387</v>
      </c>
      <c r="AT197">
        <v>-11.48409</v>
      </c>
      <c r="AU197">
        <f t="shared" si="19"/>
        <v>0.98523913504660687</v>
      </c>
      <c r="AV197">
        <f t="shared" si="20"/>
        <v>-0.46995224411850939</v>
      </c>
    </row>
    <row r="198" spans="17:48" x14ac:dyDescent="0.25">
      <c r="Q198">
        <v>129</v>
      </c>
      <c r="R198">
        <v>43.991356000000003</v>
      </c>
      <c r="S198" s="35">
        <f t="shared" si="31"/>
        <v>10724.710758000003</v>
      </c>
      <c r="T198" s="26">
        <f t="shared" si="33"/>
        <v>-11.463172654027808</v>
      </c>
      <c r="U198" s="28">
        <f t="shared" si="34"/>
        <v>-11.270967658052939</v>
      </c>
      <c r="V198" s="8">
        <v>-2.71</v>
      </c>
      <c r="W198" s="8">
        <v>1947</v>
      </c>
      <c r="Y198" s="28">
        <f t="shared" si="32"/>
        <v>-11.134512353928736</v>
      </c>
      <c r="Z198">
        <v>129</v>
      </c>
      <c r="AA198" s="26">
        <f t="shared" si="35"/>
        <v>-11.463172654027808</v>
      </c>
      <c r="AB198" s="28">
        <f t="shared" si="36"/>
        <v>-11.270967658052939</v>
      </c>
      <c r="AC198">
        <v>-11.506784</v>
      </c>
      <c r="AD198">
        <f t="shared" si="17"/>
        <v>0.99620994484886549</v>
      </c>
      <c r="AE198">
        <f t="shared" si="18"/>
        <v>-0.126011544095952</v>
      </c>
      <c r="AR198">
        <v>129</v>
      </c>
      <c r="AS198" s="26">
        <v>-11.463172654027808</v>
      </c>
      <c r="AT198">
        <v>-11.490940999999999</v>
      </c>
      <c r="AU198">
        <f t="shared" si="19"/>
        <v>0.99758345761481226</v>
      </c>
      <c r="AV198">
        <f t="shared" si="20"/>
        <v>-7.4439717877217593E-2</v>
      </c>
    </row>
    <row r="199" spans="17:48" x14ac:dyDescent="0.25">
      <c r="Q199">
        <v>130</v>
      </c>
      <c r="R199">
        <v>95.683043999999995</v>
      </c>
      <c r="S199" s="35">
        <f t="shared" si="31"/>
        <v>10820.393802000002</v>
      </c>
      <c r="T199" s="26">
        <f t="shared" si="33"/>
        <v>-11.459306934465372</v>
      </c>
      <c r="U199" s="28">
        <f t="shared" si="34"/>
        <v>-11.214594112924475</v>
      </c>
      <c r="V199" s="8">
        <v>1.34</v>
      </c>
      <c r="W199" s="8">
        <v>1948</v>
      </c>
      <c r="Y199" s="28">
        <f t="shared" si="32"/>
        <v>-11.371668694829884</v>
      </c>
      <c r="Z199">
        <v>130</v>
      </c>
      <c r="AA199" s="26">
        <f t="shared" si="35"/>
        <v>-11.459306934465372</v>
      </c>
      <c r="AB199" s="28">
        <f t="shared" si="36"/>
        <v>-11.214594112924475</v>
      </c>
      <c r="AC199">
        <v>-11.514132999999999</v>
      </c>
      <c r="AD199">
        <f t="shared" ref="AD199:AD249" si="37">AA199/AC199</f>
        <v>0.99523836787931608</v>
      </c>
      <c r="AE199">
        <f t="shared" ref="AE199:AE249" si="38">(AD199-AVERAGE(AD$70:AD$249))/STDEV(AD$70:AD$249)</f>
        <v>-0.15902387001934673</v>
      </c>
      <c r="AR199">
        <v>130</v>
      </c>
      <c r="AS199" s="26">
        <v>-11.459306934465372</v>
      </c>
      <c r="AT199">
        <v>-11.497795999999999</v>
      </c>
      <c r="AU199">
        <f t="shared" ref="AU199:AU249" si="39">AS199/AT199</f>
        <v>0.99665248317724309</v>
      </c>
      <c r="AV199">
        <f t="shared" ref="AV199:AV249" si="40">(AU199-AVERAGE(AU$70:AU$249))/STDEV(AU$70:AU$249)</f>
        <v>-0.10426817137351838</v>
      </c>
    </row>
    <row r="200" spans="17:48" x14ac:dyDescent="0.25">
      <c r="Q200">
        <v>131</v>
      </c>
      <c r="R200">
        <v>30.565377999999999</v>
      </c>
      <c r="S200" s="35">
        <f t="shared" si="31"/>
        <v>10850.959180000002</v>
      </c>
      <c r="T200" s="26">
        <f t="shared" si="33"/>
        <v>-11.38464411727146</v>
      </c>
      <c r="U200" s="28">
        <f t="shared" si="34"/>
        <v>-11.109453296664034</v>
      </c>
      <c r="V200" s="8">
        <v>1.87</v>
      </c>
      <c r="W200" s="8">
        <v>1949</v>
      </c>
      <c r="Y200" s="28">
        <f t="shared" si="32"/>
        <v>-11.283107101201365</v>
      </c>
      <c r="Z200">
        <v>131</v>
      </c>
      <c r="AA200" s="26">
        <f t="shared" si="35"/>
        <v>-11.38464411727146</v>
      </c>
      <c r="AB200" s="28">
        <f t="shared" si="36"/>
        <v>-11.109453296664034</v>
      </c>
      <c r="AC200">
        <v>-11.521487</v>
      </c>
      <c r="AD200">
        <f t="shared" si="37"/>
        <v>0.98812281064687735</v>
      </c>
      <c r="AE200">
        <f t="shared" si="38"/>
        <v>-0.40079688630726407</v>
      </c>
      <c r="AR200">
        <v>131</v>
      </c>
      <c r="AS200" s="26">
        <v>-11.38464411727146</v>
      </c>
      <c r="AT200">
        <v>-11.504652999999999</v>
      </c>
      <c r="AU200">
        <f t="shared" si="39"/>
        <v>0.98956866558873702</v>
      </c>
      <c r="AV200">
        <f t="shared" si="40"/>
        <v>-0.33123393432909914</v>
      </c>
    </row>
    <row r="201" spans="17:48" x14ac:dyDescent="0.25">
      <c r="Q201">
        <v>132</v>
      </c>
      <c r="R201">
        <v>54.501685999999999</v>
      </c>
      <c r="S201" s="35">
        <f t="shared" si="31"/>
        <v>10905.460866000001</v>
      </c>
      <c r="T201" s="26">
        <f t="shared" si="33"/>
        <v>-11.243187798285728</v>
      </c>
      <c r="U201" s="28">
        <f t="shared" si="34"/>
        <v>-11.134512353928736</v>
      </c>
      <c r="V201" s="8">
        <v>1.4</v>
      </c>
      <c r="W201" s="8">
        <v>1950</v>
      </c>
      <c r="Y201" s="28">
        <f t="shared" si="32"/>
        <v>-11.405326327290759</v>
      </c>
      <c r="Z201">
        <v>132</v>
      </c>
      <c r="AA201" s="26">
        <f t="shared" si="35"/>
        <v>-11.243187798285728</v>
      </c>
      <c r="AB201" s="28">
        <f t="shared" si="36"/>
        <v>-11.134512353928736</v>
      </c>
      <c r="AC201">
        <v>-11.528848</v>
      </c>
      <c r="AD201">
        <f t="shared" si="37"/>
        <v>0.97522213826444137</v>
      </c>
      <c r="AE201">
        <f t="shared" si="38"/>
        <v>-0.83913704325584149</v>
      </c>
      <c r="AR201">
        <v>132</v>
      </c>
      <c r="AS201" s="26">
        <v>-11.243187798285728</v>
      </c>
      <c r="AT201">
        <v>-11.511509</v>
      </c>
      <c r="AU201">
        <f t="shared" si="39"/>
        <v>0.97669104878306812</v>
      </c>
      <c r="AV201">
        <f t="shared" si="40"/>
        <v>-0.74383322656534179</v>
      </c>
    </row>
    <row r="202" spans="17:48" x14ac:dyDescent="0.25">
      <c r="Q202">
        <v>133</v>
      </c>
      <c r="R202">
        <v>37.741157999999999</v>
      </c>
      <c r="S202" s="35">
        <f t="shared" si="31"/>
        <v>10943.202024000002</v>
      </c>
      <c r="T202" s="26">
        <f t="shared" si="33"/>
        <v>-11.237497281998113</v>
      </c>
      <c r="U202" s="28">
        <f t="shared" si="34"/>
        <v>-11.371668694829884</v>
      </c>
      <c r="V202" s="8">
        <v>-1.26</v>
      </c>
      <c r="W202" s="8">
        <v>1951</v>
      </c>
      <c r="Y202" s="28">
        <f t="shared" si="32"/>
        <v>-11.406674625931261</v>
      </c>
      <c r="Z202">
        <v>133</v>
      </c>
      <c r="AA202" s="26">
        <f t="shared" si="35"/>
        <v>-11.237497281998113</v>
      </c>
      <c r="AB202" s="28">
        <f t="shared" si="36"/>
        <v>-11.371668694829884</v>
      </c>
      <c r="AC202">
        <v>-11.536217000000001</v>
      </c>
      <c r="AD202">
        <f t="shared" si="37"/>
        <v>0.97410592068423407</v>
      </c>
      <c r="AE202">
        <f t="shared" si="38"/>
        <v>-0.87706398030161747</v>
      </c>
      <c r="AR202">
        <v>133</v>
      </c>
      <c r="AS202" s="26">
        <v>-11.237497281998113</v>
      </c>
      <c r="AT202">
        <v>-11.518364999999999</v>
      </c>
      <c r="AU202">
        <f t="shared" si="39"/>
        <v>0.97561566090309815</v>
      </c>
      <c r="AV202">
        <f t="shared" si="40"/>
        <v>-0.77828869180016058</v>
      </c>
    </row>
    <row r="203" spans="17:48" x14ac:dyDescent="0.25">
      <c r="Q203">
        <v>134</v>
      </c>
      <c r="R203">
        <v>35.950862999999998</v>
      </c>
      <c r="S203" s="35">
        <f t="shared" si="31"/>
        <v>10979.152887000002</v>
      </c>
      <c r="T203" s="26">
        <f t="shared" si="33"/>
        <v>-11.043021933481993</v>
      </c>
      <c r="U203" s="28">
        <f t="shared" si="34"/>
        <v>-11.283107101201365</v>
      </c>
      <c r="V203" s="8">
        <v>0.83</v>
      </c>
      <c r="W203" s="8">
        <v>1952</v>
      </c>
      <c r="Y203" s="28">
        <f t="shared" si="32"/>
        <v>-11.439703012937773</v>
      </c>
      <c r="Z203">
        <v>134</v>
      </c>
      <c r="AA203" s="26">
        <f t="shared" si="35"/>
        <v>-11.043021933481993</v>
      </c>
      <c r="AB203" s="28">
        <f t="shared" si="36"/>
        <v>-11.283107101201365</v>
      </c>
      <c r="AC203">
        <v>-11.543590999999999</v>
      </c>
      <c r="AD203">
        <f t="shared" si="37"/>
        <v>0.95663662490138412</v>
      </c>
      <c r="AE203">
        <f t="shared" si="38"/>
        <v>-1.4706372165044919</v>
      </c>
      <c r="AR203">
        <v>134</v>
      </c>
      <c r="AS203" s="26">
        <v>-11.043021933481993</v>
      </c>
      <c r="AT203">
        <v>-11.525214999999999</v>
      </c>
      <c r="AU203">
        <f t="shared" si="39"/>
        <v>0.95816190270480806</v>
      </c>
      <c r="AV203">
        <f t="shared" si="40"/>
        <v>-1.3375077140890403</v>
      </c>
    </row>
    <row r="204" spans="17:48" x14ac:dyDescent="0.25">
      <c r="Q204">
        <v>135</v>
      </c>
      <c r="R204">
        <v>36.932648</v>
      </c>
      <c r="S204" s="35">
        <f t="shared" si="31"/>
        <v>11016.085535000002</v>
      </c>
      <c r="T204" s="26">
        <f t="shared" si="33"/>
        <v>-11.404658131386601</v>
      </c>
      <c r="U204" s="28">
        <f t="shared" si="34"/>
        <v>-11.405326327290759</v>
      </c>
      <c r="V204" s="8">
        <v>0.18</v>
      </c>
      <c r="W204" s="8">
        <v>1953</v>
      </c>
      <c r="Y204" s="28">
        <f t="shared" si="32"/>
        <v>-11.291394404257904</v>
      </c>
      <c r="Z204">
        <v>135</v>
      </c>
      <c r="AA204" s="26">
        <f t="shared" si="35"/>
        <v>-11.404658131386601</v>
      </c>
      <c r="AB204" s="28">
        <f t="shared" si="36"/>
        <v>-11.405326327290759</v>
      </c>
      <c r="AC204">
        <v>-11.550966000000001</v>
      </c>
      <c r="AD204">
        <f t="shared" si="37"/>
        <v>0.98733371143042059</v>
      </c>
      <c r="AE204">
        <f t="shared" si="38"/>
        <v>-0.42760896742487947</v>
      </c>
      <c r="AR204">
        <v>135</v>
      </c>
      <c r="AS204" s="26">
        <v>-11.404658131386601</v>
      </c>
      <c r="AT204">
        <v>-11.532054</v>
      </c>
      <c r="AU204">
        <f t="shared" si="39"/>
        <v>0.9889528900390685</v>
      </c>
      <c r="AV204">
        <f t="shared" si="40"/>
        <v>-0.35096340444796226</v>
      </c>
    </row>
    <row r="205" spans="17:48" x14ac:dyDescent="0.25">
      <c r="Q205">
        <v>136</v>
      </c>
      <c r="R205">
        <v>41.235053999999998</v>
      </c>
      <c r="S205" s="35">
        <f t="shared" si="31"/>
        <v>11057.320589000003</v>
      </c>
      <c r="T205" s="26">
        <f t="shared" si="33"/>
        <v>-11.513833427408336</v>
      </c>
      <c r="U205" s="28">
        <f t="shared" si="34"/>
        <v>-11.406674625931261</v>
      </c>
      <c r="V205" s="8">
        <v>0.13</v>
      </c>
      <c r="W205" s="8">
        <v>1954</v>
      </c>
      <c r="Y205" s="28">
        <f t="shared" si="32"/>
        <v>-11.373568161721945</v>
      </c>
      <c r="Z205">
        <v>136</v>
      </c>
      <c r="AA205" s="26">
        <f t="shared" si="35"/>
        <v>-11.513833427408336</v>
      </c>
      <c r="AB205" s="28">
        <f t="shared" si="36"/>
        <v>-11.406674625931261</v>
      </c>
      <c r="AC205">
        <v>-11.558331000000001</v>
      </c>
      <c r="AD205">
        <f t="shared" si="37"/>
        <v>0.99615017318749011</v>
      </c>
      <c r="AE205">
        <f t="shared" si="38"/>
        <v>-0.12804247075245984</v>
      </c>
      <c r="AR205">
        <v>136</v>
      </c>
      <c r="AS205" s="26">
        <v>-11.513833427408336</v>
      </c>
      <c r="AT205">
        <v>-11.538876</v>
      </c>
      <c r="AU205">
        <f t="shared" si="39"/>
        <v>0.99782972166512029</v>
      </c>
      <c r="AV205">
        <f t="shared" si="40"/>
        <v>-6.6549409103967339E-2</v>
      </c>
    </row>
    <row r="206" spans="17:48" x14ac:dyDescent="0.25">
      <c r="Q206">
        <v>137</v>
      </c>
      <c r="R206">
        <v>42.469250000000002</v>
      </c>
      <c r="S206" s="35">
        <f t="shared" si="31"/>
        <v>11099.789839000003</v>
      </c>
      <c r="T206" s="26">
        <f t="shared" si="33"/>
        <v>-11.450569595584399</v>
      </c>
      <c r="U206" s="28">
        <f t="shared" si="34"/>
        <v>-11.439703012937773</v>
      </c>
      <c r="V206" s="8">
        <v>-2.54</v>
      </c>
      <c r="W206" s="8">
        <v>1955</v>
      </c>
      <c r="Y206" s="28">
        <f t="shared" si="32"/>
        <v>-11.377312829149048</v>
      </c>
      <c r="Z206">
        <v>137</v>
      </c>
      <c r="AA206" s="26">
        <f t="shared" si="35"/>
        <v>-11.450569595584399</v>
      </c>
      <c r="AB206" s="28">
        <f t="shared" si="36"/>
        <v>-11.439703012937773</v>
      </c>
      <c r="AC206">
        <v>-11.565676</v>
      </c>
      <c r="AD206">
        <f t="shared" si="37"/>
        <v>0.99004758525004499</v>
      </c>
      <c r="AE206">
        <f t="shared" si="38"/>
        <v>-0.33539672911919133</v>
      </c>
      <c r="AR206">
        <v>137</v>
      </c>
      <c r="AS206" s="26">
        <v>-11.450569595584399</v>
      </c>
      <c r="AT206">
        <v>-11.545671</v>
      </c>
      <c r="AU206">
        <f t="shared" si="39"/>
        <v>0.99176302491075652</v>
      </c>
      <c r="AV206">
        <f t="shared" si="40"/>
        <v>-0.26092658500816879</v>
      </c>
    </row>
    <row r="207" spans="17:48" x14ac:dyDescent="0.25">
      <c r="Q207">
        <v>138</v>
      </c>
      <c r="R207">
        <v>51.105415000000001</v>
      </c>
      <c r="S207" s="35">
        <f t="shared" si="31"/>
        <v>11150.895254000003</v>
      </c>
      <c r="T207" s="26">
        <f t="shared" si="33"/>
        <v>-11.542389484194862</v>
      </c>
      <c r="U207" s="28">
        <f t="shared" si="34"/>
        <v>-11.291394404257904</v>
      </c>
      <c r="V207" s="8">
        <v>-1.73</v>
      </c>
      <c r="W207" s="8">
        <v>1956</v>
      </c>
      <c r="Y207" s="28">
        <f t="shared" si="32"/>
        <v>-11.380560975260687</v>
      </c>
      <c r="Z207">
        <v>138</v>
      </c>
      <c r="AA207" s="26">
        <f t="shared" si="35"/>
        <v>-11.542389484194862</v>
      </c>
      <c r="AB207" s="28">
        <f t="shared" si="36"/>
        <v>-11.291394404257904</v>
      </c>
      <c r="AC207">
        <v>-11.572988</v>
      </c>
      <c r="AD207">
        <f t="shared" si="37"/>
        <v>0.99735604013370283</v>
      </c>
      <c r="AE207">
        <f t="shared" si="38"/>
        <v>-8.7069419829808939E-2</v>
      </c>
      <c r="AR207">
        <v>138</v>
      </c>
      <c r="AS207" s="26">
        <v>-11.542389484194862</v>
      </c>
      <c r="AT207">
        <v>-11.552431</v>
      </c>
      <c r="AU207">
        <f t="shared" si="39"/>
        <v>0.99913078764070196</v>
      </c>
      <c r="AV207">
        <f t="shared" si="40"/>
        <v>-2.4863209803384408E-2</v>
      </c>
    </row>
    <row r="208" spans="17:48" x14ac:dyDescent="0.25">
      <c r="Q208">
        <v>139</v>
      </c>
      <c r="R208">
        <v>51.649456000000001</v>
      </c>
      <c r="S208" s="35">
        <f t="shared" si="31"/>
        <v>11202.544710000002</v>
      </c>
      <c r="T208" s="26">
        <f t="shared" si="33"/>
        <v>-11.460848553224046</v>
      </c>
      <c r="U208" s="28">
        <f t="shared" si="34"/>
        <v>-11.373568161721945</v>
      </c>
      <c r="V208" s="8">
        <v>1.52</v>
      </c>
      <c r="W208" s="8">
        <v>1957</v>
      </c>
      <c r="Y208" s="28">
        <f t="shared" si="32"/>
        <v>-11.266539496789903</v>
      </c>
      <c r="Z208">
        <v>139</v>
      </c>
      <c r="AA208" s="26">
        <f t="shared" si="35"/>
        <v>-11.460848553224046</v>
      </c>
      <c r="AB208" s="28">
        <f t="shared" si="36"/>
        <v>-11.373568161721945</v>
      </c>
      <c r="AC208">
        <v>-11.580256</v>
      </c>
      <c r="AD208">
        <f t="shared" si="37"/>
        <v>0.9896887040514516</v>
      </c>
      <c r="AE208">
        <f t="shared" si="38"/>
        <v>-0.34759082538439845</v>
      </c>
      <c r="AR208">
        <v>139</v>
      </c>
      <c r="AS208" s="26">
        <v>-11.460848553224046</v>
      </c>
      <c r="AT208">
        <v>-11.559146</v>
      </c>
      <c r="AU208">
        <f t="shared" si="39"/>
        <v>0.99149613243262491</v>
      </c>
      <c r="AV208">
        <f t="shared" si="40"/>
        <v>-0.2694778293293853</v>
      </c>
    </row>
    <row r="209" spans="17:48" x14ac:dyDescent="0.25">
      <c r="Q209">
        <v>140</v>
      </c>
      <c r="R209">
        <v>45.494320000000002</v>
      </c>
      <c r="S209" s="35">
        <f t="shared" si="31"/>
        <v>11248.039030000002</v>
      </c>
      <c r="T209" s="26">
        <f t="shared" si="33"/>
        <v>-11.395472182597947</v>
      </c>
      <c r="U209" s="28">
        <f t="shared" si="34"/>
        <v>-11.377312829149048</v>
      </c>
      <c r="V209" s="8">
        <v>-1.02</v>
      </c>
      <c r="W209" s="8">
        <v>1958</v>
      </c>
      <c r="Y209" s="28">
        <f t="shared" si="32"/>
        <v>-11.293556541780099</v>
      </c>
      <c r="Z209">
        <v>140</v>
      </c>
      <c r="AA209" s="26">
        <f t="shared" si="35"/>
        <v>-11.395472182597947</v>
      </c>
      <c r="AB209" s="28">
        <f t="shared" si="36"/>
        <v>-11.377312829149048</v>
      </c>
      <c r="AC209">
        <v>-11.587465</v>
      </c>
      <c r="AD209">
        <f t="shared" si="37"/>
        <v>0.98343099052277161</v>
      </c>
      <c r="AE209">
        <f t="shared" si="38"/>
        <v>-0.56021595444630501</v>
      </c>
      <c r="AR209">
        <v>140</v>
      </c>
      <c r="AS209" s="26">
        <v>-11.395472182597947</v>
      </c>
      <c r="AT209">
        <v>-11.565808000000001</v>
      </c>
      <c r="AU209">
        <f t="shared" si="39"/>
        <v>0.98527246713744054</v>
      </c>
      <c r="AV209">
        <f t="shared" si="40"/>
        <v>-0.46888428276399285</v>
      </c>
    </row>
    <row r="210" spans="17:48" x14ac:dyDescent="0.25">
      <c r="Q210">
        <v>141</v>
      </c>
      <c r="R210">
        <v>32.795780000000001</v>
      </c>
      <c r="S210" s="35">
        <f t="shared" si="31"/>
        <v>11280.834810000002</v>
      </c>
      <c r="T210" s="26">
        <f t="shared" si="33"/>
        <v>-11.398518186567104</v>
      </c>
      <c r="U210" s="28">
        <f t="shared" si="34"/>
        <v>-11.380560975260687</v>
      </c>
      <c r="V210" s="8">
        <v>-0.37</v>
      </c>
      <c r="W210" s="8">
        <v>1959</v>
      </c>
      <c r="Y210" s="28">
        <f t="shared" si="32"/>
        <v>-11.540561975378434</v>
      </c>
      <c r="Z210">
        <v>141</v>
      </c>
      <c r="AA210" s="26">
        <f t="shared" si="35"/>
        <v>-11.398518186567104</v>
      </c>
      <c r="AB210" s="28">
        <f t="shared" si="36"/>
        <v>-11.380560975260687</v>
      </c>
      <c r="AC210">
        <v>-11.594602</v>
      </c>
      <c r="AD210">
        <f t="shared" si="37"/>
        <v>0.9830883532325736</v>
      </c>
      <c r="AE210">
        <f t="shared" si="38"/>
        <v>-0.57185811379346541</v>
      </c>
      <c r="AR210">
        <v>141</v>
      </c>
      <c r="AS210" s="26">
        <v>-11.398518186567104</v>
      </c>
      <c r="AT210">
        <v>-11.572405</v>
      </c>
      <c r="AU210">
        <f t="shared" si="39"/>
        <v>0.98497401245178551</v>
      </c>
      <c r="AV210">
        <f t="shared" si="40"/>
        <v>-0.47844678131664814</v>
      </c>
    </row>
    <row r="211" spans="17:48" x14ac:dyDescent="0.25">
      <c r="Q211">
        <v>142</v>
      </c>
      <c r="R211">
        <v>47.499732999999999</v>
      </c>
      <c r="S211" s="35">
        <f t="shared" si="31"/>
        <v>11328.334543000003</v>
      </c>
      <c r="T211" s="26">
        <f t="shared" si="33"/>
        <v>-11.405283852626463</v>
      </c>
      <c r="U211" s="28">
        <f t="shared" si="34"/>
        <v>-11.266539496789903</v>
      </c>
      <c r="V211" s="8">
        <v>-1.54</v>
      </c>
      <c r="W211" s="8">
        <v>1960</v>
      </c>
      <c r="Y211" s="28">
        <f t="shared" si="32"/>
        <v>-11.575735433851936</v>
      </c>
      <c r="Z211">
        <v>142</v>
      </c>
      <c r="AA211" s="26">
        <f t="shared" si="35"/>
        <v>-11.405283852626463</v>
      </c>
      <c r="AB211" s="28">
        <f t="shared" si="36"/>
        <v>-11.266539496789903</v>
      </c>
      <c r="AC211">
        <v>-11.601651</v>
      </c>
      <c r="AD211">
        <f t="shared" si="37"/>
        <v>0.98307420664752476</v>
      </c>
      <c r="AE211">
        <f t="shared" si="38"/>
        <v>-0.57233878767826507</v>
      </c>
      <c r="AR211">
        <v>142</v>
      </c>
      <c r="AS211" s="26">
        <v>-11.405283852626463</v>
      </c>
      <c r="AT211">
        <v>-11.578927</v>
      </c>
      <c r="AU211">
        <f t="shared" si="39"/>
        <v>0.98500351998302282</v>
      </c>
      <c r="AV211">
        <f t="shared" si="40"/>
        <v>-0.47750135898518103</v>
      </c>
    </row>
    <row r="212" spans="17:48" x14ac:dyDescent="0.25">
      <c r="Q212">
        <v>143</v>
      </c>
      <c r="R212">
        <v>38.212207999999997</v>
      </c>
      <c r="S212" s="35">
        <f t="shared" si="31"/>
        <v>11366.546751000003</v>
      </c>
      <c r="T212" s="26">
        <f t="shared" si="33"/>
        <v>-11.166845106666116</v>
      </c>
      <c r="U212" s="28">
        <f t="shared" si="34"/>
        <v>-11.293556541780099</v>
      </c>
      <c r="V212" s="8">
        <v>1.8</v>
      </c>
      <c r="W212" s="8">
        <v>1961</v>
      </c>
      <c r="Y212" s="28">
        <f t="shared" si="32"/>
        <v>-11.415154279400438</v>
      </c>
      <c r="Z212">
        <v>143</v>
      </c>
      <c r="AA212" s="26">
        <f t="shared" si="35"/>
        <v>-11.166845106666116</v>
      </c>
      <c r="AB212" s="28">
        <f t="shared" si="36"/>
        <v>-11.293556541780099</v>
      </c>
      <c r="AC212">
        <v>-11.608593000000001</v>
      </c>
      <c r="AD212">
        <f t="shared" si="37"/>
        <v>0.96194647419080981</v>
      </c>
      <c r="AE212">
        <f t="shared" si="38"/>
        <v>-1.2902187001743648</v>
      </c>
      <c r="AR212">
        <v>143</v>
      </c>
      <c r="AS212" s="26">
        <v>-11.166845106666116</v>
      </c>
      <c r="AT212">
        <v>-11.585362999999999</v>
      </c>
      <c r="AU212">
        <f t="shared" si="39"/>
        <v>0.963875288729936</v>
      </c>
      <c r="AV212">
        <f t="shared" si="40"/>
        <v>-1.154450626289806</v>
      </c>
    </row>
    <row r="213" spans="17:48" x14ac:dyDescent="0.25">
      <c r="Q213">
        <v>144</v>
      </c>
      <c r="R213">
        <v>29.753837999999998</v>
      </c>
      <c r="S213" s="35">
        <f t="shared" si="31"/>
        <v>11396.300589000004</v>
      </c>
      <c r="T213" s="26">
        <f t="shared" si="33"/>
        <v>-11.027836669345135</v>
      </c>
      <c r="U213" s="28">
        <f t="shared" si="34"/>
        <v>-11.540561975378434</v>
      </c>
      <c r="V213" s="8">
        <v>-2.38</v>
      </c>
      <c r="W213" s="8">
        <v>1962</v>
      </c>
      <c r="Y213" s="28">
        <f t="shared" si="32"/>
        <v>-11.704358765607612</v>
      </c>
      <c r="Z213">
        <v>144</v>
      </c>
      <c r="AA213" s="26">
        <f t="shared" si="35"/>
        <v>-11.027836669345135</v>
      </c>
      <c r="AB213" s="28">
        <f t="shared" si="36"/>
        <v>-11.540561975378434</v>
      </c>
      <c r="AC213">
        <v>-11.615408</v>
      </c>
      <c r="AD213">
        <f t="shared" si="37"/>
        <v>0.94941449059259342</v>
      </c>
      <c r="AE213">
        <f t="shared" si="38"/>
        <v>-1.7160315178689027</v>
      </c>
      <c r="AR213">
        <v>144</v>
      </c>
      <c r="AS213" s="26">
        <v>-11.027836669345135</v>
      </c>
      <c r="AT213">
        <v>-11.591699</v>
      </c>
      <c r="AU213">
        <f t="shared" si="39"/>
        <v>0.95135636884162833</v>
      </c>
      <c r="AV213">
        <f t="shared" si="40"/>
        <v>-1.5555572567654177</v>
      </c>
    </row>
    <row r="214" spans="17:48" x14ac:dyDescent="0.25">
      <c r="Q214">
        <v>145</v>
      </c>
      <c r="R214">
        <v>50.776794000000002</v>
      </c>
      <c r="S214" s="35">
        <f t="shared" si="31"/>
        <v>11447.077383000003</v>
      </c>
      <c r="T214" s="26">
        <f t="shared" si="33"/>
        <v>-11.198471113814069</v>
      </c>
      <c r="U214" s="28">
        <f t="shared" si="34"/>
        <v>-11.575735433851936</v>
      </c>
      <c r="V214" s="8">
        <v>-3.6</v>
      </c>
      <c r="W214" s="8">
        <v>1963</v>
      </c>
      <c r="Y214" s="28">
        <f t="shared" si="32"/>
        <v>-11.824053265362615</v>
      </c>
      <c r="Z214">
        <v>145</v>
      </c>
      <c r="AA214" s="26">
        <f t="shared" si="35"/>
        <v>-11.198471113814069</v>
      </c>
      <c r="AB214" s="28">
        <f t="shared" si="36"/>
        <v>-11.575735433851936</v>
      </c>
      <c r="AC214">
        <v>-11.622071999999999</v>
      </c>
      <c r="AD214">
        <f t="shared" si="37"/>
        <v>0.96355203390704081</v>
      </c>
      <c r="AE214">
        <f t="shared" si="38"/>
        <v>-1.2356648538987864</v>
      </c>
      <c r="AR214">
        <v>145</v>
      </c>
      <c r="AS214" s="26">
        <v>-11.198471113814069</v>
      </c>
      <c r="AT214">
        <v>-11.597918999999999</v>
      </c>
      <c r="AU214">
        <f t="shared" si="39"/>
        <v>0.96555865873990576</v>
      </c>
      <c r="AV214">
        <f t="shared" si="40"/>
        <v>-1.1005153923745143</v>
      </c>
    </row>
    <row r="215" spans="17:48" x14ac:dyDescent="0.25">
      <c r="Q215">
        <v>146</v>
      </c>
      <c r="R215">
        <v>44.238399999999999</v>
      </c>
      <c r="S215" s="35">
        <f t="shared" si="31"/>
        <v>11491.315783000004</v>
      </c>
      <c r="T215" s="26">
        <f>AVERAGE(B145:B146)</f>
        <v>-11.19995538239414</v>
      </c>
      <c r="U215" s="28">
        <f>AVERAGE(C145:C146)</f>
        <v>-11.559756522504024</v>
      </c>
      <c r="V215" s="8">
        <v>-2.86</v>
      </c>
      <c r="W215" s="8">
        <v>1964</v>
      </c>
      <c r="Y215" s="28">
        <f t="shared" si="32"/>
        <v>-11.720463676033834</v>
      </c>
      <c r="Z215">
        <v>146</v>
      </c>
      <c r="AA215" s="26">
        <f>SUM(L157:L158)/100</f>
        <v>-11.226818408522398</v>
      </c>
      <c r="AB215" s="28">
        <f>SUM(M157:M158)/100</f>
        <v>-11.580984131791633</v>
      </c>
      <c r="AC215">
        <v>-11.628555</v>
      </c>
      <c r="AD215">
        <f t="shared" si="37"/>
        <v>0.96545257846072852</v>
      </c>
      <c r="AE215">
        <f t="shared" si="38"/>
        <v>-1.1710879874181319</v>
      </c>
      <c r="AR215">
        <v>146</v>
      </c>
      <c r="AS215" s="26">
        <v>-11.19995538239414</v>
      </c>
      <c r="AT215">
        <v>-11.604006999999999</v>
      </c>
      <c r="AU215">
        <f t="shared" si="39"/>
        <v>0.96517999191090986</v>
      </c>
      <c r="AV215">
        <f t="shared" si="40"/>
        <v>-1.1126478908014183</v>
      </c>
    </row>
    <row r="216" spans="17:48" x14ac:dyDescent="0.25">
      <c r="Q216">
        <v>147</v>
      </c>
      <c r="R216">
        <v>46.327038000000002</v>
      </c>
      <c r="S216" s="35">
        <f t="shared" si="31"/>
        <v>11537.642821000003</v>
      </c>
      <c r="T216" s="26">
        <f t="shared" ref="T216:T231" si="41">B146</f>
        <v>-11.382946023594791</v>
      </c>
      <c r="U216" s="28">
        <f t="shared" ref="U216:U231" si="42">C146</f>
        <v>-11.704358765607612</v>
      </c>
      <c r="V216" s="8">
        <v>-2.88</v>
      </c>
      <c r="W216" s="8">
        <v>1965</v>
      </c>
      <c r="Y216" s="28">
        <f t="shared" si="32"/>
        <v>-11.54083859685926</v>
      </c>
      <c r="Z216">
        <v>147</v>
      </c>
      <c r="AA216" s="26">
        <f t="shared" ref="AA216:AA249" si="43">I159</f>
        <v>-11.382946023594791</v>
      </c>
      <c r="AB216" s="28">
        <f t="shared" ref="AB216:AB249" si="44">J159</f>
        <v>-11.704358765607612</v>
      </c>
      <c r="AC216">
        <v>-11.634824999999999</v>
      </c>
      <c r="AD216">
        <f t="shared" si="37"/>
        <v>0.97835128793039783</v>
      </c>
      <c r="AE216">
        <f t="shared" si="38"/>
        <v>-0.7328145264885455</v>
      </c>
      <c r="AR216">
        <v>147</v>
      </c>
      <c r="AS216" s="26">
        <v>-11.382946023594791</v>
      </c>
      <c r="AT216">
        <v>-11.60994</v>
      </c>
      <c r="AU216">
        <f t="shared" si="39"/>
        <v>0.98044830753602441</v>
      </c>
      <c r="AV216">
        <f t="shared" si="40"/>
        <v>-0.62345052488906916</v>
      </c>
    </row>
    <row r="217" spans="17:48" x14ac:dyDescent="0.25">
      <c r="Q217">
        <v>148</v>
      </c>
      <c r="R217">
        <v>56.690361000000003</v>
      </c>
      <c r="S217" s="35">
        <f t="shared" si="31"/>
        <v>11594.333182000004</v>
      </c>
      <c r="T217" s="26">
        <f t="shared" si="41"/>
        <v>-11.430157856606623</v>
      </c>
      <c r="U217" s="28">
        <f t="shared" si="42"/>
        <v>-11.824053265362615</v>
      </c>
      <c r="V217" s="8">
        <v>-1.69</v>
      </c>
      <c r="W217" s="8">
        <v>1966</v>
      </c>
      <c r="Y217" s="28">
        <f t="shared" si="32"/>
        <v>-11.722688280816563</v>
      </c>
      <c r="Z217">
        <v>148</v>
      </c>
      <c r="AA217" s="26">
        <f t="shared" si="43"/>
        <v>-11.430157856606623</v>
      </c>
      <c r="AB217" s="28">
        <f t="shared" si="44"/>
        <v>-11.824053265362615</v>
      </c>
      <c r="AC217">
        <v>-11.640844</v>
      </c>
      <c r="AD217">
        <f t="shared" si="37"/>
        <v>0.98190112818337083</v>
      </c>
      <c r="AE217">
        <f t="shared" si="38"/>
        <v>-0.61219774873445887</v>
      </c>
      <c r="AR217">
        <v>148</v>
      </c>
      <c r="AS217" s="26">
        <v>-11.430157856606623</v>
      </c>
      <c r="AT217">
        <v>-11.615697000000001</v>
      </c>
      <c r="AU217">
        <f t="shared" si="39"/>
        <v>0.98402686094572045</v>
      </c>
      <c r="AV217">
        <f t="shared" si="40"/>
        <v>-0.50879354865258108</v>
      </c>
    </row>
    <row r="218" spans="17:48" x14ac:dyDescent="0.25">
      <c r="Q218">
        <v>149</v>
      </c>
      <c r="R218">
        <v>40.092094000000003</v>
      </c>
      <c r="S218" s="35">
        <f t="shared" si="31"/>
        <v>11634.425276000004</v>
      </c>
      <c r="T218" s="26">
        <f t="shared" si="41"/>
        <v>-12.310389286802563</v>
      </c>
      <c r="U218" s="28">
        <f t="shared" si="42"/>
        <v>-11.720463676033834</v>
      </c>
      <c r="V218" s="8">
        <v>1.28</v>
      </c>
      <c r="W218" s="8">
        <v>1967</v>
      </c>
      <c r="Y218" s="28">
        <f t="shared" si="32"/>
        <v>-11.438168680789733</v>
      </c>
      <c r="Z218">
        <v>149</v>
      </c>
      <c r="AA218" s="26">
        <f t="shared" si="43"/>
        <v>-12.310389286802563</v>
      </c>
      <c r="AB218" s="28">
        <f t="shared" si="44"/>
        <v>-11.720463676033834</v>
      </c>
      <c r="AC218">
        <v>-11.646573</v>
      </c>
      <c r="AD218">
        <f t="shared" si="37"/>
        <v>1.0569967051082376</v>
      </c>
      <c r="AE218">
        <f t="shared" si="38"/>
        <v>1.9394062296912329</v>
      </c>
      <c r="AR218">
        <v>149</v>
      </c>
      <c r="AS218" s="26">
        <v>-12.310389286802563</v>
      </c>
      <c r="AT218">
        <v>-11.621252</v>
      </c>
      <c r="AU218">
        <f t="shared" si="39"/>
        <v>1.0592997455698028</v>
      </c>
      <c r="AV218">
        <f t="shared" si="40"/>
        <v>1.902952303794649</v>
      </c>
    </row>
    <row r="219" spans="17:48" x14ac:dyDescent="0.25">
      <c r="Q219">
        <v>150</v>
      </c>
      <c r="R219">
        <v>54.019587999999999</v>
      </c>
      <c r="S219" s="35">
        <f t="shared" si="31"/>
        <v>11688.444864000003</v>
      </c>
      <c r="T219" s="26">
        <f t="shared" si="41"/>
        <v>-12.154070902422228</v>
      </c>
      <c r="U219" s="28">
        <f t="shared" si="42"/>
        <v>-11.54083859685926</v>
      </c>
      <c r="V219" s="8">
        <v>-1.04</v>
      </c>
      <c r="W219" s="8">
        <v>1968</v>
      </c>
      <c r="Y219" s="28">
        <f t="shared" si="32"/>
        <v>-11.14707306849728</v>
      </c>
      <c r="Z219">
        <v>150</v>
      </c>
      <c r="AA219" s="26">
        <f t="shared" si="43"/>
        <v>-12.154070902422228</v>
      </c>
      <c r="AB219" s="28">
        <f t="shared" si="44"/>
        <v>-11.54083859685926</v>
      </c>
      <c r="AC219">
        <v>-11.651968999999999</v>
      </c>
      <c r="AD219">
        <f t="shared" si="37"/>
        <v>1.0430915927104019</v>
      </c>
      <c r="AE219">
        <f t="shared" si="38"/>
        <v>1.4669371234178734</v>
      </c>
      <c r="AR219">
        <v>150</v>
      </c>
      <c r="AS219" s="26">
        <v>-12.154070902422228</v>
      </c>
      <c r="AT219">
        <v>-11.626583</v>
      </c>
      <c r="AU219">
        <f t="shared" si="39"/>
        <v>1.0453691254276711</v>
      </c>
      <c r="AV219">
        <f t="shared" si="40"/>
        <v>1.4566147478793945</v>
      </c>
    </row>
    <row r="220" spans="17:48" x14ac:dyDescent="0.25">
      <c r="Q220">
        <v>151</v>
      </c>
      <c r="R220">
        <v>53.379123999999997</v>
      </c>
      <c r="S220" s="35">
        <f t="shared" si="31"/>
        <v>11741.823988000002</v>
      </c>
      <c r="T220" s="26">
        <f t="shared" si="41"/>
        <v>-12.025399159747785</v>
      </c>
      <c r="U220" s="28">
        <f t="shared" si="42"/>
        <v>-11.722688280816563</v>
      </c>
      <c r="V220" s="8">
        <v>-4.8899999999999997</v>
      </c>
      <c r="W220" s="8">
        <v>1969</v>
      </c>
      <c r="Y220" s="28">
        <f t="shared" ref="Y220:Y228" si="45">C153</f>
        <v>-11.39729829815073</v>
      </c>
      <c r="Z220">
        <v>151</v>
      </c>
      <c r="AA220" s="26">
        <f t="shared" si="43"/>
        <v>-12.025399159747785</v>
      </c>
      <c r="AB220" s="28">
        <f t="shared" si="44"/>
        <v>-11.722688280816563</v>
      </c>
      <c r="AC220">
        <v>-11.656999000000001</v>
      </c>
      <c r="AD220">
        <f t="shared" si="37"/>
        <v>1.031603344887289</v>
      </c>
      <c r="AE220">
        <f t="shared" si="38"/>
        <v>1.0765884497546665</v>
      </c>
      <c r="AR220">
        <v>151</v>
      </c>
      <c r="AS220" s="26">
        <v>-12.025399159747785</v>
      </c>
      <c r="AT220">
        <v>-11.631667</v>
      </c>
      <c r="AU220">
        <f t="shared" si="39"/>
        <v>1.0338500199281655</v>
      </c>
      <c r="AV220">
        <f t="shared" si="40"/>
        <v>1.0875422053419896</v>
      </c>
    </row>
    <row r="221" spans="17:48" x14ac:dyDescent="0.25">
      <c r="Q221">
        <v>152</v>
      </c>
      <c r="R221">
        <v>40.234814</v>
      </c>
      <c r="S221" s="35">
        <f t="shared" si="31"/>
        <v>11782.058802000001</v>
      </c>
      <c r="T221" s="26">
        <f t="shared" si="41"/>
        <v>-12.202451533199277</v>
      </c>
      <c r="U221" s="28">
        <f t="shared" si="42"/>
        <v>-11.438168680789733</v>
      </c>
      <c r="V221" s="8">
        <v>-1.89</v>
      </c>
      <c r="W221" s="8">
        <v>1970</v>
      </c>
      <c r="Y221" s="28">
        <f t="shared" si="45"/>
        <v>-11.095423516198785</v>
      </c>
      <c r="Z221">
        <v>152</v>
      </c>
      <c r="AA221" s="26">
        <f t="shared" si="43"/>
        <v>-12.202451533199277</v>
      </c>
      <c r="AB221" s="28">
        <f t="shared" si="44"/>
        <v>-11.438168680789733</v>
      </c>
      <c r="AC221">
        <v>-11.661631</v>
      </c>
      <c r="AD221">
        <f t="shared" si="37"/>
        <v>1.046376062936589</v>
      </c>
      <c r="AE221">
        <f t="shared" si="38"/>
        <v>1.5785371355536715</v>
      </c>
      <c r="AR221">
        <v>152</v>
      </c>
      <c r="AS221" s="26">
        <v>-12.202451533199277</v>
      </c>
      <c r="AT221">
        <v>-11.636485</v>
      </c>
      <c r="AU221">
        <f t="shared" si="39"/>
        <v>1.0486372416755814</v>
      </c>
      <c r="AV221">
        <f t="shared" si="40"/>
        <v>1.5613253066094799</v>
      </c>
    </row>
    <row r="222" spans="17:48" x14ac:dyDescent="0.25">
      <c r="Q222">
        <v>153</v>
      </c>
      <c r="R222">
        <v>37.633850000000002</v>
      </c>
      <c r="S222" s="35">
        <f t="shared" si="31"/>
        <v>11819.692652000002</v>
      </c>
      <c r="T222" s="26">
        <f t="shared" si="41"/>
        <v>-12.080743569744516</v>
      </c>
      <c r="U222" s="28">
        <f t="shared" si="42"/>
        <v>-11.14707306849728</v>
      </c>
      <c r="V222" s="8">
        <v>-0.96</v>
      </c>
      <c r="W222" s="8">
        <v>1971</v>
      </c>
      <c r="Y222" s="28">
        <f t="shared" si="45"/>
        <v>-11.081632628783709</v>
      </c>
      <c r="Z222">
        <v>153</v>
      </c>
      <c r="AA222" s="26">
        <f t="shared" si="43"/>
        <v>-12.080743569744516</v>
      </c>
      <c r="AB222" s="28">
        <f t="shared" si="44"/>
        <v>-11.14707306849728</v>
      </c>
      <c r="AC222">
        <v>-11.665838000000001</v>
      </c>
      <c r="AD222">
        <f t="shared" si="37"/>
        <v>1.0355658607418101</v>
      </c>
      <c r="AE222">
        <f t="shared" si="38"/>
        <v>1.2112271546292133</v>
      </c>
      <c r="AR222">
        <v>153</v>
      </c>
      <c r="AS222" s="26">
        <v>-12.080743569744516</v>
      </c>
      <c r="AT222">
        <v>-11.641022</v>
      </c>
      <c r="AU222">
        <f t="shared" si="39"/>
        <v>1.0377734506252558</v>
      </c>
      <c r="AV222">
        <f t="shared" si="40"/>
        <v>1.2132490619122831</v>
      </c>
    </row>
    <row r="223" spans="17:48" x14ac:dyDescent="0.25">
      <c r="Q223">
        <v>154</v>
      </c>
      <c r="R223">
        <v>67.858565999999996</v>
      </c>
      <c r="S223" s="35">
        <f t="shared" si="31"/>
        <v>11887.551218000002</v>
      </c>
      <c r="T223" s="26">
        <f t="shared" si="41"/>
        <v>-12.439760042421298</v>
      </c>
      <c r="U223" s="28">
        <f t="shared" si="42"/>
        <v>-11.39729829815073</v>
      </c>
      <c r="V223" s="8">
        <v>0.34</v>
      </c>
      <c r="W223" s="8">
        <v>1972</v>
      </c>
      <c r="Y223" s="28">
        <f t="shared" si="45"/>
        <v>-11.115494148505316</v>
      </c>
      <c r="Z223">
        <v>154</v>
      </c>
      <c r="AA223" s="26">
        <f t="shared" si="43"/>
        <v>-12.439760042421298</v>
      </c>
      <c r="AB223" s="28">
        <f t="shared" si="44"/>
        <v>-11.39729829815073</v>
      </c>
      <c r="AC223">
        <v>-11.669598000000001</v>
      </c>
      <c r="AD223">
        <f t="shared" si="37"/>
        <v>1.0659973070555899</v>
      </c>
      <c r="AE223">
        <f t="shared" si="38"/>
        <v>2.2452294576034126</v>
      </c>
      <c r="AR223">
        <v>154</v>
      </c>
      <c r="AS223" s="26">
        <v>-12.439760042421298</v>
      </c>
      <c r="AT223">
        <v>-11.645265</v>
      </c>
      <c r="AU223">
        <f t="shared" si="39"/>
        <v>1.0682247284558399</v>
      </c>
      <c r="AV223">
        <f t="shared" si="40"/>
        <v>2.1889090671903766</v>
      </c>
    </row>
    <row r="224" spans="17:48" x14ac:dyDescent="0.25">
      <c r="Q224">
        <v>155</v>
      </c>
      <c r="R224">
        <v>59.814048999999997</v>
      </c>
      <c r="S224" s="35">
        <f t="shared" si="31"/>
        <v>11947.365267000003</v>
      </c>
      <c r="T224" s="26">
        <f t="shared" si="41"/>
        <v>-11.899059861216655</v>
      </c>
      <c r="U224" s="28">
        <f t="shared" si="42"/>
        <v>-11.095423516198785</v>
      </c>
      <c r="V224" s="8">
        <v>2.52</v>
      </c>
      <c r="W224" s="8">
        <v>1973</v>
      </c>
      <c r="Y224" s="28">
        <f t="shared" si="45"/>
        <v>-11.128989946020749</v>
      </c>
      <c r="Z224">
        <v>155</v>
      </c>
      <c r="AA224" s="26">
        <f t="shared" si="43"/>
        <v>-11.899059861216655</v>
      </c>
      <c r="AB224" s="28">
        <f t="shared" si="44"/>
        <v>-11.095423516198785</v>
      </c>
      <c r="AC224">
        <v>-11.672893</v>
      </c>
      <c r="AD224">
        <f t="shared" si="37"/>
        <v>1.0193753905922598</v>
      </c>
      <c r="AE224">
        <f t="shared" si="38"/>
        <v>0.6611059659005164</v>
      </c>
      <c r="AR224">
        <v>155</v>
      </c>
      <c r="AS224" s="26">
        <v>-11.899059861216655</v>
      </c>
      <c r="AT224">
        <v>-11.649203</v>
      </c>
      <c r="AU224">
        <f t="shared" si="39"/>
        <v>1.0214484082058364</v>
      </c>
      <c r="AV224">
        <f t="shared" si="40"/>
        <v>0.69019413260160833</v>
      </c>
    </row>
    <row r="225" spans="17:48" x14ac:dyDescent="0.25">
      <c r="Q225">
        <v>156</v>
      </c>
      <c r="R225">
        <v>64.113724000000005</v>
      </c>
      <c r="S225" s="35">
        <f t="shared" si="31"/>
        <v>12011.478991000004</v>
      </c>
      <c r="T225" s="26">
        <f t="shared" si="41"/>
        <v>-11.816540759944244</v>
      </c>
      <c r="U225" s="28">
        <f t="shared" si="42"/>
        <v>-11.081632628783709</v>
      </c>
      <c r="V225" s="8">
        <v>1.23</v>
      </c>
      <c r="W225" s="8">
        <v>1974</v>
      </c>
      <c r="Y225" s="28">
        <f t="shared" si="45"/>
        <v>-11.32059585999168</v>
      </c>
      <c r="Z225">
        <v>156</v>
      </c>
      <c r="AA225" s="26">
        <f t="shared" si="43"/>
        <v>-11.816540759944244</v>
      </c>
      <c r="AB225" s="28">
        <f t="shared" si="44"/>
        <v>-11.081632628783709</v>
      </c>
      <c r="AC225">
        <v>-11.675712000000001</v>
      </c>
      <c r="AD225">
        <f t="shared" si="37"/>
        <v>1.0120616849699824</v>
      </c>
      <c r="AE225">
        <f t="shared" si="38"/>
        <v>0.41260024656223371</v>
      </c>
      <c r="AR225">
        <v>156</v>
      </c>
      <c r="AS225" s="26">
        <v>-11.816540759944244</v>
      </c>
      <c r="AT225">
        <v>-11.65283</v>
      </c>
      <c r="AU225">
        <f t="shared" si="39"/>
        <v>1.0140490129817601</v>
      </c>
      <c r="AV225">
        <f t="shared" si="40"/>
        <v>0.45311725118002838</v>
      </c>
    </row>
    <row r="226" spans="17:48" x14ac:dyDescent="0.25">
      <c r="Q226">
        <v>157</v>
      </c>
      <c r="R226">
        <v>48.120959999999997</v>
      </c>
      <c r="S226" s="35">
        <f t="shared" si="31"/>
        <v>12059.599951000004</v>
      </c>
      <c r="T226" s="26">
        <f t="shared" si="41"/>
        <v>-11.831461894905329</v>
      </c>
      <c r="U226" s="28">
        <f t="shared" si="42"/>
        <v>-11.115494148505316</v>
      </c>
      <c r="V226" s="8">
        <v>1.63</v>
      </c>
      <c r="W226" s="8">
        <v>1975</v>
      </c>
      <c r="Y226" s="28">
        <f t="shared" si="45"/>
        <v>-11.236756807083252</v>
      </c>
      <c r="Z226">
        <v>157</v>
      </c>
      <c r="AA226" s="26">
        <f t="shared" si="43"/>
        <v>-11.831461894905329</v>
      </c>
      <c r="AB226" s="28">
        <f t="shared" si="44"/>
        <v>-11.115494148505316</v>
      </c>
      <c r="AC226">
        <v>-11.678046</v>
      </c>
      <c r="AD226">
        <f t="shared" si="37"/>
        <v>1.0131371202772561</v>
      </c>
      <c r="AE226">
        <f t="shared" si="38"/>
        <v>0.44914148002694948</v>
      </c>
      <c r="AR226">
        <v>157</v>
      </c>
      <c r="AS226" s="26">
        <v>-11.831461894905329</v>
      </c>
      <c r="AT226">
        <v>-11.656141999999999</v>
      </c>
      <c r="AU226">
        <f t="shared" si="39"/>
        <v>1.015040988253689</v>
      </c>
      <c r="AV226">
        <f t="shared" si="40"/>
        <v>0.48490017353982157</v>
      </c>
    </row>
    <row r="227" spans="17:48" x14ac:dyDescent="0.25">
      <c r="Q227">
        <v>158</v>
      </c>
      <c r="R227">
        <v>65.507277999999999</v>
      </c>
      <c r="S227" s="35">
        <f t="shared" si="31"/>
        <v>12125.107229000003</v>
      </c>
      <c r="T227" s="26">
        <f t="shared" si="41"/>
        <v>-11.922575681722126</v>
      </c>
      <c r="U227" s="28">
        <f t="shared" si="42"/>
        <v>-11.128989946020749</v>
      </c>
      <c r="V227" s="8">
        <v>1.37</v>
      </c>
      <c r="W227" s="8">
        <v>1976</v>
      </c>
      <c r="Y227" s="28">
        <f t="shared" si="45"/>
        <v>-11.009000025666628</v>
      </c>
      <c r="Z227">
        <v>158</v>
      </c>
      <c r="AA227" s="26">
        <f t="shared" si="43"/>
        <v>-11.922575681722126</v>
      </c>
      <c r="AB227" s="28">
        <f t="shared" si="44"/>
        <v>-11.128989946020749</v>
      </c>
      <c r="AC227">
        <v>-11.679888</v>
      </c>
      <c r="AD227">
        <f t="shared" si="37"/>
        <v>1.0207782541854962</v>
      </c>
      <c r="AE227">
        <f t="shared" si="38"/>
        <v>0.70877258585700009</v>
      </c>
      <c r="AR227">
        <v>158</v>
      </c>
      <c r="AS227" s="26">
        <v>-11.922575681722126</v>
      </c>
      <c r="AT227">
        <v>-11.659134</v>
      </c>
      <c r="AU227">
        <f t="shared" si="39"/>
        <v>1.0225953043958604</v>
      </c>
      <c r="AV227">
        <f t="shared" si="40"/>
        <v>0.72694072658816467</v>
      </c>
    </row>
    <row r="228" spans="17:48" x14ac:dyDescent="0.25">
      <c r="Q228">
        <v>159</v>
      </c>
      <c r="R228">
        <v>53.373890000000003</v>
      </c>
      <c r="S228" s="35">
        <f t="shared" si="31"/>
        <v>12178.481119000004</v>
      </c>
      <c r="T228" s="26">
        <f t="shared" si="41"/>
        <v>-12.15121213517557</v>
      </c>
      <c r="U228" s="28">
        <f t="shared" si="42"/>
        <v>-11.32059585999168</v>
      </c>
      <c r="V228" s="8">
        <v>-2.14</v>
      </c>
      <c r="W228" s="8">
        <v>1977</v>
      </c>
      <c r="Y228" s="28">
        <f t="shared" si="45"/>
        <v>-11.014138276263372</v>
      </c>
      <c r="Z228">
        <v>159</v>
      </c>
      <c r="AA228" s="26">
        <f t="shared" si="43"/>
        <v>-12.15121213517557</v>
      </c>
      <c r="AB228" s="28">
        <f t="shared" si="44"/>
        <v>-11.32059585999168</v>
      </c>
      <c r="AC228">
        <v>-11.681232</v>
      </c>
      <c r="AD228">
        <f t="shared" si="37"/>
        <v>1.0402337814346612</v>
      </c>
      <c r="AE228">
        <f t="shared" si="38"/>
        <v>1.3698341658353592</v>
      </c>
      <c r="AR228">
        <v>159</v>
      </c>
      <c r="AS228" s="26">
        <v>-12.15121213517557</v>
      </c>
      <c r="AT228">
        <v>-11.661806</v>
      </c>
      <c r="AU228">
        <f t="shared" si="39"/>
        <v>1.0419665817777768</v>
      </c>
      <c r="AV228">
        <f t="shared" si="40"/>
        <v>1.3475971304945289</v>
      </c>
    </row>
    <row r="229" spans="17:48" x14ac:dyDescent="0.25">
      <c r="Q229">
        <v>160</v>
      </c>
      <c r="R229">
        <v>55.891640000000002</v>
      </c>
      <c r="S229" s="35">
        <f t="shared" si="31"/>
        <v>12234.372759000003</v>
      </c>
      <c r="T229" s="26">
        <f t="shared" si="41"/>
        <v>-12.182877478214417</v>
      </c>
      <c r="U229" s="28">
        <f t="shared" si="42"/>
        <v>-11.236756807083252</v>
      </c>
      <c r="V229" s="8">
        <v>0.17</v>
      </c>
      <c r="W229" s="8">
        <v>1978</v>
      </c>
      <c r="Y229" s="1">
        <f>Y228</f>
        <v>-11.014138276263372</v>
      </c>
      <c r="Z229">
        <v>160</v>
      </c>
      <c r="AA229" s="26">
        <f t="shared" si="43"/>
        <v>-12.182877478214417</v>
      </c>
      <c r="AB229" s="28">
        <f t="shared" si="44"/>
        <v>-11.236756807083252</v>
      </c>
      <c r="AC229">
        <v>-11.682074999999999</v>
      </c>
      <c r="AD229">
        <f t="shared" si="37"/>
        <v>1.0428693085958118</v>
      </c>
      <c r="AE229">
        <f t="shared" si="38"/>
        <v>1.4593843346338389</v>
      </c>
      <c r="AR229">
        <v>160</v>
      </c>
      <c r="AS229" s="26">
        <v>-12.182877478214417</v>
      </c>
      <c r="AT229">
        <v>-11.664154</v>
      </c>
      <c r="AU229">
        <f t="shared" si="39"/>
        <v>1.0444715903283184</v>
      </c>
      <c r="AV229">
        <f t="shared" si="40"/>
        <v>1.4278576919474995</v>
      </c>
    </row>
    <row r="230" spans="17:48" x14ac:dyDescent="0.25">
      <c r="Q230">
        <v>161</v>
      </c>
      <c r="R230">
        <v>56.628525000000003</v>
      </c>
      <c r="S230" s="35">
        <f t="shared" si="31"/>
        <v>12291.001284000004</v>
      </c>
      <c r="T230" s="26">
        <f t="shared" si="41"/>
        <v>-11.951517981250669</v>
      </c>
      <c r="U230" s="28">
        <f t="shared" si="42"/>
        <v>-11.009000025666628</v>
      </c>
      <c r="V230" s="8">
        <v>-2.25</v>
      </c>
      <c r="W230" s="8">
        <v>1979</v>
      </c>
      <c r="Y230" s="1">
        <f>Y229</f>
        <v>-11.014138276263372</v>
      </c>
      <c r="Z230">
        <v>161</v>
      </c>
      <c r="AA230" s="26">
        <f t="shared" si="43"/>
        <v>-11.951517981250669</v>
      </c>
      <c r="AB230" s="28">
        <f t="shared" si="44"/>
        <v>-11.009000025666628</v>
      </c>
      <c r="AC230">
        <v>-11.682418999999999</v>
      </c>
      <c r="AD230">
        <f t="shared" si="37"/>
        <v>1.0230345257476785</v>
      </c>
      <c r="AE230">
        <f t="shared" si="38"/>
        <v>0.78543637526011212</v>
      </c>
      <c r="AR230">
        <v>161</v>
      </c>
      <c r="AS230" s="26">
        <v>-11.951517981250669</v>
      </c>
      <c r="AT230">
        <v>-11.666181999999999</v>
      </c>
      <c r="AU230">
        <f t="shared" si="39"/>
        <v>1.024458385892717</v>
      </c>
      <c r="AV230">
        <f t="shared" si="40"/>
        <v>0.78663392282017675</v>
      </c>
    </row>
    <row r="231" spans="17:48" x14ac:dyDescent="0.25">
      <c r="Q231">
        <v>162</v>
      </c>
      <c r="R231">
        <v>48.444671999999997</v>
      </c>
      <c r="S231" s="35">
        <f t="shared" si="31"/>
        <v>12339.445956000003</v>
      </c>
      <c r="T231" s="26">
        <f t="shared" si="41"/>
        <v>-11.810708006004774</v>
      </c>
      <c r="U231" s="28">
        <f t="shared" si="42"/>
        <v>-11.014138276263372</v>
      </c>
      <c r="V231" s="8">
        <v>0.56000000000000005</v>
      </c>
      <c r="W231" s="8">
        <v>1980</v>
      </c>
      <c r="Y231" s="28">
        <f>C162</f>
        <v>-10.879765097899693</v>
      </c>
      <c r="Z231">
        <v>162</v>
      </c>
      <c r="AA231" s="26">
        <f t="shared" si="43"/>
        <v>-11.810708006004774</v>
      </c>
      <c r="AB231" s="28">
        <f t="shared" si="44"/>
        <v>-11.014138276263372</v>
      </c>
      <c r="AC231">
        <v>-11.682268000000001</v>
      </c>
      <c r="AD231">
        <f t="shared" si="37"/>
        <v>1.0109944409771092</v>
      </c>
      <c r="AE231">
        <f t="shared" si="38"/>
        <v>0.37633733828348587</v>
      </c>
      <c r="AR231">
        <v>162</v>
      </c>
      <c r="AS231" s="26">
        <v>-11.810708006004774</v>
      </c>
      <c r="AT231">
        <v>-11.667894</v>
      </c>
      <c r="AU231">
        <f t="shared" si="39"/>
        <v>1.0122399128758603</v>
      </c>
      <c r="AV231">
        <f t="shared" si="40"/>
        <v>0.39515362059970588</v>
      </c>
    </row>
    <row r="232" spans="17:48" x14ac:dyDescent="0.25">
      <c r="Q232">
        <v>163</v>
      </c>
      <c r="R232">
        <v>41.717044999999999</v>
      </c>
      <c r="S232" s="35">
        <f t="shared" si="31"/>
        <v>12381.163001000003</v>
      </c>
      <c r="T232" s="26">
        <f>T231</f>
        <v>-11.810708006004774</v>
      </c>
      <c r="U232" s="28">
        <f>U231</f>
        <v>-11.014138276263372</v>
      </c>
      <c r="V232" s="8">
        <v>2.0499999999999998</v>
      </c>
      <c r="W232" s="8">
        <v>1981</v>
      </c>
      <c r="Y232" s="1">
        <f>Y231</f>
        <v>-10.879765097899693</v>
      </c>
      <c r="Z232">
        <v>163</v>
      </c>
      <c r="AA232" s="26">
        <f t="shared" si="43"/>
        <v>-11.810708006004774</v>
      </c>
      <c r="AB232" s="28">
        <f t="shared" si="44"/>
        <v>-11.014138276263372</v>
      </c>
      <c r="AC232">
        <v>-11.681630999999999</v>
      </c>
      <c r="AD232">
        <f t="shared" si="37"/>
        <v>1.0110495705612319</v>
      </c>
      <c r="AE232">
        <f t="shared" si="38"/>
        <v>0.37821053603942201</v>
      </c>
      <c r="AR232">
        <v>163</v>
      </c>
      <c r="AS232" s="26">
        <v>-11.810708006004774</v>
      </c>
      <c r="AT232">
        <v>-11.669295</v>
      </c>
      <c r="AU232">
        <f t="shared" si="39"/>
        <v>1.0121183847014557</v>
      </c>
      <c r="AV232">
        <f t="shared" si="40"/>
        <v>0.39125985364710747</v>
      </c>
    </row>
    <row r="233" spans="17:48" x14ac:dyDescent="0.25">
      <c r="Q233">
        <v>164</v>
      </c>
      <c r="R233">
        <v>47.559795000000001</v>
      </c>
      <c r="S233" s="35">
        <f t="shared" si="31"/>
        <v>12428.722796000002</v>
      </c>
      <c r="T233" s="26">
        <f>B162</f>
        <v>-11.876355796130394</v>
      </c>
      <c r="U233" s="28">
        <f>C162</f>
        <v>-10.879765097899693</v>
      </c>
      <c r="V233" s="8">
        <v>0.8</v>
      </c>
      <c r="W233" s="8">
        <v>1982</v>
      </c>
      <c r="Y233" s="28">
        <f>C163</f>
        <v>-10.88460615728223</v>
      </c>
      <c r="Z233">
        <v>164</v>
      </c>
      <c r="AA233" s="26">
        <f t="shared" si="43"/>
        <v>-11.876355796130394</v>
      </c>
      <c r="AB233" s="28">
        <f t="shared" si="44"/>
        <v>-10.879765097899693</v>
      </c>
      <c r="AC233">
        <v>-11.680517999999999</v>
      </c>
      <c r="AD233">
        <f t="shared" si="37"/>
        <v>1.0167661910311165</v>
      </c>
      <c r="AE233">
        <f t="shared" si="38"/>
        <v>0.57245035856187565</v>
      </c>
      <c r="AR233">
        <v>164</v>
      </c>
      <c r="AS233" s="26">
        <v>-11.876355796130394</v>
      </c>
      <c r="AT233">
        <v>-11.670393000000001</v>
      </c>
      <c r="AU233">
        <f t="shared" si="39"/>
        <v>1.0176483170815578</v>
      </c>
      <c r="AV233">
        <f t="shared" si="40"/>
        <v>0.56843908025214274</v>
      </c>
    </row>
    <row r="234" spans="17:48" x14ac:dyDescent="0.25">
      <c r="Q234">
        <v>165</v>
      </c>
      <c r="R234">
        <v>40.282124000000003</v>
      </c>
      <c r="S234" s="35">
        <f t="shared" si="31"/>
        <v>12469.004920000001</v>
      </c>
      <c r="T234" s="26">
        <f>T233</f>
        <v>-11.876355796130394</v>
      </c>
      <c r="U234" s="28">
        <f>U233</f>
        <v>-10.879765097899693</v>
      </c>
      <c r="V234" s="8">
        <v>3.42</v>
      </c>
      <c r="W234" s="8">
        <v>1983</v>
      </c>
      <c r="Y234" s="1">
        <f>Y233</f>
        <v>-10.88460615728223</v>
      </c>
      <c r="Z234">
        <v>165</v>
      </c>
      <c r="AA234" s="26">
        <f t="shared" si="43"/>
        <v>-11.876355796130394</v>
      </c>
      <c r="AB234" s="28">
        <f t="shared" si="44"/>
        <v>-10.879765097899693</v>
      </c>
      <c r="AC234">
        <v>-11.678939</v>
      </c>
      <c r="AD234">
        <f t="shared" si="37"/>
        <v>1.0169036584684956</v>
      </c>
      <c r="AE234">
        <f t="shared" si="38"/>
        <v>0.57712123898498469</v>
      </c>
      <c r="AR234">
        <v>165</v>
      </c>
      <c r="AS234" s="26">
        <v>-11.876355796130394</v>
      </c>
      <c r="AT234">
        <v>-11.671195000000001</v>
      </c>
      <c r="AU234">
        <f t="shared" si="39"/>
        <v>1.017578388171082</v>
      </c>
      <c r="AV234">
        <f t="shared" si="40"/>
        <v>0.56619855551805964</v>
      </c>
    </row>
    <row r="235" spans="17:48" x14ac:dyDescent="0.25">
      <c r="Q235">
        <v>166</v>
      </c>
      <c r="R235">
        <v>39.565013999999998</v>
      </c>
      <c r="S235" s="35">
        <f t="shared" si="31"/>
        <v>12508.569934000001</v>
      </c>
      <c r="T235" s="26">
        <f>B163</f>
        <v>-11.957615001066006</v>
      </c>
      <c r="U235" s="28">
        <f>C163</f>
        <v>-10.88460615728223</v>
      </c>
      <c r="V235" s="8">
        <v>1.6</v>
      </c>
      <c r="W235" s="8">
        <v>1984</v>
      </c>
      <c r="Y235" s="1">
        <f>Y234</f>
        <v>-10.88460615728223</v>
      </c>
      <c r="Z235">
        <v>166</v>
      </c>
      <c r="AA235" s="26">
        <f t="shared" si="43"/>
        <v>-11.957615001065999</v>
      </c>
      <c r="AB235" s="28">
        <f t="shared" si="44"/>
        <v>-10.88460615728223</v>
      </c>
      <c r="AC235">
        <v>-11.676907</v>
      </c>
      <c r="AD235">
        <f t="shared" si="37"/>
        <v>1.0240395852314315</v>
      </c>
      <c r="AE235">
        <f t="shared" si="38"/>
        <v>0.8195863729339341</v>
      </c>
      <c r="AR235">
        <v>166</v>
      </c>
      <c r="AS235" s="26">
        <v>-11.957615001066006</v>
      </c>
      <c r="AT235">
        <v>-11.671711</v>
      </c>
      <c r="AU235">
        <f t="shared" si="39"/>
        <v>1.0244954660945602</v>
      </c>
      <c r="AV235">
        <f t="shared" si="40"/>
        <v>0.78782197378235164</v>
      </c>
    </row>
    <row r="236" spans="17:48" x14ac:dyDescent="0.25">
      <c r="Q236">
        <v>167</v>
      </c>
      <c r="R236">
        <v>48.381107</v>
      </c>
      <c r="S236" s="35">
        <f t="shared" si="31"/>
        <v>12556.951041</v>
      </c>
      <c r="T236" s="26">
        <f>T235</f>
        <v>-11.957615001066006</v>
      </c>
      <c r="U236" s="28">
        <f>U235</f>
        <v>-10.88460615728223</v>
      </c>
      <c r="V236" s="8">
        <v>-0.63</v>
      </c>
      <c r="W236" s="8">
        <v>1985</v>
      </c>
      <c r="Y236" s="28">
        <f>C164</f>
        <v>-10.858785041127202</v>
      </c>
      <c r="Z236">
        <v>167</v>
      </c>
      <c r="AA236" s="26">
        <f t="shared" si="43"/>
        <v>-11.957615001065999</v>
      </c>
      <c r="AB236" s="28">
        <f t="shared" si="44"/>
        <v>-10.88460615728223</v>
      </c>
      <c r="AC236">
        <v>-11.674436999999999</v>
      </c>
      <c r="AD236">
        <f t="shared" si="37"/>
        <v>1.0242562447393395</v>
      </c>
      <c r="AE236">
        <f t="shared" si="38"/>
        <v>0.8269480483478544</v>
      </c>
      <c r="AR236">
        <v>167</v>
      </c>
      <c r="AS236" s="26">
        <v>-11.957615001066006</v>
      </c>
      <c r="AT236">
        <v>-11.671951</v>
      </c>
      <c r="AU236">
        <f t="shared" si="39"/>
        <v>1.0244744003008586</v>
      </c>
      <c r="AV236">
        <f t="shared" si="40"/>
        <v>0.7871470250163759</v>
      </c>
    </row>
    <row r="237" spans="17:48" x14ac:dyDescent="0.25">
      <c r="Q237">
        <v>168</v>
      </c>
      <c r="R237">
        <v>35.395462000000002</v>
      </c>
      <c r="S237" s="35">
        <f t="shared" si="31"/>
        <v>12592.346503000001</v>
      </c>
      <c r="T237" s="26">
        <f>B164</f>
        <v>-12.093494548831837</v>
      </c>
      <c r="U237" s="28">
        <f>C164</f>
        <v>-10.858785041127202</v>
      </c>
      <c r="V237" s="8">
        <v>0.5</v>
      </c>
      <c r="W237" s="8">
        <v>1986</v>
      </c>
      <c r="Y237" s="1">
        <f>Y236</f>
        <v>-10.858785041127202</v>
      </c>
      <c r="Z237">
        <v>168</v>
      </c>
      <c r="AA237" s="26">
        <f t="shared" si="43"/>
        <v>-12.093494548831837</v>
      </c>
      <c r="AB237" s="28">
        <f t="shared" si="44"/>
        <v>-10.858785041127202</v>
      </c>
      <c r="AC237">
        <v>-11.671547</v>
      </c>
      <c r="AD237">
        <f t="shared" si="37"/>
        <v>1.0361518099384628</v>
      </c>
      <c r="AE237">
        <f t="shared" si="38"/>
        <v>1.2311365868828619</v>
      </c>
      <c r="AR237">
        <v>168</v>
      </c>
      <c r="AS237" s="26">
        <v>-12.093494548831837</v>
      </c>
      <c r="AT237">
        <v>-11.671927</v>
      </c>
      <c r="AU237">
        <f t="shared" si="39"/>
        <v>1.0361180762038553</v>
      </c>
      <c r="AV237">
        <f t="shared" si="40"/>
        <v>1.1602108076325657</v>
      </c>
    </row>
    <row r="238" spans="17:48" x14ac:dyDescent="0.25">
      <c r="Q238">
        <v>169</v>
      </c>
      <c r="R238">
        <v>37.534672</v>
      </c>
      <c r="S238" s="35">
        <f t="shared" si="31"/>
        <v>12629.881175</v>
      </c>
      <c r="T238" s="26">
        <f>T237</f>
        <v>-12.093494548831837</v>
      </c>
      <c r="U238" s="28">
        <f>U237</f>
        <v>-10.858785041127202</v>
      </c>
      <c r="V238" s="8">
        <v>-0.75</v>
      </c>
      <c r="W238" s="8">
        <v>1987</v>
      </c>
      <c r="Y238" s="28">
        <f>C165</f>
        <v>-10.858419324431569</v>
      </c>
      <c r="Z238">
        <v>169</v>
      </c>
      <c r="AA238" s="26">
        <f t="shared" si="43"/>
        <v>-12.093494548831837</v>
      </c>
      <c r="AB238" s="28">
        <f t="shared" si="44"/>
        <v>-10.858785041127202</v>
      </c>
      <c r="AC238">
        <v>-11.668255</v>
      </c>
      <c r="AD238">
        <f t="shared" si="37"/>
        <v>1.0364441425758895</v>
      </c>
      <c r="AE238">
        <f t="shared" si="38"/>
        <v>1.241069490406965</v>
      </c>
      <c r="AR238">
        <v>169</v>
      </c>
      <c r="AS238" s="26">
        <v>-12.093494548831837</v>
      </c>
      <c r="AT238">
        <v>-11.671652</v>
      </c>
      <c r="AU238">
        <f t="shared" si="39"/>
        <v>1.0361424885553336</v>
      </c>
      <c r="AV238">
        <f t="shared" si="40"/>
        <v>1.1609929802265928</v>
      </c>
    </row>
    <row r="239" spans="17:48" x14ac:dyDescent="0.25">
      <c r="Q239">
        <v>170</v>
      </c>
      <c r="R239">
        <v>63.038761000000001</v>
      </c>
      <c r="S239" s="35">
        <f t="shared" si="31"/>
        <v>12692.919936</v>
      </c>
      <c r="T239" s="26">
        <f>B165</f>
        <v>-12.145174585190395</v>
      </c>
      <c r="U239" s="28">
        <f>C165</f>
        <v>-10.858419324431569</v>
      </c>
      <c r="V239" s="8">
        <v>0.72</v>
      </c>
      <c r="W239" s="8">
        <v>1988</v>
      </c>
      <c r="Y239" s="1">
        <f>Y238</f>
        <v>-10.858419324431569</v>
      </c>
      <c r="Z239">
        <v>170</v>
      </c>
      <c r="AA239" s="26">
        <f t="shared" si="43"/>
        <v>-12.145174585190395</v>
      </c>
      <c r="AB239" s="28">
        <f t="shared" si="44"/>
        <v>-10.858419324431569</v>
      </c>
      <c r="AC239">
        <v>-11.664588</v>
      </c>
      <c r="AD239">
        <f t="shared" si="37"/>
        <v>1.0412004766212397</v>
      </c>
      <c r="AE239">
        <f t="shared" si="38"/>
        <v>1.402680618116652</v>
      </c>
      <c r="AR239">
        <v>170</v>
      </c>
      <c r="AS239" s="26">
        <v>-12.145174585190395</v>
      </c>
      <c r="AT239">
        <v>-11.671142</v>
      </c>
      <c r="AU239">
        <f t="shared" si="39"/>
        <v>1.0406157842300603</v>
      </c>
      <c r="AV239">
        <f t="shared" si="40"/>
        <v>1.3043175298857477</v>
      </c>
    </row>
    <row r="240" spans="17:48" x14ac:dyDescent="0.25">
      <c r="Q240">
        <v>171</v>
      </c>
      <c r="R240">
        <v>48.032406000000002</v>
      </c>
      <c r="S240" s="35">
        <f t="shared" si="31"/>
        <v>12740.952342</v>
      </c>
      <c r="T240" s="26">
        <f>T239</f>
        <v>-12.145174585190395</v>
      </c>
      <c r="U240" s="28">
        <f>U239</f>
        <v>-10.858419324431569</v>
      </c>
      <c r="V240" s="8">
        <v>5.08</v>
      </c>
      <c r="W240" s="8">
        <v>1989</v>
      </c>
      <c r="Y240" s="28">
        <f>C166</f>
        <v>-10.695568375026479</v>
      </c>
      <c r="Z240">
        <v>171</v>
      </c>
      <c r="AA240" s="26">
        <f t="shared" si="43"/>
        <v>-12.145174585190395</v>
      </c>
      <c r="AB240" s="28">
        <f t="shared" si="44"/>
        <v>-10.858419324431569</v>
      </c>
      <c r="AC240">
        <v>-11.660572</v>
      </c>
      <c r="AD240">
        <f t="shared" si="37"/>
        <v>1.0415590749056216</v>
      </c>
      <c r="AE240">
        <f t="shared" si="38"/>
        <v>1.4148651014984222</v>
      </c>
      <c r="AR240">
        <v>171</v>
      </c>
      <c r="AS240" s="26">
        <v>-12.145174585190395</v>
      </c>
      <c r="AT240">
        <v>-11.670415</v>
      </c>
      <c r="AU240">
        <f t="shared" si="39"/>
        <v>1.0406806086322034</v>
      </c>
      <c r="AV240">
        <f t="shared" si="40"/>
        <v>1.3063945059945639</v>
      </c>
    </row>
    <row r="241" spans="17:48" x14ac:dyDescent="0.25">
      <c r="Q241">
        <v>172</v>
      </c>
      <c r="R241">
        <v>49.369892</v>
      </c>
      <c r="S241" s="35">
        <f t="shared" si="31"/>
        <v>12790.322234000001</v>
      </c>
      <c r="T241" s="26">
        <f>B166</f>
        <v>-11.923993609196399</v>
      </c>
      <c r="U241" s="28">
        <f>C166</f>
        <v>-10.695568375026479</v>
      </c>
      <c r="V241" s="8">
        <v>3.96</v>
      </c>
      <c r="W241" s="8">
        <v>1990</v>
      </c>
      <c r="Y241" s="1">
        <f>Y240</f>
        <v>-10.695568375026479</v>
      </c>
      <c r="Z241">
        <v>172</v>
      </c>
      <c r="AA241" s="26">
        <f t="shared" si="43"/>
        <v>-11.923993609196399</v>
      </c>
      <c r="AB241" s="28">
        <f t="shared" si="44"/>
        <v>-10.695568375026479</v>
      </c>
      <c r="AC241">
        <v>-11.65624</v>
      </c>
      <c r="AD241">
        <f t="shared" si="37"/>
        <v>1.022970838726416</v>
      </c>
      <c r="AE241">
        <f t="shared" si="38"/>
        <v>0.78327241216825139</v>
      </c>
      <c r="AR241">
        <v>172</v>
      </c>
      <c r="AS241" s="26">
        <v>-11.923993609196399</v>
      </c>
      <c r="AT241">
        <v>-11.669492999999999</v>
      </c>
      <c r="AU241">
        <f t="shared" si="39"/>
        <v>1.0218090545318808</v>
      </c>
      <c r="AV241">
        <f t="shared" si="40"/>
        <v>0.70174925348453498</v>
      </c>
    </row>
    <row r="242" spans="17:48" x14ac:dyDescent="0.25">
      <c r="Q242">
        <v>173</v>
      </c>
      <c r="R242">
        <v>58.708618000000001</v>
      </c>
      <c r="S242" s="35">
        <f t="shared" si="31"/>
        <v>12849.030852000002</v>
      </c>
      <c r="T242" s="26">
        <f>T241</f>
        <v>-11.923993609196399</v>
      </c>
      <c r="U242" s="28">
        <f>U241</f>
        <v>-10.695568375026479</v>
      </c>
      <c r="V242" s="8">
        <v>1.03</v>
      </c>
      <c r="W242" s="8">
        <v>1991</v>
      </c>
      <c r="Y242" s="28">
        <f>C167</f>
        <v>-10.846180924989973</v>
      </c>
      <c r="Z242">
        <v>173</v>
      </c>
      <c r="AA242" s="26">
        <f t="shared" si="43"/>
        <v>-11.923993609196399</v>
      </c>
      <c r="AB242" s="28">
        <f t="shared" si="44"/>
        <v>-10.695568375026479</v>
      </c>
      <c r="AC242">
        <v>-11.651631</v>
      </c>
      <c r="AD242">
        <f t="shared" si="37"/>
        <v>1.0233754921689846</v>
      </c>
      <c r="AE242">
        <f t="shared" si="38"/>
        <v>0.79702176168020267</v>
      </c>
      <c r="AR242">
        <v>173</v>
      </c>
      <c r="AS242" s="26">
        <v>-11.923993609196399</v>
      </c>
      <c r="AT242">
        <v>-11.668398</v>
      </c>
      <c r="AU242">
        <f t="shared" si="39"/>
        <v>1.0219049443802311</v>
      </c>
      <c r="AV242">
        <f t="shared" si="40"/>
        <v>0.70482156757486847</v>
      </c>
    </row>
    <row r="243" spans="17:48" x14ac:dyDescent="0.25">
      <c r="Q243">
        <v>174</v>
      </c>
      <c r="R243">
        <v>50.099674</v>
      </c>
      <c r="S243" s="35">
        <f t="shared" si="31"/>
        <v>12899.130526000001</v>
      </c>
      <c r="T243" s="26">
        <f>B167</f>
        <v>-11.552111720901017</v>
      </c>
      <c r="U243" s="28">
        <f>C167</f>
        <v>-10.846180924989973</v>
      </c>
      <c r="V243" s="8">
        <v>3.28</v>
      </c>
      <c r="W243" s="8">
        <v>1992</v>
      </c>
      <c r="Y243" s="1">
        <f>Y242</f>
        <v>-10.846180924989973</v>
      </c>
      <c r="Z243">
        <v>174</v>
      </c>
      <c r="AA243" s="26">
        <f t="shared" si="43"/>
        <v>-11.552111720901017</v>
      </c>
      <c r="AB243" s="28">
        <f t="shared" si="44"/>
        <v>-10.846180924989973</v>
      </c>
      <c r="AC243">
        <v>-11.646782</v>
      </c>
      <c r="AD243">
        <f t="shared" si="37"/>
        <v>0.99187155051936382</v>
      </c>
      <c r="AE243">
        <f t="shared" si="38"/>
        <v>-0.27342188015624136</v>
      </c>
      <c r="AR243">
        <v>174</v>
      </c>
      <c r="AS243" s="26">
        <v>-11.552111720901017</v>
      </c>
      <c r="AT243">
        <v>-11.667156</v>
      </c>
      <c r="AU243">
        <f t="shared" si="39"/>
        <v>0.99013947537009162</v>
      </c>
      <c r="AV243">
        <f t="shared" si="40"/>
        <v>-0.31294516899755476</v>
      </c>
    </row>
    <row r="244" spans="17:48" x14ac:dyDescent="0.25">
      <c r="Q244">
        <v>175</v>
      </c>
      <c r="R244">
        <v>50.118011000000003</v>
      </c>
      <c r="S244" s="35">
        <f t="shared" si="31"/>
        <v>12949.248537000001</v>
      </c>
      <c r="T244" s="26">
        <f>T243</f>
        <v>-11.552111720901017</v>
      </c>
      <c r="U244" s="28">
        <f>U243</f>
        <v>-10.846180924989973</v>
      </c>
      <c r="V244" s="8">
        <v>2.67</v>
      </c>
      <c r="W244" s="8">
        <v>1993</v>
      </c>
      <c r="Y244" s="1">
        <f>Y243</f>
        <v>-10.846180924989973</v>
      </c>
      <c r="Z244">
        <v>175</v>
      </c>
      <c r="AA244" s="26">
        <f t="shared" si="43"/>
        <v>-11.552111720901017</v>
      </c>
      <c r="AB244" s="28">
        <f t="shared" si="44"/>
        <v>-10.846180924989973</v>
      </c>
      <c r="AC244">
        <v>-11.641736999999999</v>
      </c>
      <c r="AD244">
        <f t="shared" si="37"/>
        <v>0.99230138259445455</v>
      </c>
      <c r="AE244">
        <f t="shared" si="38"/>
        <v>-0.25881700890059089</v>
      </c>
      <c r="AR244">
        <v>175</v>
      </c>
      <c r="AS244" s="26">
        <v>-11.552111720901017</v>
      </c>
      <c r="AT244">
        <v>-11.665793000000001</v>
      </c>
      <c r="AU244">
        <f t="shared" si="39"/>
        <v>0.99025516061368624</v>
      </c>
      <c r="AV244">
        <f t="shared" si="40"/>
        <v>-0.30923860975218986</v>
      </c>
    </row>
    <row r="245" spans="17:48" x14ac:dyDescent="0.25">
      <c r="Q245">
        <v>176</v>
      </c>
      <c r="R245">
        <v>40.768700000000003</v>
      </c>
      <c r="S245" s="35">
        <f t="shared" si="31"/>
        <v>12990.017237000002</v>
      </c>
      <c r="T245" s="26">
        <f>B168</f>
        <v>-11.472522898801531</v>
      </c>
      <c r="U245" s="28">
        <f>C168</f>
        <v>-10.829027273514132</v>
      </c>
      <c r="V245" s="8">
        <v>3.03</v>
      </c>
      <c r="W245" s="8">
        <v>1994</v>
      </c>
      <c r="Y245" s="28">
        <f>C168</f>
        <v>-10.829027273514132</v>
      </c>
      <c r="Z245">
        <v>176</v>
      </c>
      <c r="AA245" s="26">
        <f t="shared" si="43"/>
        <v>-11.472522898801531</v>
      </c>
      <c r="AB245" s="28">
        <f t="shared" si="44"/>
        <v>-10.829027273514132</v>
      </c>
      <c r="AC245">
        <v>-11.636538</v>
      </c>
      <c r="AD245">
        <f t="shared" si="37"/>
        <v>0.98590516344307311</v>
      </c>
      <c r="AE245">
        <f t="shared" si="38"/>
        <v>-0.47614829393587721</v>
      </c>
      <c r="AR245">
        <v>176</v>
      </c>
      <c r="AS245" s="26">
        <v>-11.472522898801531</v>
      </c>
      <c r="AT245">
        <v>-11.664334999999999</v>
      </c>
      <c r="AU245">
        <f t="shared" si="39"/>
        <v>0.98355567623885387</v>
      </c>
      <c r="AV245">
        <f t="shared" si="40"/>
        <v>-0.52389032311787731</v>
      </c>
    </row>
    <row r="246" spans="17:48" x14ac:dyDescent="0.25">
      <c r="Q246">
        <v>177</v>
      </c>
      <c r="R246">
        <v>40.768695999999998</v>
      </c>
      <c r="S246" s="35">
        <f t="shared" si="31"/>
        <v>13030.785933000001</v>
      </c>
      <c r="T246" s="26">
        <f>T245</f>
        <v>-11.472522898801531</v>
      </c>
      <c r="U246" s="28">
        <f>U245</f>
        <v>-10.829027273514132</v>
      </c>
      <c r="V246" s="8">
        <v>3.96</v>
      </c>
      <c r="W246" s="8">
        <v>1995</v>
      </c>
      <c r="Y246" s="1">
        <f>Y245</f>
        <v>-10.829027273514132</v>
      </c>
      <c r="Z246">
        <v>177</v>
      </c>
      <c r="AA246" s="26">
        <f t="shared" si="43"/>
        <v>-11.472522898801531</v>
      </c>
      <c r="AB246" s="28">
        <f t="shared" si="44"/>
        <v>-10.829027273514132</v>
      </c>
      <c r="AC246">
        <v>-11.631223</v>
      </c>
      <c r="AD246">
        <f t="shared" si="37"/>
        <v>0.98635568235614868</v>
      </c>
      <c r="AE246">
        <f t="shared" si="38"/>
        <v>-0.46084052351805666</v>
      </c>
      <c r="AR246">
        <v>177</v>
      </c>
      <c r="AS246" s="26">
        <v>-11.472522898801531</v>
      </c>
      <c r="AT246">
        <v>-11.662806</v>
      </c>
      <c r="AU246">
        <f t="shared" si="39"/>
        <v>0.98368462090525477</v>
      </c>
      <c r="AV246">
        <f t="shared" si="40"/>
        <v>-0.51975893150268115</v>
      </c>
    </row>
    <row r="247" spans="17:48" x14ac:dyDescent="0.25">
      <c r="Q247">
        <v>178</v>
      </c>
      <c r="R247">
        <v>25.841346999999999</v>
      </c>
      <c r="S247" s="35">
        <f t="shared" si="31"/>
        <v>13056.627280000001</v>
      </c>
      <c r="T247" s="26">
        <f>B169</f>
        <v>-10.30703547884073</v>
      </c>
      <c r="U247" s="28">
        <f>C169</f>
        <v>-10.76419292367712</v>
      </c>
      <c r="V247" s="8">
        <v>-3.78</v>
      </c>
      <c r="W247" s="8">
        <v>1996</v>
      </c>
      <c r="Y247" s="1">
        <f>Y246</f>
        <v>-10.829027273514132</v>
      </c>
      <c r="Z247">
        <v>178</v>
      </c>
      <c r="AA247" s="26">
        <f t="shared" si="43"/>
        <v>-10.30703547884073</v>
      </c>
      <c r="AB247" s="28">
        <f t="shared" si="44"/>
        <v>-10.76419292367712</v>
      </c>
      <c r="AC247">
        <v>-11.625833999999999</v>
      </c>
      <c r="AD247">
        <f t="shared" si="37"/>
        <v>0.8865631041042501</v>
      </c>
      <c r="AE247">
        <f t="shared" si="38"/>
        <v>-3.8516013394268329</v>
      </c>
      <c r="AR247">
        <v>178</v>
      </c>
      <c r="AS247" s="26">
        <v>-10.30703547884073</v>
      </c>
      <c r="AT247">
        <v>-11.661232</v>
      </c>
      <c r="AU247">
        <f t="shared" si="39"/>
        <v>0.88387191669291287</v>
      </c>
      <c r="AV247">
        <f t="shared" si="40"/>
        <v>-3.7177614606716296</v>
      </c>
    </row>
    <row r="248" spans="17:48" x14ac:dyDescent="0.25">
      <c r="Q248">
        <v>179</v>
      </c>
      <c r="R248">
        <v>50.882294000000002</v>
      </c>
      <c r="S248" s="35">
        <f>R248+S247</f>
        <v>13107.509574</v>
      </c>
      <c r="T248" s="26">
        <f>T247</f>
        <v>-10.30703547884073</v>
      </c>
      <c r="U248" s="28">
        <f>U247</f>
        <v>-10.76419292367712</v>
      </c>
      <c r="V248" s="8">
        <v>-0.2</v>
      </c>
      <c r="W248" s="8">
        <v>1997</v>
      </c>
      <c r="Y248" s="28">
        <f>C169</f>
        <v>-10.76419292367712</v>
      </c>
      <c r="Z248">
        <v>179</v>
      </c>
      <c r="AA248" s="26">
        <f t="shared" si="43"/>
        <v>-10.30703547884073</v>
      </c>
      <c r="AB248" s="28">
        <f t="shared" si="44"/>
        <v>-10.76419292367712</v>
      </c>
      <c r="AC248">
        <v>-11.620405</v>
      </c>
      <c r="AD248">
        <f t="shared" si="37"/>
        <v>0.88697730232644467</v>
      </c>
      <c r="AE248">
        <f t="shared" si="38"/>
        <v>-3.837527676570951</v>
      </c>
      <c r="AR248">
        <v>179</v>
      </c>
      <c r="AS248" s="26">
        <v>-10.30703547884073</v>
      </c>
      <c r="AT248">
        <v>-11.659632999999999</v>
      </c>
      <c r="AU248">
        <f t="shared" si="39"/>
        <v>0.8839931307306782</v>
      </c>
      <c r="AV248">
        <f t="shared" si="40"/>
        <v>-3.7138777586679286</v>
      </c>
    </row>
    <row r="249" spans="17:48" x14ac:dyDescent="0.25">
      <c r="Q249">
        <v>180</v>
      </c>
      <c r="R249">
        <v>45.424267</v>
      </c>
      <c r="S249" s="35">
        <f>R249+S248</f>
        <v>13152.933841</v>
      </c>
      <c r="T249" s="26">
        <f>T248</f>
        <v>-10.30703547884073</v>
      </c>
      <c r="U249" s="28">
        <f>U248</f>
        <v>-10.76419292367712</v>
      </c>
      <c r="V249" s="8">
        <v>0.72</v>
      </c>
      <c r="W249" s="8">
        <v>1998</v>
      </c>
      <c r="Y249" s="1">
        <f>Y248</f>
        <v>-10.76419292367712</v>
      </c>
      <c r="Z249">
        <v>180</v>
      </c>
      <c r="AA249" s="26">
        <f t="shared" si="43"/>
        <v>-10.30703547884073</v>
      </c>
      <c r="AB249" s="28">
        <f t="shared" si="44"/>
        <v>-10.76419292367712</v>
      </c>
      <c r="AC249">
        <v>-11.614960999999999</v>
      </c>
      <c r="AD249">
        <f t="shared" si="37"/>
        <v>0.88739303376401613</v>
      </c>
      <c r="AE249">
        <f t="shared" si="38"/>
        <v>-3.8234019179909846</v>
      </c>
      <c r="AR249">
        <v>180</v>
      </c>
      <c r="AS249" s="26">
        <v>-10.30703547884073</v>
      </c>
      <c r="AT249">
        <v>-11.658025</v>
      </c>
      <c r="AU249">
        <f t="shared" si="39"/>
        <v>0.88411506055620304</v>
      </c>
      <c r="AV249">
        <f t="shared" si="40"/>
        <v>-3.7099711227994123</v>
      </c>
    </row>
    <row r="250" spans="17:48" x14ac:dyDescent="0.25">
      <c r="Q250">
        <v>181</v>
      </c>
      <c r="R250">
        <v>31.318254</v>
      </c>
      <c r="S250" s="35">
        <f>R250+S249</f>
        <v>13184.252095</v>
      </c>
      <c r="T250" s="26"/>
      <c r="U250" s="28"/>
      <c r="V250" s="8">
        <v>1.7</v>
      </c>
      <c r="W250" s="8">
        <v>1999</v>
      </c>
      <c r="Z250">
        <v>181</v>
      </c>
      <c r="AA250" s="26"/>
      <c r="AB250" s="28"/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X221"/>
  <sheetViews>
    <sheetView workbookViewId="0">
      <selection activeCell="X217" sqref="X33:X217"/>
    </sheetView>
  </sheetViews>
  <sheetFormatPr defaultRowHeight="15" x14ac:dyDescent="0.25"/>
  <cols>
    <col min="1" max="1" width="14" bestFit="1" customWidth="1"/>
  </cols>
  <sheetData>
    <row r="1" spans="1:18" x14ac:dyDescent="0.25">
      <c r="A1" s="43" t="s">
        <v>631</v>
      </c>
      <c r="B1" s="26">
        <v>-12.413535778168278</v>
      </c>
      <c r="C1" s="28">
        <v>-11.065688986943226</v>
      </c>
      <c r="Q1" s="46" t="s">
        <v>630</v>
      </c>
      <c r="R1" t="s">
        <v>749</v>
      </c>
    </row>
    <row r="2" spans="1:18" x14ac:dyDescent="0.25">
      <c r="A2" s="43" t="s">
        <v>632</v>
      </c>
      <c r="B2" s="26">
        <v>-13.528022419942241</v>
      </c>
      <c r="C2" s="28">
        <v>-11.651492251314229</v>
      </c>
    </row>
    <row r="3" spans="1:18" x14ac:dyDescent="0.25">
      <c r="A3" s="43" t="s">
        <v>633</v>
      </c>
      <c r="B3" s="26">
        <v>-13.549619798355735</v>
      </c>
      <c r="C3" s="28">
        <v>-11.886100521660504</v>
      </c>
      <c r="O3" s="8">
        <v>1781</v>
      </c>
    </row>
    <row r="4" spans="1:18" x14ac:dyDescent="0.25">
      <c r="A4" s="43" t="s">
        <v>634</v>
      </c>
      <c r="B4" s="26">
        <v>-14.499212204427952</v>
      </c>
      <c r="C4" s="28">
        <v>-12.108214671261301</v>
      </c>
      <c r="O4" s="8">
        <v>1782</v>
      </c>
    </row>
    <row r="5" spans="1:18" x14ac:dyDescent="0.25">
      <c r="A5" s="43" t="s">
        <v>635</v>
      </c>
      <c r="B5" s="26">
        <v>-14.104868902330962</v>
      </c>
      <c r="C5" s="28">
        <v>-11.563271342593762</v>
      </c>
      <c r="O5" s="8">
        <v>1783</v>
      </c>
    </row>
    <row r="6" spans="1:18" x14ac:dyDescent="0.25">
      <c r="A6" s="43" t="s">
        <v>636</v>
      </c>
      <c r="B6" s="26">
        <v>-13.795154713314389</v>
      </c>
      <c r="C6" s="28">
        <v>-11.236355155102578</v>
      </c>
      <c r="O6" s="8">
        <v>1784</v>
      </c>
    </row>
    <row r="7" spans="1:18" x14ac:dyDescent="0.25">
      <c r="A7" s="43" t="s">
        <v>637</v>
      </c>
      <c r="B7" s="26">
        <v>-14.304649019657106</v>
      </c>
      <c r="C7" s="28">
        <v>-11.868193851164904</v>
      </c>
      <c r="O7" s="8">
        <v>1785</v>
      </c>
    </row>
    <row r="8" spans="1:18" x14ac:dyDescent="0.25">
      <c r="A8" s="43" t="s">
        <v>638</v>
      </c>
      <c r="B8" s="26">
        <v>-13.603213316853696</v>
      </c>
      <c r="C8" s="28">
        <v>-11.615386576115135</v>
      </c>
      <c r="O8" s="8">
        <v>1786</v>
      </c>
    </row>
    <row r="9" spans="1:18" x14ac:dyDescent="0.25">
      <c r="A9" s="43" t="s">
        <v>639</v>
      </c>
      <c r="B9" s="26">
        <v>-14.353474381565272</v>
      </c>
      <c r="C9" s="28">
        <v>-11.496165299826439</v>
      </c>
      <c r="O9" s="8">
        <v>1787</v>
      </c>
    </row>
    <row r="10" spans="1:18" x14ac:dyDescent="0.25">
      <c r="A10" s="43" t="s">
        <v>640</v>
      </c>
      <c r="B10" s="26">
        <v>-13.297638563675507</v>
      </c>
      <c r="C10" s="28">
        <v>-11.434913345251552</v>
      </c>
      <c r="O10" s="8">
        <v>1788</v>
      </c>
    </row>
    <row r="11" spans="1:18" x14ac:dyDescent="0.25">
      <c r="A11" s="43" t="s">
        <v>641</v>
      </c>
      <c r="B11" s="26">
        <v>-13.149087020598463</v>
      </c>
      <c r="C11" s="28">
        <v>-11.298240973375387</v>
      </c>
      <c r="D11" t="s">
        <v>752</v>
      </c>
      <c r="F11" t="s">
        <v>761</v>
      </c>
      <c r="O11" s="8">
        <v>1789</v>
      </c>
    </row>
    <row r="12" spans="1:18" x14ac:dyDescent="0.25">
      <c r="A12" s="43" t="s">
        <v>642</v>
      </c>
      <c r="B12" s="26">
        <v>-13.25851243977303</v>
      </c>
      <c r="C12" s="28">
        <v>-11.169504370794542</v>
      </c>
      <c r="O12" s="8">
        <v>1790</v>
      </c>
    </row>
    <row r="13" spans="1:18" x14ac:dyDescent="0.25">
      <c r="A13" s="43" t="s">
        <v>643</v>
      </c>
      <c r="B13" s="26">
        <v>-13.260300908130928</v>
      </c>
      <c r="C13" s="28">
        <v>-11.277767525853642</v>
      </c>
      <c r="O13" s="8">
        <v>1791</v>
      </c>
    </row>
    <row r="14" spans="1:18" x14ac:dyDescent="0.25">
      <c r="A14" s="43" t="s">
        <v>644</v>
      </c>
      <c r="B14" s="26">
        <v>-13.046747810390103</v>
      </c>
      <c r="C14" s="28">
        <v>-11.282845642634857</v>
      </c>
      <c r="O14" s="8">
        <v>1792</v>
      </c>
    </row>
    <row r="15" spans="1:18" x14ac:dyDescent="0.25">
      <c r="A15" s="43" t="s">
        <v>645</v>
      </c>
      <c r="B15" s="26">
        <v>-14.179385442141074</v>
      </c>
      <c r="C15" s="28">
        <v>-11.499016518017029</v>
      </c>
      <c r="O15" s="8">
        <v>1793</v>
      </c>
    </row>
    <row r="16" spans="1:18" x14ac:dyDescent="0.25">
      <c r="A16" s="43" t="s">
        <v>646</v>
      </c>
      <c r="B16" s="26">
        <v>-13.589922202559833</v>
      </c>
      <c r="C16" s="28">
        <v>-11.035172786453158</v>
      </c>
      <c r="O16" s="8">
        <v>1794</v>
      </c>
    </row>
    <row r="17" spans="1:17" x14ac:dyDescent="0.25">
      <c r="A17" s="43" t="s">
        <v>647</v>
      </c>
      <c r="B17" s="26">
        <v>-13.390038601751835</v>
      </c>
      <c r="C17" s="28">
        <v>-11.319268131751274</v>
      </c>
      <c r="O17" s="8">
        <v>1795</v>
      </c>
    </row>
    <row r="18" spans="1:17" x14ac:dyDescent="0.25">
      <c r="A18" s="43" t="s">
        <v>648</v>
      </c>
      <c r="B18" s="26">
        <v>-12.395449557794706</v>
      </c>
      <c r="C18" s="28">
        <v>-11.133248853477234</v>
      </c>
      <c r="O18" s="8">
        <v>1796</v>
      </c>
    </row>
    <row r="19" spans="1:17" x14ac:dyDescent="0.25">
      <c r="A19" s="43" t="s">
        <v>649</v>
      </c>
      <c r="B19" s="26">
        <v>-12.91580421554125</v>
      </c>
      <c r="C19" s="28">
        <v>-11.295006438880979</v>
      </c>
      <c r="O19" s="8">
        <v>1797</v>
      </c>
    </row>
    <row r="20" spans="1:17" x14ac:dyDescent="0.25">
      <c r="A20" s="43" t="s">
        <v>650</v>
      </c>
      <c r="B20" s="26">
        <v>-12.250573709728654</v>
      </c>
      <c r="C20" s="28">
        <v>-10.931691831835931</v>
      </c>
      <c r="O20" s="8">
        <v>1798</v>
      </c>
    </row>
    <row r="21" spans="1:17" x14ac:dyDescent="0.25">
      <c r="A21" s="43" t="s">
        <v>651</v>
      </c>
      <c r="B21" s="26">
        <v>-11.531165475815012</v>
      </c>
      <c r="C21" s="28">
        <v>-10.497567185738017</v>
      </c>
      <c r="O21" s="8">
        <v>1799</v>
      </c>
    </row>
    <row r="22" spans="1:17" x14ac:dyDescent="0.25">
      <c r="A22" s="43" t="s">
        <v>652</v>
      </c>
      <c r="B22" s="26">
        <v>-11.617929277842947</v>
      </c>
      <c r="C22" s="28">
        <v>-10.727295056427247</v>
      </c>
      <c r="O22" s="8">
        <v>1800</v>
      </c>
    </row>
    <row r="23" spans="1:17" x14ac:dyDescent="0.25">
      <c r="A23" s="43" t="s">
        <v>653</v>
      </c>
      <c r="B23" s="26">
        <v>-12.375773752616981</v>
      </c>
      <c r="C23" s="28">
        <v>-11.177088384335583</v>
      </c>
      <c r="O23" s="8">
        <v>1801</v>
      </c>
    </row>
    <row r="24" spans="1:17" x14ac:dyDescent="0.25">
      <c r="A24" s="43" t="s">
        <v>654</v>
      </c>
      <c r="B24" s="26">
        <v>-11.826528279822085</v>
      </c>
      <c r="C24" s="28">
        <v>-10.846196589617479</v>
      </c>
      <c r="O24" s="8">
        <v>1802</v>
      </c>
    </row>
    <row r="25" spans="1:17" x14ac:dyDescent="0.25">
      <c r="A25" s="43" t="s">
        <v>655</v>
      </c>
      <c r="B25" s="26">
        <v>-12.248257126512161</v>
      </c>
      <c r="C25" s="28">
        <v>-10.443733131473678</v>
      </c>
      <c r="O25" s="8">
        <v>1803</v>
      </c>
    </row>
    <row r="26" spans="1:17" x14ac:dyDescent="0.25">
      <c r="A26" s="43" t="s">
        <v>656</v>
      </c>
      <c r="B26" s="26">
        <v>-12.085029493726163</v>
      </c>
      <c r="C26" s="28">
        <v>-10.773098902431743</v>
      </c>
      <c r="O26" s="8">
        <v>1804</v>
      </c>
    </row>
    <row r="27" spans="1:17" x14ac:dyDescent="0.25">
      <c r="A27" s="43" t="s">
        <v>657</v>
      </c>
      <c r="B27" s="26">
        <v>-12.536465362060333</v>
      </c>
      <c r="C27" s="28">
        <v>-10.64569704411748</v>
      </c>
      <c r="O27" s="8">
        <v>1805</v>
      </c>
    </row>
    <row r="28" spans="1:17" x14ac:dyDescent="0.25">
      <c r="A28" s="43" t="s">
        <v>658</v>
      </c>
      <c r="B28" s="26">
        <v>-12.907897863055977</v>
      </c>
      <c r="C28" s="28">
        <v>-10.605142670255196</v>
      </c>
      <c r="O28" s="8">
        <v>1806</v>
      </c>
    </row>
    <row r="29" spans="1:17" x14ac:dyDescent="0.25">
      <c r="A29" s="43" t="s">
        <v>659</v>
      </c>
      <c r="B29" s="26">
        <v>-12.756015470385426</v>
      </c>
      <c r="C29" s="28">
        <v>-10.759989465415167</v>
      </c>
      <c r="O29" s="8">
        <v>1807</v>
      </c>
    </row>
    <row r="30" spans="1:17" x14ac:dyDescent="0.25">
      <c r="A30" s="43" t="s">
        <v>660</v>
      </c>
      <c r="B30" s="26">
        <v>-12.545668492705925</v>
      </c>
      <c r="C30" s="28">
        <v>-10.781539796799501</v>
      </c>
      <c r="O30" s="8">
        <v>1808</v>
      </c>
      <c r="Q30" s="28">
        <v>-11.065688986943201</v>
      </c>
    </row>
    <row r="31" spans="1:17" x14ac:dyDescent="0.25">
      <c r="A31" s="43" t="s">
        <v>661</v>
      </c>
      <c r="B31" s="26">
        <v>-12.633198960032386</v>
      </c>
      <c r="C31" s="28">
        <v>-10.959896928800054</v>
      </c>
      <c r="D31" t="s">
        <v>760</v>
      </c>
      <c r="O31" s="8">
        <v>1809</v>
      </c>
      <c r="Q31" s="28">
        <v>-11.651492251314201</v>
      </c>
    </row>
    <row r="32" spans="1:17" x14ac:dyDescent="0.25">
      <c r="A32" s="43" t="s">
        <v>662</v>
      </c>
      <c r="B32" s="26">
        <v>-11.824669088086955</v>
      </c>
      <c r="C32" s="28">
        <v>-10.793848317971957</v>
      </c>
      <c r="N32" s="8"/>
      <c r="O32" s="8">
        <v>1810</v>
      </c>
      <c r="Q32" s="28">
        <v>-11.8861005216605</v>
      </c>
    </row>
    <row r="33" spans="1:24" x14ac:dyDescent="0.25">
      <c r="A33" s="43" t="s">
        <v>663</v>
      </c>
      <c r="B33" s="26">
        <v>-12.228602596825635</v>
      </c>
      <c r="C33" s="28">
        <v>-10.899823628958174</v>
      </c>
      <c r="D33" t="s">
        <v>753</v>
      </c>
      <c r="F33" t="s">
        <v>759</v>
      </c>
      <c r="I33">
        <v>1</v>
      </c>
      <c r="J33">
        <v>330.61471599999999</v>
      </c>
      <c r="K33" s="35">
        <f t="shared" ref="K33:K40" si="0">J33+K32</f>
        <v>330.61471599999999</v>
      </c>
      <c r="L33" s="26">
        <f>AVERAGE(B1)</f>
        <v>-12.413535778168278</v>
      </c>
      <c r="M33" s="28">
        <f>AVERAGE(C1)</f>
        <v>-11.065688986943226</v>
      </c>
      <c r="N33" s="8"/>
      <c r="O33" s="8">
        <v>1811</v>
      </c>
      <c r="Q33" s="28">
        <v>-12.108214671261299</v>
      </c>
      <c r="T33">
        <v>1</v>
      </c>
      <c r="U33" s="26">
        <v>-12.413535778168278</v>
      </c>
      <c r="V33">
        <v>-13.711933999999999</v>
      </c>
      <c r="W33">
        <f>U33/V33</f>
        <v>0.90530889210583121</v>
      </c>
      <c r="X33">
        <f>(W33-AVERAGE(W$33:W$217))/STDEV(W$33:W$217)</f>
        <v>-2.3494547344703047</v>
      </c>
    </row>
    <row r="34" spans="1:24" x14ac:dyDescent="0.25">
      <c r="A34" s="43" t="s">
        <v>664</v>
      </c>
      <c r="B34" s="26">
        <v>-13.258108877533957</v>
      </c>
      <c r="C34" s="28">
        <v>-11.203159804425807</v>
      </c>
      <c r="I34">
        <v>2</v>
      </c>
      <c r="J34">
        <v>426.500092</v>
      </c>
      <c r="K34" s="35">
        <f t="shared" si="0"/>
        <v>757.11480800000004</v>
      </c>
      <c r="L34" s="26">
        <f>AVERAGE(B2)</f>
        <v>-13.528022419942241</v>
      </c>
      <c r="M34" s="28">
        <f>AVERAGE(C2)</f>
        <v>-11.651492251314229</v>
      </c>
      <c r="N34" s="8"/>
      <c r="O34" s="8">
        <v>1812</v>
      </c>
      <c r="Q34" s="28">
        <v>-11.563271342593801</v>
      </c>
      <c r="T34">
        <v>2</v>
      </c>
      <c r="U34" s="26">
        <v>-13.528022419942241</v>
      </c>
      <c r="V34">
        <v>-13.682642</v>
      </c>
      <c r="W34">
        <f t="shared" ref="W34:W97" si="1">U34/V34</f>
        <v>0.98869958155320015</v>
      </c>
      <c r="X34">
        <f t="shared" ref="X34:X97" si="2">(W34-AVERAGE(W$33:W$217))/STDEV(W$33:W$217)</f>
        <v>-0.27747816951442633</v>
      </c>
    </row>
    <row r="35" spans="1:24" x14ac:dyDescent="0.25">
      <c r="A35" s="43" t="s">
        <v>665</v>
      </c>
      <c r="B35" s="26">
        <v>-12.736352247997379</v>
      </c>
      <c r="C35" s="28">
        <v>-10.962586105633275</v>
      </c>
      <c r="I35">
        <v>3</v>
      </c>
      <c r="J35">
        <v>368.57015999999999</v>
      </c>
      <c r="K35" s="35">
        <f t="shared" si="0"/>
        <v>1125.684968</v>
      </c>
      <c r="L35" s="26">
        <f>L34</f>
        <v>-13.528022419942241</v>
      </c>
      <c r="M35" s="1">
        <f>M34</f>
        <v>-11.651492251314229</v>
      </c>
      <c r="N35" s="8"/>
      <c r="O35" s="8">
        <v>1813</v>
      </c>
      <c r="Q35" s="28">
        <v>-11.236355155102601</v>
      </c>
      <c r="T35">
        <v>3</v>
      </c>
      <c r="U35" s="26">
        <v>-13.528022419942241</v>
      </c>
      <c r="V35">
        <v>-13.653337000000001</v>
      </c>
      <c r="W35">
        <f t="shared" si="1"/>
        <v>0.99082168849580443</v>
      </c>
      <c r="X35">
        <f t="shared" si="2"/>
        <v>-0.22475098998701235</v>
      </c>
    </row>
    <row r="36" spans="1:24" x14ac:dyDescent="0.25">
      <c r="A36" s="43" t="s">
        <v>666</v>
      </c>
      <c r="B36" s="26">
        <v>-12.886579714369933</v>
      </c>
      <c r="C36" s="28">
        <v>-11.107880185953066</v>
      </c>
      <c r="I36">
        <v>4</v>
      </c>
      <c r="J36">
        <v>236.052109</v>
      </c>
      <c r="K36" s="35">
        <f t="shared" si="0"/>
        <v>1361.737077</v>
      </c>
      <c r="L36" s="26">
        <f>AVERAGE(B3)</f>
        <v>-13.549619798355735</v>
      </c>
      <c r="M36" s="28">
        <f>AVERAGE(C3)</f>
        <v>-11.886100521660504</v>
      </c>
      <c r="N36" s="8"/>
      <c r="O36" s="8">
        <v>1814</v>
      </c>
      <c r="Q36" s="28">
        <v>-11.8681938511649</v>
      </c>
      <c r="T36">
        <v>4</v>
      </c>
      <c r="U36" s="26">
        <v>-13.549619798355735</v>
      </c>
      <c r="V36">
        <v>-13.624005</v>
      </c>
      <c r="W36">
        <f t="shared" si="1"/>
        <v>0.99454013693886156</v>
      </c>
      <c r="X36">
        <f t="shared" si="2"/>
        <v>-0.13236012377557901</v>
      </c>
    </row>
    <row r="37" spans="1:24" x14ac:dyDescent="0.25">
      <c r="A37" s="43" t="s">
        <v>667</v>
      </c>
      <c r="B37" s="26">
        <v>-13.25653849715739</v>
      </c>
      <c r="C37" s="28">
        <v>-10.754874384630327</v>
      </c>
      <c r="I37">
        <v>5</v>
      </c>
      <c r="J37">
        <v>331.181152</v>
      </c>
      <c r="K37" s="35">
        <f t="shared" si="0"/>
        <v>1692.9182289999999</v>
      </c>
      <c r="L37" s="26">
        <f>AVERAGE(B4)</f>
        <v>-14.499212204427952</v>
      </c>
      <c r="M37" s="28">
        <f>AVERAGE(C4)</f>
        <v>-12.108214671261301</v>
      </c>
      <c r="N37" s="8"/>
      <c r="O37" s="8">
        <v>1815</v>
      </c>
      <c r="Q37" s="28">
        <v>-11.6153865761151</v>
      </c>
      <c r="T37">
        <v>5</v>
      </c>
      <c r="U37" s="26">
        <v>-14.499212204427952</v>
      </c>
      <c r="V37">
        <v>-13.594631</v>
      </c>
      <c r="W37">
        <f t="shared" si="1"/>
        <v>1.0665395923161101</v>
      </c>
      <c r="X37">
        <f t="shared" si="2"/>
        <v>1.6565828052236993</v>
      </c>
    </row>
    <row r="38" spans="1:24" x14ac:dyDescent="0.25">
      <c r="A38" s="43" t="s">
        <v>668</v>
      </c>
      <c r="B38" s="26">
        <v>-13.388327153808643</v>
      </c>
      <c r="C38" s="28">
        <v>-10.994892231322321</v>
      </c>
      <c r="I38">
        <v>6</v>
      </c>
      <c r="J38">
        <v>273.57150300000001</v>
      </c>
      <c r="K38" s="35">
        <f t="shared" si="0"/>
        <v>1966.489732</v>
      </c>
      <c r="L38" s="26">
        <f>L37</f>
        <v>-14.499212204427952</v>
      </c>
      <c r="M38" s="1">
        <f>M37</f>
        <v>-12.108214671261301</v>
      </c>
      <c r="N38" s="8"/>
      <c r="O38" s="8">
        <v>1816</v>
      </c>
      <c r="Q38" s="28">
        <v>-11.4961652998264</v>
      </c>
      <c r="T38">
        <v>6</v>
      </c>
      <c r="U38" s="26">
        <v>-14.499212204427952</v>
      </c>
      <c r="V38">
        <v>-13.565201999999999</v>
      </c>
      <c r="W38">
        <f t="shared" si="1"/>
        <v>1.0688533944741814</v>
      </c>
      <c r="X38">
        <f t="shared" si="2"/>
        <v>1.7140729624491515</v>
      </c>
    </row>
    <row r="39" spans="1:24" x14ac:dyDescent="0.25">
      <c r="A39" s="43" t="s">
        <v>669</v>
      </c>
      <c r="B39" s="26">
        <v>-12.406240335334974</v>
      </c>
      <c r="C39" s="28">
        <v>-11.011249099191064</v>
      </c>
      <c r="I39">
        <v>7</v>
      </c>
      <c r="J39">
        <v>272.985657</v>
      </c>
      <c r="K39" s="35">
        <f t="shared" si="0"/>
        <v>2239.4753890000002</v>
      </c>
      <c r="L39" s="26">
        <f t="shared" ref="L39:M41" si="3">AVERAGE(B5)</f>
        <v>-14.104868902330962</v>
      </c>
      <c r="M39" s="28">
        <f t="shared" si="3"/>
        <v>-11.563271342593762</v>
      </c>
      <c r="N39" s="8"/>
      <c r="O39" s="8">
        <v>1817</v>
      </c>
      <c r="Q39" s="28">
        <v>-11.4349133452516</v>
      </c>
      <c r="T39">
        <v>7</v>
      </c>
      <c r="U39" s="26">
        <v>-14.104868902330962</v>
      </c>
      <c r="V39">
        <v>-13.53571</v>
      </c>
      <c r="W39">
        <f t="shared" si="1"/>
        <v>1.0420486921137466</v>
      </c>
      <c r="X39">
        <f t="shared" si="2"/>
        <v>1.0480667753137047</v>
      </c>
    </row>
    <row r="40" spans="1:24" x14ac:dyDescent="0.25">
      <c r="A40" s="43" t="s">
        <v>670</v>
      </c>
      <c r="B40" s="26">
        <v>-12.803409741395516</v>
      </c>
      <c r="C40" s="28">
        <v>-11.077944230654944</v>
      </c>
      <c r="I40">
        <v>8</v>
      </c>
      <c r="J40">
        <v>390.35574300000002</v>
      </c>
      <c r="K40" s="35">
        <f t="shared" si="0"/>
        <v>2629.8311320000003</v>
      </c>
      <c r="L40" s="26">
        <f t="shared" si="3"/>
        <v>-13.795154713314389</v>
      </c>
      <c r="M40" s="28">
        <f t="shared" si="3"/>
        <v>-11.236355155102578</v>
      </c>
      <c r="N40" s="8"/>
      <c r="O40" s="8">
        <v>1818</v>
      </c>
      <c r="Q40" s="28">
        <v>-11.2982409733754</v>
      </c>
      <c r="T40">
        <v>8</v>
      </c>
      <c r="U40" s="26">
        <v>-13.795154713314389</v>
      </c>
      <c r="V40">
        <v>-13.506157</v>
      </c>
      <c r="W40">
        <f t="shared" si="1"/>
        <v>1.02139747918778</v>
      </c>
      <c r="X40">
        <f t="shared" si="2"/>
        <v>0.53495398653501969</v>
      </c>
    </row>
    <row r="41" spans="1:24" x14ac:dyDescent="0.25">
      <c r="A41" s="43" t="s">
        <v>671</v>
      </c>
      <c r="B41" s="26">
        <v>-12.612199918418337</v>
      </c>
      <c r="C41" s="28">
        <v>-11.148788891699743</v>
      </c>
      <c r="I41">
        <v>9</v>
      </c>
      <c r="J41">
        <v>292.68731700000001</v>
      </c>
      <c r="K41" s="35">
        <f t="shared" ref="K41:K104" si="4">J41+K40</f>
        <v>2922.5184490000001</v>
      </c>
      <c r="L41" s="26">
        <f t="shared" si="3"/>
        <v>-14.304649019657106</v>
      </c>
      <c r="M41" s="28">
        <f t="shared" si="3"/>
        <v>-11.868193851164904</v>
      </c>
      <c r="N41" s="8"/>
      <c r="O41" s="8">
        <v>1819</v>
      </c>
      <c r="Q41" s="28">
        <v>-11.169504370794501</v>
      </c>
      <c r="R41" s="28">
        <v>-12.257998459353031</v>
      </c>
      <c r="T41">
        <v>9</v>
      </c>
      <c r="U41" s="26">
        <v>-14.304649019657106</v>
      </c>
      <c r="V41">
        <v>-13.476547999999999</v>
      </c>
      <c r="W41">
        <f t="shared" si="1"/>
        <v>1.0614475620653825</v>
      </c>
      <c r="X41">
        <f t="shared" si="2"/>
        <v>1.5300630772124229</v>
      </c>
    </row>
    <row r="42" spans="1:24" x14ac:dyDescent="0.25">
      <c r="A42" s="43" t="s">
        <v>672</v>
      </c>
      <c r="B42" s="26">
        <v>-11.852275250452863</v>
      </c>
      <c r="C42" s="28">
        <v>-11.471530780039288</v>
      </c>
      <c r="D42" t="s">
        <v>751</v>
      </c>
      <c r="F42" t="s">
        <v>758</v>
      </c>
      <c r="I42">
        <v>10</v>
      </c>
      <c r="J42">
        <v>233.70884699999999</v>
      </c>
      <c r="K42" s="35">
        <f t="shared" si="4"/>
        <v>3156.227296</v>
      </c>
      <c r="L42" s="26">
        <f>L41</f>
        <v>-14.304649019657106</v>
      </c>
      <c r="M42" s="1">
        <f>M41</f>
        <v>-11.868193851164904</v>
      </c>
      <c r="N42" s="8"/>
      <c r="O42" s="8">
        <v>1820</v>
      </c>
      <c r="Q42" s="28">
        <v>-11.2777675258536</v>
      </c>
      <c r="R42" s="28">
        <v>-12.208604063506986</v>
      </c>
      <c r="T42">
        <v>10</v>
      </c>
      <c r="U42" s="26">
        <v>-14.304649019657106</v>
      </c>
      <c r="V42">
        <v>-13.446896000000001</v>
      </c>
      <c r="W42">
        <f t="shared" si="1"/>
        <v>1.0637881797893807</v>
      </c>
      <c r="X42">
        <f t="shared" si="2"/>
        <v>1.5882195105478907</v>
      </c>
    </row>
    <row r="43" spans="1:24" x14ac:dyDescent="0.25">
      <c r="A43" s="43" t="s">
        <v>673</v>
      </c>
      <c r="B43" s="26">
        <v>-13.214832923229238</v>
      </c>
      <c r="C43" s="28">
        <v>-11.55224250175168</v>
      </c>
      <c r="I43">
        <v>11</v>
      </c>
      <c r="J43">
        <v>256.03762799999998</v>
      </c>
      <c r="K43" s="35">
        <f t="shared" si="4"/>
        <v>3412.2649240000001</v>
      </c>
      <c r="L43" s="26">
        <f t="shared" ref="L43:M45" si="5">AVERAGE(B8)</f>
        <v>-13.603213316853696</v>
      </c>
      <c r="M43" s="28">
        <f t="shared" si="5"/>
        <v>-11.615386576115135</v>
      </c>
      <c r="N43" s="8"/>
      <c r="O43" s="8">
        <v>1821</v>
      </c>
      <c r="Q43" s="28">
        <v>-11.2828456426349</v>
      </c>
      <c r="R43" s="28">
        <v>-12.264769983140477</v>
      </c>
      <c r="T43">
        <v>11</v>
      </c>
      <c r="U43" s="26">
        <v>-13.603213316853696</v>
      </c>
      <c r="V43">
        <v>-13.417217000000001</v>
      </c>
      <c r="W43">
        <f t="shared" si="1"/>
        <v>1.0138625108957913</v>
      </c>
      <c r="X43">
        <f t="shared" si="2"/>
        <v>0.34773551140129622</v>
      </c>
    </row>
    <row r="44" spans="1:24" x14ac:dyDescent="0.25">
      <c r="A44" s="43" t="s">
        <v>674</v>
      </c>
      <c r="B44" s="26">
        <v>-12.764510634553664</v>
      </c>
      <c r="C44" s="28">
        <v>-11.563595842466194</v>
      </c>
      <c r="I44">
        <v>12</v>
      </c>
      <c r="J44">
        <v>350.83099399999998</v>
      </c>
      <c r="K44" s="35">
        <f t="shared" si="4"/>
        <v>3763.095918</v>
      </c>
      <c r="L44" s="26">
        <f t="shared" si="5"/>
        <v>-14.353474381565272</v>
      </c>
      <c r="M44" s="28">
        <f t="shared" si="5"/>
        <v>-11.496165299826439</v>
      </c>
      <c r="N44" s="8"/>
      <c r="O44" s="8">
        <v>1822</v>
      </c>
      <c r="Q44" s="28">
        <v>-11.499016518016999</v>
      </c>
      <c r="R44" s="28">
        <v>-12.259075099719404</v>
      </c>
      <c r="T44">
        <v>12</v>
      </c>
      <c r="U44" s="26">
        <v>-14.353474381565272</v>
      </c>
      <c r="V44">
        <v>-13.387537</v>
      </c>
      <c r="W44">
        <f t="shared" si="1"/>
        <v>1.0721519859527016</v>
      </c>
      <c r="X44">
        <f t="shared" si="2"/>
        <v>1.7960318032520035</v>
      </c>
    </row>
    <row r="45" spans="1:24" x14ac:dyDescent="0.25">
      <c r="A45" s="43" t="s">
        <v>675</v>
      </c>
      <c r="B45" s="26">
        <v>-12.363627939360313</v>
      </c>
      <c r="C45" s="28">
        <v>-11.208963694555404</v>
      </c>
      <c r="I45">
        <v>13</v>
      </c>
      <c r="J45">
        <v>195.155609</v>
      </c>
      <c r="K45" s="35">
        <f t="shared" si="4"/>
        <v>3958.2515269999999</v>
      </c>
      <c r="L45" s="26">
        <f t="shared" si="5"/>
        <v>-13.297638563675507</v>
      </c>
      <c r="M45" s="28">
        <f t="shared" si="5"/>
        <v>-11.434913345251552</v>
      </c>
      <c r="N45" s="8"/>
      <c r="O45" s="8">
        <v>1823</v>
      </c>
      <c r="Q45" s="28">
        <v>-11.167393601108355</v>
      </c>
      <c r="R45" s="28">
        <v>-12.283927169757421</v>
      </c>
      <c r="T45">
        <v>13</v>
      </c>
      <c r="U45" s="26">
        <v>-13.297638563675507</v>
      </c>
      <c r="V45">
        <v>-13.357885</v>
      </c>
      <c r="W45">
        <f t="shared" si="1"/>
        <v>0.9954898222043016</v>
      </c>
      <c r="X45">
        <f t="shared" si="2"/>
        <v>-0.10876365722618603</v>
      </c>
    </row>
    <row r="46" spans="1:24" x14ac:dyDescent="0.25">
      <c r="A46" s="43" t="s">
        <v>676</v>
      </c>
      <c r="B46" s="26">
        <v>-12.290543959303555</v>
      </c>
      <c r="C46" s="28">
        <v>-10.993238483650297</v>
      </c>
      <c r="H46" t="s">
        <v>766</v>
      </c>
      <c r="I46">
        <v>14</v>
      </c>
      <c r="J46">
        <v>158.29496800000001</v>
      </c>
      <c r="K46" s="35">
        <f t="shared" si="4"/>
        <v>4116.5464949999996</v>
      </c>
      <c r="L46" s="26">
        <f>L45</f>
        <v>-13.297638563675507</v>
      </c>
      <c r="M46" s="1">
        <f>M45</f>
        <v>-11.434913345251552</v>
      </c>
      <c r="N46" s="8"/>
      <c r="O46" s="8">
        <v>1824</v>
      </c>
      <c r="Q46" s="28">
        <v>-11.1332488534772</v>
      </c>
      <c r="R46" s="28">
        <v>-12.301391880371526</v>
      </c>
      <c r="T46">
        <v>14</v>
      </c>
      <c r="U46" s="26">
        <v>-13.297638563675507</v>
      </c>
      <c r="V46">
        <v>-13.328296</v>
      </c>
      <c r="W46">
        <f t="shared" si="1"/>
        <v>0.99769982326889406</v>
      </c>
      <c r="X46">
        <f t="shared" si="2"/>
        <v>-5.3852606067973152E-2</v>
      </c>
    </row>
    <row r="47" spans="1:24" x14ac:dyDescent="0.25">
      <c r="A47" s="43" t="s">
        <v>677</v>
      </c>
      <c r="B47" s="26">
        <v>-11.96152028144288</v>
      </c>
      <c r="C47" s="28">
        <v>-11.640771664696102</v>
      </c>
      <c r="I47">
        <v>15</v>
      </c>
      <c r="J47">
        <v>311.10220299999997</v>
      </c>
      <c r="K47" s="35">
        <f t="shared" si="4"/>
        <v>4427.648698</v>
      </c>
      <c r="L47" s="26">
        <f t="shared" ref="L47:M51" si="6">AVERAGE(B11)</f>
        <v>-13.149087020598463</v>
      </c>
      <c r="M47" s="28">
        <f t="shared" si="6"/>
        <v>-11.298240973375387</v>
      </c>
      <c r="N47" s="8"/>
      <c r="O47" s="8">
        <v>1825</v>
      </c>
      <c r="Q47" s="28">
        <v>-11.295006438881</v>
      </c>
      <c r="R47" s="28">
        <v>-12.255835211653313</v>
      </c>
      <c r="T47">
        <v>15</v>
      </c>
      <c r="U47" s="26">
        <v>-13.149087020598463</v>
      </c>
      <c r="V47">
        <v>-13.298807</v>
      </c>
      <c r="W47">
        <f t="shared" si="1"/>
        <v>0.9887418488439198</v>
      </c>
      <c r="X47">
        <f t="shared" si="2"/>
        <v>-0.27642797030854765</v>
      </c>
    </row>
    <row r="48" spans="1:24" x14ac:dyDescent="0.25">
      <c r="A48" s="43" t="s">
        <v>678</v>
      </c>
      <c r="B48" s="26">
        <v>-12.874507572383605</v>
      </c>
      <c r="C48" s="28">
        <v>-11.756683941471449</v>
      </c>
      <c r="I48">
        <v>16</v>
      </c>
      <c r="J48">
        <v>256.67309599999999</v>
      </c>
      <c r="K48" s="35">
        <f t="shared" si="4"/>
        <v>4684.3217939999995</v>
      </c>
      <c r="L48" s="26">
        <f t="shared" si="6"/>
        <v>-13.25851243977303</v>
      </c>
      <c r="M48" s="28">
        <f t="shared" si="6"/>
        <v>-11.169504370794542</v>
      </c>
      <c r="N48" s="8"/>
      <c r="O48" s="8">
        <v>1826</v>
      </c>
      <c r="Q48" s="28">
        <v>-10.9316918318359</v>
      </c>
      <c r="R48" s="28">
        <v>-12.13983335102545</v>
      </c>
      <c r="T48">
        <v>16</v>
      </c>
      <c r="U48" s="26">
        <v>-13.25851243977303</v>
      </c>
      <c r="V48">
        <v>-13.269453</v>
      </c>
      <c r="W48">
        <f t="shared" si="1"/>
        <v>0.99917550782033215</v>
      </c>
      <c r="X48">
        <f t="shared" si="2"/>
        <v>-1.7186836446570541E-2</v>
      </c>
    </row>
    <row r="49" spans="1:24" x14ac:dyDescent="0.25">
      <c r="A49" s="43" t="s">
        <v>679</v>
      </c>
      <c r="B49" s="26">
        <v>-13.149590055342133</v>
      </c>
      <c r="C49" s="28">
        <v>-11.492017020344189</v>
      </c>
      <c r="I49">
        <v>17</v>
      </c>
      <c r="J49">
        <v>211.19503800000001</v>
      </c>
      <c r="K49" s="35">
        <f t="shared" si="4"/>
        <v>4895.5168319999993</v>
      </c>
      <c r="L49" s="26">
        <f t="shared" si="6"/>
        <v>-13.260300908130928</v>
      </c>
      <c r="M49" s="28">
        <f t="shared" si="6"/>
        <v>-11.277767525853642</v>
      </c>
      <c r="N49" s="8"/>
      <c r="O49" s="8">
        <v>1827</v>
      </c>
      <c r="Q49" s="28">
        <v>-10.497567185737999</v>
      </c>
      <c r="R49" s="28">
        <v>-11.942040675837799</v>
      </c>
      <c r="T49">
        <v>17</v>
      </c>
      <c r="U49" s="26">
        <v>-13.260300908130928</v>
      </c>
      <c r="V49">
        <v>-13.240270000000001</v>
      </c>
      <c r="W49">
        <f t="shared" si="1"/>
        <v>1.0015128776173694</v>
      </c>
      <c r="X49">
        <f t="shared" si="2"/>
        <v>4.0888896889984282E-2</v>
      </c>
    </row>
    <row r="50" spans="1:24" x14ac:dyDescent="0.25">
      <c r="A50" s="43" t="s">
        <v>680</v>
      </c>
      <c r="B50" s="26">
        <v>-12.325051556170624</v>
      </c>
      <c r="C50" s="28">
        <v>-11.470601505314997</v>
      </c>
      <c r="I50">
        <v>18</v>
      </c>
      <c r="J50">
        <v>248.490036</v>
      </c>
      <c r="K50" s="35">
        <f t="shared" si="4"/>
        <v>5144.0068679999995</v>
      </c>
      <c r="L50" s="26">
        <f t="shared" si="6"/>
        <v>-13.046747810390103</v>
      </c>
      <c r="M50" s="28">
        <f t="shared" si="6"/>
        <v>-11.282845642634857</v>
      </c>
      <c r="N50" s="8"/>
      <c r="O50" s="8">
        <v>1828</v>
      </c>
      <c r="Q50" s="28">
        <v>-10.7272950564272</v>
      </c>
      <c r="R50" s="28">
        <v>-12.177031194880261</v>
      </c>
      <c r="T50">
        <v>18</v>
      </c>
      <c r="U50" s="26">
        <v>-13.046747810390103</v>
      </c>
      <c r="V50">
        <v>-13.211293</v>
      </c>
      <c r="W50">
        <f t="shared" si="1"/>
        <v>0.98754511086765717</v>
      </c>
      <c r="X50">
        <f t="shared" si="2"/>
        <v>-0.30616286106963042</v>
      </c>
    </row>
    <row r="51" spans="1:24" x14ac:dyDescent="0.25">
      <c r="A51" s="43" t="s">
        <v>681</v>
      </c>
      <c r="B51" s="26">
        <v>-12.388784586930345</v>
      </c>
      <c r="C51" s="28">
        <v>-11.151825557178071</v>
      </c>
      <c r="I51">
        <v>19</v>
      </c>
      <c r="J51">
        <v>203.82238799999999</v>
      </c>
      <c r="K51" s="35">
        <f t="shared" si="4"/>
        <v>5347.8292559999991</v>
      </c>
      <c r="L51" s="26">
        <f t="shared" si="6"/>
        <v>-14.179385442141074</v>
      </c>
      <c r="M51" s="28">
        <f t="shared" si="6"/>
        <v>-11.499016518017029</v>
      </c>
      <c r="N51" s="8"/>
      <c r="O51" s="8">
        <v>1829</v>
      </c>
      <c r="Q51" s="28">
        <v>-11.177088384335599</v>
      </c>
      <c r="R51" s="28">
        <v>-11.936734137445196</v>
      </c>
      <c r="T51">
        <v>19</v>
      </c>
      <c r="U51" s="26">
        <v>-14.179385442141074</v>
      </c>
      <c r="V51">
        <v>-13.182554</v>
      </c>
      <c r="W51">
        <f t="shared" si="1"/>
        <v>1.0756174745911204</v>
      </c>
      <c r="X51">
        <f t="shared" si="2"/>
        <v>1.8821374739510883</v>
      </c>
    </row>
    <row r="52" spans="1:24" x14ac:dyDescent="0.25">
      <c r="A52" s="43" t="s">
        <v>682</v>
      </c>
      <c r="B52" s="26">
        <v>-11.918442985423031</v>
      </c>
      <c r="C52" s="28">
        <v>-11.177709178552274</v>
      </c>
      <c r="I52">
        <v>20</v>
      </c>
      <c r="J52">
        <v>200.47131300000001</v>
      </c>
      <c r="K52" s="35">
        <f t="shared" si="4"/>
        <v>5548.3005689999991</v>
      </c>
      <c r="L52" s="26">
        <f>AVERAGE(B16:B17)</f>
        <v>-13.489980402155833</v>
      </c>
      <c r="M52" s="28">
        <f>AVERAGE(C16:C17)</f>
        <v>-11.177220459102216</v>
      </c>
      <c r="N52" s="8"/>
      <c r="O52" s="8">
        <v>1830</v>
      </c>
      <c r="Q52" s="28">
        <v>-10.846196589617501</v>
      </c>
      <c r="R52" s="28">
        <v>-12.052265017223636</v>
      </c>
      <c r="T52">
        <v>20</v>
      </c>
      <c r="U52" s="26">
        <v>-13.489980402155833</v>
      </c>
      <c r="V52">
        <v>-13.154090999999999</v>
      </c>
      <c r="W52">
        <f t="shared" si="1"/>
        <v>1.025534976316937</v>
      </c>
      <c r="X52">
        <f t="shared" si="2"/>
        <v>0.63775679516986339</v>
      </c>
    </row>
    <row r="53" spans="1:24" x14ac:dyDescent="0.25">
      <c r="A53" s="43" t="s">
        <v>683</v>
      </c>
      <c r="B53" s="26">
        <v>-11.629112229151845</v>
      </c>
      <c r="C53" s="28">
        <v>-11.169241209241333</v>
      </c>
      <c r="I53">
        <v>21</v>
      </c>
      <c r="J53">
        <v>185.02508499999999</v>
      </c>
      <c r="K53" s="35">
        <f t="shared" si="4"/>
        <v>5733.3256539999993</v>
      </c>
      <c r="L53" s="26">
        <f t="shared" ref="L53:L68" si="7">AVERAGE(B18)</f>
        <v>-12.395449557794706</v>
      </c>
      <c r="M53" s="28">
        <f t="shared" ref="M53:M68" si="8">AVERAGE(C18)</f>
        <v>-11.133248853477234</v>
      </c>
      <c r="N53" s="8"/>
      <c r="O53" s="8">
        <v>1831</v>
      </c>
      <c r="Q53" s="28">
        <v>-10.443733131473699</v>
      </c>
      <c r="R53" s="28">
        <v>-11.890096576529558</v>
      </c>
      <c r="T53">
        <v>21</v>
      </c>
      <c r="U53" s="26">
        <v>-12.395449557794706</v>
      </c>
      <c r="V53">
        <v>-13.125944</v>
      </c>
      <c r="W53">
        <f t="shared" si="1"/>
        <v>0.9443472833492742</v>
      </c>
      <c r="X53">
        <f t="shared" si="2"/>
        <v>-1.3794827588693197</v>
      </c>
    </row>
    <row r="54" spans="1:24" x14ac:dyDescent="0.25">
      <c r="A54" s="43" t="s">
        <v>684</v>
      </c>
      <c r="B54" s="26">
        <v>-11.330870386714732</v>
      </c>
      <c r="C54" s="28">
        <v>-11.093773765570738</v>
      </c>
      <c r="I54">
        <v>22</v>
      </c>
      <c r="J54">
        <v>100.111603</v>
      </c>
      <c r="K54" s="35">
        <f t="shared" si="4"/>
        <v>5833.4372569999996</v>
      </c>
      <c r="L54" s="26">
        <f t="shared" si="7"/>
        <v>-12.91580421554125</v>
      </c>
      <c r="M54" s="28">
        <f t="shared" si="8"/>
        <v>-11.295006438880979</v>
      </c>
      <c r="N54" s="8"/>
      <c r="O54" s="8">
        <v>1832</v>
      </c>
      <c r="Q54" s="28">
        <v>-10.7730989024317</v>
      </c>
      <c r="R54" s="28">
        <v>-11.918402027278173</v>
      </c>
      <c r="T54">
        <v>22</v>
      </c>
      <c r="U54" s="26">
        <v>-12.91580421554125</v>
      </c>
      <c r="V54">
        <v>-13.098159000000001</v>
      </c>
      <c r="W54">
        <f t="shared" si="1"/>
        <v>0.98607783090289636</v>
      </c>
      <c r="X54">
        <f t="shared" si="2"/>
        <v>-0.34261980514049656</v>
      </c>
    </row>
    <row r="55" spans="1:24" x14ac:dyDescent="0.25">
      <c r="A55" s="43" t="s">
        <v>685</v>
      </c>
      <c r="B55" s="26">
        <v>-11.415759492742222</v>
      </c>
      <c r="C55" s="28">
        <v>-11.169026542682905</v>
      </c>
      <c r="I55">
        <v>23</v>
      </c>
      <c r="J55">
        <v>124.707275</v>
      </c>
      <c r="K55" s="35">
        <f t="shared" si="4"/>
        <v>5958.1445319999993</v>
      </c>
      <c r="L55" s="26">
        <f t="shared" si="7"/>
        <v>-12.250573709728654</v>
      </c>
      <c r="M55" s="28">
        <f t="shared" si="8"/>
        <v>-10.931691831835931</v>
      </c>
      <c r="N55" s="8"/>
      <c r="O55" s="8">
        <v>1833</v>
      </c>
      <c r="Q55" s="28">
        <v>-10.645697044117499</v>
      </c>
      <c r="R55" s="28">
        <v>-11.861337462086304</v>
      </c>
      <c r="T55">
        <v>23</v>
      </c>
      <c r="U55" s="26">
        <v>-12.250573709728654</v>
      </c>
      <c r="V55">
        <v>-13.070774</v>
      </c>
      <c r="W55">
        <f t="shared" si="1"/>
        <v>0.93724929447396566</v>
      </c>
      <c r="X55">
        <f t="shared" si="2"/>
        <v>-1.5558437735751511</v>
      </c>
    </row>
    <row r="56" spans="1:24" x14ac:dyDescent="0.25">
      <c r="A56" s="43" t="s">
        <v>686</v>
      </c>
      <c r="B56" s="26">
        <v>-11.936454970535969</v>
      </c>
      <c r="C56" s="28">
        <v>-11.040579916481436</v>
      </c>
      <c r="I56">
        <v>24</v>
      </c>
      <c r="J56">
        <v>114.084068</v>
      </c>
      <c r="K56" s="35">
        <f t="shared" si="4"/>
        <v>6072.2285999999995</v>
      </c>
      <c r="L56" s="26">
        <f t="shared" si="7"/>
        <v>-11.531165475815012</v>
      </c>
      <c r="M56" s="28">
        <f t="shared" si="8"/>
        <v>-10.497567185738017</v>
      </c>
      <c r="N56" s="8"/>
      <c r="O56" s="8">
        <v>1834</v>
      </c>
      <c r="Q56" s="28">
        <v>-10.6051426702552</v>
      </c>
      <c r="R56" s="28">
        <v>-11.678476200303866</v>
      </c>
      <c r="T56">
        <v>24</v>
      </c>
      <c r="U56" s="26">
        <v>-11.531165475815012</v>
      </c>
      <c r="V56">
        <v>-13.043825999999999</v>
      </c>
      <c r="W56">
        <f t="shared" si="1"/>
        <v>0.88403245150732712</v>
      </c>
      <c r="X56">
        <f t="shared" si="2"/>
        <v>-2.8781023160879093</v>
      </c>
    </row>
    <row r="57" spans="1:24" x14ac:dyDescent="0.25">
      <c r="A57" s="43" t="s">
        <v>687</v>
      </c>
      <c r="B57" s="26">
        <v>-11.690312202631512</v>
      </c>
      <c r="C57" s="28">
        <v>-10.757247867707525</v>
      </c>
      <c r="I57">
        <v>25</v>
      </c>
      <c r="J57">
        <v>141.15077199999999</v>
      </c>
      <c r="K57" s="35">
        <f t="shared" si="4"/>
        <v>6213.3793719999994</v>
      </c>
      <c r="L57" s="26">
        <f t="shared" si="7"/>
        <v>-11.617929277842947</v>
      </c>
      <c r="M57" s="28">
        <f t="shared" si="8"/>
        <v>-10.727295056427247</v>
      </c>
      <c r="N57" s="8"/>
      <c r="O57" s="8">
        <v>1835</v>
      </c>
      <c r="Q57" s="28">
        <v>-10.759989465415201</v>
      </c>
      <c r="R57" s="28">
        <v>-11.742258140286937</v>
      </c>
      <c r="T57">
        <v>25</v>
      </c>
      <c r="U57" s="26">
        <v>-11.617929277842947</v>
      </c>
      <c r="V57">
        <v>-13.017344</v>
      </c>
      <c r="W57">
        <f t="shared" si="1"/>
        <v>0.89249614036803104</v>
      </c>
      <c r="X57">
        <f t="shared" si="2"/>
        <v>-2.6678082762056197</v>
      </c>
    </row>
    <row r="58" spans="1:24" x14ac:dyDescent="0.25">
      <c r="A58" s="43" t="s">
        <v>688</v>
      </c>
      <c r="B58" s="26">
        <v>-11.758263154860362</v>
      </c>
      <c r="C58" s="28">
        <v>-11.041382684569641</v>
      </c>
      <c r="D58" t="s">
        <v>754</v>
      </c>
      <c r="F58" t="s">
        <v>757</v>
      </c>
      <c r="I58">
        <v>26</v>
      </c>
      <c r="J58">
        <v>128.19126900000001</v>
      </c>
      <c r="K58" s="35">
        <f t="shared" si="4"/>
        <v>6341.5706409999993</v>
      </c>
      <c r="L58" s="26">
        <f t="shared" si="7"/>
        <v>-12.375773752616981</v>
      </c>
      <c r="M58" s="28">
        <f t="shared" si="8"/>
        <v>-11.177088384335583</v>
      </c>
      <c r="N58" s="8"/>
      <c r="O58" s="8">
        <v>1836</v>
      </c>
      <c r="Q58" s="28">
        <v>-10.7815397967995</v>
      </c>
      <c r="R58" s="28">
        <v>-11.555079364235622</v>
      </c>
      <c r="T58">
        <v>26</v>
      </c>
      <c r="U58" s="26">
        <v>-12.375773752616981</v>
      </c>
      <c r="V58">
        <v>-12.991343000000001</v>
      </c>
      <c r="W58">
        <f t="shared" si="1"/>
        <v>0.95261696597626433</v>
      </c>
      <c r="X58">
        <f t="shared" si="2"/>
        <v>-1.1740091176715144</v>
      </c>
    </row>
    <row r="59" spans="1:24" x14ac:dyDescent="0.25">
      <c r="A59" s="43" t="s">
        <v>689</v>
      </c>
      <c r="B59" s="26">
        <v>-11.93303817443266</v>
      </c>
      <c r="C59" s="28">
        <v>-11.344871789781767</v>
      </c>
      <c r="I59">
        <v>27</v>
      </c>
      <c r="J59">
        <v>130.93897999999999</v>
      </c>
      <c r="K59" s="35">
        <f t="shared" si="4"/>
        <v>6472.5096209999992</v>
      </c>
      <c r="L59" s="26">
        <f t="shared" si="7"/>
        <v>-11.826528279822085</v>
      </c>
      <c r="M59" s="28">
        <f t="shared" si="8"/>
        <v>-10.846196589617479</v>
      </c>
      <c r="N59" s="8"/>
      <c r="O59" s="8">
        <v>1837</v>
      </c>
      <c r="Q59" s="28">
        <v>-10.9598969288001</v>
      </c>
      <c r="R59" s="28">
        <v>-11.348096262633277</v>
      </c>
      <c r="T59">
        <v>27</v>
      </c>
      <c r="U59" s="26">
        <v>-11.826528279822085</v>
      </c>
      <c r="V59">
        <v>-12.965826</v>
      </c>
      <c r="W59">
        <f t="shared" si="1"/>
        <v>0.91213072578808985</v>
      </c>
      <c r="X59">
        <f t="shared" si="2"/>
        <v>-2.1799552422207831</v>
      </c>
    </row>
    <row r="60" spans="1:24" x14ac:dyDescent="0.25">
      <c r="A60" s="43" t="s">
        <v>690</v>
      </c>
      <c r="B60" s="26">
        <v>-11.792461816756468</v>
      </c>
      <c r="C60" s="28">
        <v>-11.186687283418784</v>
      </c>
      <c r="I60">
        <v>28</v>
      </c>
      <c r="J60">
        <v>163.904053</v>
      </c>
      <c r="K60" s="35">
        <f t="shared" si="4"/>
        <v>6636.4136739999994</v>
      </c>
      <c r="L60" s="26">
        <f t="shared" si="7"/>
        <v>-12.248257126512161</v>
      </c>
      <c r="M60" s="28">
        <f t="shared" si="8"/>
        <v>-10.443733131473678</v>
      </c>
      <c r="N60" s="8"/>
      <c r="O60" s="8">
        <v>1838</v>
      </c>
      <c r="Q60" s="28">
        <v>-10.793848317972</v>
      </c>
      <c r="R60" s="28">
        <v>-11.189992752879812</v>
      </c>
      <c r="T60">
        <v>28</v>
      </c>
      <c r="U60" s="26">
        <v>-12.248257126512161</v>
      </c>
      <c r="V60">
        <v>-12.940788</v>
      </c>
      <c r="W60">
        <f t="shared" si="1"/>
        <v>0.9464846442513517</v>
      </c>
      <c r="X60">
        <f t="shared" si="2"/>
        <v>-1.3263765700452956</v>
      </c>
    </row>
    <row r="61" spans="1:24" x14ac:dyDescent="0.25">
      <c r="A61" s="43" t="s">
        <v>691</v>
      </c>
      <c r="B61" s="26">
        <v>-11.517545252920851</v>
      </c>
      <c r="C61" s="28">
        <v>-11.265862960757573</v>
      </c>
      <c r="I61">
        <v>29</v>
      </c>
      <c r="J61">
        <v>195.104401</v>
      </c>
      <c r="K61" s="35">
        <f t="shared" si="4"/>
        <v>6831.518074999999</v>
      </c>
      <c r="L61" s="26">
        <f t="shared" si="7"/>
        <v>-12.085029493726163</v>
      </c>
      <c r="M61" s="28">
        <f t="shared" si="8"/>
        <v>-10.773098902431743</v>
      </c>
      <c r="N61" s="8"/>
      <c r="O61" s="8">
        <v>1839</v>
      </c>
      <c r="Q61" s="28">
        <v>-10.899823628958201</v>
      </c>
      <c r="R61" s="28">
        <v>-11.803326377841326</v>
      </c>
      <c r="T61">
        <v>29</v>
      </c>
      <c r="U61" s="26">
        <v>-12.085029493726163</v>
      </c>
      <c r="V61">
        <v>-12.916214</v>
      </c>
      <c r="W61">
        <f t="shared" si="1"/>
        <v>0.93564797654530674</v>
      </c>
      <c r="X61">
        <f t="shared" si="2"/>
        <v>-1.5956311076673944</v>
      </c>
    </row>
    <row r="62" spans="1:24" x14ac:dyDescent="0.25">
      <c r="A62" s="43" t="s">
        <v>692</v>
      </c>
      <c r="B62" s="26">
        <v>-11.253272810906818</v>
      </c>
      <c r="C62" s="28">
        <v>-10.980739605102794</v>
      </c>
      <c r="I62">
        <v>30</v>
      </c>
      <c r="J62">
        <v>177.657364</v>
      </c>
      <c r="K62" s="35">
        <f t="shared" si="4"/>
        <v>7009.1754389999987</v>
      </c>
      <c r="L62" s="26">
        <f t="shared" si="7"/>
        <v>-12.536465362060333</v>
      </c>
      <c r="M62" s="28">
        <f t="shared" si="8"/>
        <v>-10.64569704411748</v>
      </c>
      <c r="N62" s="8"/>
      <c r="O62" s="8">
        <v>1840</v>
      </c>
      <c r="Q62" s="28">
        <v>-11.2031598044258</v>
      </c>
      <c r="R62" s="28">
        <v>-11.532236335852579</v>
      </c>
      <c r="T62">
        <v>30</v>
      </c>
      <c r="U62" s="26">
        <v>-12.536465362060333</v>
      </c>
      <c r="V62">
        <v>-12.892083</v>
      </c>
      <c r="W62">
        <f t="shared" si="1"/>
        <v>0.97241581225162244</v>
      </c>
      <c r="X62">
        <f t="shared" si="2"/>
        <v>-0.68207475704247789</v>
      </c>
    </row>
    <row r="63" spans="1:24" x14ac:dyDescent="0.25">
      <c r="A63" s="43" t="s">
        <v>693</v>
      </c>
      <c r="B63" s="26">
        <v>-10.975442914539185</v>
      </c>
      <c r="C63" s="28">
        <v>-10.873693316339157</v>
      </c>
      <c r="I63">
        <v>31</v>
      </c>
      <c r="J63">
        <v>168.21649199999999</v>
      </c>
      <c r="K63" s="35">
        <f t="shared" si="4"/>
        <v>7177.3919309999983</v>
      </c>
      <c r="L63" s="26">
        <f t="shared" si="7"/>
        <v>-12.907897863055977</v>
      </c>
      <c r="M63" s="28">
        <f t="shared" si="8"/>
        <v>-10.605142670255196</v>
      </c>
      <c r="N63" s="8"/>
      <c r="O63" s="8">
        <v>1841</v>
      </c>
      <c r="Q63" s="28">
        <v>-10.962586105633299</v>
      </c>
      <c r="R63" s="28">
        <v>-11.856311143261991</v>
      </c>
      <c r="T63">
        <v>31</v>
      </c>
      <c r="U63" s="26">
        <v>-12.907897863055977</v>
      </c>
      <c r="V63">
        <v>-12.868366999999999</v>
      </c>
      <c r="W63">
        <f t="shared" si="1"/>
        <v>1.0030719409118483</v>
      </c>
      <c r="X63">
        <f t="shared" si="2"/>
        <v>7.962634624854717E-2</v>
      </c>
    </row>
    <row r="64" spans="1:24" x14ac:dyDescent="0.25">
      <c r="A64" s="43" t="s">
        <v>694</v>
      </c>
      <c r="B64" s="26">
        <v>-11.032663341208748</v>
      </c>
      <c r="C64" s="28">
        <v>-10.875405886981763</v>
      </c>
      <c r="I64">
        <v>32</v>
      </c>
      <c r="J64">
        <v>194.85701</v>
      </c>
      <c r="K64" s="35">
        <f t="shared" si="4"/>
        <v>7372.248940999998</v>
      </c>
      <c r="L64" s="26">
        <f t="shared" si="7"/>
        <v>-12.756015470385426</v>
      </c>
      <c r="M64" s="28">
        <f t="shared" si="8"/>
        <v>-10.759989465415167</v>
      </c>
      <c r="N64" s="8"/>
      <c r="O64" s="8">
        <v>1842</v>
      </c>
      <c r="Q64" s="28">
        <v>-11.1078801859531</v>
      </c>
      <c r="R64" s="28">
        <v>-11.69397501642684</v>
      </c>
      <c r="T64">
        <v>32</v>
      </c>
      <c r="U64" s="26">
        <v>-12.756015470385426</v>
      </c>
      <c r="V64">
        <v>-12.845032</v>
      </c>
      <c r="W64">
        <f t="shared" si="1"/>
        <v>0.9930699643555132</v>
      </c>
      <c r="X64">
        <f t="shared" si="2"/>
        <v>-0.16888893963410478</v>
      </c>
    </row>
    <row r="65" spans="1:24" x14ac:dyDescent="0.25">
      <c r="A65" s="43" t="s">
        <v>695</v>
      </c>
      <c r="B65" s="26">
        <v>-10.660035299846285</v>
      </c>
      <c r="C65" s="28">
        <v>-11.075054841138435</v>
      </c>
      <c r="I65">
        <v>33</v>
      </c>
      <c r="J65">
        <v>131.15493799999999</v>
      </c>
      <c r="K65" s="35">
        <f t="shared" si="4"/>
        <v>7503.4038789999977</v>
      </c>
      <c r="L65" s="26">
        <f t="shared" si="7"/>
        <v>-12.545668492705925</v>
      </c>
      <c r="M65" s="28">
        <f t="shared" si="8"/>
        <v>-10.781539796799501</v>
      </c>
      <c r="N65" s="8"/>
      <c r="O65" s="8">
        <v>1843</v>
      </c>
      <c r="Q65" s="28">
        <v>-10.7548743846303</v>
      </c>
      <c r="R65" s="28">
        <v>-11.521827730880744</v>
      </c>
      <c r="T65">
        <v>33</v>
      </c>
      <c r="U65" s="26">
        <v>-12.545668492705925</v>
      </c>
      <c r="V65">
        <v>-12.822047</v>
      </c>
      <c r="W65">
        <f t="shared" si="1"/>
        <v>0.97844505582501184</v>
      </c>
      <c r="X65">
        <f t="shared" si="2"/>
        <v>-0.53226844807367912</v>
      </c>
    </row>
    <row r="66" spans="1:24" x14ac:dyDescent="0.25">
      <c r="A66" s="43" t="s">
        <v>696</v>
      </c>
      <c r="B66" s="26">
        <v>-11.421302380025031</v>
      </c>
      <c r="C66" s="28">
        <v>-11.226539968473439</v>
      </c>
      <c r="I66">
        <v>34</v>
      </c>
      <c r="J66">
        <v>127.119225</v>
      </c>
      <c r="K66" s="35">
        <f t="shared" si="4"/>
        <v>7630.5231039999981</v>
      </c>
      <c r="L66" s="26">
        <f t="shared" si="7"/>
        <v>-12.633198960032386</v>
      </c>
      <c r="M66" s="28">
        <f t="shared" si="8"/>
        <v>-10.959896928800054</v>
      </c>
      <c r="N66" s="8"/>
      <c r="O66" s="8">
        <v>1844</v>
      </c>
      <c r="Q66" s="28">
        <v>-10.9948922313223</v>
      </c>
      <c r="R66" s="28">
        <v>-11.429927040310043</v>
      </c>
      <c r="T66">
        <v>34</v>
      </c>
      <c r="U66" s="26">
        <v>-12.633198960032386</v>
      </c>
      <c r="V66">
        <v>-12.799377</v>
      </c>
      <c r="W66">
        <f t="shared" si="1"/>
        <v>0.98701670870639924</v>
      </c>
      <c r="X66">
        <f t="shared" si="2"/>
        <v>-0.31929186746415689</v>
      </c>
    </row>
    <row r="67" spans="1:24" x14ac:dyDescent="0.25">
      <c r="A67" s="43" t="s">
        <v>697</v>
      </c>
      <c r="B67" s="26">
        <v>-11.712464353776541</v>
      </c>
      <c r="C67" s="28">
        <v>-10.96430772550111</v>
      </c>
      <c r="H67" t="s">
        <v>764</v>
      </c>
      <c r="I67">
        <v>35</v>
      </c>
      <c r="J67">
        <v>174.48541299999999</v>
      </c>
      <c r="K67" s="35">
        <f t="shared" si="4"/>
        <v>7805.0085169999984</v>
      </c>
      <c r="L67" s="26">
        <f t="shared" si="7"/>
        <v>-11.824669088086955</v>
      </c>
      <c r="M67" s="28">
        <f t="shared" si="8"/>
        <v>-10.793848317971957</v>
      </c>
      <c r="N67" s="8"/>
      <c r="O67" s="8">
        <v>1845</v>
      </c>
      <c r="Q67" s="28">
        <v>-11.011249099191099</v>
      </c>
      <c r="R67" s="28">
        <v>-11.256211114167812</v>
      </c>
      <c r="T67">
        <v>35</v>
      </c>
      <c r="U67" s="26">
        <v>-11.824669088086955</v>
      </c>
      <c r="V67">
        <v>-12.776987</v>
      </c>
      <c r="W67">
        <f t="shared" si="1"/>
        <v>0.92546615943860278</v>
      </c>
      <c r="X67">
        <f t="shared" si="2"/>
        <v>-1.8486148229186308</v>
      </c>
    </row>
    <row r="68" spans="1:24" x14ac:dyDescent="0.25">
      <c r="A68" s="43" t="s">
        <v>698</v>
      </c>
      <c r="B68" s="26">
        <v>-11.600157099351193</v>
      </c>
      <c r="C68" s="28">
        <v>-10.658310697501639</v>
      </c>
      <c r="I68">
        <v>36</v>
      </c>
      <c r="J68">
        <v>182.98973100000001</v>
      </c>
      <c r="K68" s="35">
        <f t="shared" si="4"/>
        <v>7987.9982479999981</v>
      </c>
      <c r="L68" s="26">
        <f t="shared" si="7"/>
        <v>-12.228602596825635</v>
      </c>
      <c r="M68" s="28">
        <f t="shared" si="8"/>
        <v>-10.899823628958174</v>
      </c>
      <c r="N68" s="8"/>
      <c r="O68" s="8">
        <v>1846</v>
      </c>
      <c r="Q68" s="28">
        <v>-11.0779442306549</v>
      </c>
      <c r="R68" s="28">
        <v>-11.22737496235294</v>
      </c>
      <c r="T68">
        <v>36</v>
      </c>
      <c r="U68" s="26">
        <v>-12.228602596825635</v>
      </c>
      <c r="V68">
        <v>-12.754839</v>
      </c>
      <c r="W68">
        <f t="shared" si="1"/>
        <v>0.95874221515658753</v>
      </c>
      <c r="X68">
        <f t="shared" si="2"/>
        <v>-1.0218173941079995</v>
      </c>
    </row>
    <row r="69" spans="1:24" x14ac:dyDescent="0.25">
      <c r="A69" s="43" t="s">
        <v>699</v>
      </c>
      <c r="B69" s="26">
        <v>-10.606743117209543</v>
      </c>
      <c r="C69" s="28">
        <v>-10.834837466296211</v>
      </c>
      <c r="I69">
        <v>37</v>
      </c>
      <c r="J69">
        <v>166.761337</v>
      </c>
      <c r="K69" s="35">
        <f t="shared" si="4"/>
        <v>8154.759584999998</v>
      </c>
      <c r="L69" s="26">
        <f>L68</f>
        <v>-12.228602596825635</v>
      </c>
      <c r="M69" s="1">
        <f>M68</f>
        <v>-10.899823628958174</v>
      </c>
      <c r="N69" s="8"/>
      <c r="O69" s="8">
        <v>1847</v>
      </c>
      <c r="Q69" s="28">
        <v>-11.1487888916997</v>
      </c>
      <c r="R69" s="28">
        <v>-11.320492588270195</v>
      </c>
      <c r="T69">
        <v>37</v>
      </c>
      <c r="U69" s="26">
        <v>-12.228602596825635</v>
      </c>
      <c r="V69">
        <v>-12.732886000000001</v>
      </c>
      <c r="W69">
        <f t="shared" si="1"/>
        <v>0.96039520002186729</v>
      </c>
      <c r="X69">
        <f t="shared" si="2"/>
        <v>-0.98074631140340074</v>
      </c>
    </row>
    <row r="70" spans="1:24" x14ac:dyDescent="0.25">
      <c r="A70" s="43" t="s">
        <v>700</v>
      </c>
      <c r="B70" s="26">
        <v>-10.398792702412122</v>
      </c>
      <c r="C70" s="28">
        <v>-10.59746132976391</v>
      </c>
      <c r="I70">
        <v>38</v>
      </c>
      <c r="J70">
        <v>116.528183</v>
      </c>
      <c r="K70" s="35">
        <f t="shared" si="4"/>
        <v>8271.2877679999983</v>
      </c>
      <c r="L70" s="26">
        <f>AVERAGE(B34)</f>
        <v>-13.258108877533957</v>
      </c>
      <c r="M70" s="28">
        <f>AVERAGE(C34)</f>
        <v>-11.203159804425807</v>
      </c>
      <c r="N70" s="8"/>
      <c r="O70" s="8">
        <v>1848</v>
      </c>
      <c r="Q70" s="28">
        <v>-11.4715307800393</v>
      </c>
      <c r="R70" s="28">
        <v>-11.228398286466913</v>
      </c>
      <c r="T70">
        <v>38</v>
      </c>
      <c r="U70" s="26">
        <v>-13.258108877533957</v>
      </c>
      <c r="V70">
        <v>-12.711077</v>
      </c>
      <c r="W70">
        <f t="shared" si="1"/>
        <v>1.043035840120704</v>
      </c>
      <c r="X70">
        <f t="shared" si="2"/>
        <v>1.0725940642726188</v>
      </c>
    </row>
    <row r="71" spans="1:24" x14ac:dyDescent="0.25">
      <c r="A71" s="43" t="s">
        <v>701</v>
      </c>
      <c r="B71" s="26">
        <v>-10.331142206128987</v>
      </c>
      <c r="C71" s="28">
        <v>-10.357846527631054</v>
      </c>
      <c r="I71">
        <v>39</v>
      </c>
      <c r="J71">
        <v>174.4151</v>
      </c>
      <c r="K71" s="35">
        <f t="shared" si="4"/>
        <v>8445.7028679999985</v>
      </c>
      <c r="L71" s="26">
        <f>L70</f>
        <v>-13.258108877533957</v>
      </c>
      <c r="M71" s="1">
        <f>M70</f>
        <v>-11.203159804425807</v>
      </c>
      <c r="N71" s="8"/>
      <c r="O71" s="8">
        <v>1849</v>
      </c>
      <c r="Q71" s="28">
        <v>-11.552242501751699</v>
      </c>
      <c r="R71" s="28">
        <v>-11.160322203901142</v>
      </c>
      <c r="T71">
        <v>39</v>
      </c>
      <c r="U71" s="26">
        <v>-13.258108877533957</v>
      </c>
      <c r="V71">
        <v>-12.689356</v>
      </c>
      <c r="W71">
        <f t="shared" si="1"/>
        <v>1.0448212562981096</v>
      </c>
      <c r="X71">
        <f t="shared" si="2"/>
        <v>1.11695561713653</v>
      </c>
    </row>
    <row r="72" spans="1:24" x14ac:dyDescent="0.25">
      <c r="A72" s="43" t="s">
        <v>702</v>
      </c>
      <c r="B72" s="26">
        <v>-10.838332850989193</v>
      </c>
      <c r="C72" s="28">
        <v>-10.500161217478878</v>
      </c>
      <c r="I72">
        <v>40</v>
      </c>
      <c r="J72">
        <v>209.43826300000001</v>
      </c>
      <c r="K72" s="35">
        <f t="shared" si="4"/>
        <v>8655.1411309999985</v>
      </c>
      <c r="L72" s="26">
        <f>AVERAGE(B35)</f>
        <v>-12.736352247997379</v>
      </c>
      <c r="M72" s="28">
        <f>AVERAGE(C35)</f>
        <v>-10.962586105633275</v>
      </c>
      <c r="N72" s="8"/>
      <c r="O72" s="8">
        <v>1850</v>
      </c>
      <c r="Q72" s="28">
        <v>-11.563595842466199</v>
      </c>
      <c r="R72" s="28">
        <v>-11.374984558695337</v>
      </c>
      <c r="T72">
        <v>40</v>
      </c>
      <c r="U72" s="26">
        <v>-12.736352247997379</v>
      </c>
      <c r="V72">
        <v>-12.667674</v>
      </c>
      <c r="W72">
        <f t="shared" si="1"/>
        <v>1.0054215357923941</v>
      </c>
      <c r="X72">
        <f t="shared" si="2"/>
        <v>0.13800583155912158</v>
      </c>
    </row>
    <row r="73" spans="1:24" x14ac:dyDescent="0.25">
      <c r="A73" s="43" t="s">
        <v>703</v>
      </c>
      <c r="B73" s="26">
        <v>-10.812646744218512</v>
      </c>
      <c r="C73" s="28">
        <v>-10.411890562758026</v>
      </c>
      <c r="I73">
        <v>41</v>
      </c>
      <c r="J73">
        <v>233.004425</v>
      </c>
      <c r="K73" s="35">
        <f t="shared" si="4"/>
        <v>8888.1455559999977</v>
      </c>
      <c r="L73" s="26">
        <f>L72</f>
        <v>-12.736352247997379</v>
      </c>
      <c r="M73" s="1">
        <f>M72</f>
        <v>-10.962586105633275</v>
      </c>
      <c r="N73" s="8"/>
      <c r="O73" s="8">
        <v>1851</v>
      </c>
      <c r="Q73" s="28">
        <v>-11.208963694555401</v>
      </c>
      <c r="R73" s="28">
        <v>-11.19523278852046</v>
      </c>
      <c r="T73">
        <v>41</v>
      </c>
      <c r="U73" s="26">
        <v>-12.736352247997379</v>
      </c>
      <c r="V73">
        <v>-12.645982999999999</v>
      </c>
      <c r="W73">
        <f t="shared" si="1"/>
        <v>1.007146083305456</v>
      </c>
      <c r="X73">
        <f t="shared" si="2"/>
        <v>0.18085500400147514</v>
      </c>
    </row>
    <row r="74" spans="1:24" x14ac:dyDescent="0.25">
      <c r="A74" s="43" t="s">
        <v>704</v>
      </c>
      <c r="B74" s="26">
        <v>-10.489277446161895</v>
      </c>
      <c r="C74" s="28">
        <v>-10.72461085392611</v>
      </c>
      <c r="I74">
        <v>42</v>
      </c>
      <c r="J74">
        <v>182.85343900000001</v>
      </c>
      <c r="K74" s="35">
        <f t="shared" si="4"/>
        <v>9070.9989949999981</v>
      </c>
      <c r="L74" s="26">
        <f>AVERAGE(B36)</f>
        <v>-12.886579714369933</v>
      </c>
      <c r="M74" s="28">
        <f>AVERAGE(C36)</f>
        <v>-11.107880185953066</v>
      </c>
      <c r="N74" s="8"/>
      <c r="O74" s="8">
        <v>1852</v>
      </c>
      <c r="Q74" s="28">
        <v>-10.9932384836503</v>
      </c>
      <c r="R74" s="28">
        <v>-11.554120459525308</v>
      </c>
      <c r="T74">
        <v>42</v>
      </c>
      <c r="U74" s="26">
        <v>-12.886579714369933</v>
      </c>
      <c r="V74">
        <v>-12.624238</v>
      </c>
      <c r="W74">
        <f t="shared" si="1"/>
        <v>1.0207807959870476</v>
      </c>
      <c r="X74">
        <f t="shared" si="2"/>
        <v>0.51963149491890326</v>
      </c>
    </row>
    <row r="75" spans="1:24" x14ac:dyDescent="0.25">
      <c r="A75" s="43" t="s">
        <v>705</v>
      </c>
      <c r="B75" s="26">
        <v>-10.696794571699343</v>
      </c>
      <c r="C75" s="28">
        <v>-11.241117073217096</v>
      </c>
      <c r="I75">
        <v>43</v>
      </c>
      <c r="J75">
        <v>215.24005099999999</v>
      </c>
      <c r="K75" s="35">
        <f t="shared" si="4"/>
        <v>9286.2390459999988</v>
      </c>
      <c r="L75" s="26">
        <f>L74</f>
        <v>-12.886579714369933</v>
      </c>
      <c r="M75" s="1">
        <f>M74</f>
        <v>-11.107880185953066</v>
      </c>
      <c r="N75" s="8"/>
      <c r="O75" s="8">
        <v>1853</v>
      </c>
      <c r="Q75" s="28">
        <v>-11.6407716646961</v>
      </c>
      <c r="R75" s="28">
        <v>-11.433623588527256</v>
      </c>
      <c r="T75">
        <v>43</v>
      </c>
      <c r="U75" s="26">
        <v>-12.886579714369933</v>
      </c>
      <c r="V75">
        <v>-12.602396000000001</v>
      </c>
      <c r="W75">
        <f t="shared" si="1"/>
        <v>1.0225499749706273</v>
      </c>
      <c r="X75">
        <f t="shared" si="2"/>
        <v>0.5635896084383154</v>
      </c>
    </row>
    <row r="76" spans="1:24" x14ac:dyDescent="0.25">
      <c r="A76" s="43" t="s">
        <v>706</v>
      </c>
      <c r="B76" s="26">
        <v>-11.441663318110562</v>
      </c>
      <c r="C76" s="28">
        <v>-11.446777648416667</v>
      </c>
      <c r="I76">
        <v>44</v>
      </c>
      <c r="J76">
        <v>193.22195400000001</v>
      </c>
      <c r="K76" s="35">
        <f t="shared" si="4"/>
        <v>9479.4609999999993</v>
      </c>
      <c r="L76" s="26">
        <f>AVERAGE(B37)</f>
        <v>-13.25653849715739</v>
      </c>
      <c r="M76" s="28">
        <f>AVERAGE(C37)</f>
        <v>-10.754874384630327</v>
      </c>
      <c r="N76" s="8"/>
      <c r="O76" s="8">
        <v>1854</v>
      </c>
      <c r="Q76" s="28">
        <v>-11.756683941471399</v>
      </c>
      <c r="R76" s="28">
        <v>-11.394786450280979</v>
      </c>
      <c r="T76">
        <v>44</v>
      </c>
      <c r="U76" s="26">
        <v>-13.25653849715739</v>
      </c>
      <c r="V76">
        <v>-12.580413999999999</v>
      </c>
      <c r="W76">
        <f t="shared" si="1"/>
        <v>1.0537442167767603</v>
      </c>
      <c r="X76">
        <f t="shared" si="2"/>
        <v>1.3386610032451356</v>
      </c>
    </row>
    <row r="77" spans="1:24" x14ac:dyDescent="0.25">
      <c r="A77" s="43" t="s">
        <v>707</v>
      </c>
      <c r="B77" s="26">
        <v>-11.237360089611675</v>
      </c>
      <c r="C77" s="28">
        <v>-11.439486499842525</v>
      </c>
      <c r="I77">
        <v>45</v>
      </c>
      <c r="J77">
        <v>156.135391</v>
      </c>
      <c r="K77" s="35">
        <f t="shared" si="4"/>
        <v>9635.5963909999991</v>
      </c>
      <c r="L77" s="26">
        <f>L76</f>
        <v>-13.25653849715739</v>
      </c>
      <c r="M77" s="1">
        <f>M76</f>
        <v>-10.754874384630327</v>
      </c>
      <c r="N77" s="8"/>
      <c r="O77" s="8">
        <v>1855</v>
      </c>
      <c r="Q77" s="28">
        <v>-11.4920170203442</v>
      </c>
      <c r="R77" s="28">
        <v>-10.936887480184698</v>
      </c>
      <c r="T77">
        <v>45</v>
      </c>
      <c r="U77" s="26">
        <v>-13.25653849715739</v>
      </c>
      <c r="V77">
        <v>-12.558255000000001</v>
      </c>
      <c r="W77">
        <f t="shared" si="1"/>
        <v>1.0556035450114198</v>
      </c>
      <c r="X77">
        <f t="shared" si="2"/>
        <v>1.3848590207253333</v>
      </c>
    </row>
    <row r="78" spans="1:24" x14ac:dyDescent="0.25">
      <c r="A78" s="43" t="s">
        <v>708</v>
      </c>
      <c r="B78" s="26">
        <v>-11.355811426126746</v>
      </c>
      <c r="C78" s="28">
        <v>-10.988342966750071</v>
      </c>
      <c r="I78">
        <v>46</v>
      </c>
      <c r="J78">
        <v>139.92375200000001</v>
      </c>
      <c r="K78" s="35">
        <f t="shared" si="4"/>
        <v>9775.5201429999997</v>
      </c>
      <c r="L78" s="26">
        <f>AVERAGE(B38)</f>
        <v>-13.388327153808643</v>
      </c>
      <c r="M78" s="28">
        <f>AVERAGE(C38)</f>
        <v>-10.994892231322321</v>
      </c>
      <c r="N78" s="8"/>
      <c r="O78" s="8">
        <v>1856</v>
      </c>
      <c r="Q78" s="28">
        <v>-11.470601505315001</v>
      </c>
      <c r="R78" s="28">
        <v>-11.165322229909613</v>
      </c>
      <c r="T78">
        <v>46</v>
      </c>
      <c r="U78" s="26">
        <v>-13.388327153808643</v>
      </c>
      <c r="V78">
        <v>-12.535887000000001</v>
      </c>
      <c r="W78">
        <f t="shared" si="1"/>
        <v>1.0679999870618364</v>
      </c>
      <c r="X78">
        <f t="shared" si="2"/>
        <v>1.6928686748907136</v>
      </c>
    </row>
    <row r="79" spans="1:24" x14ac:dyDescent="0.25">
      <c r="A79" s="43" t="s">
        <v>709</v>
      </c>
      <c r="B79" s="26">
        <v>-11.665837817329068</v>
      </c>
      <c r="C79" s="28">
        <v>-10.819686376619259</v>
      </c>
      <c r="I79">
        <v>47</v>
      </c>
      <c r="J79">
        <v>115.94207</v>
      </c>
      <c r="K79" s="35">
        <f t="shared" si="4"/>
        <v>9891.4622129999989</v>
      </c>
      <c r="L79" s="26">
        <f>L78</f>
        <v>-13.388327153808643</v>
      </c>
      <c r="M79" s="1">
        <f>M78</f>
        <v>-10.994892231322321</v>
      </c>
      <c r="N79" s="8"/>
      <c r="O79" s="8">
        <v>1857</v>
      </c>
      <c r="Q79" s="28">
        <v>-11.1518255571781</v>
      </c>
      <c r="R79" s="28">
        <v>-11.738732290159639</v>
      </c>
      <c r="T79">
        <v>47</v>
      </c>
      <c r="U79" s="26">
        <v>-13.388327153808643</v>
      </c>
      <c r="V79">
        <v>-12.513282999999999</v>
      </c>
      <c r="W79">
        <f t="shared" si="1"/>
        <v>1.0699292227154651</v>
      </c>
      <c r="X79">
        <f t="shared" si="2"/>
        <v>1.740803655271453</v>
      </c>
    </row>
    <row r="80" spans="1:24" x14ac:dyDescent="0.25">
      <c r="A80" s="43" t="s">
        <v>710</v>
      </c>
      <c r="B80" s="26">
        <v>-11.259754932000542</v>
      </c>
      <c r="C80" s="28">
        <v>-10.870704025959553</v>
      </c>
      <c r="I80">
        <v>48</v>
      </c>
      <c r="J80">
        <v>171.81242399999999</v>
      </c>
      <c r="K80" s="35">
        <f t="shared" si="4"/>
        <v>10063.274636999999</v>
      </c>
      <c r="L80" s="26">
        <f>AVERAGE(B39)</f>
        <v>-12.406240335334974</v>
      </c>
      <c r="M80" s="28">
        <f>AVERAGE(C39)</f>
        <v>-11.011249099191064</v>
      </c>
      <c r="N80" s="8"/>
      <c r="O80" s="8">
        <v>1858</v>
      </c>
      <c r="Q80" s="28">
        <v>-11.1777091785523</v>
      </c>
      <c r="R80" s="28">
        <v>-11.331112282693049</v>
      </c>
      <c r="T80">
        <v>48</v>
      </c>
      <c r="U80" s="26">
        <v>-12.406240335334974</v>
      </c>
      <c r="V80">
        <v>-12.490425999999999</v>
      </c>
      <c r="W80">
        <f t="shared" si="1"/>
        <v>0.99325998451413711</v>
      </c>
      <c r="X80">
        <f t="shared" si="2"/>
        <v>-0.16416758143276242</v>
      </c>
    </row>
    <row r="81" spans="1:24" x14ac:dyDescent="0.25">
      <c r="A81" s="43" t="s">
        <v>711</v>
      </c>
      <c r="B81" s="26">
        <v>-11.082881761353853</v>
      </c>
      <c r="C81" s="28">
        <v>-10.829276263270099</v>
      </c>
      <c r="D81" t="s">
        <v>755</v>
      </c>
      <c r="F81" t="s">
        <v>756</v>
      </c>
      <c r="I81">
        <v>49</v>
      </c>
      <c r="J81">
        <v>190.33528100000001</v>
      </c>
      <c r="K81" s="35">
        <f t="shared" si="4"/>
        <v>10253.609917999998</v>
      </c>
      <c r="L81" s="26">
        <f>L80</f>
        <v>-12.406240335334974</v>
      </c>
      <c r="M81" s="1">
        <f>M80</f>
        <v>-11.011249099191064</v>
      </c>
      <c r="N81" s="8"/>
      <c r="O81" s="8">
        <v>1859</v>
      </c>
      <c r="Q81" s="28">
        <v>-11.169241209241299</v>
      </c>
      <c r="R81" s="28">
        <v>-11.185105138064207</v>
      </c>
      <c r="T81">
        <v>49</v>
      </c>
      <c r="U81" s="26">
        <v>-12.406240335334974</v>
      </c>
      <c r="V81">
        <v>-12.467306000000001</v>
      </c>
      <c r="W81">
        <f t="shared" si="1"/>
        <v>0.99510193584203144</v>
      </c>
      <c r="X81">
        <f t="shared" si="2"/>
        <v>-0.11840132130854145</v>
      </c>
    </row>
    <row r="82" spans="1:24" x14ac:dyDescent="0.25">
      <c r="A82" s="43" t="s">
        <v>712</v>
      </c>
      <c r="B82" s="26">
        <v>-11.120004465920918</v>
      </c>
      <c r="C82" s="28">
        <v>-10.905756177880715</v>
      </c>
      <c r="I82">
        <v>50</v>
      </c>
      <c r="J82">
        <v>200.42216500000001</v>
      </c>
      <c r="K82" s="35">
        <f t="shared" si="4"/>
        <v>10454.032082999998</v>
      </c>
      <c r="L82" s="26">
        <f>AVERAGE(B40)</f>
        <v>-12.803409741395516</v>
      </c>
      <c r="M82" s="28">
        <f>AVERAGE(C40)</f>
        <v>-11.077944230654944</v>
      </c>
      <c r="N82" s="8"/>
      <c r="O82" s="8">
        <v>1860</v>
      </c>
      <c r="Q82" s="28">
        <v>-11.093773765570701</v>
      </c>
      <c r="R82" s="28">
        <v>-11.054415347327943</v>
      </c>
      <c r="T82">
        <v>50</v>
      </c>
      <c r="U82" s="26">
        <v>-12.803409741395516</v>
      </c>
      <c r="V82">
        <v>-12.443913</v>
      </c>
      <c r="W82">
        <f t="shared" si="1"/>
        <v>1.0288893647356354</v>
      </c>
      <c r="X82">
        <f t="shared" si="2"/>
        <v>0.72110200120379386</v>
      </c>
    </row>
    <row r="83" spans="1:24" x14ac:dyDescent="0.25">
      <c r="A83" s="43" t="s">
        <v>713</v>
      </c>
      <c r="B83" s="26">
        <v>-11.171641100297878</v>
      </c>
      <c r="C83" s="28">
        <v>-11.096105058509977</v>
      </c>
      <c r="I83">
        <v>51</v>
      </c>
      <c r="J83">
        <v>250.76014699999999</v>
      </c>
      <c r="K83" s="35">
        <f t="shared" si="4"/>
        <v>10704.792229999999</v>
      </c>
      <c r="L83" s="26">
        <f>L82</f>
        <v>-12.803409741395516</v>
      </c>
      <c r="M83" s="1">
        <f>M82</f>
        <v>-11.077944230654944</v>
      </c>
      <c r="N83" s="8"/>
      <c r="O83" s="8">
        <v>1861</v>
      </c>
      <c r="Q83" s="28">
        <v>-11.1690265426829</v>
      </c>
      <c r="R83" s="28">
        <v>-11.119018025592622</v>
      </c>
      <c r="T83">
        <v>51</v>
      </c>
      <c r="U83" s="26">
        <v>-12.803409741395516</v>
      </c>
      <c r="V83">
        <v>-12.420237999999999</v>
      </c>
      <c r="W83">
        <f t="shared" si="1"/>
        <v>1.030850595728964</v>
      </c>
      <c r="X83">
        <f t="shared" si="2"/>
        <v>0.76983195755229772</v>
      </c>
    </row>
    <row r="84" spans="1:24" x14ac:dyDescent="0.25">
      <c r="A84" s="43" t="s">
        <v>714</v>
      </c>
      <c r="B84" s="26">
        <v>-11.255989612773227</v>
      </c>
      <c r="C84" s="28">
        <v>-11.10367438772905</v>
      </c>
      <c r="I84">
        <v>52</v>
      </c>
      <c r="J84">
        <v>144.86523399999999</v>
      </c>
      <c r="K84" s="35">
        <f t="shared" si="4"/>
        <v>10849.657464</v>
      </c>
      <c r="L84" s="26">
        <f>AVERAGE(B41)</f>
        <v>-12.612199918418337</v>
      </c>
      <c r="M84" s="28">
        <f>AVERAGE(C41)</f>
        <v>-11.148788891699743</v>
      </c>
      <c r="N84" s="8"/>
      <c r="O84" s="8">
        <v>1862</v>
      </c>
      <c r="Q84" s="28">
        <v>-11.0405799164814</v>
      </c>
      <c r="R84" s="28">
        <v>-11.119018025592622</v>
      </c>
      <c r="T84">
        <v>52</v>
      </c>
      <c r="U84" s="26">
        <v>-12.612199918418337</v>
      </c>
      <c r="V84">
        <v>-12.396272</v>
      </c>
      <c r="W84">
        <f t="shared" si="1"/>
        <v>1.017418778679456</v>
      </c>
      <c r="X84">
        <f t="shared" si="2"/>
        <v>0.43609673680058214</v>
      </c>
    </row>
    <row r="85" spans="1:24" x14ac:dyDescent="0.25">
      <c r="A85" s="43" t="s">
        <v>715</v>
      </c>
      <c r="B85" s="26">
        <v>-11.520506212433368</v>
      </c>
      <c r="C85" s="28">
        <v>-10.754768127195268</v>
      </c>
      <c r="H85" t="s">
        <v>765</v>
      </c>
      <c r="I85">
        <v>53</v>
      </c>
      <c r="J85">
        <v>117.092972</v>
      </c>
      <c r="K85" s="35">
        <f t="shared" si="4"/>
        <v>10966.750436</v>
      </c>
      <c r="L85" s="26">
        <f>L84</f>
        <v>-12.612199918418337</v>
      </c>
      <c r="M85" s="1">
        <f>M84</f>
        <v>-11.148788891699743</v>
      </c>
      <c r="N85" s="8"/>
      <c r="O85" s="8">
        <v>1863</v>
      </c>
      <c r="Q85" s="28">
        <v>-10.889487052823323</v>
      </c>
      <c r="R85" s="28">
        <v>-11.567758054674387</v>
      </c>
      <c r="T85">
        <v>53</v>
      </c>
      <c r="U85" s="26">
        <v>-12.612199918418337</v>
      </c>
      <c r="V85">
        <v>-12.372012</v>
      </c>
      <c r="W85">
        <f t="shared" si="1"/>
        <v>1.0194138122738918</v>
      </c>
      <c r="X85">
        <f t="shared" si="2"/>
        <v>0.48566657344978892</v>
      </c>
    </row>
    <row r="86" spans="1:24" x14ac:dyDescent="0.25">
      <c r="A86" s="43" t="s">
        <v>716</v>
      </c>
      <c r="B86" s="26">
        <v>-10.95628392238085</v>
      </c>
      <c r="C86" s="28">
        <v>-10.669380030706852</v>
      </c>
      <c r="I86">
        <v>54</v>
      </c>
      <c r="J86">
        <v>154.79006999999999</v>
      </c>
      <c r="K86" s="35">
        <f t="shared" si="4"/>
        <v>11121.540505999999</v>
      </c>
      <c r="L86" s="26">
        <f>AVERAGE(B42)</f>
        <v>-11.852275250452863</v>
      </c>
      <c r="M86" s="28">
        <f>AVERAGE(C42)</f>
        <v>-11.471530780039288</v>
      </c>
      <c r="N86" s="8">
        <v>-1.02</v>
      </c>
      <c r="O86" s="8">
        <v>1864</v>
      </c>
      <c r="Q86" s="28">
        <v>-11.3448717897818</v>
      </c>
      <c r="R86" s="28">
        <v>-11.228347231224625</v>
      </c>
      <c r="T86">
        <v>54</v>
      </c>
      <c r="U86" s="26">
        <v>-11.852275250452863</v>
      </c>
      <c r="V86">
        <v>-12.347458</v>
      </c>
      <c r="W86">
        <f t="shared" si="1"/>
        <v>0.95989597619630396</v>
      </c>
      <c r="X86">
        <f t="shared" si="2"/>
        <v>-0.9931503348512184</v>
      </c>
    </row>
    <row r="87" spans="1:24" x14ac:dyDescent="0.25">
      <c r="A87" s="43" t="s">
        <v>717</v>
      </c>
      <c r="B87" s="26">
        <v>-11.071939899145452</v>
      </c>
      <c r="C87" s="28">
        <v>-11.024118047682379</v>
      </c>
      <c r="I87">
        <v>55</v>
      </c>
      <c r="J87">
        <v>131.13807700000001</v>
      </c>
      <c r="K87" s="35">
        <f t="shared" si="4"/>
        <v>11252.678582999999</v>
      </c>
      <c r="L87" s="26">
        <f>AVERAGE(B43)</f>
        <v>-13.214832923229238</v>
      </c>
      <c r="M87" s="28">
        <f>AVERAGE(C43)</f>
        <v>-11.55224250175168</v>
      </c>
      <c r="N87" s="8">
        <v>-1.24</v>
      </c>
      <c r="O87" s="8">
        <v>1865</v>
      </c>
      <c r="Q87" s="28">
        <v>-11.1866872834188</v>
      </c>
      <c r="R87" s="28">
        <v>-11.228347231224625</v>
      </c>
      <c r="T87">
        <v>55</v>
      </c>
      <c r="U87" s="26">
        <v>-13.214832923229238</v>
      </c>
      <c r="V87">
        <v>-12.322609</v>
      </c>
      <c r="W87">
        <f t="shared" si="1"/>
        <v>1.0724054397270284</v>
      </c>
      <c r="X87">
        <f t="shared" si="2"/>
        <v>1.8023292722402684</v>
      </c>
    </row>
    <row r="88" spans="1:24" x14ac:dyDescent="0.25">
      <c r="A88" s="43" t="s">
        <v>718</v>
      </c>
      <c r="B88" s="26">
        <v>-11.608740572594371</v>
      </c>
      <c r="C88" s="28">
        <v>-10.996119463365831</v>
      </c>
      <c r="I88">
        <v>56</v>
      </c>
      <c r="J88">
        <v>124.871681</v>
      </c>
      <c r="K88" s="35">
        <f t="shared" si="4"/>
        <v>11377.550264</v>
      </c>
      <c r="L88" s="26">
        <f>L87</f>
        <v>-13.214832923229238</v>
      </c>
      <c r="M88" s="1">
        <f>M87</f>
        <v>-11.55224250175168</v>
      </c>
      <c r="N88" s="8">
        <v>0.54</v>
      </c>
      <c r="O88" s="8">
        <v>1866</v>
      </c>
      <c r="Q88" s="28">
        <v>-11.2658629607576</v>
      </c>
      <c r="R88" s="28">
        <v>-11.430158250380238</v>
      </c>
      <c r="T88">
        <v>56</v>
      </c>
      <c r="U88" s="26">
        <v>-13.214832923229238</v>
      </c>
      <c r="V88">
        <v>-12.297461999999999</v>
      </c>
      <c r="W88">
        <f t="shared" si="1"/>
        <v>1.0745983946304725</v>
      </c>
      <c r="X88">
        <f t="shared" si="2"/>
        <v>1.8568167839523393</v>
      </c>
    </row>
    <row r="89" spans="1:24" x14ac:dyDescent="0.25">
      <c r="A89" s="43" t="s">
        <v>719</v>
      </c>
      <c r="B89" s="26">
        <v>-11.864280247954872</v>
      </c>
      <c r="C89" s="28">
        <v>-11.105771978699186</v>
      </c>
      <c r="I89">
        <v>57</v>
      </c>
      <c r="J89">
        <v>121.74458300000001</v>
      </c>
      <c r="K89" s="35">
        <f t="shared" si="4"/>
        <v>11499.294846999999</v>
      </c>
      <c r="L89" s="26">
        <f>AVERAGE(B44)</f>
        <v>-12.764510634553664</v>
      </c>
      <c r="M89" s="28">
        <f>AVERAGE(C44)</f>
        <v>-11.563595842466194</v>
      </c>
      <c r="N89" s="8">
        <v>-1.38</v>
      </c>
      <c r="O89" s="8">
        <v>1867</v>
      </c>
      <c r="Q89" s="28">
        <v>-10.9807396051028</v>
      </c>
      <c r="R89" s="28">
        <v>-11.564185929532183</v>
      </c>
      <c r="T89">
        <v>57</v>
      </c>
      <c r="U89" s="26">
        <v>-12.764510634553664</v>
      </c>
      <c r="V89">
        <v>-12.272024</v>
      </c>
      <c r="W89">
        <f t="shared" si="1"/>
        <v>1.0401308402390399</v>
      </c>
      <c r="X89">
        <f t="shared" si="2"/>
        <v>1.0004146433337069</v>
      </c>
    </row>
    <row r="90" spans="1:24" x14ac:dyDescent="0.25">
      <c r="A90" s="43" t="s">
        <v>720</v>
      </c>
      <c r="B90" s="26">
        <v>-11.61464003359616</v>
      </c>
      <c r="C90" s="28">
        <v>-10.976090504711532</v>
      </c>
      <c r="I90">
        <v>58</v>
      </c>
      <c r="J90">
        <v>168.207855</v>
      </c>
      <c r="K90" s="35">
        <f t="shared" si="4"/>
        <v>11667.502702</v>
      </c>
      <c r="L90" s="26">
        <f>AVERAGE(B45)</f>
        <v>-12.363627939360313</v>
      </c>
      <c r="M90" s="28">
        <f>AVERAGE(C45)</f>
        <v>-11.208963694555404</v>
      </c>
      <c r="N90" s="8">
        <v>2.81</v>
      </c>
      <c r="O90" s="8">
        <v>1868</v>
      </c>
      <c r="Q90" s="28">
        <v>-10.8736933163392</v>
      </c>
      <c r="R90" s="28">
        <v>-11.144281929740359</v>
      </c>
      <c r="T90">
        <v>58</v>
      </c>
      <c r="U90" s="26">
        <v>-12.363627939360313</v>
      </c>
      <c r="V90">
        <v>-12.246306000000001</v>
      </c>
      <c r="W90">
        <f t="shared" si="1"/>
        <v>1.0095801900883672</v>
      </c>
      <c r="X90">
        <f t="shared" si="2"/>
        <v>0.24133432422553083</v>
      </c>
    </row>
    <row r="91" spans="1:24" x14ac:dyDescent="0.25">
      <c r="A91" s="43" t="s">
        <v>721</v>
      </c>
      <c r="B91" s="26">
        <v>-11.577864702362181</v>
      </c>
      <c r="C91" s="28">
        <v>-11.059571758436835</v>
      </c>
      <c r="I91">
        <v>59</v>
      </c>
      <c r="J91">
        <v>248.857483</v>
      </c>
      <c r="K91" s="35">
        <f t="shared" si="4"/>
        <v>11916.360185</v>
      </c>
      <c r="L91" s="26">
        <f>L90</f>
        <v>-12.363627939360313</v>
      </c>
      <c r="M91" s="1">
        <f>M90</f>
        <v>-11.208963694555404</v>
      </c>
      <c r="N91" s="8">
        <v>1.7</v>
      </c>
      <c r="O91" s="8">
        <v>1869</v>
      </c>
      <c r="Q91" s="28">
        <v>-10.875405886981801</v>
      </c>
      <c r="R91" s="28">
        <v>-11.543168270986982</v>
      </c>
      <c r="T91">
        <v>59</v>
      </c>
      <c r="U91" s="26">
        <v>-12.363627939360313</v>
      </c>
      <c r="V91">
        <v>-12.220326</v>
      </c>
      <c r="W91">
        <f t="shared" si="1"/>
        <v>1.0117265234462904</v>
      </c>
      <c r="X91">
        <f t="shared" si="2"/>
        <v>0.29466344822811863</v>
      </c>
    </row>
    <row r="92" spans="1:24" x14ac:dyDescent="0.25">
      <c r="A92" s="43" t="s">
        <v>722</v>
      </c>
      <c r="B92" s="26">
        <v>-11.878502496637882</v>
      </c>
      <c r="C92" s="28">
        <v>-10.73946899464794</v>
      </c>
      <c r="I92">
        <v>60</v>
      </c>
      <c r="J92">
        <v>191.321136</v>
      </c>
      <c r="K92" s="35">
        <f t="shared" si="4"/>
        <v>12107.681321</v>
      </c>
      <c r="L92" s="26">
        <f>AVERAGE(B46)</f>
        <v>-12.290543959303555</v>
      </c>
      <c r="M92" s="28">
        <f>AVERAGE(C46)</f>
        <v>-10.993238483650297</v>
      </c>
      <c r="N92" s="8">
        <v>-3.01</v>
      </c>
      <c r="O92" s="8">
        <v>1870</v>
      </c>
      <c r="Q92" s="28">
        <v>-11.0750548411384</v>
      </c>
      <c r="R92" s="28">
        <v>-11.797062712693911</v>
      </c>
      <c r="T92">
        <v>60</v>
      </c>
      <c r="U92" s="26">
        <v>-12.290543959303555</v>
      </c>
      <c r="V92">
        <v>-12.194103</v>
      </c>
      <c r="W92">
        <f t="shared" si="1"/>
        <v>1.0079088194763941</v>
      </c>
      <c r="X92">
        <f t="shared" si="2"/>
        <v>0.19980641790512726</v>
      </c>
    </row>
    <row r="93" spans="1:24" x14ac:dyDescent="0.25">
      <c r="A93" s="43" t="s">
        <v>723</v>
      </c>
      <c r="B93" s="26">
        <v>-11.802003221044668</v>
      </c>
      <c r="C93" s="28">
        <v>-10.75031049170444</v>
      </c>
      <c r="I93">
        <v>61</v>
      </c>
      <c r="J93">
        <v>133.96292099999999</v>
      </c>
      <c r="K93" s="35">
        <f t="shared" si="4"/>
        <v>12241.644242</v>
      </c>
      <c r="L93" s="26">
        <f>AVERAGE(B47)</f>
        <v>-11.96152028144288</v>
      </c>
      <c r="M93" s="28">
        <f>AVERAGE(C47)</f>
        <v>-11.640771664696102</v>
      </c>
      <c r="N93" s="8">
        <v>-1.01</v>
      </c>
      <c r="O93" s="8">
        <v>1871</v>
      </c>
      <c r="Q93" s="28">
        <v>-11.2265399684734</v>
      </c>
      <c r="R93" s="28">
        <v>-11.532925132577423</v>
      </c>
      <c r="T93">
        <v>61</v>
      </c>
      <c r="U93" s="26">
        <v>-11.96152028144288</v>
      </c>
      <c r="V93">
        <v>-12.167657999999999</v>
      </c>
      <c r="W93">
        <f t="shared" si="1"/>
        <v>0.9830585541969441</v>
      </c>
      <c r="X93">
        <f t="shared" si="2"/>
        <v>-0.41763861862324841</v>
      </c>
    </row>
    <row r="94" spans="1:24" x14ac:dyDescent="0.25">
      <c r="A94" s="43" t="s">
        <v>724</v>
      </c>
      <c r="B94" s="26">
        <v>-11.734080400204167</v>
      </c>
      <c r="C94" s="28">
        <v>-11.119539375875133</v>
      </c>
      <c r="I94">
        <v>62</v>
      </c>
      <c r="J94">
        <v>133.325851</v>
      </c>
      <c r="K94" s="35">
        <f t="shared" si="4"/>
        <v>12374.970093</v>
      </c>
      <c r="L94" s="26">
        <f>L93</f>
        <v>-11.96152028144288</v>
      </c>
      <c r="M94" s="1">
        <f>M93</f>
        <v>-11.640771664696102</v>
      </c>
      <c r="N94" s="8">
        <v>-0.76</v>
      </c>
      <c r="O94" s="8">
        <v>1872</v>
      </c>
      <c r="Q94" s="28">
        <v>-10.964307725501101</v>
      </c>
      <c r="R94" s="28">
        <v>-11.305099910192025</v>
      </c>
      <c r="T94">
        <v>62</v>
      </c>
      <c r="U94" s="26">
        <v>-11.96152028144288</v>
      </c>
      <c r="V94">
        <v>-12.141011000000001</v>
      </c>
      <c r="W94">
        <f t="shared" si="1"/>
        <v>0.98521616374805021</v>
      </c>
      <c r="X94">
        <f t="shared" si="2"/>
        <v>-0.36402931936162825</v>
      </c>
    </row>
    <row r="95" spans="1:24" x14ac:dyDescent="0.25">
      <c r="A95" s="43" t="s">
        <v>725</v>
      </c>
      <c r="B95" s="26">
        <v>-11.254420130005913</v>
      </c>
      <c r="C95" s="28">
        <v>-11.182947488719552</v>
      </c>
      <c r="I95">
        <v>63</v>
      </c>
      <c r="J95">
        <v>165.915268</v>
      </c>
      <c r="K95" s="35">
        <f t="shared" si="4"/>
        <v>12540.885361000001</v>
      </c>
      <c r="L95" s="26">
        <f>AVERAGE(B48)</f>
        <v>-12.874507572383605</v>
      </c>
      <c r="M95" s="28">
        <f>AVERAGE(C48)</f>
        <v>-11.756683941471449</v>
      </c>
      <c r="N95" s="8">
        <v>-0.5</v>
      </c>
      <c r="O95" s="8">
        <v>1873</v>
      </c>
      <c r="Q95" s="28">
        <v>-10.6583106975016</v>
      </c>
      <c r="R95" s="28">
        <v>-11.312507190183702</v>
      </c>
      <c r="T95">
        <v>63</v>
      </c>
      <c r="U95" s="26">
        <v>-12.874507572383605</v>
      </c>
      <c r="V95">
        <v>-12.114181</v>
      </c>
      <c r="W95">
        <f t="shared" si="1"/>
        <v>1.0627633492007098</v>
      </c>
      <c r="X95">
        <f t="shared" si="2"/>
        <v>1.5627559368941897</v>
      </c>
    </row>
    <row r="96" spans="1:24" x14ac:dyDescent="0.25">
      <c r="A96" s="43" t="s">
        <v>726</v>
      </c>
      <c r="B96" s="26">
        <v>-11.478017200268258</v>
      </c>
      <c r="C96" s="28">
        <v>-11.123720450052879</v>
      </c>
      <c r="I96">
        <v>64</v>
      </c>
      <c r="J96">
        <v>153.369247</v>
      </c>
      <c r="K96" s="35">
        <f t="shared" si="4"/>
        <v>12694.254608000001</v>
      </c>
      <c r="L96" s="26">
        <f>AVERAGE(B49)</f>
        <v>-13.149590055342133</v>
      </c>
      <c r="M96" s="28">
        <f>AVERAGE(C49)</f>
        <v>-11.492017020344189</v>
      </c>
      <c r="N96" s="8">
        <v>2.3199999999999998</v>
      </c>
      <c r="O96" s="8">
        <v>1874</v>
      </c>
      <c r="Q96" s="28">
        <v>-10.8348374662962</v>
      </c>
      <c r="R96" s="28"/>
      <c r="T96">
        <v>64</v>
      </c>
      <c r="U96" s="26">
        <v>-13.149590055342133</v>
      </c>
      <c r="V96">
        <v>-12.087189</v>
      </c>
      <c r="W96">
        <f t="shared" si="1"/>
        <v>1.0878947996380408</v>
      </c>
      <c r="X96">
        <f t="shared" si="2"/>
        <v>2.1871874734911438</v>
      </c>
    </row>
    <row r="97" spans="1:24" x14ac:dyDescent="0.25">
      <c r="A97" s="43" t="s">
        <v>727</v>
      </c>
      <c r="B97" s="26">
        <v>-11.418974683811436</v>
      </c>
      <c r="C97" s="28">
        <v>-10.987695496318086</v>
      </c>
      <c r="I97">
        <v>65</v>
      </c>
      <c r="J97">
        <v>150.909088</v>
      </c>
      <c r="K97" s="35">
        <f t="shared" si="4"/>
        <v>12845.163696000001</v>
      </c>
      <c r="L97" s="26">
        <f>L96</f>
        <v>-13.149590055342133</v>
      </c>
      <c r="M97" s="1">
        <f>M96</f>
        <v>-11.492017020344189</v>
      </c>
      <c r="N97" s="8">
        <v>-1.35</v>
      </c>
      <c r="O97" s="8">
        <v>1875</v>
      </c>
      <c r="Q97" s="28">
        <v>-10.597461329763901</v>
      </c>
      <c r="R97" s="28">
        <v>-10.958056584354038</v>
      </c>
      <c r="T97">
        <v>65</v>
      </c>
      <c r="U97" s="26">
        <v>-13.149590055342133</v>
      </c>
      <c r="V97">
        <v>-12.060059000000001</v>
      </c>
      <c r="W97">
        <f t="shared" si="1"/>
        <v>1.090342099930202</v>
      </c>
      <c r="X97">
        <f t="shared" si="2"/>
        <v>2.2479946077932063</v>
      </c>
    </row>
    <row r="98" spans="1:24" x14ac:dyDescent="0.25">
      <c r="A98" s="43" t="s">
        <v>728</v>
      </c>
      <c r="B98" s="26">
        <v>-11.448213029927079</v>
      </c>
      <c r="C98" s="28">
        <v>-11.011673091990952</v>
      </c>
      <c r="I98">
        <v>66</v>
      </c>
      <c r="J98">
        <v>172.133667</v>
      </c>
      <c r="K98" s="35">
        <f t="shared" si="4"/>
        <v>13017.297363000001</v>
      </c>
      <c r="L98" s="26">
        <f>AVERAGE(B50)</f>
        <v>-12.325051556170624</v>
      </c>
      <c r="M98" s="28">
        <f>AVERAGE(C50)</f>
        <v>-11.470601505314997</v>
      </c>
      <c r="N98" s="8">
        <v>0.21</v>
      </c>
      <c r="O98" s="8">
        <v>1876</v>
      </c>
      <c r="Q98" s="28">
        <v>-10.3578465276311</v>
      </c>
      <c r="R98" s="28">
        <v>-11.360180847737313</v>
      </c>
      <c r="T98">
        <v>66</v>
      </c>
      <c r="U98" s="26">
        <v>-12.325051556170624</v>
      </c>
      <c r="V98">
        <v>-12.032826</v>
      </c>
      <c r="W98">
        <f t="shared" ref="W98:W161" si="9">U98/V98</f>
        <v>1.0242856961590423</v>
      </c>
      <c r="X98">
        <f t="shared" ref="X98:X161" si="10">(W98-AVERAGE(W$33:W$217))/STDEV(W$33:W$217)</f>
        <v>0.60671640891839917</v>
      </c>
    </row>
    <row r="99" spans="1:24" x14ac:dyDescent="0.25">
      <c r="A99" s="43" t="s">
        <v>729</v>
      </c>
      <c r="B99" s="26">
        <v>-11.134061759728933</v>
      </c>
      <c r="C99" s="28">
        <v>-10.407990371024898</v>
      </c>
      <c r="I99">
        <v>67</v>
      </c>
      <c r="J99">
        <v>143.45979299999999</v>
      </c>
      <c r="K99" s="35">
        <f t="shared" si="4"/>
        <v>13160.757156000001</v>
      </c>
      <c r="L99" s="26">
        <f>AVERAGE(B51)</f>
        <v>-12.388784586930345</v>
      </c>
      <c r="M99" s="28">
        <f>AVERAGE(C51)</f>
        <v>-11.151825557178071</v>
      </c>
      <c r="N99" s="8">
        <v>0.05</v>
      </c>
      <c r="O99" s="8">
        <v>1877</v>
      </c>
      <c r="Q99" s="28">
        <v>-10.500161217478899</v>
      </c>
      <c r="R99" s="28">
        <v>-11.27380278490973</v>
      </c>
      <c r="T99">
        <v>67</v>
      </c>
      <c r="U99" s="26">
        <v>-12.388784586930345</v>
      </c>
      <c r="V99">
        <v>-12.005534000000001</v>
      </c>
      <c r="W99">
        <f t="shared" si="9"/>
        <v>1.0319228271670668</v>
      </c>
      <c r="X99">
        <f t="shared" si="10"/>
        <v>0.79647328198169032</v>
      </c>
    </row>
    <row r="100" spans="1:24" x14ac:dyDescent="0.25">
      <c r="A100" s="43" t="s">
        <v>730</v>
      </c>
      <c r="B100" s="26">
        <v>-10.793128828449566</v>
      </c>
      <c r="C100" s="28">
        <v>-10.351354608525725</v>
      </c>
      <c r="I100">
        <v>68</v>
      </c>
      <c r="J100">
        <v>113.682991</v>
      </c>
      <c r="K100" s="35">
        <f t="shared" si="4"/>
        <v>13274.440147000001</v>
      </c>
      <c r="L100" s="26">
        <f>L99</f>
        <v>-12.388784586930345</v>
      </c>
      <c r="M100" s="1">
        <f>M99</f>
        <v>-11.151825557178071</v>
      </c>
      <c r="N100" s="8">
        <v>1.46</v>
      </c>
      <c r="O100" s="8">
        <v>1878</v>
      </c>
      <c r="Q100" s="28">
        <v>-10.411890562758</v>
      </c>
      <c r="R100" s="28">
        <v>-11.048393834126058</v>
      </c>
      <c r="T100">
        <v>68</v>
      </c>
      <c r="U100" s="26">
        <v>-12.388784586930345</v>
      </c>
      <c r="V100">
        <v>-11.978232999999999</v>
      </c>
      <c r="W100">
        <f t="shared" si="9"/>
        <v>1.0342748038822041</v>
      </c>
      <c r="X100">
        <f t="shared" si="10"/>
        <v>0.85491194782533808</v>
      </c>
    </row>
    <row r="101" spans="1:24" x14ac:dyDescent="0.25">
      <c r="A101" s="43" t="s">
        <v>731</v>
      </c>
      <c r="B101" s="26">
        <v>-10.772095819207191</v>
      </c>
      <c r="C101" s="28">
        <v>-10.524559943212253</v>
      </c>
      <c r="I101">
        <v>69</v>
      </c>
      <c r="J101">
        <v>117.574814</v>
      </c>
      <c r="K101" s="35">
        <f t="shared" si="4"/>
        <v>13392.014961000001</v>
      </c>
      <c r="L101" s="26">
        <f>AVERAGE(B52)</f>
        <v>-11.918442985423031</v>
      </c>
      <c r="M101" s="28">
        <f>AVERAGE(C52)</f>
        <v>-11.177709178552274</v>
      </c>
      <c r="N101" s="8">
        <v>-2.2200000000000002</v>
      </c>
      <c r="O101" s="8">
        <v>1879</v>
      </c>
      <c r="Q101" s="28">
        <v>-10.7246108539261</v>
      </c>
      <c r="R101" s="28">
        <v>-11.082098828884735</v>
      </c>
      <c r="T101">
        <v>69</v>
      </c>
      <c r="U101" s="26">
        <v>-11.918442985423031</v>
      </c>
      <c r="V101">
        <v>-11.950972999999999</v>
      </c>
      <c r="W101">
        <f t="shared" si="9"/>
        <v>0.99727804467661596</v>
      </c>
      <c r="X101">
        <f t="shared" si="10"/>
        <v>-6.4332377426043807E-2</v>
      </c>
    </row>
    <row r="102" spans="1:24" x14ac:dyDescent="0.25">
      <c r="A102" s="43" t="s">
        <v>732</v>
      </c>
      <c r="B102" s="26">
        <v>-11.289576981227277</v>
      </c>
      <c r="C102" s="28">
        <v>-10.588871908927407</v>
      </c>
      <c r="I102">
        <v>70</v>
      </c>
      <c r="J102">
        <v>126.932869</v>
      </c>
      <c r="K102" s="35">
        <f t="shared" si="4"/>
        <v>13518.947830000001</v>
      </c>
      <c r="L102" s="26">
        <f>AVERAGE(B53)</f>
        <v>-11.629112229151845</v>
      </c>
      <c r="M102" s="28">
        <f>AVERAGE(C53)</f>
        <v>-11.169241209241333</v>
      </c>
      <c r="N102" s="8">
        <v>0.89</v>
      </c>
      <c r="O102" s="8">
        <v>1880</v>
      </c>
      <c r="Q102" s="28">
        <v>-11.241117073217101</v>
      </c>
      <c r="R102" s="28">
        <v>-11.080614456474402</v>
      </c>
      <c r="T102">
        <v>70</v>
      </c>
      <c r="U102" s="26">
        <v>-11.629112229151845</v>
      </c>
      <c r="V102">
        <v>-11.92381</v>
      </c>
      <c r="W102">
        <f t="shared" si="9"/>
        <v>0.97528493234560476</v>
      </c>
      <c r="X102">
        <f t="shared" si="10"/>
        <v>-0.61078682746459201</v>
      </c>
    </row>
    <row r="103" spans="1:24" x14ac:dyDescent="0.25">
      <c r="A103" s="43" t="s">
        <v>733</v>
      </c>
      <c r="B103" s="26">
        <v>-11.724997244094277</v>
      </c>
      <c r="C103" s="28">
        <v>-10.847162864651843</v>
      </c>
      <c r="I103">
        <v>71</v>
      </c>
      <c r="J103">
        <v>116.27273599999999</v>
      </c>
      <c r="K103" s="35">
        <f t="shared" si="4"/>
        <v>13635.220566000002</v>
      </c>
      <c r="L103" s="26">
        <f>L102</f>
        <v>-11.629112229151845</v>
      </c>
      <c r="M103" s="1">
        <f>M102</f>
        <v>-11.169241209241333</v>
      </c>
      <c r="N103" s="8">
        <v>-3.8</v>
      </c>
      <c r="O103" s="8">
        <v>1881</v>
      </c>
      <c r="Q103" s="28">
        <v>-11.446777648416701</v>
      </c>
      <c r="R103" s="28">
        <v>-10.922235274266994</v>
      </c>
      <c r="T103">
        <v>71</v>
      </c>
      <c r="U103" s="26">
        <v>-11.629112229151845</v>
      </c>
      <c r="V103">
        <v>-11.896800000000001</v>
      </c>
      <c r="W103">
        <f t="shared" si="9"/>
        <v>0.97749917869946912</v>
      </c>
      <c r="X103">
        <f t="shared" si="10"/>
        <v>-0.55577029522760257</v>
      </c>
    </row>
    <row r="104" spans="1:24" x14ac:dyDescent="0.25">
      <c r="A104" s="43" t="s">
        <v>734</v>
      </c>
      <c r="B104" s="26">
        <v>-11.156472984761212</v>
      </c>
      <c r="C104" s="28">
        <v>-10.827269576130446</v>
      </c>
      <c r="I104">
        <v>72</v>
      </c>
      <c r="J104">
        <v>170.65812700000001</v>
      </c>
      <c r="K104" s="35">
        <f t="shared" si="4"/>
        <v>13805.878693000002</v>
      </c>
      <c r="L104" s="26">
        <f>AVERAGE(B54)</f>
        <v>-11.330870386714732</v>
      </c>
      <c r="M104" s="28">
        <f>AVERAGE(C54)</f>
        <v>-11.093773765570738</v>
      </c>
      <c r="N104" s="8">
        <v>3.87</v>
      </c>
      <c r="O104" s="8">
        <v>1882</v>
      </c>
      <c r="Q104" s="28">
        <v>-11.4394864998425</v>
      </c>
      <c r="R104" s="28">
        <v>-10.680201840746907</v>
      </c>
      <c r="T104">
        <v>72</v>
      </c>
      <c r="U104" s="26">
        <v>-11.330870386714732</v>
      </c>
      <c r="V104">
        <v>-11.869994</v>
      </c>
      <c r="W104">
        <f t="shared" si="9"/>
        <v>0.95458097002532027</v>
      </c>
      <c r="X104">
        <f t="shared" si="10"/>
        <v>-1.1252102602680063</v>
      </c>
    </row>
    <row r="105" spans="1:24" x14ac:dyDescent="0.25">
      <c r="A105" s="43" t="s">
        <v>735</v>
      </c>
      <c r="B105" s="26">
        <v>-10.664578048869778</v>
      </c>
      <c r="C105" s="28">
        <v>-10.975440759663726</v>
      </c>
      <c r="I105">
        <v>73</v>
      </c>
      <c r="J105">
        <v>168.648956</v>
      </c>
      <c r="K105" s="35">
        <f t="shared" ref="K105:K168" si="11">J105+K104</f>
        <v>13974.527649000003</v>
      </c>
      <c r="L105" s="26">
        <f>AVERAGE(B55)</f>
        <v>-11.415759492742222</v>
      </c>
      <c r="M105" s="28">
        <f>AVERAGE(C55)</f>
        <v>-11.169026542682905</v>
      </c>
      <c r="N105" s="8">
        <v>-0.23</v>
      </c>
      <c r="O105" s="8">
        <v>1883</v>
      </c>
      <c r="Q105" s="28">
        <v>-10.9883429667501</v>
      </c>
      <c r="R105" s="28">
        <v>-10.843074131199115</v>
      </c>
      <c r="T105">
        <v>73</v>
      </c>
      <c r="U105" s="26">
        <v>-11.415759492742222</v>
      </c>
      <c r="V105">
        <v>-11.843444</v>
      </c>
      <c r="W105">
        <f t="shared" si="9"/>
        <v>0.96388850175187402</v>
      </c>
      <c r="X105">
        <f t="shared" si="10"/>
        <v>-0.89394957945574161</v>
      </c>
    </row>
    <row r="106" spans="1:24" x14ac:dyDescent="0.25">
      <c r="A106" s="43" t="s">
        <v>736</v>
      </c>
      <c r="B106" s="26">
        <v>-10.9497400450475</v>
      </c>
      <c r="C106" s="28">
        <v>-11.044764546913303</v>
      </c>
      <c r="I106">
        <v>74</v>
      </c>
      <c r="J106">
        <v>123.858383</v>
      </c>
      <c r="K106" s="35">
        <f t="shared" si="11"/>
        <v>14098.386032000004</v>
      </c>
      <c r="L106" s="26">
        <f>L105</f>
        <v>-11.415759492742222</v>
      </c>
      <c r="M106" s="1">
        <f>M105</f>
        <v>-11.169026542682905</v>
      </c>
      <c r="N106" s="8">
        <v>1.44</v>
      </c>
      <c r="O106" s="8">
        <v>1884</v>
      </c>
      <c r="Q106" s="28">
        <v>-10.8196863766193</v>
      </c>
      <c r="R106" s="28">
        <v>-10.711799772462111</v>
      </c>
      <c r="T106">
        <v>74</v>
      </c>
      <c r="U106" s="26">
        <v>-11.415759492742222</v>
      </c>
      <c r="V106">
        <v>-11.817193</v>
      </c>
      <c r="W106">
        <f t="shared" si="9"/>
        <v>0.96602970711760583</v>
      </c>
      <c r="X106">
        <f t="shared" si="10"/>
        <v>-0.84074786871375096</v>
      </c>
    </row>
    <row r="107" spans="1:24" x14ac:dyDescent="0.25">
      <c r="A107" s="43" t="s">
        <v>737</v>
      </c>
      <c r="B107" s="26">
        <v>-10.616183170517917</v>
      </c>
      <c r="C107" s="28">
        <v>-10.77910464815576</v>
      </c>
      <c r="I107">
        <v>75</v>
      </c>
      <c r="J107">
        <v>187.175354</v>
      </c>
      <c r="K107" s="35">
        <f t="shared" si="11"/>
        <v>14285.561386000005</v>
      </c>
      <c r="L107" s="26">
        <f>AVERAGE(B56)</f>
        <v>-11.936454970535969</v>
      </c>
      <c r="M107" s="28">
        <f>AVERAGE(C56)</f>
        <v>-11.040579916481436</v>
      </c>
      <c r="N107" s="8">
        <v>0.89</v>
      </c>
      <c r="O107" s="8">
        <v>1885</v>
      </c>
      <c r="Q107" s="28">
        <v>-10.870704025959601</v>
      </c>
      <c r="R107" s="28">
        <v>-10.711799772462111</v>
      </c>
      <c r="T107">
        <v>75</v>
      </c>
      <c r="U107" s="26">
        <v>-11.936454970535969</v>
      </c>
      <c r="V107">
        <v>-11.791283999999999</v>
      </c>
      <c r="W107">
        <f t="shared" si="9"/>
        <v>1.0123117185996005</v>
      </c>
      <c r="X107">
        <f t="shared" si="10"/>
        <v>0.30920356837365803</v>
      </c>
    </row>
    <row r="108" spans="1:24" x14ac:dyDescent="0.25">
      <c r="A108" s="43" t="s">
        <v>738</v>
      </c>
      <c r="B108" s="26">
        <v>-10.197262806731661</v>
      </c>
      <c r="C108" s="28">
        <v>-11.007942593254834</v>
      </c>
      <c r="I108">
        <v>76</v>
      </c>
      <c r="J108">
        <v>227.45800800000001</v>
      </c>
      <c r="K108" s="35">
        <f t="shared" si="11"/>
        <v>14513.019394000004</v>
      </c>
      <c r="L108" s="26">
        <f>AVERAGE(B57)</f>
        <v>-11.690312202631512</v>
      </c>
      <c r="M108" s="28">
        <f>AVERAGE(C57)</f>
        <v>-10.757247867707525</v>
      </c>
      <c r="N108" s="8">
        <v>-1.1200000000000001</v>
      </c>
      <c r="O108" s="8">
        <v>1886</v>
      </c>
      <c r="Q108" s="28">
        <v>-10.829276263270099</v>
      </c>
      <c r="R108" s="28">
        <v>-10.755855273967857</v>
      </c>
      <c r="T108">
        <v>76</v>
      </c>
      <c r="U108" s="26">
        <v>-11.690312202631512</v>
      </c>
      <c r="V108">
        <v>-11.765753999999999</v>
      </c>
      <c r="W108">
        <f t="shared" si="9"/>
        <v>0.99358801846711331</v>
      </c>
      <c r="X108">
        <f t="shared" si="10"/>
        <v>-0.15601704727144572</v>
      </c>
    </row>
    <row r="109" spans="1:24" x14ac:dyDescent="0.25">
      <c r="A109" s="43" t="s">
        <v>739</v>
      </c>
      <c r="B109" s="26">
        <v>-10.345705861380026</v>
      </c>
      <c r="C109" s="28">
        <v>-11.173339364199045</v>
      </c>
      <c r="H109" t="s">
        <v>762</v>
      </c>
      <c r="I109">
        <v>77</v>
      </c>
      <c r="J109">
        <v>186.15391500000001</v>
      </c>
      <c r="K109" s="35">
        <f t="shared" si="11"/>
        <v>14699.173309000005</v>
      </c>
      <c r="L109" s="26">
        <f>L108</f>
        <v>-11.690312202631512</v>
      </c>
      <c r="M109" s="1">
        <f>M108</f>
        <v>-10.757247867707525</v>
      </c>
      <c r="N109" s="8">
        <v>0.45</v>
      </c>
      <c r="O109" s="8">
        <v>1887</v>
      </c>
      <c r="Q109" s="28">
        <v>-10.905756177880701</v>
      </c>
      <c r="R109" s="28">
        <v>-10.74237899032113</v>
      </c>
      <c r="T109">
        <v>77</v>
      </c>
      <c r="U109" s="26">
        <v>-11.690312202631512</v>
      </c>
      <c r="V109">
        <v>-11.740641</v>
      </c>
      <c r="W109">
        <f t="shared" si="9"/>
        <v>0.99571328368114753</v>
      </c>
      <c r="X109">
        <f t="shared" si="10"/>
        <v>-0.10321139538180564</v>
      </c>
    </row>
    <row r="110" spans="1:24" x14ac:dyDescent="0.25">
      <c r="A110" s="43" t="s">
        <v>740</v>
      </c>
      <c r="B110" s="26">
        <v>-10.674726444147925</v>
      </c>
      <c r="C110" s="28">
        <v>-11.52807670784291</v>
      </c>
      <c r="I110">
        <v>78</v>
      </c>
      <c r="J110">
        <v>143.17804000000001</v>
      </c>
      <c r="K110" s="35">
        <f t="shared" si="11"/>
        <v>14842.351349000006</v>
      </c>
      <c r="L110" s="26">
        <f t="shared" ref="L110:M112" si="12">AVERAGE(B58)</f>
        <v>-11.758263154860362</v>
      </c>
      <c r="M110" s="28">
        <f t="shared" si="12"/>
        <v>-11.041382684569641</v>
      </c>
      <c r="N110" s="8">
        <v>-2.75</v>
      </c>
      <c r="O110" s="8">
        <v>1888</v>
      </c>
      <c r="Q110" s="28">
        <v>-11.09610505851</v>
      </c>
      <c r="R110" s="28">
        <v>-10.791825175028784</v>
      </c>
      <c r="T110">
        <v>78</v>
      </c>
      <c r="U110" s="26">
        <v>-11.758263154860362</v>
      </c>
      <c r="V110">
        <v>-11.715984000000001</v>
      </c>
      <c r="W110">
        <f t="shared" si="9"/>
        <v>1.003608672977051</v>
      </c>
      <c r="X110">
        <f t="shared" si="10"/>
        <v>9.2962322580322193E-2</v>
      </c>
    </row>
    <row r="111" spans="1:24" x14ac:dyDescent="0.25">
      <c r="A111" s="43" t="s">
        <v>741</v>
      </c>
      <c r="B111" s="26">
        <v>-11.159312944203933</v>
      </c>
      <c r="C111" s="28">
        <v>-11.693781386430087</v>
      </c>
      <c r="I111">
        <v>79</v>
      </c>
      <c r="J111">
        <v>148.235626</v>
      </c>
      <c r="K111" s="35">
        <f t="shared" si="11"/>
        <v>14990.586975000006</v>
      </c>
      <c r="L111" s="26">
        <f t="shared" si="12"/>
        <v>-11.93303817443266</v>
      </c>
      <c r="M111" s="28">
        <f t="shared" si="12"/>
        <v>-11.344871789781767</v>
      </c>
      <c r="N111" s="8">
        <v>-0.1</v>
      </c>
      <c r="O111" s="8">
        <v>1889</v>
      </c>
      <c r="Q111" s="28">
        <v>-11.1036743877291</v>
      </c>
      <c r="R111" s="28">
        <v>-10.690218220563015</v>
      </c>
      <c r="T111">
        <v>79</v>
      </c>
      <c r="U111" s="26">
        <v>-11.93303817443266</v>
      </c>
      <c r="V111">
        <v>-11.69182</v>
      </c>
      <c r="W111">
        <f t="shared" si="9"/>
        <v>1.0206313623056684</v>
      </c>
      <c r="X111">
        <f t="shared" si="10"/>
        <v>0.51591857339391434</v>
      </c>
    </row>
    <row r="112" spans="1:24" x14ac:dyDescent="0.25">
      <c r="A112" s="43" t="s">
        <v>742</v>
      </c>
      <c r="B112" s="26">
        <v>-11.189567714203115</v>
      </c>
      <c r="C112" s="28">
        <v>-11.679069320796494</v>
      </c>
      <c r="I112">
        <v>80</v>
      </c>
      <c r="J112">
        <v>163.47833299999999</v>
      </c>
      <c r="K112" s="35">
        <f t="shared" si="11"/>
        <v>15154.065308000005</v>
      </c>
      <c r="L112" s="26">
        <f t="shared" si="12"/>
        <v>-11.792461816756468</v>
      </c>
      <c r="M112" s="28">
        <f t="shared" si="12"/>
        <v>-11.186687283418784</v>
      </c>
      <c r="N112" s="8">
        <v>1.78</v>
      </c>
      <c r="O112" s="8">
        <v>1890</v>
      </c>
      <c r="Q112" s="28">
        <v>-10.7547681271953</v>
      </c>
      <c r="R112" s="28">
        <v>-10.694058191310212</v>
      </c>
      <c r="T112">
        <v>80</v>
      </c>
      <c r="U112" s="26">
        <v>-11.792461816756468</v>
      </c>
      <c r="V112">
        <v>-11.668187</v>
      </c>
      <c r="W112">
        <f t="shared" si="9"/>
        <v>1.0106507392070823</v>
      </c>
      <c r="X112">
        <f t="shared" si="10"/>
        <v>0.26793384870855785</v>
      </c>
    </row>
    <row r="113" spans="1:24" x14ac:dyDescent="0.25">
      <c r="A113" s="43" t="s">
        <v>743</v>
      </c>
      <c r="B113" s="26">
        <v>-10.699872055829747</v>
      </c>
      <c r="C113" s="28">
        <v>-11.286521185335696</v>
      </c>
      <c r="I113">
        <v>81</v>
      </c>
      <c r="J113">
        <v>133.45709199999999</v>
      </c>
      <c r="K113" s="35">
        <f t="shared" si="11"/>
        <v>15287.522400000005</v>
      </c>
      <c r="L113" s="26">
        <f>L112</f>
        <v>-11.792461816756468</v>
      </c>
      <c r="M113" s="1">
        <f>M112</f>
        <v>-11.186687283418784</v>
      </c>
      <c r="N113" s="8">
        <v>-0.82</v>
      </c>
      <c r="O113" s="8">
        <v>1891</v>
      </c>
      <c r="Q113" s="28">
        <v>-10.6693800307069</v>
      </c>
      <c r="R113" s="28">
        <v>-10.836544847437379</v>
      </c>
      <c r="T113">
        <v>81</v>
      </c>
      <c r="U113" s="26">
        <v>-11.792461816756468</v>
      </c>
      <c r="V113">
        <v>-11.645125999999999</v>
      </c>
      <c r="W113">
        <f t="shared" si="9"/>
        <v>1.0126521444900183</v>
      </c>
      <c r="X113">
        <f t="shared" si="10"/>
        <v>0.31766200026484842</v>
      </c>
    </row>
    <row r="114" spans="1:24" x14ac:dyDescent="0.25">
      <c r="A114" s="43" t="s">
        <v>744</v>
      </c>
      <c r="B114" s="26">
        <v>-10.461668616655732</v>
      </c>
      <c r="C114" s="28">
        <v>-11.22911094549182</v>
      </c>
      <c r="I114">
        <v>82</v>
      </c>
      <c r="J114">
        <v>134.64292900000001</v>
      </c>
      <c r="K114" s="35">
        <f t="shared" si="11"/>
        <v>15422.165329000005</v>
      </c>
      <c r="L114" s="26">
        <f t="shared" ref="L114:M116" si="13">AVERAGE(B61)</f>
        <v>-11.517545252920851</v>
      </c>
      <c r="M114" s="28">
        <f t="shared" si="13"/>
        <v>-11.265862960757573</v>
      </c>
      <c r="N114" s="8">
        <v>-2.02</v>
      </c>
      <c r="O114" s="8">
        <v>1892</v>
      </c>
      <c r="Q114" s="28">
        <v>-11.0241180476824</v>
      </c>
      <c r="R114" s="28">
        <v>-10.959816150275998</v>
      </c>
      <c r="T114">
        <v>82</v>
      </c>
      <c r="U114" s="26">
        <v>-11.517545252920851</v>
      </c>
      <c r="V114">
        <v>-11.622676999999999</v>
      </c>
      <c r="W114">
        <f t="shared" si="9"/>
        <v>0.99095460132987012</v>
      </c>
      <c r="X114">
        <f t="shared" si="10"/>
        <v>-0.22144855563623522</v>
      </c>
    </row>
    <row r="115" spans="1:24" x14ac:dyDescent="0.25">
      <c r="A115" s="43" t="s">
        <v>745</v>
      </c>
      <c r="B115" s="26">
        <v>-10.585171889226819</v>
      </c>
      <c r="C115" s="28">
        <v>-11.480958710180619</v>
      </c>
      <c r="I115">
        <v>83</v>
      </c>
      <c r="J115">
        <v>124.19808999999999</v>
      </c>
      <c r="K115" s="35">
        <f t="shared" si="11"/>
        <v>15546.363419000005</v>
      </c>
      <c r="L115" s="26">
        <f t="shared" si="13"/>
        <v>-11.253272810906818</v>
      </c>
      <c r="M115" s="28">
        <f t="shared" si="13"/>
        <v>-10.980739605102794</v>
      </c>
      <c r="N115" s="8">
        <v>-1.07</v>
      </c>
      <c r="O115" s="8">
        <v>1893</v>
      </c>
      <c r="Q115" s="28">
        <v>-10.996119463365799</v>
      </c>
      <c r="R115" s="28">
        <v>-11.033209194169476</v>
      </c>
      <c r="T115">
        <v>83</v>
      </c>
      <c r="U115" s="26">
        <v>-11.253272810906818</v>
      </c>
      <c r="V115">
        <v>-11.600883</v>
      </c>
      <c r="W115">
        <f t="shared" si="9"/>
        <v>0.97003588527759643</v>
      </c>
      <c r="X115">
        <f t="shared" si="10"/>
        <v>-0.74120789227816231</v>
      </c>
    </row>
    <row r="116" spans="1:24" x14ac:dyDescent="0.25">
      <c r="A116" s="43" t="s">
        <v>746</v>
      </c>
      <c r="B116" s="26">
        <v>-10.646800973993287</v>
      </c>
      <c r="C116" s="28">
        <v>-11.414488396217132</v>
      </c>
      <c r="I116">
        <v>84</v>
      </c>
      <c r="J116">
        <v>128.41824299999999</v>
      </c>
      <c r="K116" s="35">
        <f t="shared" si="11"/>
        <v>15674.781662000005</v>
      </c>
      <c r="L116" s="26">
        <f t="shared" si="13"/>
        <v>-10.975442914539185</v>
      </c>
      <c r="M116" s="28">
        <f t="shared" si="13"/>
        <v>-10.873693316339157</v>
      </c>
      <c r="N116" s="8">
        <v>2.68</v>
      </c>
      <c r="O116" s="8">
        <v>1894</v>
      </c>
      <c r="Q116" s="28">
        <v>-11.105771978699201</v>
      </c>
      <c r="R116" s="28">
        <v>-11.096109005692497</v>
      </c>
      <c r="T116">
        <v>84</v>
      </c>
      <c r="U116" s="26">
        <v>-10.975442914539185</v>
      </c>
      <c r="V116">
        <v>-11.579784999999999</v>
      </c>
      <c r="W116">
        <f t="shared" si="9"/>
        <v>0.94781059532099998</v>
      </c>
      <c r="X116">
        <f t="shared" si="10"/>
        <v>-1.2934311709750148</v>
      </c>
    </row>
    <row r="117" spans="1:24" x14ac:dyDescent="0.25">
      <c r="A117" s="43" t="s">
        <v>747</v>
      </c>
      <c r="B117" s="26">
        <v>-10.16584177961256</v>
      </c>
      <c r="C117" s="28">
        <v>-10.845520114761166</v>
      </c>
      <c r="I117">
        <v>85</v>
      </c>
      <c r="J117">
        <v>135.41449</v>
      </c>
      <c r="K117" s="35">
        <f t="shared" si="11"/>
        <v>15810.196152000004</v>
      </c>
      <c r="L117" s="26">
        <f>L116</f>
        <v>-10.975442914539185</v>
      </c>
      <c r="M117" s="1">
        <f>M116</f>
        <v>-10.873693316339157</v>
      </c>
      <c r="N117" s="8">
        <v>-3.97</v>
      </c>
      <c r="O117" s="8">
        <v>1895</v>
      </c>
      <c r="Q117" s="28">
        <v>-10.9760905047115</v>
      </c>
      <c r="R117" s="28">
        <v>-11.241671991470776</v>
      </c>
      <c r="T117">
        <v>85</v>
      </c>
      <c r="U117" s="26">
        <v>-10.975442914539185</v>
      </c>
      <c r="V117">
        <v>-11.559421</v>
      </c>
      <c r="W117">
        <f t="shared" si="9"/>
        <v>0.94948033422601219</v>
      </c>
      <c r="X117">
        <f t="shared" si="10"/>
        <v>-1.2519438070533637</v>
      </c>
    </row>
    <row r="118" spans="1:24" x14ac:dyDescent="0.25">
      <c r="I118">
        <v>86</v>
      </c>
      <c r="J118">
        <v>177.21987899999999</v>
      </c>
      <c r="K118" s="35">
        <f t="shared" si="11"/>
        <v>15987.416031000004</v>
      </c>
      <c r="L118" s="26">
        <f t="shared" ref="L118:M120" si="14">AVERAGE(B64)</f>
        <v>-11.032663341208748</v>
      </c>
      <c r="M118" s="28">
        <f t="shared" si="14"/>
        <v>-10.875405886981763</v>
      </c>
      <c r="N118" s="8">
        <v>1.1200000000000001</v>
      </c>
      <c r="O118" s="8">
        <v>1896</v>
      </c>
      <c r="Q118" s="28">
        <v>-11.0595717584368</v>
      </c>
      <c r="R118" s="28">
        <v>-11.246076145158636</v>
      </c>
      <c r="T118">
        <v>86</v>
      </c>
      <c r="U118" s="26">
        <v>-11.032663341208748</v>
      </c>
      <c r="V118">
        <v>-11.539823999999999</v>
      </c>
      <c r="W118">
        <f t="shared" si="9"/>
        <v>0.95605126570463717</v>
      </c>
      <c r="X118">
        <f t="shared" si="10"/>
        <v>-1.0886783858910329</v>
      </c>
    </row>
    <row r="119" spans="1:24" x14ac:dyDescent="0.25">
      <c r="I119">
        <v>87</v>
      </c>
      <c r="J119">
        <v>141.46260100000001</v>
      </c>
      <c r="K119" s="35">
        <f t="shared" si="11"/>
        <v>16128.878632000004</v>
      </c>
      <c r="L119" s="26">
        <f t="shared" si="14"/>
        <v>-10.660035299846285</v>
      </c>
      <c r="M119" s="28">
        <f t="shared" si="14"/>
        <v>-11.075054841138435</v>
      </c>
      <c r="N119" s="8">
        <v>1.0900000000000001</v>
      </c>
      <c r="O119" s="8">
        <v>1897</v>
      </c>
      <c r="Q119" s="28">
        <v>-10.739468994647901</v>
      </c>
      <c r="R119" s="28">
        <v>-11.2890823320956</v>
      </c>
      <c r="T119">
        <v>87</v>
      </c>
      <c r="U119" s="26">
        <v>-10.660035299846285</v>
      </c>
      <c r="V119">
        <v>-11.521020999999999</v>
      </c>
      <c r="W119">
        <f t="shared" si="9"/>
        <v>0.92526828133082006</v>
      </c>
      <c r="X119">
        <f t="shared" si="10"/>
        <v>-1.8535314245771692</v>
      </c>
    </row>
    <row r="120" spans="1:24" x14ac:dyDescent="0.25">
      <c r="I120">
        <v>88</v>
      </c>
      <c r="J120">
        <v>175.19622799999999</v>
      </c>
      <c r="K120" s="35">
        <f t="shared" si="11"/>
        <v>16304.074860000004</v>
      </c>
      <c r="L120" s="26">
        <f t="shared" si="14"/>
        <v>-11.421302380025031</v>
      </c>
      <c r="M120" s="28">
        <f t="shared" si="14"/>
        <v>-11.226539968473439</v>
      </c>
      <c r="N120" s="8">
        <v>1.02</v>
      </c>
      <c r="O120" s="8">
        <v>1898</v>
      </c>
      <c r="Q120" s="28">
        <v>-10.750310491704401</v>
      </c>
      <c r="R120" s="28">
        <v>-11.248504321450636</v>
      </c>
      <c r="T120">
        <v>88</v>
      </c>
      <c r="U120" s="26">
        <v>-11.421302380025031</v>
      </c>
      <c r="V120">
        <v>-11.503034</v>
      </c>
      <c r="W120">
        <f t="shared" si="9"/>
        <v>0.99289477715401275</v>
      </c>
      <c r="X120">
        <f t="shared" si="10"/>
        <v>-0.17324174902319403</v>
      </c>
    </row>
    <row r="121" spans="1:24" x14ac:dyDescent="0.25">
      <c r="I121">
        <v>89</v>
      </c>
      <c r="J121">
        <v>104.65313</v>
      </c>
      <c r="K121" s="35">
        <f t="shared" si="11"/>
        <v>16408.727990000003</v>
      </c>
      <c r="L121" s="26">
        <f>L120</f>
        <v>-11.421302380025031</v>
      </c>
      <c r="M121" s="1">
        <f>M120</f>
        <v>-11.226539968473439</v>
      </c>
      <c r="N121" s="8">
        <v>0.03</v>
      </c>
      <c r="O121" s="8">
        <v>1899</v>
      </c>
      <c r="Q121" s="28">
        <v>-11.1195393758751</v>
      </c>
      <c r="R121" s="28">
        <v>-11.354701497038693</v>
      </c>
      <c r="T121">
        <v>89</v>
      </c>
      <c r="U121" s="26">
        <v>-11.421302380025031</v>
      </c>
      <c r="V121">
        <v>-11.485877</v>
      </c>
      <c r="W121">
        <f t="shared" si="9"/>
        <v>0.99437791124047648</v>
      </c>
      <c r="X121">
        <f t="shared" si="10"/>
        <v>-0.13639088365434995</v>
      </c>
    </row>
    <row r="122" spans="1:24" x14ac:dyDescent="0.25">
      <c r="I122">
        <v>90</v>
      </c>
      <c r="J122">
        <v>101.476181</v>
      </c>
      <c r="K122" s="35">
        <f t="shared" si="11"/>
        <v>16510.204171000005</v>
      </c>
      <c r="L122" s="26">
        <f t="shared" ref="L122:M124" si="15">AVERAGE(B67)</f>
        <v>-11.712464353776541</v>
      </c>
      <c r="M122" s="28">
        <f t="shared" si="15"/>
        <v>-10.96430772550111</v>
      </c>
      <c r="N122" s="8">
        <v>-2.13</v>
      </c>
      <c r="O122" s="8">
        <v>1900</v>
      </c>
      <c r="Q122" s="28">
        <v>-11.1829474887196</v>
      </c>
      <c r="R122" s="28">
        <v>-11.381601626071609</v>
      </c>
      <c r="T122">
        <v>90</v>
      </c>
      <c r="U122" s="26">
        <v>-11.712464353776541</v>
      </c>
      <c r="V122">
        <v>-11.469564999999999</v>
      </c>
      <c r="W122">
        <f t="shared" si="9"/>
        <v>1.0211777302606106</v>
      </c>
      <c r="X122">
        <f t="shared" si="10"/>
        <v>0.52949396899245604</v>
      </c>
    </row>
    <row r="123" spans="1:24" x14ac:dyDescent="0.25">
      <c r="I123">
        <v>91</v>
      </c>
      <c r="J123">
        <v>132.33244300000001</v>
      </c>
      <c r="K123" s="35">
        <f t="shared" si="11"/>
        <v>16642.536614000004</v>
      </c>
      <c r="L123" s="26">
        <f t="shared" si="15"/>
        <v>-11.600157099351193</v>
      </c>
      <c r="M123" s="28">
        <f t="shared" si="15"/>
        <v>-10.658310697501639</v>
      </c>
      <c r="N123" s="8">
        <v>-0.33</v>
      </c>
      <c r="O123" s="8">
        <v>1901</v>
      </c>
      <c r="Q123" s="28">
        <v>-11.1237204500529</v>
      </c>
      <c r="R123" s="28">
        <v>-11.407307303659472</v>
      </c>
      <c r="T123">
        <v>91</v>
      </c>
      <c r="U123" s="26">
        <v>-11.600157099351193</v>
      </c>
      <c r="V123">
        <v>-11.454109000000001</v>
      </c>
      <c r="W123">
        <f t="shared" si="9"/>
        <v>1.0127507167385252</v>
      </c>
      <c r="X123">
        <f t="shared" si="10"/>
        <v>0.32011118722102921</v>
      </c>
    </row>
    <row r="124" spans="1:24" x14ac:dyDescent="0.25">
      <c r="I124">
        <v>92</v>
      </c>
      <c r="J124">
        <v>89.659263999999993</v>
      </c>
      <c r="K124" s="35">
        <f t="shared" si="11"/>
        <v>16732.195878000006</v>
      </c>
      <c r="L124" s="26">
        <f t="shared" si="15"/>
        <v>-10.606743117209543</v>
      </c>
      <c r="M124" s="28">
        <f t="shared" si="15"/>
        <v>-10.834837466296211</v>
      </c>
      <c r="N124" s="8">
        <v>-1.41</v>
      </c>
      <c r="O124" s="8">
        <v>1902</v>
      </c>
      <c r="Q124" s="28">
        <v>-10.9876954963181</v>
      </c>
      <c r="R124" s="28">
        <v>-11.440770540574809</v>
      </c>
      <c r="T124">
        <v>92</v>
      </c>
      <c r="U124" s="26">
        <v>-10.606743117209543</v>
      </c>
      <c r="V124">
        <v>-11.439526000000001</v>
      </c>
      <c r="W124">
        <f t="shared" si="9"/>
        <v>0.92720127715165324</v>
      </c>
      <c r="X124">
        <f t="shared" si="10"/>
        <v>-1.8055030167601098</v>
      </c>
    </row>
    <row r="125" spans="1:24" x14ac:dyDescent="0.25">
      <c r="I125">
        <v>93</v>
      </c>
      <c r="J125">
        <v>73.916068999999993</v>
      </c>
      <c r="K125" s="35">
        <f t="shared" si="11"/>
        <v>16806.111947000005</v>
      </c>
      <c r="L125" s="26">
        <f>L124</f>
        <v>-10.606743117209543</v>
      </c>
      <c r="M125" s="1">
        <f>M124</f>
        <v>-10.834837466296211</v>
      </c>
      <c r="N125" s="8">
        <v>3.89</v>
      </c>
      <c r="O125" s="8">
        <v>1903</v>
      </c>
      <c r="Q125" s="28">
        <v>-11.011673091991</v>
      </c>
      <c r="R125" s="28">
        <v>-11.434159439639231</v>
      </c>
      <c r="T125">
        <v>93</v>
      </c>
      <c r="U125" s="26">
        <v>-10.606743117209543</v>
      </c>
      <c r="V125">
        <v>-11.425829</v>
      </c>
      <c r="W125">
        <f t="shared" si="9"/>
        <v>0.92831278301202858</v>
      </c>
      <c r="X125">
        <f t="shared" si="10"/>
        <v>-1.7778858557824164</v>
      </c>
    </row>
    <row r="126" spans="1:24" x14ac:dyDescent="0.25">
      <c r="I126">
        <v>94</v>
      </c>
      <c r="J126">
        <v>82.59742</v>
      </c>
      <c r="K126" s="35">
        <f t="shared" si="11"/>
        <v>16888.709367000003</v>
      </c>
      <c r="L126" s="26">
        <f t="shared" ref="L126:M128" si="16">AVERAGE(B70)</f>
        <v>-10.398792702412122</v>
      </c>
      <c r="M126" s="28">
        <f t="shared" si="16"/>
        <v>-10.59746132976391</v>
      </c>
      <c r="N126" s="8">
        <v>0.23</v>
      </c>
      <c r="O126" s="8">
        <v>1904</v>
      </c>
      <c r="Q126" s="28">
        <v>-10.4079903710249</v>
      </c>
      <c r="R126" s="28">
        <v>-11.427548338703655</v>
      </c>
      <c r="T126">
        <v>94</v>
      </c>
      <c r="U126" s="26">
        <v>-10.398792702412122</v>
      </c>
      <c r="V126">
        <v>-11.413026</v>
      </c>
      <c r="W126">
        <f t="shared" si="9"/>
        <v>0.91113370830944584</v>
      </c>
      <c r="X126">
        <f t="shared" si="10"/>
        <v>-2.2047277541677626</v>
      </c>
    </row>
    <row r="127" spans="1:24" x14ac:dyDescent="0.25">
      <c r="I127">
        <v>95</v>
      </c>
      <c r="J127">
        <v>116.680038</v>
      </c>
      <c r="K127" s="35">
        <f t="shared" si="11"/>
        <v>17005.389405000002</v>
      </c>
      <c r="L127" s="26">
        <f t="shared" si="16"/>
        <v>-10.331142206128987</v>
      </c>
      <c r="M127" s="28">
        <f t="shared" si="16"/>
        <v>-10.357846527631054</v>
      </c>
      <c r="N127" s="8">
        <v>1.98</v>
      </c>
      <c r="O127" s="8">
        <v>1905</v>
      </c>
      <c r="Q127" s="28">
        <v>-10.3513546085257</v>
      </c>
      <c r="R127" s="28">
        <v>-11.346772145445659</v>
      </c>
      <c r="T127">
        <v>95</v>
      </c>
      <c r="U127" s="26">
        <v>-10.331142206128987</v>
      </c>
      <c r="V127">
        <v>-11.401119</v>
      </c>
      <c r="W127">
        <f t="shared" si="9"/>
        <v>0.90615159846406201</v>
      </c>
      <c r="X127">
        <f t="shared" si="10"/>
        <v>-2.3285163319104418</v>
      </c>
    </row>
    <row r="128" spans="1:24" x14ac:dyDescent="0.25">
      <c r="I128">
        <v>96</v>
      </c>
      <c r="J128">
        <v>115.678482</v>
      </c>
      <c r="K128" s="35">
        <f t="shared" si="11"/>
        <v>17121.067887000001</v>
      </c>
      <c r="L128" s="26">
        <f t="shared" si="16"/>
        <v>-10.838332850989193</v>
      </c>
      <c r="M128" s="28">
        <f t="shared" si="16"/>
        <v>-10.500161217478878</v>
      </c>
      <c r="N128" s="8">
        <v>2.06</v>
      </c>
      <c r="O128" s="8">
        <v>1906</v>
      </c>
      <c r="Q128" s="28">
        <v>-10.524559943212299</v>
      </c>
      <c r="R128" s="28">
        <v>-11.346772145445659</v>
      </c>
      <c r="T128">
        <v>96</v>
      </c>
      <c r="U128" s="26">
        <v>-10.838332850989193</v>
      </c>
      <c r="V128">
        <v>-11.390098</v>
      </c>
      <c r="W128">
        <f t="shared" si="9"/>
        <v>0.95155747132194934</v>
      </c>
      <c r="X128">
        <f t="shared" si="10"/>
        <v>-1.2003339761057665</v>
      </c>
    </row>
    <row r="129" spans="8:24" x14ac:dyDescent="0.25">
      <c r="I129">
        <v>97</v>
      </c>
      <c r="J129">
        <v>133.30268899999999</v>
      </c>
      <c r="K129" s="35">
        <f t="shared" si="11"/>
        <v>17254.370576000001</v>
      </c>
      <c r="L129" s="26">
        <f>L128</f>
        <v>-10.838332850989193</v>
      </c>
      <c r="M129" s="1">
        <f>M128</f>
        <v>-10.500161217478878</v>
      </c>
      <c r="N129" s="8">
        <v>2.06</v>
      </c>
      <c r="O129" s="8">
        <v>1907</v>
      </c>
      <c r="Q129" s="28">
        <v>-10.5888719089274</v>
      </c>
      <c r="R129" s="28">
        <v>-11.358567733021729</v>
      </c>
      <c r="T129">
        <v>97</v>
      </c>
      <c r="U129" s="26">
        <v>-10.838332850989193</v>
      </c>
      <c r="V129">
        <v>-11.379944</v>
      </c>
      <c r="W129">
        <f t="shared" si="9"/>
        <v>0.95240651895907336</v>
      </c>
      <c r="X129">
        <f t="shared" si="10"/>
        <v>-1.1792380142146921</v>
      </c>
    </row>
    <row r="130" spans="8:24" x14ac:dyDescent="0.25">
      <c r="I130">
        <v>98</v>
      </c>
      <c r="J130">
        <v>121.826218</v>
      </c>
      <c r="K130" s="35">
        <f t="shared" si="11"/>
        <v>17376.196793999999</v>
      </c>
      <c r="L130" s="26">
        <f t="shared" ref="L130:M133" si="17">AVERAGE(B73)</f>
        <v>-10.812646744218512</v>
      </c>
      <c r="M130" s="28">
        <f t="shared" si="17"/>
        <v>-10.411890562758026</v>
      </c>
      <c r="N130" s="8">
        <v>1.44</v>
      </c>
      <c r="O130" s="8">
        <v>1908</v>
      </c>
      <c r="Q130" s="28">
        <v>-10.8471628646518</v>
      </c>
      <c r="R130" s="28">
        <v>-11.358567733021729</v>
      </c>
      <c r="T130">
        <v>98</v>
      </c>
      <c r="U130" s="26">
        <v>-10.812646744218512</v>
      </c>
      <c r="V130">
        <v>-11.370633</v>
      </c>
      <c r="W130">
        <f t="shared" si="9"/>
        <v>0.95092742367276406</v>
      </c>
      <c r="X130">
        <f t="shared" si="10"/>
        <v>-1.2159885290608823</v>
      </c>
    </row>
    <row r="131" spans="8:24" x14ac:dyDescent="0.25">
      <c r="I131">
        <v>99</v>
      </c>
      <c r="J131">
        <v>109.25316599999999</v>
      </c>
      <c r="K131" s="35">
        <f t="shared" si="11"/>
        <v>17485.449959999998</v>
      </c>
      <c r="L131" s="26">
        <f t="shared" si="17"/>
        <v>-10.489277446161895</v>
      </c>
      <c r="M131" s="28">
        <f t="shared" si="17"/>
        <v>-10.72461085392611</v>
      </c>
      <c r="N131" s="8">
        <v>0</v>
      </c>
      <c r="O131" s="8">
        <v>1909</v>
      </c>
      <c r="Q131" s="28">
        <v>-10.8272695761304</v>
      </c>
      <c r="R131" s="28">
        <v>-11.512818372493857</v>
      </c>
      <c r="T131">
        <v>99</v>
      </c>
      <c r="U131" s="26">
        <v>-10.489277446161895</v>
      </c>
      <c r="V131">
        <v>-11.362133999999999</v>
      </c>
      <c r="W131">
        <f t="shared" si="9"/>
        <v>0.92317846684099092</v>
      </c>
      <c r="X131">
        <f t="shared" si="10"/>
        <v>-1.9054562458818793</v>
      </c>
    </row>
    <row r="132" spans="8:24" x14ac:dyDescent="0.25">
      <c r="I132">
        <v>100</v>
      </c>
      <c r="J132">
        <v>83.261414000000002</v>
      </c>
      <c r="K132" s="35">
        <f t="shared" si="11"/>
        <v>17568.711373999999</v>
      </c>
      <c r="L132" s="26">
        <f t="shared" si="17"/>
        <v>-10.696794571699343</v>
      </c>
      <c r="M132" s="28">
        <f t="shared" si="17"/>
        <v>-11.241117073217096</v>
      </c>
      <c r="N132" s="8">
        <v>2.1</v>
      </c>
      <c r="O132" s="8">
        <v>1910</v>
      </c>
      <c r="Q132" s="28">
        <v>-10.9754407596637</v>
      </c>
      <c r="R132" s="28">
        <v>-11.399487135277862</v>
      </c>
      <c r="T132">
        <v>100</v>
      </c>
      <c r="U132" s="26">
        <v>-10.696794571699343</v>
      </c>
      <c r="V132">
        <v>-11.354412999999999</v>
      </c>
      <c r="W132">
        <f t="shared" si="9"/>
        <v>0.94208256927939327</v>
      </c>
      <c r="X132">
        <f t="shared" si="10"/>
        <v>-1.4357532431429956</v>
      </c>
    </row>
    <row r="133" spans="8:24" x14ac:dyDescent="0.25">
      <c r="I133">
        <v>101</v>
      </c>
      <c r="J133">
        <v>93.359261000000004</v>
      </c>
      <c r="K133" s="35">
        <f t="shared" si="11"/>
        <v>17662.070635</v>
      </c>
      <c r="L133" s="26">
        <f t="shared" si="17"/>
        <v>-11.441663318110562</v>
      </c>
      <c r="M133" s="28">
        <f t="shared" si="17"/>
        <v>-11.446777648416667</v>
      </c>
      <c r="N133" s="8">
        <v>0.28999999999999998</v>
      </c>
      <c r="O133" s="8">
        <v>1911</v>
      </c>
      <c r="Q133" s="28">
        <v>-11.044764546913299</v>
      </c>
      <c r="R133" s="28">
        <v>-11.399487135277862</v>
      </c>
      <c r="T133">
        <v>101</v>
      </c>
      <c r="U133" s="26">
        <v>-11.441663318110562</v>
      </c>
      <c r="V133">
        <v>-11.347424999999999</v>
      </c>
      <c r="W133">
        <f t="shared" si="9"/>
        <v>1.0083048196494413</v>
      </c>
      <c r="X133">
        <f t="shared" si="10"/>
        <v>0.20964568274044335</v>
      </c>
    </row>
    <row r="134" spans="8:24" x14ac:dyDescent="0.25">
      <c r="I134">
        <v>102</v>
      </c>
      <c r="J134">
        <v>77.999374000000003</v>
      </c>
      <c r="K134" s="35">
        <f t="shared" si="11"/>
        <v>17740.070008999999</v>
      </c>
      <c r="L134" s="26">
        <f>L133</f>
        <v>-11.441663318110562</v>
      </c>
      <c r="M134" s="1">
        <f>M133</f>
        <v>-11.446777648416667</v>
      </c>
      <c r="N134" s="8">
        <v>0.24</v>
      </c>
      <c r="O134" s="8">
        <v>1912</v>
      </c>
      <c r="Q134" s="28">
        <v>-10.779104648155799</v>
      </c>
      <c r="R134" s="28">
        <v>-11.399487135277862</v>
      </c>
      <c r="T134">
        <v>102</v>
      </c>
      <c r="U134" s="26">
        <v>-11.441663318110562</v>
      </c>
      <c r="V134">
        <v>-11.341123</v>
      </c>
      <c r="W134">
        <f t="shared" si="9"/>
        <v>1.0088651113395528</v>
      </c>
      <c r="X134">
        <f t="shared" si="10"/>
        <v>0.2235670360611072</v>
      </c>
    </row>
    <row r="135" spans="8:24" x14ac:dyDescent="0.25">
      <c r="I135">
        <v>103</v>
      </c>
      <c r="J135">
        <v>87.467758000000003</v>
      </c>
      <c r="K135" s="35">
        <f t="shared" si="11"/>
        <v>17827.537766999998</v>
      </c>
      <c r="L135" s="26">
        <f t="shared" ref="L135:M137" si="18">AVERAGE(B77)</f>
        <v>-11.237360089611675</v>
      </c>
      <c r="M135" s="28">
        <f t="shared" si="18"/>
        <v>-11.439486499842525</v>
      </c>
      <c r="N135" s="8">
        <v>2.69</v>
      </c>
      <c r="O135" s="8">
        <v>1913</v>
      </c>
      <c r="Q135" s="28">
        <v>-11.0079425932548</v>
      </c>
      <c r="R135" s="28">
        <v>-11.509888898359309</v>
      </c>
      <c r="T135">
        <v>103</v>
      </c>
      <c r="U135" s="26">
        <v>-11.237360089611675</v>
      </c>
      <c r="V135">
        <v>-11.335457999999999</v>
      </c>
      <c r="W135">
        <f t="shared" si="9"/>
        <v>0.99134592440920133</v>
      </c>
      <c r="X135">
        <f t="shared" si="10"/>
        <v>-0.21172550075955901</v>
      </c>
    </row>
    <row r="136" spans="8:24" x14ac:dyDescent="0.25">
      <c r="I136">
        <v>104</v>
      </c>
      <c r="J136">
        <v>117.06701700000001</v>
      </c>
      <c r="K136" s="35">
        <f t="shared" si="11"/>
        <v>17944.604783999999</v>
      </c>
      <c r="L136" s="26">
        <f t="shared" si="18"/>
        <v>-11.355811426126746</v>
      </c>
      <c r="M136" s="28">
        <f t="shared" si="18"/>
        <v>-10.988342966750071</v>
      </c>
      <c r="N136" s="8">
        <v>1.48</v>
      </c>
      <c r="O136" s="8">
        <v>1914</v>
      </c>
      <c r="Q136" s="28">
        <v>-11.173339364199</v>
      </c>
      <c r="R136" s="28">
        <v>-11.509888898359309</v>
      </c>
      <c r="T136">
        <v>104</v>
      </c>
      <c r="U136" s="26">
        <v>-11.355811426126746</v>
      </c>
      <c r="V136">
        <v>-11.330380999999999</v>
      </c>
      <c r="W136">
        <f t="shared" si="9"/>
        <v>1.0022444458069633</v>
      </c>
      <c r="X136">
        <f t="shared" si="10"/>
        <v>5.9065891882480945E-2</v>
      </c>
    </row>
    <row r="137" spans="8:24" x14ac:dyDescent="0.25">
      <c r="I137">
        <v>105</v>
      </c>
      <c r="J137">
        <v>129.58999600000001</v>
      </c>
      <c r="K137" s="35">
        <f t="shared" si="11"/>
        <v>18074.194779999998</v>
      </c>
      <c r="L137" s="26">
        <f t="shared" si="18"/>
        <v>-11.665837817329068</v>
      </c>
      <c r="M137" s="28">
        <f t="shared" si="18"/>
        <v>-10.819686376619259</v>
      </c>
      <c r="N137" s="8">
        <v>-0.2</v>
      </c>
      <c r="O137" s="8">
        <v>1915</v>
      </c>
      <c r="Q137" s="28">
        <v>-11.528076707842899</v>
      </c>
      <c r="R137" s="28">
        <v>-11.365604806097984</v>
      </c>
      <c r="T137">
        <v>105</v>
      </c>
      <c r="U137" s="26">
        <v>-11.665837817329068</v>
      </c>
      <c r="V137">
        <v>-11.325844</v>
      </c>
      <c r="W137">
        <f t="shared" si="9"/>
        <v>1.030019291924652</v>
      </c>
      <c r="X137">
        <f t="shared" si="10"/>
        <v>0.74917686988834287</v>
      </c>
    </row>
    <row r="138" spans="8:24" x14ac:dyDescent="0.25">
      <c r="I138">
        <v>106</v>
      </c>
      <c r="J138">
        <v>93.105155999999994</v>
      </c>
      <c r="K138" s="35">
        <f t="shared" si="11"/>
        <v>18167.299935999999</v>
      </c>
      <c r="L138" s="26">
        <f>L137</f>
        <v>-11.665837817329068</v>
      </c>
      <c r="M138" s="1">
        <f>M137</f>
        <v>-10.819686376619259</v>
      </c>
      <c r="N138" s="8">
        <v>-0.69</v>
      </c>
      <c r="O138" s="8">
        <v>1916</v>
      </c>
      <c r="Q138" s="28">
        <v>-11.6937813864301</v>
      </c>
      <c r="R138" s="28">
        <v>-11.560715359098072</v>
      </c>
      <c r="T138">
        <v>106</v>
      </c>
      <c r="U138" s="26">
        <v>-11.665837817329068</v>
      </c>
      <c r="V138">
        <v>-11.321797999999999</v>
      </c>
      <c r="W138">
        <f t="shared" si="9"/>
        <v>1.0303873834640991</v>
      </c>
      <c r="X138">
        <f t="shared" si="10"/>
        <v>0.75832269957924847</v>
      </c>
    </row>
    <row r="139" spans="8:24" x14ac:dyDescent="0.25">
      <c r="I139">
        <v>107</v>
      </c>
      <c r="J139">
        <v>92.582642000000007</v>
      </c>
      <c r="K139" s="35">
        <f t="shared" si="11"/>
        <v>18259.882578000001</v>
      </c>
      <c r="L139" s="26">
        <f>AVERAGE(B80)</f>
        <v>-11.259754932000542</v>
      </c>
      <c r="M139" s="28">
        <f>AVERAGE(C80)</f>
        <v>-10.870704025959553</v>
      </c>
      <c r="N139" s="8">
        <v>-3.8</v>
      </c>
      <c r="O139" s="8">
        <v>1917</v>
      </c>
      <c r="Q139" s="28">
        <v>-11.679069320796501</v>
      </c>
      <c r="R139" s="28">
        <v>-11.562083554945316</v>
      </c>
      <c r="T139">
        <v>107</v>
      </c>
      <c r="U139" s="26">
        <v>-11.259754932000542</v>
      </c>
      <c r="V139">
        <v>-11.318199</v>
      </c>
      <c r="W139">
        <f t="shared" si="9"/>
        <v>0.99483627492329318</v>
      </c>
      <c r="X139">
        <f t="shared" si="10"/>
        <v>-0.12500209654493896</v>
      </c>
    </row>
    <row r="140" spans="8:24" x14ac:dyDescent="0.25">
      <c r="H140" t="s">
        <v>763</v>
      </c>
      <c r="I140">
        <v>108</v>
      </c>
      <c r="J140">
        <v>93.991425000000007</v>
      </c>
      <c r="K140" s="35">
        <f t="shared" si="11"/>
        <v>18353.874003000001</v>
      </c>
      <c r="L140" s="26">
        <f>L139</f>
        <v>-11.259754932000542</v>
      </c>
      <c r="M140" s="1">
        <f>M139</f>
        <v>-10.870704025959553</v>
      </c>
      <c r="N140" s="8">
        <v>-0.8</v>
      </c>
      <c r="O140" s="8">
        <v>1918</v>
      </c>
      <c r="Q140" s="28">
        <v>-11.286521185335699</v>
      </c>
      <c r="R140" s="28">
        <v>-11.595310401257684</v>
      </c>
      <c r="T140">
        <v>108</v>
      </c>
      <c r="U140" s="26">
        <v>-11.259754932000542</v>
      </c>
      <c r="V140">
        <v>-11.315004</v>
      </c>
      <c r="W140">
        <f t="shared" si="9"/>
        <v>0.99511718528783033</v>
      </c>
      <c r="X140">
        <f t="shared" si="10"/>
        <v>-0.1180224241614707</v>
      </c>
    </row>
    <row r="141" spans="8:24" x14ac:dyDescent="0.25">
      <c r="I141">
        <v>109</v>
      </c>
      <c r="J141">
        <v>161.79705799999999</v>
      </c>
      <c r="K141" s="35">
        <f t="shared" si="11"/>
        <v>18515.671061000001</v>
      </c>
      <c r="L141" s="26">
        <f t="shared" ref="L141:M143" si="19">AVERAGE(B81)</f>
        <v>-11.082881761353853</v>
      </c>
      <c r="M141" s="28">
        <f t="shared" si="19"/>
        <v>-10.829276263270099</v>
      </c>
      <c r="N141" s="8">
        <v>-0.8</v>
      </c>
      <c r="O141" s="8">
        <v>1919</v>
      </c>
      <c r="Q141" s="28">
        <v>-11.229110945491801</v>
      </c>
      <c r="R141" s="28">
        <v>-11.240397469272779</v>
      </c>
      <c r="T141">
        <v>109</v>
      </c>
      <c r="U141" s="26">
        <v>-11.082881761353853</v>
      </c>
      <c r="V141">
        <v>-11.31217</v>
      </c>
      <c r="W141">
        <f t="shared" si="9"/>
        <v>0.97973083514072479</v>
      </c>
      <c r="X141">
        <f t="shared" si="10"/>
        <v>-0.50032118120830993</v>
      </c>
    </row>
    <row r="142" spans="8:24" x14ac:dyDescent="0.25">
      <c r="I142">
        <v>110</v>
      </c>
      <c r="J142">
        <v>167.98268100000001</v>
      </c>
      <c r="K142" s="35">
        <f t="shared" si="11"/>
        <v>18683.653742000002</v>
      </c>
      <c r="L142" s="26">
        <f t="shared" si="19"/>
        <v>-11.120004465920918</v>
      </c>
      <c r="M142" s="28">
        <f t="shared" si="19"/>
        <v>-10.905756177880715</v>
      </c>
      <c r="N142" s="8">
        <v>3.18</v>
      </c>
      <c r="O142" s="8">
        <v>1920</v>
      </c>
      <c r="Q142" s="28">
        <v>-11.4809587101806</v>
      </c>
      <c r="R142" s="28">
        <v>-11.328503954493796</v>
      </c>
      <c r="T142">
        <v>110</v>
      </c>
      <c r="U142" s="26">
        <v>-11.120004465920918</v>
      </c>
      <c r="V142">
        <v>-11.309654999999999</v>
      </c>
      <c r="W142">
        <f t="shared" si="9"/>
        <v>0.98323109466388836</v>
      </c>
      <c r="X142">
        <f t="shared" si="10"/>
        <v>-0.41335157163533875</v>
      </c>
    </row>
    <row r="143" spans="8:24" x14ac:dyDescent="0.25">
      <c r="I143">
        <v>111</v>
      </c>
      <c r="J143">
        <v>119.91120100000001</v>
      </c>
      <c r="K143" s="35">
        <f t="shared" si="11"/>
        <v>18803.564943000001</v>
      </c>
      <c r="L143" s="26">
        <f t="shared" si="19"/>
        <v>-11.171641100297878</v>
      </c>
      <c r="M143" s="28">
        <f t="shared" si="19"/>
        <v>-11.096105058509977</v>
      </c>
      <c r="N143" s="8">
        <v>1.63</v>
      </c>
      <c r="O143" s="8">
        <v>1921</v>
      </c>
      <c r="Q143" s="28">
        <v>-11.4144883962171</v>
      </c>
      <c r="R143" s="28">
        <v>-11.328503954493796</v>
      </c>
      <c r="T143">
        <v>111</v>
      </c>
      <c r="U143" s="26">
        <v>-11.171641100297878</v>
      </c>
      <c r="V143">
        <v>-11.307411999999999</v>
      </c>
      <c r="W143">
        <f t="shared" si="9"/>
        <v>0.98799275203714854</v>
      </c>
      <c r="X143">
        <f t="shared" si="10"/>
        <v>-0.29504049214760669</v>
      </c>
    </row>
    <row r="144" spans="8:24" x14ac:dyDescent="0.25">
      <c r="I144">
        <v>112</v>
      </c>
      <c r="J144">
        <v>141.25726299999999</v>
      </c>
      <c r="K144" s="35">
        <f t="shared" si="11"/>
        <v>18944.822206000001</v>
      </c>
      <c r="L144" s="26">
        <f>L143</f>
        <v>-11.171641100297878</v>
      </c>
      <c r="M144" s="1">
        <f>M143</f>
        <v>-11.096105058509977</v>
      </c>
      <c r="N144" s="8">
        <v>1.85</v>
      </c>
      <c r="O144" s="8">
        <v>1922</v>
      </c>
      <c r="Q144" s="28">
        <v>-10.8455201147612</v>
      </c>
      <c r="R144" s="28">
        <v>-11.56849944692596</v>
      </c>
      <c r="T144">
        <v>112</v>
      </c>
      <c r="U144" s="26">
        <v>-11.171641100297878</v>
      </c>
      <c r="V144">
        <v>-11.305395000000001</v>
      </c>
      <c r="W144">
        <f t="shared" si="9"/>
        <v>0.98816902021538189</v>
      </c>
      <c r="X144">
        <f t="shared" si="10"/>
        <v>-0.29066082414309308</v>
      </c>
    </row>
    <row r="145" spans="8:24" x14ac:dyDescent="0.25">
      <c r="I145">
        <v>113</v>
      </c>
      <c r="J145">
        <v>101.163071</v>
      </c>
      <c r="K145" s="35">
        <f t="shared" si="11"/>
        <v>19045.985277</v>
      </c>
      <c r="L145" s="26">
        <f t="shared" ref="L145:M147" si="20">AVERAGE(B84)</f>
        <v>-11.255989612773227</v>
      </c>
      <c r="M145" s="28">
        <f t="shared" si="20"/>
        <v>-11.10367438772905</v>
      </c>
      <c r="N145" s="8">
        <v>1.73</v>
      </c>
      <c r="O145" s="8">
        <v>1923</v>
      </c>
      <c r="R145" s="28">
        <v>-11.538323377678731</v>
      </c>
      <c r="T145">
        <v>113</v>
      </c>
      <c r="U145" s="26">
        <v>-11.255989612773227</v>
      </c>
      <c r="V145">
        <v>-11.303556</v>
      </c>
      <c r="W145">
        <f t="shared" si="9"/>
        <v>0.99579190944630402</v>
      </c>
      <c r="X145">
        <f t="shared" si="10"/>
        <v>-0.10125781106818994</v>
      </c>
    </row>
    <row r="146" spans="8:24" x14ac:dyDescent="0.25">
      <c r="I146">
        <v>114</v>
      </c>
      <c r="J146">
        <v>99.664840999999996</v>
      </c>
      <c r="K146" s="35">
        <f t="shared" si="11"/>
        <v>19145.650118000001</v>
      </c>
      <c r="L146" s="26">
        <f t="shared" si="20"/>
        <v>-11.520506212433368</v>
      </c>
      <c r="M146" s="28">
        <f t="shared" si="20"/>
        <v>-10.754768127195268</v>
      </c>
      <c r="N146" s="8">
        <v>-1.1299999999999999</v>
      </c>
      <c r="O146" s="8">
        <v>1924</v>
      </c>
      <c r="R146" s="28">
        <v>-11.662492617613598</v>
      </c>
      <c r="T146">
        <v>114</v>
      </c>
      <c r="U146" s="26">
        <v>-11.520506212433368</v>
      </c>
      <c r="V146">
        <v>-11.301845</v>
      </c>
      <c r="W146">
        <f t="shared" si="9"/>
        <v>1.0193473908404662</v>
      </c>
      <c r="X146">
        <f t="shared" si="10"/>
        <v>0.48401622549870854</v>
      </c>
    </row>
    <row r="147" spans="8:24" x14ac:dyDescent="0.25">
      <c r="I147">
        <v>115</v>
      </c>
      <c r="J147">
        <v>128.81132500000001</v>
      </c>
      <c r="K147" s="35">
        <f t="shared" si="11"/>
        <v>19274.461443</v>
      </c>
      <c r="L147" s="26">
        <f t="shared" si="20"/>
        <v>-10.95628392238085</v>
      </c>
      <c r="M147" s="28">
        <f t="shared" si="20"/>
        <v>-10.669380030706852</v>
      </c>
      <c r="N147" s="8">
        <v>2.39</v>
      </c>
      <c r="O147" s="8">
        <v>1925</v>
      </c>
      <c r="R147" s="28">
        <v>-11.31522757398343</v>
      </c>
      <c r="T147">
        <v>115</v>
      </c>
      <c r="U147" s="26">
        <v>-10.95628392238085</v>
      </c>
      <c r="V147">
        <v>-11.300212</v>
      </c>
      <c r="W147">
        <f t="shared" si="9"/>
        <v>0.96956445793944834</v>
      </c>
      <c r="X147">
        <f t="shared" si="10"/>
        <v>-0.75292126703493134</v>
      </c>
    </row>
    <row r="148" spans="8:24" x14ac:dyDescent="0.25">
      <c r="I148">
        <v>116</v>
      </c>
      <c r="J148">
        <v>101.433975</v>
      </c>
      <c r="K148" s="35">
        <f t="shared" si="11"/>
        <v>19375.895418</v>
      </c>
      <c r="L148" s="26">
        <f>L147</f>
        <v>-10.95628392238085</v>
      </c>
      <c r="M148" s="1">
        <f>M147</f>
        <v>-10.669380030706852</v>
      </c>
      <c r="N148" s="8">
        <v>0.11</v>
      </c>
      <c r="O148" s="8">
        <v>1926</v>
      </c>
      <c r="R148" s="28">
        <v>-11.658567317907881</v>
      </c>
      <c r="T148">
        <v>116</v>
      </c>
      <c r="U148" s="26">
        <v>-10.95628392238085</v>
      </c>
      <c r="V148">
        <v>-11.298609000000001</v>
      </c>
      <c r="W148">
        <f t="shared" si="9"/>
        <v>0.96970201574201298</v>
      </c>
      <c r="X148">
        <f t="shared" si="10"/>
        <v>-0.74950342092849476</v>
      </c>
    </row>
    <row r="149" spans="8:24" x14ac:dyDescent="0.25">
      <c r="I149">
        <v>117</v>
      </c>
      <c r="J149">
        <v>184.51615899999999</v>
      </c>
      <c r="K149" s="35">
        <f t="shared" si="11"/>
        <v>19560.411576999999</v>
      </c>
      <c r="L149" s="26">
        <f>AVERAGE(B87)</f>
        <v>-11.071939899145452</v>
      </c>
      <c r="M149" s="28">
        <f>AVERAGE(C87)</f>
        <v>-11.024118047682379</v>
      </c>
      <c r="N149" s="8">
        <v>1.72</v>
      </c>
      <c r="O149" s="8">
        <v>1927</v>
      </c>
      <c r="R149" s="28">
        <v>-11.762861293092898</v>
      </c>
      <c r="T149">
        <v>117</v>
      </c>
      <c r="U149" s="26">
        <v>-11.071939899145452</v>
      </c>
      <c r="V149">
        <v>-11.296984</v>
      </c>
      <c r="W149">
        <f t="shared" si="9"/>
        <v>0.98007927595059463</v>
      </c>
      <c r="X149">
        <f t="shared" si="10"/>
        <v>-0.49166360567908712</v>
      </c>
    </row>
    <row r="150" spans="8:24" x14ac:dyDescent="0.25">
      <c r="I150">
        <v>118</v>
      </c>
      <c r="J150">
        <v>133.670547</v>
      </c>
      <c r="K150" s="35">
        <f t="shared" si="11"/>
        <v>19694.082124</v>
      </c>
      <c r="L150" s="26">
        <f>AVERAGE(B88)</f>
        <v>-11.608740572594371</v>
      </c>
      <c r="M150" s="28">
        <f>AVERAGE(C88)</f>
        <v>-10.996119463365831</v>
      </c>
      <c r="N150" s="8">
        <v>0.63</v>
      </c>
      <c r="O150" s="8">
        <v>1928</v>
      </c>
      <c r="R150" s="28">
        <v>-11.434240301931442</v>
      </c>
      <c r="T150">
        <v>118</v>
      </c>
      <c r="U150" s="26">
        <v>-11.608740572594371</v>
      </c>
      <c r="V150">
        <v>-11.295284000000001</v>
      </c>
      <c r="W150">
        <f t="shared" si="9"/>
        <v>1.0277511014857501</v>
      </c>
      <c r="X150">
        <f t="shared" si="10"/>
        <v>0.69282000960326418</v>
      </c>
    </row>
    <row r="151" spans="8:24" x14ac:dyDescent="0.25">
      <c r="I151">
        <v>119</v>
      </c>
      <c r="J151">
        <v>94.020026999999999</v>
      </c>
      <c r="K151" s="35">
        <f t="shared" si="11"/>
        <v>19788.102150999999</v>
      </c>
      <c r="L151" s="26">
        <f>L150</f>
        <v>-11.608740572594371</v>
      </c>
      <c r="M151" s="1">
        <f>M150</f>
        <v>-10.996119463365831</v>
      </c>
      <c r="N151" s="8">
        <v>-1.03</v>
      </c>
      <c r="O151" s="8">
        <v>1929</v>
      </c>
      <c r="R151" s="28">
        <v>-11.469938353782984</v>
      </c>
      <c r="T151">
        <v>119</v>
      </c>
      <c r="U151" s="26">
        <v>-11.608740572594371</v>
      </c>
      <c r="V151">
        <v>-11.293450999999999</v>
      </c>
      <c r="W151">
        <f t="shared" si="9"/>
        <v>1.027917912123971</v>
      </c>
      <c r="X151">
        <f t="shared" si="10"/>
        <v>0.69696468972846137</v>
      </c>
    </row>
    <row r="152" spans="8:24" x14ac:dyDescent="0.25">
      <c r="I152">
        <v>120</v>
      </c>
      <c r="J152">
        <v>130.47534200000001</v>
      </c>
      <c r="K152" s="35">
        <f t="shared" si="11"/>
        <v>19918.577493000001</v>
      </c>
      <c r="L152" s="26">
        <f t="shared" ref="L152:M154" si="21">AVERAGE(B89)</f>
        <v>-11.864280247954872</v>
      </c>
      <c r="M152" s="28">
        <f t="shared" si="21"/>
        <v>-11.105771978699186</v>
      </c>
      <c r="N152" s="8">
        <v>0.91</v>
      </c>
      <c r="O152" s="8">
        <v>1930</v>
      </c>
      <c r="R152" s="28">
        <v>-11.434236959017571</v>
      </c>
      <c r="T152">
        <v>120</v>
      </c>
      <c r="U152" s="26">
        <v>-11.864280247954872</v>
      </c>
      <c r="V152">
        <v>-11.291433</v>
      </c>
      <c r="W152">
        <f t="shared" si="9"/>
        <v>1.0507329094504543</v>
      </c>
      <c r="X152">
        <f t="shared" si="10"/>
        <v>1.2638402018902795</v>
      </c>
    </row>
    <row r="153" spans="8:24" x14ac:dyDescent="0.25">
      <c r="I153">
        <v>121</v>
      </c>
      <c r="J153">
        <v>132.41166699999999</v>
      </c>
      <c r="K153" s="35">
        <f t="shared" si="11"/>
        <v>20050.989160000001</v>
      </c>
      <c r="L153" s="26">
        <f t="shared" si="21"/>
        <v>-11.61464003359616</v>
      </c>
      <c r="M153" s="28">
        <f t="shared" si="21"/>
        <v>-10.976090504711532</v>
      </c>
      <c r="N153" s="8">
        <v>-0.16</v>
      </c>
      <c r="O153" s="8">
        <v>1931</v>
      </c>
      <c r="R153" s="28">
        <v>-11.489429744330225</v>
      </c>
      <c r="T153">
        <v>121</v>
      </c>
      <c r="U153" s="26">
        <v>-11.61464003359616</v>
      </c>
      <c r="V153">
        <v>-11.28918</v>
      </c>
      <c r="W153">
        <f t="shared" si="9"/>
        <v>1.0288293776515354</v>
      </c>
      <c r="X153">
        <f t="shared" si="10"/>
        <v>0.71961152506935955</v>
      </c>
    </row>
    <row r="154" spans="8:24" x14ac:dyDescent="0.25">
      <c r="I154">
        <v>122</v>
      </c>
      <c r="J154">
        <v>151.407578</v>
      </c>
      <c r="K154" s="35">
        <f t="shared" si="11"/>
        <v>20202.396737999999</v>
      </c>
      <c r="L154" s="26">
        <f t="shared" si="21"/>
        <v>-11.577864702362181</v>
      </c>
      <c r="M154" s="28">
        <f t="shared" si="21"/>
        <v>-11.059571758436835</v>
      </c>
      <c r="N154" s="8">
        <v>-0.5</v>
      </c>
      <c r="O154" s="8">
        <v>1932</v>
      </c>
      <c r="R154" s="28">
        <v>-11.129782978087455</v>
      </c>
      <c r="T154">
        <v>122</v>
      </c>
      <c r="U154" s="26">
        <v>-11.577864702362181</v>
      </c>
      <c r="V154">
        <v>-11.286645999999999</v>
      </c>
      <c r="W154">
        <f t="shared" si="9"/>
        <v>1.0258020586773238</v>
      </c>
      <c r="X154">
        <f t="shared" si="10"/>
        <v>0.64439288842322007</v>
      </c>
    </row>
    <row r="155" spans="8:24" x14ac:dyDescent="0.25">
      <c r="I155">
        <v>123</v>
      </c>
      <c r="J155">
        <v>133.09373500000001</v>
      </c>
      <c r="K155" s="35">
        <f t="shared" si="11"/>
        <v>20335.490472999998</v>
      </c>
      <c r="L155" s="26">
        <f>L154</f>
        <v>-11.577864702362181</v>
      </c>
      <c r="M155" s="1">
        <f>M154</f>
        <v>-11.059571758436835</v>
      </c>
      <c r="N155" s="8">
        <v>0.25</v>
      </c>
      <c r="O155" s="8">
        <v>1933</v>
      </c>
      <c r="R155" s="28">
        <v>-11.022503770598858</v>
      </c>
      <c r="T155">
        <v>123</v>
      </c>
      <c r="U155" s="26">
        <v>-11.577864702362181</v>
      </c>
      <c r="V155">
        <v>-11.283787999999999</v>
      </c>
      <c r="W155">
        <f t="shared" si="9"/>
        <v>1.0260618776568808</v>
      </c>
      <c r="X155">
        <f t="shared" si="10"/>
        <v>0.65084851123124066</v>
      </c>
    </row>
    <row r="156" spans="8:24" x14ac:dyDescent="0.25">
      <c r="I156">
        <v>124</v>
      </c>
      <c r="J156">
        <v>148.848862</v>
      </c>
      <c r="K156" s="35">
        <f t="shared" si="11"/>
        <v>20484.339334999997</v>
      </c>
      <c r="L156" s="26">
        <f>AVERAGE(B92)</f>
        <v>-11.878502496637882</v>
      </c>
      <c r="M156" s="28">
        <f>AVERAGE(C92)</f>
        <v>-10.73946899464794</v>
      </c>
      <c r="N156" s="8">
        <v>0.86</v>
      </c>
      <c r="O156" s="8">
        <v>1934</v>
      </c>
      <c r="R156" s="28">
        <v>-11.17336966542873</v>
      </c>
      <c r="T156">
        <v>124</v>
      </c>
      <c r="U156" s="26">
        <v>-11.878502496637882</v>
      </c>
      <c r="V156">
        <v>-11.280568000000001</v>
      </c>
      <c r="W156">
        <f t="shared" si="9"/>
        <v>1.0530057082797499</v>
      </c>
      <c r="X156">
        <f t="shared" si="10"/>
        <v>1.3203115650888282</v>
      </c>
    </row>
    <row r="157" spans="8:24" x14ac:dyDescent="0.25">
      <c r="I157">
        <v>125</v>
      </c>
      <c r="J157">
        <v>112.087929</v>
      </c>
      <c r="K157" s="35">
        <f t="shared" si="11"/>
        <v>20596.427263999998</v>
      </c>
      <c r="L157" s="26">
        <f>L156</f>
        <v>-11.878502496637882</v>
      </c>
      <c r="M157" s="1">
        <f>M156</f>
        <v>-10.73946899464794</v>
      </c>
      <c r="N157" s="8">
        <v>0.97</v>
      </c>
      <c r="O157" s="8">
        <v>1935</v>
      </c>
      <c r="R157" s="28">
        <v>-11.017487672677897</v>
      </c>
      <c r="T157">
        <v>125</v>
      </c>
      <c r="U157" s="26">
        <v>-11.878502496637882</v>
      </c>
      <c r="V157">
        <v>-11.276949</v>
      </c>
      <c r="W157">
        <f t="shared" si="9"/>
        <v>1.0533436390142299</v>
      </c>
      <c r="X157">
        <f t="shared" si="10"/>
        <v>1.3287080007947918</v>
      </c>
    </row>
    <row r="158" spans="8:24" x14ac:dyDescent="0.25">
      <c r="H158" t="s">
        <v>767</v>
      </c>
      <c r="I158">
        <v>126</v>
      </c>
      <c r="J158">
        <v>136.81637599999999</v>
      </c>
      <c r="K158" s="35">
        <f t="shared" si="11"/>
        <v>20733.243639999997</v>
      </c>
      <c r="L158" s="26">
        <f>AVERAGE(B93)</f>
        <v>-11.802003221044668</v>
      </c>
      <c r="M158" s="28">
        <f>AVERAGE(C93)</f>
        <v>-10.75031049170444</v>
      </c>
      <c r="N158" s="8">
        <v>-3.89</v>
      </c>
      <c r="O158" s="8">
        <v>1936</v>
      </c>
      <c r="R158" s="28">
        <v>-11.087464364409684</v>
      </c>
      <c r="T158">
        <v>126</v>
      </c>
      <c r="U158" s="26">
        <v>-11.802003221044668</v>
      </c>
      <c r="V158">
        <v>-11.272900999999999</v>
      </c>
      <c r="W158">
        <f t="shared" si="9"/>
        <v>1.0469357640100512</v>
      </c>
      <c r="X158">
        <f t="shared" si="10"/>
        <v>1.1694939814862637</v>
      </c>
    </row>
    <row r="159" spans="8:24" x14ac:dyDescent="0.25">
      <c r="I159">
        <v>127</v>
      </c>
      <c r="J159">
        <v>149.504288</v>
      </c>
      <c r="K159" s="35">
        <f t="shared" si="11"/>
        <v>20882.747927999997</v>
      </c>
      <c r="L159" s="26">
        <f>L158</f>
        <v>-11.802003221044668</v>
      </c>
      <c r="M159" s="1">
        <f>M158</f>
        <v>-10.75031049170444</v>
      </c>
      <c r="N159" s="8">
        <v>0.72</v>
      </c>
      <c r="O159" s="8">
        <v>1937</v>
      </c>
      <c r="R159" s="28">
        <v>-11.044377762573042</v>
      </c>
      <c r="T159">
        <v>127</v>
      </c>
      <c r="U159" s="26">
        <v>-11.802003221044668</v>
      </c>
      <c r="V159">
        <v>-11.268397999999999</v>
      </c>
      <c r="W159">
        <f t="shared" si="9"/>
        <v>1.0473541333066749</v>
      </c>
      <c r="X159">
        <f t="shared" si="10"/>
        <v>1.1798890433792175</v>
      </c>
    </row>
    <row r="160" spans="8:24" x14ac:dyDescent="0.25">
      <c r="I160">
        <v>128</v>
      </c>
      <c r="J160">
        <v>171.84716800000001</v>
      </c>
      <c r="K160" s="35">
        <f t="shared" si="11"/>
        <v>21054.595095999997</v>
      </c>
      <c r="L160" s="26">
        <f>L159</f>
        <v>-11.802003221044668</v>
      </c>
      <c r="M160" s="1">
        <f>M159</f>
        <v>-10.75031049170444</v>
      </c>
      <c r="N160" s="8">
        <v>1.79</v>
      </c>
      <c r="O160" s="8">
        <v>1938</v>
      </c>
      <c r="R160" s="28">
        <v>-10.872758070929311</v>
      </c>
      <c r="T160">
        <v>128</v>
      </c>
      <c r="U160" s="26">
        <v>-11.802003221044668</v>
      </c>
      <c r="V160">
        <v>-11.263422</v>
      </c>
      <c r="W160">
        <f t="shared" si="9"/>
        <v>1.0478168376399879</v>
      </c>
      <c r="X160">
        <f t="shared" si="10"/>
        <v>1.1913856809712726</v>
      </c>
    </row>
    <row r="161" spans="9:24" x14ac:dyDescent="0.25">
      <c r="I161">
        <v>129</v>
      </c>
      <c r="J161">
        <v>93.140647999999999</v>
      </c>
      <c r="K161" s="35">
        <f t="shared" si="11"/>
        <v>21147.735743999998</v>
      </c>
      <c r="L161" s="26">
        <f>AVERAGE(B94)</f>
        <v>-11.734080400204167</v>
      </c>
      <c r="M161" s="28">
        <f>AVERAGE(C94)</f>
        <v>-11.119539375875133</v>
      </c>
      <c r="N161" s="8">
        <v>0.37</v>
      </c>
      <c r="O161" s="8">
        <v>1939</v>
      </c>
      <c r="R161" s="28">
        <v>-11.277213794514868</v>
      </c>
      <c r="T161">
        <v>129</v>
      </c>
      <c r="U161" s="26">
        <v>-11.734080400204167</v>
      </c>
      <c r="V161">
        <v>-11.257956</v>
      </c>
      <c r="W161">
        <f t="shared" si="9"/>
        <v>1.0422922598208917</v>
      </c>
      <c r="X161">
        <f t="shared" si="10"/>
        <v>1.054118608971983</v>
      </c>
    </row>
    <row r="162" spans="9:24" x14ac:dyDescent="0.25">
      <c r="I162">
        <v>130</v>
      </c>
      <c r="J162">
        <v>109.806236</v>
      </c>
      <c r="K162" s="35">
        <f t="shared" si="11"/>
        <v>21257.541979999998</v>
      </c>
      <c r="L162" s="26">
        <f>L161</f>
        <v>-11.734080400204167</v>
      </c>
      <c r="M162" s="1">
        <f>M161</f>
        <v>-11.119539375875133</v>
      </c>
      <c r="N162" s="8">
        <v>-2.86</v>
      </c>
      <c r="O162" s="8">
        <v>1940</v>
      </c>
      <c r="R162" s="28">
        <v>-11.488825894296642</v>
      </c>
      <c r="T162">
        <v>130</v>
      </c>
      <c r="U162" s="26">
        <v>-11.734080400204167</v>
      </c>
      <c r="V162">
        <v>-11.251991</v>
      </c>
      <c r="W162">
        <f t="shared" ref="W162:W217" si="22">U162/V162</f>
        <v>1.0428448085502526</v>
      </c>
      <c r="X162">
        <f t="shared" ref="X162:X217" si="23">(W162-AVERAGE(W$33:W$217))/STDEV(W$33:W$217)</f>
        <v>1.0678475759084489</v>
      </c>
    </row>
    <row r="163" spans="9:24" x14ac:dyDescent="0.25">
      <c r="I163">
        <v>131</v>
      </c>
      <c r="J163">
        <v>115.959412</v>
      </c>
      <c r="K163" s="35">
        <f t="shared" si="11"/>
        <v>21373.501391999998</v>
      </c>
      <c r="L163" s="26">
        <f>L162</f>
        <v>-11.734080400204167</v>
      </c>
      <c r="M163" s="1">
        <f>M162</f>
        <v>-11.119539375875133</v>
      </c>
      <c r="N163" s="8">
        <v>-2.31</v>
      </c>
      <c r="O163" s="8">
        <v>1941</v>
      </c>
      <c r="R163" s="28">
        <v>-11.630677739258859</v>
      </c>
      <c r="T163">
        <v>131</v>
      </c>
      <c r="U163" s="26">
        <v>-11.734080400204167</v>
      </c>
      <c r="V163">
        <v>-11.245521</v>
      </c>
      <c r="W163">
        <f t="shared" si="22"/>
        <v>1.0434447990630373</v>
      </c>
      <c r="X163">
        <f t="shared" si="23"/>
        <v>1.0827553106918428</v>
      </c>
    </row>
    <row r="164" spans="9:24" x14ac:dyDescent="0.25">
      <c r="I164">
        <v>132</v>
      </c>
      <c r="J164">
        <v>120.171829</v>
      </c>
      <c r="K164" s="35">
        <f t="shared" si="11"/>
        <v>21493.673220999997</v>
      </c>
      <c r="L164" s="26">
        <f>AVERAGE(B95)</f>
        <v>-11.254420130005913</v>
      </c>
      <c r="M164" s="28">
        <f>AVERAGE(C95)</f>
        <v>-11.182947488719552</v>
      </c>
      <c r="N164" s="8">
        <v>-0.55000000000000004</v>
      </c>
      <c r="O164" s="8">
        <v>1942</v>
      </c>
      <c r="R164" s="28">
        <v>-11.50386959618098</v>
      </c>
      <c r="T164">
        <v>132</v>
      </c>
      <c r="U164" s="26">
        <v>-11.254420130005913</v>
      </c>
      <c r="V164">
        <v>-11.238547000000001</v>
      </c>
      <c r="W164">
        <f t="shared" si="22"/>
        <v>1.0014123827578345</v>
      </c>
      <c r="X164">
        <f t="shared" si="23"/>
        <v>3.8391939552963453E-2</v>
      </c>
    </row>
    <row r="165" spans="9:24" x14ac:dyDescent="0.25">
      <c r="I165">
        <v>133</v>
      </c>
      <c r="J165">
        <v>119.473221</v>
      </c>
      <c r="K165" s="35">
        <f t="shared" si="11"/>
        <v>21613.146441999997</v>
      </c>
      <c r="L165" s="26">
        <f>L164</f>
        <v>-11.254420130005913</v>
      </c>
      <c r="M165" s="1">
        <f>M164</f>
        <v>-11.182947488719552</v>
      </c>
      <c r="N165" s="8">
        <v>1.48</v>
      </c>
      <c r="O165" s="8">
        <v>1943</v>
      </c>
      <c r="R165" s="28">
        <v>-11.377061453103099</v>
      </c>
      <c r="T165">
        <v>133</v>
      </c>
      <c r="U165" s="26">
        <v>-11.254420130005913</v>
      </c>
      <c r="V165">
        <v>-11.231071</v>
      </c>
      <c r="W165">
        <f t="shared" si="22"/>
        <v>1.0020789762620068</v>
      </c>
      <c r="X165">
        <f t="shared" si="23"/>
        <v>5.4954533388676348E-2</v>
      </c>
    </row>
    <row r="166" spans="9:24" x14ac:dyDescent="0.25">
      <c r="I166">
        <v>134</v>
      </c>
      <c r="J166">
        <v>95.370575000000002</v>
      </c>
      <c r="K166" s="35">
        <f t="shared" si="11"/>
        <v>21708.517016999998</v>
      </c>
      <c r="L166" s="26">
        <f>AVERAGE(B96)</f>
        <v>-11.478017200268258</v>
      </c>
      <c r="M166" s="28">
        <f>AVERAGE(C96)</f>
        <v>-11.123720450052879</v>
      </c>
      <c r="N166" s="8">
        <v>0.61</v>
      </c>
      <c r="O166" s="8">
        <v>1944</v>
      </c>
      <c r="R166" s="28">
        <v>-11.302339085271489</v>
      </c>
      <c r="T166">
        <v>134</v>
      </c>
      <c r="U166" s="26">
        <v>-11.478017200268258</v>
      </c>
      <c r="V166">
        <v>-11.223098</v>
      </c>
      <c r="W166">
        <f t="shared" si="22"/>
        <v>1.0227137997251969</v>
      </c>
      <c r="X166">
        <f t="shared" si="23"/>
        <v>0.56766009945448836</v>
      </c>
    </row>
    <row r="167" spans="9:24" x14ac:dyDescent="0.25">
      <c r="I167">
        <v>135</v>
      </c>
      <c r="J167">
        <v>83.771645000000007</v>
      </c>
      <c r="K167" s="35">
        <f t="shared" si="11"/>
        <v>21792.288661999999</v>
      </c>
      <c r="L167" s="26">
        <f>L166</f>
        <v>-11.478017200268258</v>
      </c>
      <c r="M167" s="1">
        <f>M166</f>
        <v>-11.123720450052879</v>
      </c>
      <c r="N167" s="8">
        <v>1.64</v>
      </c>
      <c r="O167" s="8">
        <v>1945</v>
      </c>
      <c r="R167" s="28">
        <v>-11.227233283899734</v>
      </c>
      <c r="T167">
        <v>135</v>
      </c>
      <c r="U167" s="26">
        <v>-11.478017200268258</v>
      </c>
      <c r="V167">
        <v>-11.214631000000001</v>
      </c>
      <c r="W167">
        <f t="shared" si="22"/>
        <v>1.0234859444121038</v>
      </c>
      <c r="X167">
        <f t="shared" si="23"/>
        <v>0.58684528315579376</v>
      </c>
    </row>
    <row r="168" spans="9:24" x14ac:dyDescent="0.25">
      <c r="I168">
        <v>136</v>
      </c>
      <c r="J168">
        <v>96.070885000000004</v>
      </c>
      <c r="K168" s="35">
        <f t="shared" si="11"/>
        <v>21888.359547</v>
      </c>
      <c r="L168" s="26">
        <f>AVERAGE(B97)</f>
        <v>-11.418974683811436</v>
      </c>
      <c r="M168" s="28">
        <f>AVERAGE(C97)</f>
        <v>-10.987695496318086</v>
      </c>
      <c r="N168" s="8">
        <v>0.27</v>
      </c>
      <c r="O168" s="8">
        <v>1946</v>
      </c>
      <c r="R168" s="28">
        <v>-11.267313862396611</v>
      </c>
      <c r="T168">
        <v>136</v>
      </c>
      <c r="U168" s="26">
        <v>-11.418974683811436</v>
      </c>
      <c r="V168">
        <v>-11.205678000000001</v>
      </c>
      <c r="W168">
        <f t="shared" si="22"/>
        <v>1.019034696857382</v>
      </c>
      <c r="X168">
        <f t="shared" si="23"/>
        <v>0.47624683770197995</v>
      </c>
    </row>
    <row r="169" spans="9:24" x14ac:dyDescent="0.25">
      <c r="I169">
        <v>137</v>
      </c>
      <c r="J169">
        <v>128.60627700000001</v>
      </c>
      <c r="K169" s="35">
        <f t="shared" ref="K169:K217" si="24">J169+K168</f>
        <v>22016.965823999999</v>
      </c>
      <c r="L169" s="26">
        <f>L168</f>
        <v>-11.418974683811436</v>
      </c>
      <c r="M169" s="1">
        <f>M168</f>
        <v>-10.987695496318086</v>
      </c>
      <c r="N169" s="8">
        <v>-2.71</v>
      </c>
      <c r="O169" s="8">
        <v>1947</v>
      </c>
      <c r="R169" s="28">
        <v>-11.270967658052939</v>
      </c>
      <c r="T169">
        <v>137</v>
      </c>
      <c r="U169" s="26">
        <v>-11.418974683811436</v>
      </c>
      <c r="V169">
        <v>-11.196249</v>
      </c>
      <c r="W169">
        <f t="shared" si="22"/>
        <v>1.0198928841089043</v>
      </c>
      <c r="X169">
        <f t="shared" si="23"/>
        <v>0.49756988809623753</v>
      </c>
    </row>
    <row r="170" spans="9:24" x14ac:dyDescent="0.25">
      <c r="I170">
        <v>138</v>
      </c>
      <c r="J170">
        <v>89.287323000000001</v>
      </c>
      <c r="K170" s="35">
        <f t="shared" si="24"/>
        <v>22106.253146999999</v>
      </c>
      <c r="L170" s="26">
        <f>AVERAGE(B98)</f>
        <v>-11.448213029927079</v>
      </c>
      <c r="M170" s="28">
        <f>AVERAGE(C98)</f>
        <v>-11.011673091990952</v>
      </c>
      <c r="N170" s="8">
        <v>1.34</v>
      </c>
      <c r="O170" s="8">
        <v>1948</v>
      </c>
      <c r="R170" s="28">
        <v>-11.214594112924475</v>
      </c>
      <c r="T170">
        <v>138</v>
      </c>
      <c r="U170" s="26">
        <v>-11.448213029927079</v>
      </c>
      <c r="V170">
        <v>-11.186353</v>
      </c>
      <c r="W170">
        <f t="shared" si="22"/>
        <v>1.0234088831209849</v>
      </c>
      <c r="X170">
        <f t="shared" si="23"/>
        <v>0.58493057073019994</v>
      </c>
    </row>
    <row r="171" spans="9:24" x14ac:dyDescent="0.25">
      <c r="I171">
        <v>139</v>
      </c>
      <c r="J171">
        <v>47.063583000000001</v>
      </c>
      <c r="K171" s="35">
        <f t="shared" si="24"/>
        <v>22153.316729999999</v>
      </c>
      <c r="L171" s="26">
        <f>L170</f>
        <v>-11.448213029927079</v>
      </c>
      <c r="M171" s="1">
        <f>M170</f>
        <v>-11.011673091990952</v>
      </c>
      <c r="N171" s="8">
        <v>1.87</v>
      </c>
      <c r="O171" s="8">
        <v>1949</v>
      </c>
      <c r="R171" s="28">
        <v>-11.109453296664034</v>
      </c>
      <c r="T171">
        <v>139</v>
      </c>
      <c r="U171" s="26">
        <v>-11.448213029927079</v>
      </c>
      <c r="V171">
        <v>-11.176005999999999</v>
      </c>
      <c r="W171">
        <f t="shared" si="22"/>
        <v>1.0243563782917688</v>
      </c>
      <c r="X171">
        <f t="shared" si="23"/>
        <v>0.60847262083535325</v>
      </c>
    </row>
    <row r="172" spans="9:24" x14ac:dyDescent="0.25">
      <c r="I172">
        <v>140</v>
      </c>
      <c r="J172">
        <v>65.468986999999998</v>
      </c>
      <c r="K172" s="35">
        <f t="shared" si="24"/>
        <v>22218.785716999999</v>
      </c>
      <c r="L172" s="26">
        <f>AVERAGE(B99)</f>
        <v>-11.134061759728933</v>
      </c>
      <c r="M172" s="28">
        <f>AVERAGE(C99)</f>
        <v>-10.407990371024898</v>
      </c>
      <c r="N172" s="8">
        <v>1.4</v>
      </c>
      <c r="O172" s="8">
        <v>1950</v>
      </c>
      <c r="R172" s="28">
        <v>-11.134512353928736</v>
      </c>
      <c r="T172">
        <v>140</v>
      </c>
      <c r="U172" s="26">
        <v>-11.134061759728933</v>
      </c>
      <c r="V172">
        <v>-11.165222</v>
      </c>
      <c r="W172">
        <f t="shared" si="22"/>
        <v>0.99720916966352602</v>
      </c>
      <c r="X172">
        <f t="shared" si="23"/>
        <v>-6.6043688532584757E-2</v>
      </c>
    </row>
    <row r="173" spans="9:24" x14ac:dyDescent="0.25">
      <c r="I173">
        <v>141</v>
      </c>
      <c r="J173">
        <v>60.780365000000003</v>
      </c>
      <c r="K173" s="35">
        <f t="shared" si="24"/>
        <v>22279.566081999998</v>
      </c>
      <c r="L173" s="26">
        <f t="shared" ref="L173:M175" si="25">L172</f>
        <v>-11.134061759728933</v>
      </c>
      <c r="M173" s="1">
        <f t="shared" si="25"/>
        <v>-10.407990371024898</v>
      </c>
      <c r="N173" s="8">
        <v>-1.26</v>
      </c>
      <c r="O173" s="8">
        <v>1951</v>
      </c>
      <c r="R173" s="28">
        <v>-11.371668694829884</v>
      </c>
      <c r="T173">
        <v>141</v>
      </c>
      <c r="U173" s="26">
        <v>-11.134061759728933</v>
      </c>
      <c r="V173">
        <v>-11.154019999999999</v>
      </c>
      <c r="W173">
        <f t="shared" si="22"/>
        <v>0.9982106684163139</v>
      </c>
      <c r="X173">
        <f t="shared" si="23"/>
        <v>-4.1159832080975893E-2</v>
      </c>
    </row>
    <row r="174" spans="9:24" x14ac:dyDescent="0.25">
      <c r="I174">
        <v>142</v>
      </c>
      <c r="J174">
        <v>83.681244000000007</v>
      </c>
      <c r="K174" s="35">
        <f t="shared" si="24"/>
        <v>22363.247325999997</v>
      </c>
      <c r="L174" s="26">
        <f t="shared" si="25"/>
        <v>-11.134061759728933</v>
      </c>
      <c r="M174" s="1">
        <f t="shared" si="25"/>
        <v>-10.407990371024898</v>
      </c>
      <c r="N174" s="8">
        <v>0.83</v>
      </c>
      <c r="O174" s="8">
        <v>1952</v>
      </c>
      <c r="R174" s="28">
        <v>-11.283107101201365</v>
      </c>
      <c r="T174">
        <v>142</v>
      </c>
      <c r="U174" s="26">
        <v>-11.134061759728933</v>
      </c>
      <c r="V174">
        <v>-11.142417</v>
      </c>
      <c r="W174">
        <f t="shared" si="22"/>
        <v>0.99925014112547872</v>
      </c>
      <c r="X174">
        <f t="shared" si="23"/>
        <v>-1.5332451259762816E-2</v>
      </c>
    </row>
    <row r="175" spans="9:24" x14ac:dyDescent="0.25">
      <c r="I175">
        <v>143</v>
      </c>
      <c r="J175">
        <v>93.196540999999996</v>
      </c>
      <c r="K175" s="35">
        <f t="shared" si="24"/>
        <v>22456.443866999998</v>
      </c>
      <c r="L175" s="26">
        <f t="shared" si="25"/>
        <v>-11.134061759728933</v>
      </c>
      <c r="M175" s="1">
        <f t="shared" si="25"/>
        <v>-10.407990371024898</v>
      </c>
      <c r="N175" s="8">
        <v>0.18</v>
      </c>
      <c r="O175" s="8">
        <v>1953</v>
      </c>
      <c r="R175" s="28">
        <v>-11.405326327290759</v>
      </c>
      <c r="T175">
        <v>143</v>
      </c>
      <c r="U175" s="26">
        <v>-11.134061759728933</v>
      </c>
      <c r="V175">
        <v>-11.130433</v>
      </c>
      <c r="W175">
        <f t="shared" si="22"/>
        <v>1.0003260214341108</v>
      </c>
      <c r="X175">
        <f t="shared" si="23"/>
        <v>1.1399535260027417E-2</v>
      </c>
    </row>
    <row r="176" spans="9:24" x14ac:dyDescent="0.25">
      <c r="I176">
        <v>144</v>
      </c>
      <c r="J176">
        <v>97.314055999999994</v>
      </c>
      <c r="K176" s="35">
        <f t="shared" si="24"/>
        <v>22553.757922999997</v>
      </c>
      <c r="L176" s="26">
        <f>AVERAGE(B100)</f>
        <v>-10.793128828449566</v>
      </c>
      <c r="M176" s="28">
        <f>AVERAGE(C100)</f>
        <v>-10.351354608525725</v>
      </c>
      <c r="N176" s="8">
        <v>0.13</v>
      </c>
      <c r="O176" s="8">
        <v>1954</v>
      </c>
      <c r="R176" s="28">
        <v>-11.406674625931261</v>
      </c>
      <c r="T176">
        <v>144</v>
      </c>
      <c r="U176" s="26">
        <v>-10.793128828449566</v>
      </c>
      <c r="V176">
        <v>-11.118086</v>
      </c>
      <c r="W176">
        <f t="shared" si="22"/>
        <v>0.970772202018366</v>
      </c>
      <c r="X176">
        <f t="shared" si="23"/>
        <v>-0.72291291185085549</v>
      </c>
    </row>
    <row r="177" spans="9:24" x14ac:dyDescent="0.25">
      <c r="I177">
        <v>145</v>
      </c>
      <c r="J177">
        <v>52.852286999999997</v>
      </c>
      <c r="K177" s="35">
        <f t="shared" si="24"/>
        <v>22606.610209999999</v>
      </c>
      <c r="L177" s="26">
        <f>L176</f>
        <v>-10.793128828449566</v>
      </c>
      <c r="M177" s="1">
        <f>M176</f>
        <v>-10.351354608525725</v>
      </c>
      <c r="N177" s="8">
        <v>-2.54</v>
      </c>
      <c r="O177" s="8">
        <v>1955</v>
      </c>
      <c r="R177" s="28">
        <v>-11.439703012937773</v>
      </c>
      <c r="T177">
        <v>145</v>
      </c>
      <c r="U177" s="26">
        <v>-10.793128828449566</v>
      </c>
      <c r="V177">
        <v>-11.105390999999999</v>
      </c>
      <c r="W177">
        <f t="shared" si="22"/>
        <v>0.97188192909637916</v>
      </c>
      <c r="X177">
        <f t="shared" si="23"/>
        <v>-0.69533994759815643</v>
      </c>
    </row>
    <row r="178" spans="9:24" x14ac:dyDescent="0.25">
      <c r="I178">
        <v>146</v>
      </c>
      <c r="J178">
        <v>60.232894999999999</v>
      </c>
      <c r="K178" s="35">
        <f t="shared" si="24"/>
        <v>22666.843105</v>
      </c>
      <c r="L178" s="26">
        <f>AVERAGE(B101)</f>
        <v>-10.772095819207191</v>
      </c>
      <c r="M178" s="28">
        <f>AVERAGE(C101)</f>
        <v>-10.524559943212253</v>
      </c>
      <c r="N178" s="8">
        <v>-1.73</v>
      </c>
      <c r="O178" s="8">
        <v>1956</v>
      </c>
      <c r="R178" s="28">
        <v>-11.291394404257904</v>
      </c>
      <c r="T178">
        <v>146</v>
      </c>
      <c r="U178" s="26">
        <v>-10.772095819207191</v>
      </c>
      <c r="V178">
        <v>-11.092364999999999</v>
      </c>
      <c r="W178">
        <f t="shared" si="22"/>
        <v>0.97112706074919031</v>
      </c>
      <c r="X178">
        <f t="shared" si="23"/>
        <v>-0.71409587269443986</v>
      </c>
    </row>
    <row r="179" spans="9:24" x14ac:dyDescent="0.25">
      <c r="I179">
        <v>147</v>
      </c>
      <c r="J179">
        <v>97.965828000000002</v>
      </c>
      <c r="K179" s="35">
        <f t="shared" si="24"/>
        <v>22764.808933</v>
      </c>
      <c r="L179" s="26">
        <f>L178</f>
        <v>-10.772095819207191</v>
      </c>
      <c r="M179" s="1">
        <f>M178</f>
        <v>-10.524559943212253</v>
      </c>
      <c r="N179" s="8">
        <v>1.52</v>
      </c>
      <c r="O179" s="8">
        <v>1957</v>
      </c>
      <c r="R179" s="28">
        <v>-11.373568161721945</v>
      </c>
      <c r="T179">
        <v>147</v>
      </c>
      <c r="U179" s="26">
        <v>-10.772095819207191</v>
      </c>
      <c r="V179">
        <v>-11.079018</v>
      </c>
      <c r="W179">
        <f t="shared" si="22"/>
        <v>0.97229698689966848</v>
      </c>
      <c r="X179">
        <f t="shared" si="23"/>
        <v>-0.6850271651134846</v>
      </c>
    </row>
    <row r="180" spans="9:24" x14ac:dyDescent="0.25">
      <c r="I180">
        <v>148</v>
      </c>
      <c r="J180">
        <v>77.318398000000002</v>
      </c>
      <c r="K180" s="35">
        <f t="shared" si="24"/>
        <v>22842.127331</v>
      </c>
      <c r="L180" s="26">
        <f>AVERAGE(B102)</f>
        <v>-11.289576981227277</v>
      </c>
      <c r="M180" s="28">
        <f>AVERAGE(C102)</f>
        <v>-10.588871908927407</v>
      </c>
      <c r="N180" s="8">
        <v>-1.02</v>
      </c>
      <c r="O180" s="8">
        <v>1958</v>
      </c>
      <c r="R180" s="28">
        <v>-11.377312829149048</v>
      </c>
      <c r="T180">
        <v>148</v>
      </c>
      <c r="U180" s="26">
        <v>-11.289576981227277</v>
      </c>
      <c r="V180">
        <v>-11.06536</v>
      </c>
      <c r="W180">
        <f t="shared" si="22"/>
        <v>1.0202629630872631</v>
      </c>
      <c r="X180">
        <f t="shared" si="23"/>
        <v>0.50676509892161437</v>
      </c>
    </row>
    <row r="181" spans="9:24" x14ac:dyDescent="0.25">
      <c r="I181">
        <v>149</v>
      </c>
      <c r="J181">
        <v>89.403747999999993</v>
      </c>
      <c r="K181" s="35">
        <f t="shared" si="24"/>
        <v>22931.531079</v>
      </c>
      <c r="L181" s="26">
        <f>L180</f>
        <v>-11.289576981227277</v>
      </c>
      <c r="M181" s="1">
        <f>M180</f>
        <v>-10.588871908927407</v>
      </c>
      <c r="N181" s="8">
        <v>-0.37</v>
      </c>
      <c r="O181" s="8">
        <v>1959</v>
      </c>
      <c r="R181" s="28">
        <v>-11.380560975260687</v>
      </c>
      <c r="T181">
        <v>149</v>
      </c>
      <c r="U181" s="26">
        <v>-11.289576981227277</v>
      </c>
      <c r="V181">
        <v>-11.051397</v>
      </c>
      <c r="W181">
        <f t="shared" si="22"/>
        <v>1.0215520247102947</v>
      </c>
      <c r="X181">
        <f t="shared" si="23"/>
        <v>0.53879392002149629</v>
      </c>
    </row>
    <row r="182" spans="9:24" x14ac:dyDescent="0.25">
      <c r="I182">
        <v>150</v>
      </c>
      <c r="J182">
        <v>96.182181999999997</v>
      </c>
      <c r="K182" s="35">
        <f t="shared" si="24"/>
        <v>23027.713261000001</v>
      </c>
      <c r="L182" s="26">
        <f>AVERAGE(B103)</f>
        <v>-11.724997244094277</v>
      </c>
      <c r="M182" s="28">
        <f>AVERAGE(C103)</f>
        <v>-10.847162864651843</v>
      </c>
      <c r="N182" s="8">
        <v>-1.54</v>
      </c>
      <c r="O182" s="8">
        <v>1960</v>
      </c>
      <c r="R182" s="28">
        <v>-11.266539496789903</v>
      </c>
      <c r="T182">
        <v>150</v>
      </c>
      <c r="U182" s="26">
        <v>-11.724997244094277</v>
      </c>
      <c r="V182">
        <v>-11.037137</v>
      </c>
      <c r="W182">
        <f t="shared" si="22"/>
        <v>1.0623223435655711</v>
      </c>
      <c r="X182">
        <f t="shared" si="23"/>
        <v>1.5517984385562296</v>
      </c>
    </row>
    <row r="183" spans="9:24" x14ac:dyDescent="0.25">
      <c r="I183">
        <v>151</v>
      </c>
      <c r="J183">
        <v>102.388092</v>
      </c>
      <c r="K183" s="35">
        <f t="shared" si="24"/>
        <v>23130.101353000002</v>
      </c>
      <c r="L183" s="26">
        <f>L182</f>
        <v>-11.724997244094277</v>
      </c>
      <c r="M183" s="1">
        <f>M182</f>
        <v>-10.847162864651843</v>
      </c>
      <c r="N183" s="8">
        <v>1.8</v>
      </c>
      <c r="O183" s="8">
        <v>1961</v>
      </c>
      <c r="R183" s="28">
        <v>-11.293556541780099</v>
      </c>
      <c r="T183">
        <v>151</v>
      </c>
      <c r="U183" s="26">
        <v>-11.724997244094277</v>
      </c>
      <c r="V183">
        <v>-11.022591</v>
      </c>
      <c r="W183">
        <f t="shared" si="22"/>
        <v>1.0637242408880341</v>
      </c>
      <c r="X183">
        <f t="shared" si="23"/>
        <v>1.5866308451218447</v>
      </c>
    </row>
    <row r="184" spans="9:24" x14ac:dyDescent="0.25">
      <c r="I184">
        <v>152</v>
      </c>
      <c r="J184">
        <v>42.076369999999997</v>
      </c>
      <c r="K184" s="35">
        <f t="shared" si="24"/>
        <v>23172.177723000001</v>
      </c>
      <c r="L184" s="26">
        <f>AVERAGE(B104)</f>
        <v>-11.156472984761212</v>
      </c>
      <c r="M184" s="28">
        <f>AVERAGE(C104)</f>
        <v>-10.827269576130446</v>
      </c>
      <c r="N184" s="8">
        <v>-2.38</v>
      </c>
      <c r="O184" s="8">
        <v>1962</v>
      </c>
      <c r="R184" s="28">
        <v>-11.540561975378434</v>
      </c>
      <c r="T184">
        <v>152</v>
      </c>
      <c r="U184" s="26">
        <v>-11.156472984761212</v>
      </c>
      <c r="V184">
        <v>-11.007776</v>
      </c>
      <c r="W184">
        <f t="shared" si="22"/>
        <v>1.0135083585241207</v>
      </c>
      <c r="X184">
        <f t="shared" si="23"/>
        <v>0.33893602288060098</v>
      </c>
    </row>
    <row r="185" spans="9:24" x14ac:dyDescent="0.25">
      <c r="I185">
        <v>153</v>
      </c>
      <c r="J185">
        <v>42.124783000000001</v>
      </c>
      <c r="K185" s="35">
        <f t="shared" si="24"/>
        <v>23214.302506</v>
      </c>
      <c r="L185" s="26">
        <f>L184</f>
        <v>-11.156472984761212</v>
      </c>
      <c r="M185" s="1">
        <f>M184</f>
        <v>-10.827269576130446</v>
      </c>
      <c r="N185" s="8">
        <v>-3.6</v>
      </c>
      <c r="O185" s="8">
        <v>1963</v>
      </c>
      <c r="R185" s="28">
        <v>-11.575735433851936</v>
      </c>
      <c r="T185">
        <v>153</v>
      </c>
      <c r="U185" s="26">
        <v>-11.156472984761212</v>
      </c>
      <c r="V185">
        <v>-10.992713</v>
      </c>
      <c r="W185">
        <f t="shared" si="22"/>
        <v>1.0148971400200488</v>
      </c>
      <c r="X185">
        <f t="shared" si="23"/>
        <v>0.37344254552092021</v>
      </c>
    </row>
    <row r="186" spans="9:24" x14ac:dyDescent="0.25">
      <c r="I186">
        <v>154</v>
      </c>
      <c r="J186">
        <v>65.880309999999994</v>
      </c>
      <c r="K186" s="35">
        <f t="shared" si="24"/>
        <v>23280.182816</v>
      </c>
      <c r="L186" s="26">
        <f>L185</f>
        <v>-11.156472984761212</v>
      </c>
      <c r="M186" s="1">
        <f>M185</f>
        <v>-10.827269576130446</v>
      </c>
      <c r="N186" s="8">
        <v>-2.86</v>
      </c>
      <c r="O186" s="8">
        <v>1964</v>
      </c>
      <c r="R186" s="28">
        <v>-11.559756522504024</v>
      </c>
      <c r="T186">
        <v>154</v>
      </c>
      <c r="U186" s="26">
        <v>-11.156472984761212</v>
      </c>
      <c r="V186">
        <v>-10.977428</v>
      </c>
      <c r="W186">
        <f t="shared" si="22"/>
        <v>1.0163102855023247</v>
      </c>
      <c r="X186">
        <f t="shared" si="23"/>
        <v>0.40855443081114673</v>
      </c>
    </row>
    <row r="187" spans="9:24" x14ac:dyDescent="0.25">
      <c r="I187">
        <v>155</v>
      </c>
      <c r="J187">
        <v>44.770031000000003</v>
      </c>
      <c r="K187" s="35">
        <f t="shared" si="24"/>
        <v>23324.952847</v>
      </c>
      <c r="L187" s="26">
        <f>AVERAGE(B105)</f>
        <v>-10.664578048869778</v>
      </c>
      <c r="M187" s="28">
        <f>AVERAGE(C105)</f>
        <v>-10.975440759663726</v>
      </c>
      <c r="N187" s="8">
        <v>-2.88</v>
      </c>
      <c r="O187" s="8">
        <v>1965</v>
      </c>
      <c r="R187" s="28">
        <v>-11.704358765607612</v>
      </c>
      <c r="T187">
        <v>155</v>
      </c>
      <c r="U187" s="26">
        <v>-10.664578048869778</v>
      </c>
      <c r="V187">
        <v>-10.961948</v>
      </c>
      <c r="W187">
        <f t="shared" si="22"/>
        <v>0.97287252675069968</v>
      </c>
      <c r="X187">
        <f t="shared" si="23"/>
        <v>-0.67072694657065213</v>
      </c>
    </row>
    <row r="188" spans="9:24" x14ac:dyDescent="0.25">
      <c r="I188">
        <v>156</v>
      </c>
      <c r="J188">
        <v>73.154365999999996</v>
      </c>
      <c r="K188" s="35">
        <f t="shared" si="24"/>
        <v>23398.107212999999</v>
      </c>
      <c r="L188" s="26">
        <f>L187</f>
        <v>-10.664578048869778</v>
      </c>
      <c r="M188" s="1">
        <f>M187</f>
        <v>-10.975440759663726</v>
      </c>
      <c r="N188" s="8">
        <v>-1.69</v>
      </c>
      <c r="O188" s="8">
        <v>1966</v>
      </c>
      <c r="R188" s="28">
        <v>-11.824053265362615</v>
      </c>
      <c r="T188">
        <v>156</v>
      </c>
      <c r="U188" s="26">
        <v>-10.664578048869778</v>
      </c>
      <c r="V188">
        <v>-10.946298000000001</v>
      </c>
      <c r="W188">
        <f t="shared" si="22"/>
        <v>0.97426344951231714</v>
      </c>
      <c r="X188">
        <f t="shared" si="23"/>
        <v>-0.63616722072075382</v>
      </c>
    </row>
    <row r="189" spans="9:24" x14ac:dyDescent="0.25">
      <c r="I189">
        <v>157</v>
      </c>
      <c r="J189">
        <v>77.562950000000001</v>
      </c>
      <c r="K189" s="35">
        <f t="shared" si="24"/>
        <v>23475.670162999999</v>
      </c>
      <c r="L189" s="26">
        <f>AVERAGE(B106)</f>
        <v>-10.9497400450475</v>
      </c>
      <c r="M189" s="28">
        <f>AVERAGE(C106)</f>
        <v>-11.044764546913303</v>
      </c>
      <c r="N189" s="8">
        <v>1.28</v>
      </c>
      <c r="O189" s="8">
        <v>1967</v>
      </c>
      <c r="R189" s="28">
        <v>-11.720463676033834</v>
      </c>
      <c r="T189">
        <v>157</v>
      </c>
      <c r="U189" s="26">
        <v>-10.9497400450475</v>
      </c>
      <c r="V189">
        <v>-10.930505999999999</v>
      </c>
      <c r="W189">
        <f t="shared" si="22"/>
        <v>1.001759666482732</v>
      </c>
      <c r="X189">
        <f t="shared" si="23"/>
        <v>4.7020765434445673E-2</v>
      </c>
    </row>
    <row r="190" spans="9:24" x14ac:dyDescent="0.25">
      <c r="I190">
        <v>158</v>
      </c>
      <c r="J190">
        <v>52.362864999999999</v>
      </c>
      <c r="K190" s="35">
        <f t="shared" si="24"/>
        <v>23528.033027999998</v>
      </c>
      <c r="L190" s="26">
        <f>L189</f>
        <v>-10.9497400450475</v>
      </c>
      <c r="M190" s="1">
        <f>M189</f>
        <v>-11.044764546913303</v>
      </c>
      <c r="N190" s="8">
        <v>-1.04</v>
      </c>
      <c r="O190" s="8">
        <v>1968</v>
      </c>
      <c r="R190" s="28">
        <v>-11.54083859685926</v>
      </c>
      <c r="T190">
        <v>158</v>
      </c>
      <c r="U190" s="26">
        <v>-10.9497400450475</v>
      </c>
      <c r="V190">
        <v>-10.914593</v>
      </c>
      <c r="W190">
        <f t="shared" si="22"/>
        <v>1.0032201883338665</v>
      </c>
      <c r="X190">
        <f t="shared" si="23"/>
        <v>8.3309793240921401E-2</v>
      </c>
    </row>
    <row r="191" spans="9:24" x14ac:dyDescent="0.25">
      <c r="I191">
        <v>159</v>
      </c>
      <c r="J191">
        <v>41.583809000000002</v>
      </c>
      <c r="K191" s="35">
        <f t="shared" si="24"/>
        <v>23569.616836999998</v>
      </c>
      <c r="L191" s="26">
        <f>AVERAGE(B107)</f>
        <v>-10.616183170517917</v>
      </c>
      <c r="M191" s="28">
        <f>AVERAGE(C107)</f>
        <v>-10.77910464815576</v>
      </c>
      <c r="N191" s="8">
        <v>-4.8899999999999997</v>
      </c>
      <c r="O191" s="8">
        <v>1969</v>
      </c>
      <c r="R191" s="28">
        <v>-11.722688280816563</v>
      </c>
      <c r="T191">
        <v>159</v>
      </c>
      <c r="U191" s="26">
        <v>-10.616183170517917</v>
      </c>
      <c r="V191">
        <v>-10.898583</v>
      </c>
      <c r="W191">
        <f t="shared" si="22"/>
        <v>0.97408839025384464</v>
      </c>
      <c r="X191">
        <f t="shared" si="23"/>
        <v>-0.64051685115836399</v>
      </c>
    </row>
    <row r="192" spans="9:24" x14ac:dyDescent="0.25">
      <c r="I192">
        <v>160</v>
      </c>
      <c r="J192">
        <v>72.243767000000005</v>
      </c>
      <c r="K192" s="35">
        <f t="shared" si="24"/>
        <v>23641.860603999998</v>
      </c>
      <c r="L192" s="26">
        <f>L191</f>
        <v>-10.616183170517917</v>
      </c>
      <c r="M192" s="1">
        <f>M191</f>
        <v>-10.77910464815576</v>
      </c>
      <c r="N192" s="8">
        <v>-1.89</v>
      </c>
      <c r="O192" s="8">
        <v>1970</v>
      </c>
      <c r="R192" s="28">
        <v>-11.438168680789733</v>
      </c>
      <c r="T192">
        <v>160</v>
      </c>
      <c r="U192" s="26">
        <v>-10.616183170517917</v>
      </c>
      <c r="V192">
        <v>-10.882498</v>
      </c>
      <c r="W192">
        <f t="shared" si="22"/>
        <v>0.97552815268313553</v>
      </c>
      <c r="X192">
        <f t="shared" si="23"/>
        <v>-0.60474362476625632</v>
      </c>
    </row>
    <row r="193" spans="9:24" x14ac:dyDescent="0.25">
      <c r="I193">
        <v>161</v>
      </c>
      <c r="J193">
        <v>49.653281999999997</v>
      </c>
      <c r="K193" s="35">
        <f t="shared" si="24"/>
        <v>23691.513885999997</v>
      </c>
      <c r="L193" s="26">
        <f>AVERAGE(B108)</f>
        <v>-10.197262806731661</v>
      </c>
      <c r="M193" s="28">
        <f>AVERAGE(C108)</f>
        <v>-11.007942593254834</v>
      </c>
      <c r="N193" s="8">
        <v>-0.96</v>
      </c>
      <c r="O193" s="8">
        <v>1971</v>
      </c>
      <c r="R193" s="28">
        <v>-11.14707306849728</v>
      </c>
      <c r="T193">
        <v>161</v>
      </c>
      <c r="U193" s="26">
        <v>-10.197262806731661</v>
      </c>
      <c r="V193">
        <v>-10.866358</v>
      </c>
      <c r="W193">
        <f t="shared" si="22"/>
        <v>0.93842507367525174</v>
      </c>
      <c r="X193">
        <f t="shared" si="23"/>
        <v>-1.5266296374794797</v>
      </c>
    </row>
    <row r="194" spans="9:24" x14ac:dyDescent="0.25">
      <c r="I194">
        <v>162</v>
      </c>
      <c r="J194">
        <v>76.327674999999999</v>
      </c>
      <c r="K194" s="35">
        <f t="shared" si="24"/>
        <v>23767.841560999997</v>
      </c>
      <c r="L194" s="26">
        <f>L193</f>
        <v>-10.197262806731661</v>
      </c>
      <c r="M194" s="1">
        <f>M193</f>
        <v>-11.007942593254834</v>
      </c>
      <c r="N194" s="8">
        <v>0.34</v>
      </c>
      <c r="O194" s="8">
        <v>1972</v>
      </c>
      <c r="R194" s="28">
        <v>-11.39729829815073</v>
      </c>
      <c r="T194">
        <v>162</v>
      </c>
      <c r="U194" s="26">
        <v>-10.197262806731661</v>
      </c>
      <c r="V194">
        <v>-10.85018</v>
      </c>
      <c r="W194">
        <f t="shared" si="22"/>
        <v>0.93982429846616933</v>
      </c>
      <c r="X194">
        <f t="shared" si="23"/>
        <v>-1.4918636342829681</v>
      </c>
    </row>
    <row r="195" spans="9:24" x14ac:dyDescent="0.25">
      <c r="I195">
        <v>163</v>
      </c>
      <c r="J195">
        <v>65.679969999999997</v>
      </c>
      <c r="K195" s="35">
        <f t="shared" si="24"/>
        <v>23833.521530999999</v>
      </c>
      <c r="L195" s="26">
        <f>AVERAGE(B109)</f>
        <v>-10.345705861380026</v>
      </c>
      <c r="M195" s="28">
        <f>AVERAGE(C109)</f>
        <v>-11.173339364199045</v>
      </c>
      <c r="N195" s="8">
        <v>2.52</v>
      </c>
      <c r="O195" s="8">
        <v>1973</v>
      </c>
      <c r="R195" s="28">
        <v>-11.095423516198785</v>
      </c>
      <c r="T195">
        <v>163</v>
      </c>
      <c r="U195" s="26">
        <v>-10.345705861380026</v>
      </c>
      <c r="V195">
        <v>-10.833977000000001</v>
      </c>
      <c r="W195">
        <f t="shared" si="22"/>
        <v>0.95493149573605562</v>
      </c>
      <c r="X195">
        <f t="shared" si="23"/>
        <v>-1.1165008820044229</v>
      </c>
    </row>
    <row r="196" spans="9:24" x14ac:dyDescent="0.25">
      <c r="I196">
        <v>164</v>
      </c>
      <c r="J196">
        <v>82.264519000000007</v>
      </c>
      <c r="K196" s="35">
        <f t="shared" si="24"/>
        <v>23915.786049999999</v>
      </c>
      <c r="L196" s="26">
        <f>L195</f>
        <v>-10.345705861380026</v>
      </c>
      <c r="M196" s="1">
        <f>M195</f>
        <v>-11.173339364199045</v>
      </c>
      <c r="N196" s="8">
        <v>1.23</v>
      </c>
      <c r="O196" s="8">
        <v>1974</v>
      </c>
      <c r="R196" s="28">
        <v>-11.081632628783709</v>
      </c>
      <c r="T196">
        <v>164</v>
      </c>
      <c r="U196" s="26">
        <v>-10.345705861380026</v>
      </c>
      <c r="V196">
        <v>-10.817753</v>
      </c>
      <c r="W196">
        <f t="shared" si="22"/>
        <v>0.95636366086192082</v>
      </c>
      <c r="X196">
        <f t="shared" si="23"/>
        <v>-1.0809164229046739</v>
      </c>
    </row>
    <row r="197" spans="9:24" x14ac:dyDescent="0.25">
      <c r="I197">
        <v>165</v>
      </c>
      <c r="J197">
        <v>50.554904999999998</v>
      </c>
      <c r="K197" s="35">
        <f t="shared" si="24"/>
        <v>23966.340955</v>
      </c>
      <c r="L197" s="26">
        <f>L196</f>
        <v>-10.345705861380026</v>
      </c>
      <c r="M197" s="1">
        <f>M196</f>
        <v>-11.173339364199045</v>
      </c>
      <c r="N197" s="8">
        <v>1.63</v>
      </c>
      <c r="O197" s="8">
        <v>1975</v>
      </c>
      <c r="R197" s="28">
        <v>-11.115494148505316</v>
      </c>
      <c r="T197">
        <v>165</v>
      </c>
      <c r="U197" s="26">
        <v>-10.345705861380026</v>
      </c>
      <c r="V197">
        <v>-10.80151</v>
      </c>
      <c r="W197">
        <f t="shared" si="22"/>
        <v>0.95780181302244083</v>
      </c>
      <c r="X197">
        <f t="shared" si="23"/>
        <v>-1.0451832062448116</v>
      </c>
    </row>
    <row r="198" spans="9:24" x14ac:dyDescent="0.25">
      <c r="I198">
        <v>166</v>
      </c>
      <c r="J198">
        <v>40.540793999999998</v>
      </c>
      <c r="K198" s="35">
        <f t="shared" si="24"/>
        <v>24006.881749</v>
      </c>
      <c r="L198" s="26">
        <f>AVERAGE(B110)</f>
        <v>-10.674726444147925</v>
      </c>
      <c r="M198" s="28">
        <f>AVERAGE(C110)</f>
        <v>-11.52807670784291</v>
      </c>
      <c r="N198" s="8">
        <v>1.37</v>
      </c>
      <c r="O198" s="8">
        <v>1976</v>
      </c>
      <c r="R198" s="28">
        <v>-11.128989946020749</v>
      </c>
      <c r="T198">
        <v>166</v>
      </c>
      <c r="U198" s="26">
        <v>-10.674726444147925</v>
      </c>
      <c r="V198">
        <v>-10.785242999999999</v>
      </c>
      <c r="W198">
        <f t="shared" si="22"/>
        <v>0.98975298416066526</v>
      </c>
      <c r="X198">
        <f t="shared" si="23"/>
        <v>-0.25130467783813226</v>
      </c>
    </row>
    <row r="199" spans="9:24" x14ac:dyDescent="0.25">
      <c r="I199">
        <v>167</v>
      </c>
      <c r="J199">
        <v>46.413803000000001</v>
      </c>
      <c r="K199" s="35">
        <f t="shared" si="24"/>
        <v>24053.295552</v>
      </c>
      <c r="L199" s="26">
        <f t="shared" ref="L199:M201" si="26">L198</f>
        <v>-10.674726444147925</v>
      </c>
      <c r="M199" s="1">
        <f t="shared" si="26"/>
        <v>-11.52807670784291</v>
      </c>
      <c r="N199" s="8">
        <v>-2.14</v>
      </c>
      <c r="O199" s="8">
        <v>1977</v>
      </c>
      <c r="R199" s="28">
        <v>-11.32059585999168</v>
      </c>
      <c r="T199">
        <v>167</v>
      </c>
      <c r="U199" s="26">
        <v>-10.674726444147925</v>
      </c>
      <c r="V199">
        <v>-10.768945</v>
      </c>
      <c r="W199">
        <f t="shared" si="22"/>
        <v>0.99125090193588372</v>
      </c>
      <c r="X199">
        <f t="shared" si="23"/>
        <v>-0.21408648780934819</v>
      </c>
    </row>
    <row r="200" spans="9:24" x14ac:dyDescent="0.25">
      <c r="I200">
        <v>168</v>
      </c>
      <c r="J200">
        <v>30.271498000000001</v>
      </c>
      <c r="K200" s="35">
        <f t="shared" si="24"/>
        <v>24083.567049999998</v>
      </c>
      <c r="L200" s="26">
        <f t="shared" si="26"/>
        <v>-10.674726444147925</v>
      </c>
      <c r="M200" s="1">
        <f t="shared" si="26"/>
        <v>-11.52807670784291</v>
      </c>
      <c r="N200" s="8">
        <v>0.17</v>
      </c>
      <c r="O200" s="8">
        <v>1978</v>
      </c>
      <c r="R200" s="28">
        <v>-11.236756807083252</v>
      </c>
      <c r="T200">
        <v>168</v>
      </c>
      <c r="U200" s="26">
        <v>-10.674726444147925</v>
      </c>
      <c r="V200">
        <v>-10.752606999999999</v>
      </c>
      <c r="W200">
        <f t="shared" si="22"/>
        <v>0.99275705362875499</v>
      </c>
      <c r="X200">
        <f t="shared" si="23"/>
        <v>-0.17666371277800011</v>
      </c>
    </row>
    <row r="201" spans="9:24" x14ac:dyDescent="0.25">
      <c r="I201">
        <v>169</v>
      </c>
      <c r="J201">
        <v>37.214764000000002</v>
      </c>
      <c r="K201" s="35">
        <f t="shared" si="24"/>
        <v>24120.781813999998</v>
      </c>
      <c r="L201" s="26">
        <f t="shared" si="26"/>
        <v>-10.674726444147925</v>
      </c>
      <c r="M201" s="1">
        <f t="shared" si="26"/>
        <v>-11.52807670784291</v>
      </c>
      <c r="N201" s="8">
        <v>-2.25</v>
      </c>
      <c r="O201" s="8">
        <v>1979</v>
      </c>
      <c r="R201" s="28">
        <v>-11.009000025666628</v>
      </c>
      <c r="T201">
        <v>169</v>
      </c>
      <c r="U201" s="26">
        <v>-10.674726444147925</v>
      </c>
      <c r="V201">
        <v>-10.736217999999999</v>
      </c>
      <c r="W201">
        <f t="shared" si="22"/>
        <v>0.99427251236403047</v>
      </c>
      <c r="X201">
        <f t="shared" si="23"/>
        <v>-0.13900968922384502</v>
      </c>
    </row>
    <row r="202" spans="9:24" x14ac:dyDescent="0.25">
      <c r="I202">
        <v>170</v>
      </c>
      <c r="J202">
        <v>46.739139999999999</v>
      </c>
      <c r="K202" s="35">
        <f t="shared" si="24"/>
        <v>24167.520954</v>
      </c>
      <c r="L202" s="26">
        <f>AVERAGE(B111)</f>
        <v>-11.159312944203933</v>
      </c>
      <c r="M202" s="28">
        <f>AVERAGE(C111)</f>
        <v>-11.693781386430087</v>
      </c>
      <c r="N202" s="8">
        <v>0.56000000000000005</v>
      </c>
      <c r="O202" s="8">
        <v>1980</v>
      </c>
      <c r="R202" s="28">
        <v>-11.014138276263372</v>
      </c>
      <c r="T202">
        <v>170</v>
      </c>
      <c r="U202" s="26">
        <v>-11.159312944203933</v>
      </c>
      <c r="V202">
        <v>-10.719766999999999</v>
      </c>
      <c r="W202">
        <f t="shared" si="22"/>
        <v>1.0410033113783101</v>
      </c>
      <c r="X202">
        <f t="shared" si="23"/>
        <v>1.0220926000234551</v>
      </c>
    </row>
    <row r="203" spans="9:24" x14ac:dyDescent="0.25">
      <c r="I203">
        <v>171</v>
      </c>
      <c r="J203">
        <v>37.774334000000003</v>
      </c>
      <c r="K203" s="35">
        <f t="shared" si="24"/>
        <v>24205.295288000001</v>
      </c>
      <c r="L203" s="26">
        <f>L202</f>
        <v>-11.159312944203933</v>
      </c>
      <c r="M203" s="1">
        <f>M202</f>
        <v>-11.693781386430087</v>
      </c>
      <c r="N203" s="8">
        <v>2.0499999999999998</v>
      </c>
      <c r="O203" s="8">
        <v>1981</v>
      </c>
      <c r="R203" s="28">
        <v>-11.014138276263372</v>
      </c>
      <c r="T203">
        <v>171</v>
      </c>
      <c r="U203" s="26">
        <v>-11.159312944203933</v>
      </c>
      <c r="V203">
        <v>-10.703245000000001</v>
      </c>
      <c r="W203">
        <f t="shared" si="22"/>
        <v>1.0426102499012151</v>
      </c>
      <c r="X203">
        <f t="shared" si="23"/>
        <v>1.0620195868711326</v>
      </c>
    </row>
    <row r="204" spans="9:24" x14ac:dyDescent="0.25">
      <c r="I204">
        <v>172</v>
      </c>
      <c r="J204">
        <v>29.974844000000001</v>
      </c>
      <c r="K204" s="35">
        <f t="shared" si="24"/>
        <v>24235.270132000001</v>
      </c>
      <c r="L204" s="26">
        <f>AVERAGE(B112)</f>
        <v>-11.189567714203115</v>
      </c>
      <c r="M204" s="28">
        <f>AVERAGE(C112)</f>
        <v>-11.679069320796494</v>
      </c>
      <c r="N204" s="8">
        <v>0.8</v>
      </c>
      <c r="O204" s="8">
        <v>1982</v>
      </c>
      <c r="R204" s="28">
        <v>-10.879765097899693</v>
      </c>
      <c r="T204">
        <v>172</v>
      </c>
      <c r="U204" s="26">
        <v>-11.189567714203115</v>
      </c>
      <c r="V204">
        <v>-10.686643</v>
      </c>
      <c r="W204">
        <f t="shared" si="22"/>
        <v>1.0470610568915903</v>
      </c>
      <c r="X204">
        <f t="shared" si="23"/>
        <v>1.172607085791137</v>
      </c>
    </row>
    <row r="205" spans="9:24" x14ac:dyDescent="0.25">
      <c r="I205">
        <v>173</v>
      </c>
      <c r="J205">
        <v>31.368275000000001</v>
      </c>
      <c r="K205" s="35">
        <f t="shared" si="24"/>
        <v>24266.638407000002</v>
      </c>
      <c r="L205" s="26">
        <f>L204</f>
        <v>-11.189567714203115</v>
      </c>
      <c r="M205" s="1">
        <f>M204</f>
        <v>-11.679069320796494</v>
      </c>
      <c r="N205" s="8">
        <v>3.42</v>
      </c>
      <c r="O205" s="8">
        <v>1983</v>
      </c>
      <c r="R205" s="28">
        <v>-10.879765097899693</v>
      </c>
      <c r="T205">
        <v>173</v>
      </c>
      <c r="U205" s="26">
        <v>-11.189567714203115</v>
      </c>
      <c r="V205">
        <v>-10.669957999999999</v>
      </c>
      <c r="W205">
        <f t="shared" si="22"/>
        <v>1.0486983842113637</v>
      </c>
      <c r="X205">
        <f t="shared" si="23"/>
        <v>1.2132891314513261</v>
      </c>
    </row>
    <row r="206" spans="9:24" x14ac:dyDescent="0.25">
      <c r="I206">
        <v>174</v>
      </c>
      <c r="J206">
        <v>37.112816000000002</v>
      </c>
      <c r="K206" s="35">
        <f t="shared" si="24"/>
        <v>24303.751223000003</v>
      </c>
      <c r="L206" s="26">
        <f>AVERAGE(B113)</f>
        <v>-10.699872055829747</v>
      </c>
      <c r="M206" s="28">
        <f>AVERAGE(C113)</f>
        <v>-11.286521185335696</v>
      </c>
      <c r="N206" s="8">
        <v>1.6</v>
      </c>
      <c r="O206" s="8">
        <v>1984</v>
      </c>
      <c r="R206" s="28">
        <v>-10.88460615728223</v>
      </c>
      <c r="T206">
        <v>174</v>
      </c>
      <c r="U206" s="26">
        <v>-10.699872055829747</v>
      </c>
      <c r="V206">
        <v>-10.653193</v>
      </c>
      <c r="W206">
        <f t="shared" si="22"/>
        <v>1.0043816962510439</v>
      </c>
      <c r="X206">
        <f t="shared" si="23"/>
        <v>0.11216933619890578</v>
      </c>
    </row>
    <row r="207" spans="9:24" x14ac:dyDescent="0.25">
      <c r="I207">
        <v>175</v>
      </c>
      <c r="J207">
        <v>35.263469999999998</v>
      </c>
      <c r="K207" s="35">
        <f t="shared" si="24"/>
        <v>24339.014693000005</v>
      </c>
      <c r="L207" s="26">
        <f>L206</f>
        <v>-10.699872055829747</v>
      </c>
      <c r="M207" s="1">
        <f>M206</f>
        <v>-11.286521185335696</v>
      </c>
      <c r="N207" s="8">
        <v>-0.63</v>
      </c>
      <c r="O207" s="8">
        <v>1985</v>
      </c>
      <c r="R207" s="28">
        <v>-10.88460615728223</v>
      </c>
      <c r="T207">
        <v>175</v>
      </c>
      <c r="U207" s="26">
        <v>-10.699872055829747</v>
      </c>
      <c r="V207">
        <v>-10.636352</v>
      </c>
      <c r="W207">
        <f t="shared" si="22"/>
        <v>1.0059719775943619</v>
      </c>
      <c r="X207">
        <f t="shared" si="23"/>
        <v>0.15168244847651771</v>
      </c>
    </row>
    <row r="208" spans="9:24" x14ac:dyDescent="0.25">
      <c r="I208">
        <v>176</v>
      </c>
      <c r="J208">
        <v>49.368938</v>
      </c>
      <c r="K208" s="35">
        <f t="shared" si="24"/>
        <v>24388.383631000004</v>
      </c>
      <c r="L208" s="26">
        <f>L207</f>
        <v>-10.699872055829747</v>
      </c>
      <c r="M208" s="1">
        <f>M207</f>
        <v>-11.286521185335696</v>
      </c>
      <c r="N208" s="8">
        <v>0.5</v>
      </c>
      <c r="O208" s="8">
        <v>1986</v>
      </c>
      <c r="R208" s="28">
        <v>-10.858785041127202</v>
      </c>
      <c r="T208">
        <v>176</v>
      </c>
      <c r="U208" s="26">
        <v>-10.699872055829747</v>
      </c>
      <c r="V208">
        <v>-10.619444</v>
      </c>
      <c r="W208">
        <f t="shared" si="22"/>
        <v>1.0075736597725593</v>
      </c>
      <c r="X208">
        <f t="shared" si="23"/>
        <v>0.19147883293772461</v>
      </c>
    </row>
    <row r="209" spans="9:24" x14ac:dyDescent="0.25">
      <c r="I209">
        <v>177</v>
      </c>
      <c r="J209">
        <v>33.177174000000001</v>
      </c>
      <c r="K209" s="35">
        <f t="shared" si="24"/>
        <v>24421.560805000005</v>
      </c>
      <c r="L209" s="26">
        <f>AVERAGE(B114)</f>
        <v>-10.461668616655732</v>
      </c>
      <c r="M209" s="28">
        <f>AVERAGE(C114)</f>
        <v>-11.22911094549182</v>
      </c>
      <c r="N209" s="8">
        <v>-0.75</v>
      </c>
      <c r="O209" s="8">
        <v>1987</v>
      </c>
      <c r="R209" s="28">
        <v>-10.858785041127202</v>
      </c>
      <c r="T209">
        <v>177</v>
      </c>
      <c r="U209" s="26">
        <v>-10.461668616655732</v>
      </c>
      <c r="V209">
        <v>-10.602477</v>
      </c>
      <c r="W209">
        <f t="shared" si="22"/>
        <v>0.98671929367597133</v>
      </c>
      <c r="X209">
        <f t="shared" si="23"/>
        <v>-0.32668162496821485</v>
      </c>
    </row>
    <row r="210" spans="9:24" x14ac:dyDescent="0.25">
      <c r="I210">
        <v>178</v>
      </c>
      <c r="J210">
        <v>41.595131000000002</v>
      </c>
      <c r="K210" s="35">
        <f t="shared" si="24"/>
        <v>24463.155936000003</v>
      </c>
      <c r="L210" s="26">
        <f>L209</f>
        <v>-10.461668616655732</v>
      </c>
      <c r="M210" s="1">
        <f>M209</f>
        <v>-11.22911094549182</v>
      </c>
      <c r="N210" s="8">
        <v>0.72</v>
      </c>
      <c r="O210" s="8">
        <v>1988</v>
      </c>
      <c r="R210" s="28">
        <v>-10.858419324431569</v>
      </c>
      <c r="T210">
        <v>178</v>
      </c>
      <c r="U210" s="26">
        <v>-10.461668616655732</v>
      </c>
      <c r="V210">
        <v>-10.585457999999999</v>
      </c>
      <c r="W210">
        <f t="shared" si="22"/>
        <v>0.98830571305046344</v>
      </c>
      <c r="X210">
        <f t="shared" si="23"/>
        <v>-0.28726446955287099</v>
      </c>
    </row>
    <row r="211" spans="9:24" x14ac:dyDescent="0.25">
      <c r="I211">
        <v>179</v>
      </c>
      <c r="J211">
        <v>55.195244000000002</v>
      </c>
      <c r="K211" s="35">
        <f t="shared" si="24"/>
        <v>24518.351180000001</v>
      </c>
      <c r="L211" s="26">
        <f>AVERAGE(B115)</f>
        <v>-10.585171889226819</v>
      </c>
      <c r="M211" s="28">
        <f>AVERAGE(C115)</f>
        <v>-11.480958710180619</v>
      </c>
      <c r="N211" s="8">
        <v>5.08</v>
      </c>
      <c r="O211" s="8">
        <v>1989</v>
      </c>
      <c r="R211" s="28">
        <v>-10.858419324431569</v>
      </c>
      <c r="T211">
        <v>179</v>
      </c>
      <c r="U211" s="26">
        <v>-10.585171889226819</v>
      </c>
      <c r="V211">
        <v>-10.568394</v>
      </c>
      <c r="W211">
        <f t="shared" si="22"/>
        <v>1.0015875533431873</v>
      </c>
      <c r="X211">
        <f t="shared" si="23"/>
        <v>4.2744336086986724E-2</v>
      </c>
    </row>
    <row r="212" spans="9:24" x14ac:dyDescent="0.25">
      <c r="I212">
        <v>180</v>
      </c>
      <c r="J212">
        <v>35.403666999999999</v>
      </c>
      <c r="K212" s="35">
        <f t="shared" si="24"/>
        <v>24553.754847</v>
      </c>
      <c r="L212" s="26">
        <f>L211</f>
        <v>-10.585171889226819</v>
      </c>
      <c r="M212" s="1">
        <f>M211</f>
        <v>-11.480958710180619</v>
      </c>
      <c r="N212" s="8">
        <v>3.96</v>
      </c>
      <c r="O212" s="8">
        <v>1990</v>
      </c>
      <c r="R212" s="28">
        <v>-10.695568375026479</v>
      </c>
      <c r="T212">
        <v>180</v>
      </c>
      <c r="U212" s="26">
        <v>-10.585171889226819</v>
      </c>
      <c r="V212">
        <v>-10.551292999999999</v>
      </c>
      <c r="W212">
        <f t="shared" si="22"/>
        <v>1.0032108755985469</v>
      </c>
      <c r="X212">
        <f t="shared" si="23"/>
        <v>8.3078403268423848E-2</v>
      </c>
    </row>
    <row r="213" spans="9:24" x14ac:dyDescent="0.25">
      <c r="I213">
        <v>181</v>
      </c>
      <c r="J213">
        <v>33.480224999999997</v>
      </c>
      <c r="K213" s="35">
        <f t="shared" si="24"/>
        <v>24587.235071999999</v>
      </c>
      <c r="L213" s="26">
        <f>AVERAGE(B116)</f>
        <v>-10.646800973993287</v>
      </c>
      <c r="M213" s="28">
        <f>AVERAGE(C116)</f>
        <v>-11.414488396217132</v>
      </c>
      <c r="N213" s="8">
        <v>1.03</v>
      </c>
      <c r="O213" s="8">
        <v>1991</v>
      </c>
      <c r="R213" s="28">
        <v>-10.695568375026479</v>
      </c>
      <c r="T213">
        <v>181</v>
      </c>
      <c r="U213" s="26">
        <v>-10.646800973993287</v>
      </c>
      <c r="V213">
        <v>-10.534159000000001</v>
      </c>
      <c r="W213">
        <f t="shared" si="22"/>
        <v>1.0106930201066155</v>
      </c>
      <c r="X213">
        <f t="shared" si="23"/>
        <v>0.2689843860474237</v>
      </c>
    </row>
    <row r="214" spans="9:24" x14ac:dyDescent="0.25">
      <c r="I214">
        <v>182</v>
      </c>
      <c r="J214">
        <v>13.520565</v>
      </c>
      <c r="K214" s="35">
        <f t="shared" si="24"/>
        <v>24600.755636999998</v>
      </c>
      <c r="L214" s="26">
        <f>L213</f>
        <v>-10.646800973993287</v>
      </c>
      <c r="M214" s="1">
        <f>M213</f>
        <v>-11.414488396217132</v>
      </c>
      <c r="N214" s="8">
        <v>3.28</v>
      </c>
      <c r="O214" s="8">
        <v>1992</v>
      </c>
      <c r="R214" s="28">
        <v>-10.846180924989973</v>
      </c>
      <c r="T214">
        <v>182</v>
      </c>
      <c r="U214" s="26">
        <v>-10.646800973993287</v>
      </c>
      <c r="V214">
        <v>-10.517001</v>
      </c>
      <c r="W214">
        <f t="shared" si="22"/>
        <v>1.0123419189551552</v>
      </c>
      <c r="X214">
        <f t="shared" si="23"/>
        <v>0.30995394505692492</v>
      </c>
    </row>
    <row r="215" spans="9:24" x14ac:dyDescent="0.25">
      <c r="I215">
        <v>183</v>
      </c>
      <c r="J215">
        <v>10.317928</v>
      </c>
      <c r="K215" s="35">
        <f t="shared" si="24"/>
        <v>24611.073564999999</v>
      </c>
      <c r="L215" s="26">
        <f>AVERAGE(B117)</f>
        <v>-10.16584177961256</v>
      </c>
      <c r="M215" s="28">
        <f>AVERAGE(C117)</f>
        <v>-10.845520114761166</v>
      </c>
      <c r="N215" s="8">
        <v>2.67</v>
      </c>
      <c r="O215" s="8">
        <v>1993</v>
      </c>
      <c r="R215" s="28">
        <v>-10.846180924989973</v>
      </c>
      <c r="T215">
        <v>183</v>
      </c>
      <c r="U215" s="26">
        <v>-10.16584177961256</v>
      </c>
      <c r="V215">
        <v>-10.499825</v>
      </c>
      <c r="W215">
        <f t="shared" si="22"/>
        <v>0.96819154410788377</v>
      </c>
      <c r="X215">
        <f t="shared" si="23"/>
        <v>-0.7870335318879631</v>
      </c>
    </row>
    <row r="216" spans="9:24" x14ac:dyDescent="0.25">
      <c r="I216">
        <v>184</v>
      </c>
      <c r="J216">
        <v>20.247477</v>
      </c>
      <c r="K216" s="35">
        <f t="shared" si="24"/>
        <v>24631.321042</v>
      </c>
      <c r="L216" s="26">
        <f>L215</f>
        <v>-10.16584177961256</v>
      </c>
      <c r="M216" s="1">
        <f>M215</f>
        <v>-10.845520114761166</v>
      </c>
      <c r="N216" s="8">
        <v>3.03</v>
      </c>
      <c r="O216" s="8">
        <v>1994</v>
      </c>
      <c r="R216" s="28">
        <v>-10.829027273514132</v>
      </c>
      <c r="T216">
        <v>184</v>
      </c>
      <c r="U216" s="26">
        <v>-10.16584177961256</v>
      </c>
      <c r="V216">
        <v>-10.48264</v>
      </c>
      <c r="W216">
        <f t="shared" si="22"/>
        <v>0.96977877515707489</v>
      </c>
      <c r="X216">
        <f t="shared" si="23"/>
        <v>-0.747596209101827</v>
      </c>
    </row>
    <row r="217" spans="9:24" x14ac:dyDescent="0.25">
      <c r="I217">
        <v>185</v>
      </c>
      <c r="J217">
        <v>30.516777000000001</v>
      </c>
      <c r="K217" s="35">
        <f t="shared" si="24"/>
        <v>24661.837819</v>
      </c>
      <c r="L217" s="26">
        <f>L216</f>
        <v>-10.16584177961256</v>
      </c>
      <c r="M217" s="1">
        <f>M216</f>
        <v>-10.845520114761166</v>
      </c>
      <c r="N217" s="8">
        <v>3.96</v>
      </c>
      <c r="O217" s="8">
        <v>1995</v>
      </c>
      <c r="R217" s="28">
        <v>-10.829027273514132</v>
      </c>
      <c r="T217">
        <v>185</v>
      </c>
      <c r="U217" s="26">
        <v>-10.16584177961256</v>
      </c>
      <c r="V217">
        <v>-10.465452000000001</v>
      </c>
      <c r="W217">
        <f t="shared" si="22"/>
        <v>0.97137149734312089</v>
      </c>
      <c r="X217">
        <f t="shared" si="23"/>
        <v>-0.70802245013853859</v>
      </c>
    </row>
    <row r="218" spans="9:24" x14ac:dyDescent="0.25">
      <c r="K218" s="35"/>
      <c r="L218" s="26"/>
      <c r="M218" s="28"/>
      <c r="N218" s="8">
        <v>-3.78</v>
      </c>
      <c r="O218" s="8">
        <v>1996</v>
      </c>
      <c r="R218" s="28">
        <v>-10.76419292367712</v>
      </c>
    </row>
    <row r="219" spans="9:24" x14ac:dyDescent="0.25">
      <c r="K219" s="35"/>
      <c r="L219" s="26"/>
      <c r="M219" s="28"/>
      <c r="N219" s="8">
        <v>-0.2</v>
      </c>
      <c r="O219" s="8">
        <v>1997</v>
      </c>
      <c r="R219" s="28">
        <v>-10.76419292367712</v>
      </c>
    </row>
    <row r="220" spans="9:24" x14ac:dyDescent="0.25">
      <c r="K220" s="35"/>
      <c r="L220" s="26"/>
      <c r="M220" s="28"/>
      <c r="N220" s="8">
        <v>0.72</v>
      </c>
      <c r="O220" s="8">
        <v>1998</v>
      </c>
      <c r="R220" s="28">
        <v>-10.76419292367712</v>
      </c>
    </row>
    <row r="221" spans="9:24" x14ac:dyDescent="0.25">
      <c r="K221" s="35"/>
      <c r="L221" s="26"/>
      <c r="M221" s="28"/>
      <c r="N221" s="8">
        <v>1.7</v>
      </c>
      <c r="O221" s="8">
        <v>1999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</vt:i4>
      </vt:variant>
    </vt:vector>
  </HeadingPairs>
  <TitlesOfParts>
    <vt:vector size="21" baseType="lpstr">
      <vt:lpstr>Daily shell growth</vt:lpstr>
      <vt:lpstr>seasonal</vt:lpstr>
      <vt:lpstr>annual</vt:lpstr>
      <vt:lpstr>intercorr</vt:lpstr>
      <vt:lpstr>d13C-SGI,NAO</vt:lpstr>
      <vt:lpstr>SGI</vt:lpstr>
      <vt:lpstr>Tw</vt:lpstr>
      <vt:lpstr>Summary</vt:lpstr>
      <vt:lpstr>tree d18O</vt:lpstr>
      <vt:lpstr>ED-NJB-A6R</vt:lpstr>
      <vt:lpstr>ED-NJB-A4R</vt:lpstr>
      <vt:lpstr>ED-NJB-A2R</vt:lpstr>
      <vt:lpstr>ED-NJB-A3R</vt:lpstr>
      <vt:lpstr>ED-GTB-A1R</vt:lpstr>
      <vt:lpstr>ED-GTB-A2R</vt:lpstr>
      <vt:lpstr>ED-GJ-A1L</vt:lpstr>
      <vt:lpstr>ED-GJ-A2R</vt:lpstr>
      <vt:lpstr>ED-GJ-A3L</vt:lpstr>
      <vt:lpstr>ED-GJ-D6R</vt:lpstr>
      <vt:lpstr>ED-GJ-D5L</vt:lpstr>
      <vt:lpstr>Summary!_MailEndCompose</vt:lpstr>
    </vt:vector>
  </TitlesOfParts>
  <Company>jgu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Schöne, Bernd R.</dc:creator>
  <cp:lastModifiedBy>Schöne, Bernd R.</cp:lastModifiedBy>
  <dcterms:created xsi:type="dcterms:W3CDTF">2019-03-10T17:35:22Z</dcterms:created>
  <dcterms:modified xsi:type="dcterms:W3CDTF">2019-11-01T18:00:12Z</dcterms:modified>
</cp:coreProperties>
</file>